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codeName="EstaPasta_de_trabalho" defaultThemeVersion="124226"/>
  <mc:AlternateContent xmlns:mc="http://schemas.openxmlformats.org/markup-compatibility/2006">
    <mc:Choice Requires="x15">
      <x15ac:absPath xmlns:x15ac="http://schemas.microsoft.com/office/spreadsheetml/2010/11/ac" url="C:\Users\Italo Soneghetti\Documents\300 HOSPITAL SÃO CAMILO\RECEPÇÃO GERAL\LICITAÇÃO RECEPÇÃO\"/>
    </mc:Choice>
  </mc:AlternateContent>
  <xr:revisionPtr revIDLastSave="0" documentId="13_ncr:1_{459443D3-7FC8-4064-AA47-12D2AAAF7640}" xr6:coauthVersionLast="47" xr6:coauthVersionMax="47" xr10:uidLastSave="{00000000-0000-0000-0000-000000000000}"/>
  <bookViews>
    <workbookView xWindow="-120" yWindow="-120" windowWidth="20730" windowHeight="11040" tabRatio="914" firstSheet="1" activeTab="3" xr2:uid="{00000000-000D-0000-FFFF-FFFF00000000}"/>
  </bookViews>
  <sheets>
    <sheet name="Cronograma Físico Financeiro" sheetId="43" r:id="rId1"/>
    <sheet name="RESUMO" sheetId="12" r:id="rId2"/>
    <sheet name="GLOBAL" sheetId="11" r:id="rId3"/>
    <sheet name="MEM-LEVANT" sheetId="39" r:id="rId4"/>
    <sheet name="COMPOSIÇÕES" sheetId="1" r:id="rId5"/>
    <sheet name="COTAÇÕES" sheetId="17" r:id="rId6"/>
    <sheet name="SINAPI-INSUMOS" sheetId="4" r:id="rId7"/>
    <sheet name="IOPES-INSUMOS" sheetId="2" state="hidden" r:id="rId8"/>
    <sheet name="ORSE-INSUMOS" sheetId="45" r:id="rId9"/>
    <sheet name="SEINFRA - INSUMOS" sheetId="44" r:id="rId10"/>
    <sheet name="BDI-COMP" sheetId="46" r:id="rId11"/>
    <sheet name="LS-COMP" sheetId="37" r:id="rId12"/>
  </sheets>
  <externalReferences>
    <externalReference r:id="rId13"/>
    <externalReference r:id="rId14"/>
    <externalReference r:id="rId15"/>
    <externalReference r:id="rId16"/>
    <externalReference r:id="rId17"/>
    <externalReference r:id="rId18"/>
    <externalReference r:id="rId19"/>
  </externalReferences>
  <definedNames>
    <definedName name="\s">#REF!</definedName>
    <definedName name="\t">#REF!</definedName>
    <definedName name="__6Excel_BuiltIn_Print_Area_3_1_1_1_1_1">#REF!</definedName>
    <definedName name="_10Excel_BuiltIn_Print_Area_5_1">#REF!</definedName>
    <definedName name="_10Excel_BuiltIn_Print_Area_7_1">#REF!</definedName>
    <definedName name="_11Excel_BuiltIn_Print_Area_8_1">([1]EMERGÊNCIA!$A$1:$N$213,[1]EMERGÊNCIA!$A$214:$N$290)</definedName>
    <definedName name="_12Excel_BuiltIn_Print_Area_6_1" localSheetId="10">#REF!</definedName>
    <definedName name="_12Excel_BuiltIn_Print_Area_6_1">#REF!</definedName>
    <definedName name="_12Excel_BuiltIn_Print_Area_9_1" localSheetId="10">#REF!</definedName>
    <definedName name="_12Excel_BuiltIn_Print_Area_9_1">#REF!</definedName>
    <definedName name="_13Excel_BuiltIn_Print_Titles_3_1" localSheetId="10">#REF!</definedName>
    <definedName name="_13Excel_BuiltIn_Print_Titles_3_1">#REF!</definedName>
    <definedName name="_14Excel_BuiltIn_Print_Area_7_1">#REF!</definedName>
    <definedName name="_14Excel_BuiltIn_Print_Titles_4_1">#REF!</definedName>
    <definedName name="_15Excel_BuiltIn_Print_Area_8_1">([1]EMERGÊNCIA!$A$1:$N$213,[1]EMERGÊNCIA!$A$214:$N$290)</definedName>
    <definedName name="_15Excel_BuiltIn_Print_Titles_5_1" localSheetId="10">#REF!</definedName>
    <definedName name="_15Excel_BuiltIn_Print_Titles_5_1">#REF!</definedName>
    <definedName name="_16Excel_BuiltIn_Print_Titles_6_1" localSheetId="10">#REF!</definedName>
    <definedName name="_16Excel_BuiltIn_Print_Titles_6_1">#REF!</definedName>
    <definedName name="_17Excel_BuiltIn_Print_Area_9_1" localSheetId="10">#REF!</definedName>
    <definedName name="_17Excel_BuiltIn_Print_Area_9_1">#REF!</definedName>
    <definedName name="_17Excel_BuiltIn_Print_Titles_7_1">#REF!</definedName>
    <definedName name="_18Excel_BuiltIn_Print_Titles_9_1">#REF!</definedName>
    <definedName name="_1Excel_BuiltIn__FilterDatabase_12_1">#REF!</definedName>
    <definedName name="_1Excel_BuiltIn_Print_Area_2_1">#REF!</definedName>
    <definedName name="_28Excel_BuiltIn_Print_Titles_3_1">#REF!</definedName>
    <definedName name="_2Excel_BuiltIn__FilterDatabase_12_1">#REF!</definedName>
    <definedName name="_2Excel_BuiltIn_Print_Area_1_1_1_1_1_1_1">#REF!</definedName>
    <definedName name="_2Excel_BuiltIn_Print_Area_3_1_1">#REF!</definedName>
    <definedName name="_39Excel_BuiltIn_Print_Titles_4_1">#REF!</definedName>
    <definedName name="_3Excel_BuiltIn_Print_Area_2_1">#REF!</definedName>
    <definedName name="_3Excel_BuiltIn_Print_Area_3_1_1_1_1_1">#REF!</definedName>
    <definedName name="_4Excel_BuiltIn_Print_Area_3_1">#REF!</definedName>
    <definedName name="_4Excel_BuiltIn_Print_Area_3_1_1_1_1_1">#REF!</definedName>
    <definedName name="_50Excel_BuiltIn_Print_Titles_5_1">#REF!</definedName>
    <definedName name="_5Excel_BuiltIn_Print_Area_3_1">#REF!</definedName>
    <definedName name="_61Excel_BuiltIn_Print_Titles_6_1">#REF!</definedName>
    <definedName name="_6Excel_BuiltIn_Print_Area_3_1_1_1_1_1">#REF!</definedName>
    <definedName name="_72Excel_BuiltIn_Print_Titles_7_1">#REF!</definedName>
    <definedName name="_7Excel_BuiltIn_Print_Area_4_1">#REF!</definedName>
    <definedName name="_83Excel_BuiltIn_Print_Titles_9_1">#REF!</definedName>
    <definedName name="_8Excel_BuiltIn_Print_Area_4_1">#REF!</definedName>
    <definedName name="_8Excel_BuiltIn_Print_Area_5_1">#REF!</definedName>
    <definedName name="_9Excel_BuiltIn_Print_Area_6_1">#REF!</definedName>
    <definedName name="_aaa1">#REF!</definedName>
    <definedName name="_aaa2">#REF!</definedName>
    <definedName name="_xlnm._FilterDatabase" localSheetId="4" hidden="1">COMPOSIÇÕES!$A$1:$K$736</definedName>
    <definedName name="_xlnm._FilterDatabase" localSheetId="2" hidden="1">GLOBAL!$A$8:$I$227</definedName>
    <definedName name="_xlnm._FilterDatabase" localSheetId="3" hidden="1">'MEM-LEVANT'!$A$8:$H$12</definedName>
    <definedName name="_xlnm._FilterDatabase" localSheetId="6" hidden="1">'SINAPI-INSUMOS'!$A$8:$E$5308</definedName>
    <definedName name="_For01">#REF!</definedName>
    <definedName name="_Hlt147203508" localSheetId="10">'BDI-COMP'!#REF!</definedName>
    <definedName name="_int01" localSheetId="10">#REF!</definedName>
    <definedName name="_int01">#REF!</definedName>
    <definedName name="_int02" localSheetId="10">#REF!</definedName>
    <definedName name="_int02">#REF!</definedName>
    <definedName name="_int03" localSheetId="10">#REF!</definedName>
    <definedName name="_int03">#REF!</definedName>
    <definedName name="_int04">#REF!</definedName>
    <definedName name="_int05">#REF!</definedName>
    <definedName name="_lim01">#REF!</definedName>
    <definedName name="_POS21">#REF!</definedName>
    <definedName name="_s">#REF!</definedName>
    <definedName name="_z">#REF!</definedName>
    <definedName name="AA">#REF!</definedName>
    <definedName name="AAA">#REF!</definedName>
    <definedName name="aaaa">#REF!</definedName>
    <definedName name="ancora2">#REF!</definedName>
    <definedName name="_xlnm.Extract">[2]Anexos!#REF!</definedName>
    <definedName name="_xlnm.Print_Area" localSheetId="10">'BDI-COMP'!$A$1:$E$58</definedName>
    <definedName name="_xlnm.Print_Area" localSheetId="4">COMPOSIÇÕES!$A$1:$I$768</definedName>
    <definedName name="_xlnm.Print_Area" localSheetId="5">COTAÇÕES!$A$1:$P$15</definedName>
    <definedName name="_xlnm.Print_Area" localSheetId="2">GLOBAL!$A$1:$I$227</definedName>
    <definedName name="_xlnm.Print_Area" localSheetId="11">'LS-COMP'!$A$1:$C$56</definedName>
    <definedName name="_xlnm.Print_Area" localSheetId="3">'MEM-LEVANT'!$A$1:$H$900</definedName>
    <definedName name="_xlnm.Print_Area" localSheetId="1">RESUMO!$A$1:$D$31</definedName>
    <definedName name="Área_de_impressão1" localSheetId="10">#REF!</definedName>
    <definedName name="Área_de_impressão1">#REF!</definedName>
    <definedName name="Área_de_impressão2" localSheetId="10">#REF!</definedName>
    <definedName name="Área_de_impressão2">#REF!</definedName>
    <definedName name="ASD" localSheetId="10">#REF!</definedName>
    <definedName name="ASD">#REF!</definedName>
    <definedName name="asSDas">#REF!</definedName>
    <definedName name="ATUAL">#REF!</definedName>
    <definedName name="_xlnm.Database">#REF!</definedName>
    <definedName name="BDI">#REF!</definedName>
    <definedName name="bitmin">#REF!</definedName>
    <definedName name="BLO">#REF!</definedName>
    <definedName name="BLOCO_B">'[3]CAPA -1'!#REF!</definedName>
    <definedName name="BLOCO_BB" localSheetId="10">#REF!</definedName>
    <definedName name="BLOCO_BB">#REF!</definedName>
    <definedName name="BLOCO_BBB" localSheetId="10">#REF!</definedName>
    <definedName name="BLOCO_BBB">#REF!</definedName>
    <definedName name="BLOCO_C" localSheetId="10">#REF!</definedName>
    <definedName name="BLOCO_C">#REF!</definedName>
    <definedName name="BLOCO_CC">#REF!</definedName>
    <definedName name="BLOCO_CCC">#REF!</definedName>
    <definedName name="BLOCO_CCCC">#REF!</definedName>
    <definedName name="BuiltIn_AutoFilter___7">#REF!</definedName>
    <definedName name="BuiltIn_AutoFilter___7_1">#REF!</definedName>
    <definedName name="BuiltIn_AutoFilter___7_10">#REF!</definedName>
    <definedName name="BuiltIn_AutoFilter___7_11">#REF!</definedName>
    <definedName name="BuiltIn_AutoFilter___7_12">#REF!</definedName>
    <definedName name="BuiltIn_AutoFilter___7_2">#REF!</definedName>
    <definedName name="BuiltIn_AutoFilter___7_3">#REF!</definedName>
    <definedName name="BuiltIn_AutoFilter___7_4">#REF!</definedName>
    <definedName name="BuiltIn_AutoFilter___7_5">#REF!</definedName>
    <definedName name="BuiltIn_AutoFilter___7_6">#REF!</definedName>
    <definedName name="BuiltIn_AutoFilter___7_7">#REF!</definedName>
    <definedName name="BuiltIn_AutoFilter___7_8">#REF!</definedName>
    <definedName name="BuiltIn_AutoFilter___7_9">#REF!</definedName>
    <definedName name="BuiltIn_AutoFilter___8">#REF!</definedName>
    <definedName name="BuiltIn_AutoFilter___8_1">#REF!</definedName>
    <definedName name="BuiltIn_AutoFilter___8_10">#REF!</definedName>
    <definedName name="BuiltIn_AutoFilter___8_11">#REF!</definedName>
    <definedName name="BuiltIn_AutoFilter___8_12">#REF!</definedName>
    <definedName name="BuiltIn_AutoFilter___8_13">#REF!</definedName>
    <definedName name="BuiltIn_AutoFilter___8_14">#REF!</definedName>
    <definedName name="BuiltIn_AutoFilter___8_15">#REF!</definedName>
    <definedName name="BuiltIn_AutoFilter___8_16">#REF!</definedName>
    <definedName name="BuiltIn_AutoFilter___8_17">#REF!</definedName>
    <definedName name="BuiltIn_AutoFilter___8_18">#REF!</definedName>
    <definedName name="BuiltIn_AutoFilter___8_19">#REF!</definedName>
    <definedName name="BuiltIn_AutoFilter___8_2">#REF!</definedName>
    <definedName name="BuiltIn_AutoFilter___8_20">#REF!</definedName>
    <definedName name="BuiltIn_AutoFilter___8_21">#REF!</definedName>
    <definedName name="BuiltIn_AutoFilter___8_22">#REF!</definedName>
    <definedName name="BuiltIn_AutoFilter___8_23">#REF!</definedName>
    <definedName name="BuiltIn_AutoFilter___8_24">#REF!</definedName>
    <definedName name="BuiltIn_AutoFilter___8_25">#REF!</definedName>
    <definedName name="BuiltIn_AutoFilter___8_26">#REF!</definedName>
    <definedName name="BuiltIn_AutoFilter___8_27">#REF!</definedName>
    <definedName name="BuiltIn_AutoFilter___8_28">#REF!</definedName>
    <definedName name="BuiltIn_AutoFilter___8_29">#REF!</definedName>
    <definedName name="BuiltIn_AutoFilter___8_3">#REF!</definedName>
    <definedName name="BuiltIn_AutoFilter___8_30">#REF!</definedName>
    <definedName name="BuiltIn_AutoFilter___8_31">#REF!</definedName>
    <definedName name="BuiltIn_AutoFilter___8_32">#REF!</definedName>
    <definedName name="BuiltIn_AutoFilter___8_4">#REF!</definedName>
    <definedName name="BuiltIn_AutoFilter___8_5">#REF!</definedName>
    <definedName name="BuiltIn_AutoFilter___8_6">#REF!</definedName>
    <definedName name="BuiltIn_AutoFilter___8_7">#REF!</definedName>
    <definedName name="BuiltIn_AutoFilter___8_8">#REF!</definedName>
    <definedName name="BuiltIn_AutoFilter___8_9">#REF!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#REF!</definedName>
    <definedName name="BuiltIn_Print_Area___0___0___0___0___0___0">#REF!</definedName>
    <definedName name="BuiltIn_Print_Area___0___0___0___0___0___0___0">#REF!</definedName>
    <definedName name="BuiltIn_Print_Area___0___0___0___0___0___0___0___0___0">#REF!</definedName>
    <definedName name="BuiltIn_Print_Area___0___0___10">#REF!</definedName>
    <definedName name="BuiltIn_Print_Area___0___1">#REF!</definedName>
    <definedName name="BuiltIn_Print_Area___0___1___0">#REF!</definedName>
    <definedName name="BuiltIn_Print_Area___0___1___0___0">#REF!</definedName>
    <definedName name="BuiltIn_Print_Area___0___1___0___0___0">#REF!</definedName>
    <definedName name="BuiltIn_Print_Area___0___1___0___0___0___0">#REF!</definedName>
    <definedName name="BuiltIn_Print_Area___0___1___0___0___0___0___0">#REF!</definedName>
    <definedName name="BuiltIn_Print_Area___0___1___0___0___0___0___0___0">#REF!</definedName>
    <definedName name="BuiltIn_Print_Area___0___1___0___0___0___0___0___0___0">#REF!</definedName>
    <definedName name="BuiltIn_Print_Area___0___1___0___0___0___0___0___0___0___0">#REF!</definedName>
    <definedName name="BuiltIn_Print_Area___0___1___0___0___0___0___0___0___0___0_1">#REF!</definedName>
    <definedName name="BuiltIn_Print_Area___0___1___0___0___0___0___0___0___0___0_1_1">#REF!</definedName>
    <definedName name="BuiltIn_Print_Area___0___1___0___0___0___0___0___0___0_1">#REF!</definedName>
    <definedName name="BuiltIn_Print_Area___0___1___0___0___0___0___0___0___0_1_1">#REF!</definedName>
    <definedName name="BuiltIn_Print_Area___0___1___0___0___0___0___0___0_1">#REF!</definedName>
    <definedName name="BuiltIn_Print_Area___0___1___0___0___0___0___0___0_1_1">#REF!</definedName>
    <definedName name="BuiltIn_Print_Area___0___1___0___0___0___0___0_1">#REF!</definedName>
    <definedName name="BuiltIn_Print_Area___0___1___0___0___0___0___0_1_1">#REF!</definedName>
    <definedName name="BuiltIn_Print_Area___0___1___0___0___0___0_1">#REF!</definedName>
    <definedName name="BuiltIn_Print_Area___0___1___0___0___0___0_1_1">#REF!</definedName>
    <definedName name="BuiltIn_Print_Area___0___1___0___0___0_1">#REF!</definedName>
    <definedName name="BuiltIn_Print_Area___0___1___0___0___0_1_1">#REF!</definedName>
    <definedName name="BuiltIn_Print_Area___0___1___0___0_1">#REF!</definedName>
    <definedName name="BuiltIn_Print_Area___0___1___0___0_1_1">#REF!</definedName>
    <definedName name="BuiltIn_Print_Area___0___1___0_1">#REF!</definedName>
    <definedName name="BuiltIn_Print_Area___0___1___0_1_1">#REF!</definedName>
    <definedName name="BuiltIn_Print_Area___0___1_1">#REF!</definedName>
    <definedName name="BuiltIn_Print_Area___0___1_1_1">#REF!</definedName>
    <definedName name="BuiltIn_Print_Area___0___16">#REF!</definedName>
    <definedName name="BuiltIn_Print_Area___0___16___0">#REF!</definedName>
    <definedName name="BuiltIn_Print_Area___0___16___0___0">#REF!</definedName>
    <definedName name="BuiltIn_Print_Area___0___16___0___0___0">#REF!</definedName>
    <definedName name="BuiltIn_Print_Area___0___16___0___0___0___0">#REF!</definedName>
    <definedName name="BuiltIn_Print_Area___0___16___0___0___0___0___0">#REF!</definedName>
    <definedName name="BuiltIn_Print_Area___0___16___0___0___0___0___0___0">#REF!</definedName>
    <definedName name="BuiltIn_Print_Area___0___16___0___0___0___0___0___0___0">#REF!</definedName>
    <definedName name="BuiltIn_Print_Area___0___4">#REF!</definedName>
    <definedName name="BuiltIn_Print_Area___0___5">#REF!</definedName>
    <definedName name="BuiltIn_Print_Area___0___5___0">#REF!</definedName>
    <definedName name="BuiltIn_Print_Area___0___6">#REF!</definedName>
    <definedName name="BuiltIn_Print_Area___0___6___0">#REF!</definedName>
    <definedName name="BuiltIn_Print_Area___0___7">#REF!</definedName>
    <definedName name="BuiltIn_Print_Area___0___7___0">#REF!</definedName>
    <definedName name="BuiltIn_Print_Area___0___8">#REF!</definedName>
    <definedName name="BuiltIn_Print_Area___0_1">#REF!</definedName>
    <definedName name="BuiltIn_Print_Area___0_1_1">#REF!</definedName>
    <definedName name="BuiltIn_Print_Area_1">#REF!</definedName>
    <definedName name="BuiltIn_Print_Area_1_1">#REF!</definedName>
    <definedName name="BuiltIn_Print_Titles">#REF!</definedName>
    <definedName name="BuiltIn_Print_Titles___0">#REF!</definedName>
    <definedName name="BuiltIn_Print_Titles___0___0">#REF!</definedName>
    <definedName name="BuiltIn_Print_Titles___0___0___0">#REF!</definedName>
    <definedName name="BuiltIn_Print_Titles___0___0___0___0">#REF!</definedName>
    <definedName name="BuiltIn_Print_Titles___0___0___0___0___0">#REF!</definedName>
    <definedName name="BuiltIn_Print_Titles___0___0___0___0___0___0">#REF!</definedName>
    <definedName name="BuiltIn_Print_Titles___0___0___0___0___0___0___0">#REF!</definedName>
    <definedName name="BuiltIn_Print_Titles___0___0___0___0___0___0___0___0___0">#REF!</definedName>
    <definedName name="BuiltIn_Print_Titles___0___0___10">#REF!</definedName>
    <definedName name="BuiltIn_Print_Titles___0___1">#REF!</definedName>
    <definedName name="BuiltIn_Print_Titles___0___16">#REF!</definedName>
    <definedName name="BuiltIn_Print_Titles___0___16___0">#REF!</definedName>
    <definedName name="BuiltIn_Print_Titles___0___16___0___0">#REF!</definedName>
    <definedName name="BuiltIn_Print_Titles___0___16___0___0___0">#REF!</definedName>
    <definedName name="BuiltIn_Print_Titles___0___16___0___0___0___0">#REF!</definedName>
    <definedName name="BuiltIn_Print_Titles___0___16___0___0___0___0___0">#REF!</definedName>
    <definedName name="BuiltIn_Print_Titles___0___5">#REF!</definedName>
    <definedName name="BuiltIn_Print_Titles___0___6">#REF!</definedName>
    <definedName name="BuiltIn_Print_Titles___0___7">#REF!</definedName>
    <definedName name="BuiltIn_Print_Titles___0___8">#REF!</definedName>
    <definedName name="BuiltIn_Print_Titles___0_1">#REF!</definedName>
    <definedName name="BuiltIn_Print_Titles___0_1_1">#REF!</definedName>
    <definedName name="BuiltIn_Print_Titles___4___4">#REF!</definedName>
    <definedName name="BuiltIn_Print_Titles___5___5">#REF!</definedName>
    <definedName name="BuiltIn_Print_Titles___5___5___0">#REF!</definedName>
    <definedName name="BuiltIn_Print_Titles___6___6">#REF!</definedName>
    <definedName name="BuiltIn_Print_Titles___6___6___0">#REF!</definedName>
    <definedName name="BuiltIn_Print_Titles___7___7">#REF!</definedName>
    <definedName name="BuiltIn_Print_Titles_1">#REF!</definedName>
    <definedName name="BuiltIn_Print_Titles_1_1">#REF!</definedName>
    <definedName name="Capa" localSheetId="10" hidden="1">{#N/A,#N/A,FALSE,"ET-CAPA";#N/A,#N/A,FALSE,"ET-PAG1";#N/A,#N/A,FALSE,"ET-PAG2";#N/A,#N/A,FALSE,"ET-PAG3";#N/A,#N/A,FALSE,"ET-PAG4";#N/A,#N/A,FALSE,"ET-PAG5"}</definedName>
    <definedName name="Capa" localSheetId="2" hidden="1">{#N/A,#N/A,FALSE,"ET-CAPA";#N/A,#N/A,FALSE,"ET-PAG1";#N/A,#N/A,FALSE,"ET-PAG2";#N/A,#N/A,FALSE,"ET-PAG3";#N/A,#N/A,FALSE,"ET-PAG4";#N/A,#N/A,FALSE,"ET-PAG5"}</definedName>
    <definedName name="Capa" localSheetId="1" hidden="1">{#N/A,#N/A,FALSE,"ET-CAPA";#N/A,#N/A,FALSE,"ET-PAG1";#N/A,#N/A,FALSE,"ET-PAG2";#N/A,#N/A,FALSE,"ET-PAG3";#N/A,#N/A,FALSE,"ET-PAG4";#N/A,#N/A,FALSE,"ET-PAG5"}</definedName>
    <definedName name="Capa" hidden="1">{#N/A,#N/A,FALSE,"ET-CAPA";#N/A,#N/A,FALSE,"ET-PAG1";#N/A,#N/A,FALSE,"ET-PAG2";#N/A,#N/A,FALSE,"ET-PAG3";#N/A,#N/A,FALSE,"ET-PAG4";#N/A,#N/A,FALSE,"ET-PAG5"}</definedName>
    <definedName name="Capa_1" hidden="1">{#N/A,#N/A,FALSE,"ET-CAPA";#N/A,#N/A,FALSE,"ET-PAG1";#N/A,#N/A,FALSE,"ET-PAG2";#N/A,#N/A,FALSE,"ET-PAG3";#N/A,#N/A,FALSE,"ET-PAG4";#N/A,#N/A,FALSE,"ET-PAG5"}</definedName>
    <definedName name="capa1" localSheetId="10">#REF!</definedName>
    <definedName name="capa1">#REF!</definedName>
    <definedName name="Carimbo" localSheetId="10">#REF!</definedName>
    <definedName name="Carimbo">#REF!</definedName>
    <definedName name="CODIGO" localSheetId="10">#REF!</definedName>
    <definedName name="CODIGO">#REF!</definedName>
    <definedName name="COMEÇO" localSheetId="10">'[3]CAPA -1'!#REF!</definedName>
    <definedName name="COMEÇO">'[3]CAPA -1'!#REF!</definedName>
    <definedName name="DAF" localSheetId="10">#REF!</definedName>
    <definedName name="DAF">#REF!</definedName>
    <definedName name="daniel" localSheetId="10">#REF!</definedName>
    <definedName name="daniel">#REF!</definedName>
    <definedName name="DD" localSheetId="10">#REF!</definedName>
    <definedName name="DD">#REF!</definedName>
    <definedName name="DDD">#REF!</definedName>
    <definedName name="DF">#REF!</definedName>
    <definedName name="DFADFA">#REF!</definedName>
    <definedName name="DFAFAF">#REF!</definedName>
    <definedName name="Excel_BuiltIn__FilterDatabase_1">#REF!</definedName>
    <definedName name="Excel_BuiltIn__FilterDatabase_10">#REF!</definedName>
    <definedName name="Excel_BuiltIn__FilterDatabase_10_1">#REF!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8">#REF!</definedName>
    <definedName name="Excel_BuiltIn__FilterDatabase_2">#REF!</definedName>
    <definedName name="Excel_BuiltIn__FilterDatabase_3">#REF!</definedName>
    <definedName name="Excel_BuiltIn__FilterDatabase_3_1">#REF!</definedName>
    <definedName name="Excel_BuiltIn__FilterDatabase_3_1_1">#REF!</definedName>
    <definedName name="Excel_BuiltIn__FilterDatabase_3_4">#REF!</definedName>
    <definedName name="Excel_BuiltIn__FilterDatabase_3_5">#REF!</definedName>
    <definedName name="Excel_BuiltIn__FilterDatabase_3_6">#REF!</definedName>
    <definedName name="Excel_BuiltIn__FilterDatabase_3_7">#REF!</definedName>
    <definedName name="Excel_BuiltIn__FilterDatabase_3_8">#REF!</definedName>
    <definedName name="Excel_BuiltIn__FilterDatabase_3_9">#REF!</definedName>
    <definedName name="Excel_BuiltIn__FilterDatabase_4">#REF!</definedName>
    <definedName name="Excel_BuiltIn__FilterDatabase_4_1">#REF!</definedName>
    <definedName name="Excel_BuiltIn__FilterDatabase_5">#REF!</definedName>
    <definedName name="Excel_BuiltIn__FilterDatabase_5_1">#REF!</definedName>
    <definedName name="Excel_BuiltIn__FilterDatabase_5_1_1">#REF!</definedName>
    <definedName name="Excel_BuiltIn__FilterDatabase_6">#REF!</definedName>
    <definedName name="Excel_BuiltIn__FilterDatabase_6_1">#REF!</definedName>
    <definedName name="Excel_BuiltIn__FilterDatabase_7">#REF!</definedName>
    <definedName name="Excel_BuiltIn__FilterDatabase_7_1">#REF!</definedName>
    <definedName name="Excel_BuiltIn__FilterDatabase_8">#REF!</definedName>
    <definedName name="Excel_BuiltIn__FilterDatabase_8_1">#REF!</definedName>
    <definedName name="Excel_BuiltIn__FilterDatabase_9">#REF!</definedName>
    <definedName name="Excel_BuiltIn__FilterDatabase_9_1">#REF!</definedName>
    <definedName name="Excel_BuiltIn_Print_Area_1">#REF!</definedName>
    <definedName name="Excel_BuiltIn_Print_Area_1_1">#REF!</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1_1_1_1_1_1_1">#REF!</definedName>
    <definedName name="Excel_BuiltIn_Print_Area_1_1_1_1_1_1_1_1">#REF!</definedName>
    <definedName name="Excel_BuiltIn_Print_Area_1_1_1_1_1_1_1_1_1">#REF!</definedName>
    <definedName name="Excel_BuiltIn_Print_Area_10">#REF!</definedName>
    <definedName name="Excel_BuiltIn_Print_Area_10_1">#REF!</definedName>
    <definedName name="Excel_BuiltIn_Print_Area_11">#REF!</definedName>
    <definedName name="Excel_BuiltIn_Print_Area_11_1">#REF!</definedName>
    <definedName name="Excel_BuiltIn_Print_Area_13">#REF!</definedName>
    <definedName name="Excel_BuiltIn_Print_Area_14">#REF!</definedName>
    <definedName name="Excel_BuiltIn_Print_Area_15">#REF!</definedName>
    <definedName name="Excel_BuiltIn_Print_Area_16">#REF!</definedName>
    <definedName name="Excel_BuiltIn_Print_Area_17">#REF!</definedName>
    <definedName name="Excel_BuiltIn_Print_Area_18">#REF!</definedName>
    <definedName name="Excel_BuiltIn_Print_Area_2">#REF!</definedName>
    <definedName name="Excel_BuiltIn_Print_Area_2_1">#REF!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4">#REF!</definedName>
    <definedName name="Excel_BuiltIn_Print_Area_4_1">#REF!</definedName>
    <definedName name="Excel_BuiltIn_Print_Area_4_1_1">#REF!</definedName>
    <definedName name="Excel_BuiltIn_Print_Area_5">#REF!</definedName>
    <definedName name="Excel_BuiltIn_Print_Area_5_1">#REF!</definedName>
    <definedName name="Excel_BuiltIn_Print_Area_5_1_1">#REF!</definedName>
    <definedName name="Excel_BuiltIn_Print_Area_5_1_1_1">#REF!</definedName>
    <definedName name="Excel_BuiltIn_Print_Area_5_6">#REF!</definedName>
    <definedName name="Excel_BuiltIn_Print_Area_5_7">#REF!</definedName>
    <definedName name="Excel_BuiltIn_Print_Area_6">#REF!</definedName>
    <definedName name="Excel_BuiltIn_Print_Area_6_1">#REF!</definedName>
    <definedName name="Excel_BuiltIn_Print_Area_6_1_1">#REF!</definedName>
    <definedName name="Excel_BuiltIn_Print_Area_6_1_1_1">#REF!</definedName>
    <definedName name="Excel_BuiltIn_Print_Area_7">#REF!</definedName>
    <definedName name="Excel_BuiltIn_Print_Area_7_1">#REF!</definedName>
    <definedName name="Excel_BuiltIn_Print_Area_7_1_1">#REF!</definedName>
    <definedName name="Excel_BuiltIn_Print_Area_8">#REF!</definedName>
    <definedName name="Excel_BuiltIn_Print_Area_8_1">#REF!</definedName>
    <definedName name="Excel_BuiltIn_Print_Area_8_1_1">([1]EMERGÊNCIA!$A$1:$N$213,[1]EMERGÊNCIA!$A$214:$N$290)</definedName>
    <definedName name="Excel_BuiltIn_Print_Area_8_1_1_1">([1]EMERGÊNCIA!$A$1:$N$213,[1]EMERGÊNCIA!$A$214:$N$290)</definedName>
    <definedName name="Excel_BuiltIn_Print_Area_9" localSheetId="10">#REF!</definedName>
    <definedName name="Excel_BuiltIn_Print_Area_9">#REF!</definedName>
    <definedName name="Excel_BuiltIn_Print_Area_9_1" localSheetId="10">#REF!</definedName>
    <definedName name="Excel_BuiltIn_Print_Area_9_1">#REF!</definedName>
    <definedName name="Excel_BuiltIn_Print_Area_9_1_1" localSheetId="10">#REF!</definedName>
    <definedName name="Excel_BuiltIn_Print_Area_9_1_1">#REF!</definedName>
    <definedName name="Excel_BuiltIn_Print_Area_9_1_1_1">#REF!</definedName>
    <definedName name="Excel_BuiltIn_Print_Titles_1_1">#REF!</definedName>
    <definedName name="Excel_BuiltIn_Print_Titles_1_1_1">#REF!</definedName>
    <definedName name="Excel_BuiltIn_Print_Titles_11">#REF!</definedName>
    <definedName name="Excel_BuiltIn_Print_Titles_13">#REF!</definedName>
    <definedName name="Excel_BuiltIn_Print_Titles_14">#REF!</definedName>
    <definedName name="Excel_BuiltIn_Print_Titles_15">#REF!</definedName>
    <definedName name="Excel_BuiltIn_Print_Titles_16">#REF!</definedName>
    <definedName name="Excel_BuiltIn_Print_Titles_17">#REF!</definedName>
    <definedName name="Excel_BuiltIn_Print_Titles_18">#REF!</definedName>
    <definedName name="Excel_BuiltIn_Print_Titles_2">#REF!</definedName>
    <definedName name="Excel_BuiltIn_Print_Titles_3">#REF!</definedName>
    <definedName name="Excel_BuiltIn_Print_Titles_3_1">#REF!</definedName>
    <definedName name="Excel_BuiltIn_Print_Titles_3_1_1">#REF!</definedName>
    <definedName name="Excel_BuiltIn_Print_Titles_3_1_1_1">#REF!</definedName>
    <definedName name="Excel_BuiltIn_Print_Titles_3_4">#REF!</definedName>
    <definedName name="Excel_BuiltIn_Print_Titles_3_5">#REF!</definedName>
    <definedName name="Excel_BuiltIn_Print_Titles_3_6">#REF!</definedName>
    <definedName name="Excel_BuiltIn_Print_Titles_3_7">#REF!</definedName>
    <definedName name="Excel_BuiltIn_Print_Titles_3_8">#REF!</definedName>
    <definedName name="Excel_BuiltIn_Print_Titles_3_9">#REF!</definedName>
    <definedName name="Excel_BuiltIn_Print_Titles_4">#REF!</definedName>
    <definedName name="Excel_BuiltIn_Print_Titles_4_1">#REF!</definedName>
    <definedName name="Excel_BuiltIn_Print_Titles_4_1_1">#REF!</definedName>
    <definedName name="Excel_BuiltIn_Print_Titles_5">#REF!</definedName>
    <definedName name="Excel_BuiltIn_Print_Titles_5_1">#REF!</definedName>
    <definedName name="Excel_BuiltIn_Print_Titles_5_1_1">#REF!</definedName>
    <definedName name="Excel_BuiltIn_Print_Titles_5_1_1_1">#REF!</definedName>
    <definedName name="Excel_BuiltIn_Print_Titles_6">#REF!</definedName>
    <definedName name="Excel_BuiltIn_Print_Titles_6_1">#REF!</definedName>
    <definedName name="Excel_BuiltIn_Print_Titles_6_1_1">#REF!</definedName>
    <definedName name="Excel_BuiltIn_Print_Titles_7">#REF!</definedName>
    <definedName name="Excel_BuiltIn_Print_Titles_7_1">#REF!</definedName>
    <definedName name="Excel_BuiltIn_Print_Titles_8">#REF!</definedName>
    <definedName name="Excel_BuiltIn_Print_Titles_9">#REF!</definedName>
    <definedName name="Excel_BuiltIn_Print_Titles_9_1">#REF!</definedName>
    <definedName name="FAF">#REF!</definedName>
    <definedName name="FAMILIAS">#REF!</definedName>
    <definedName name="FDDFASD">#REF!</definedName>
    <definedName name="folha">#REF!</definedName>
    <definedName name="folhas">#REF!</definedName>
    <definedName name="form01a">#REF!</definedName>
    <definedName name="form01b">#REF!</definedName>
    <definedName name="gasdfsdfase">#REF!</definedName>
    <definedName name="gfhfgh">#REF!</definedName>
    <definedName name="gfhfgh___6">#REF!</definedName>
    <definedName name="gfhfgh___6_1">#REF!</definedName>
    <definedName name="gfhfgh___6_1_1">#REF!</definedName>
    <definedName name="gfhfgh_1">#REF!</definedName>
    <definedName name="gfhfgh_1_1">#REF!</definedName>
    <definedName name="GGGG">#REF!</definedName>
    <definedName name="hjjhj">#REF!</definedName>
    <definedName name="hjjhj_1">#REF!</definedName>
    <definedName name="hjjhj_1_1">#REF!</definedName>
    <definedName name="ITEM">[4]Plan1!$E$3:$E$5</definedName>
    <definedName name="JOBINFO" localSheetId="10">#REF!</definedName>
    <definedName name="JOBINFO">#REF!</definedName>
    <definedName name="JUR" localSheetId="10">#REF!</definedName>
    <definedName name="JUR">#REF!</definedName>
    <definedName name="LL" localSheetId="10">#REF!</definedName>
    <definedName name="LL">#REF!</definedName>
    <definedName name="LL_1">#REF!</definedName>
    <definedName name="LL_1_1">#REF!</definedName>
    <definedName name="MmExcelLinker_CBF3F7D5_5F0E_4EA5_B59F_34028F0F12D2">[5]ADMI_25.01!$G$48:$G$48</definedName>
    <definedName name="mmmmmm" localSheetId="10">#REF!</definedName>
    <definedName name="mmmmmm">#REF!</definedName>
    <definedName name="numcond1" localSheetId="10">#REF!</definedName>
    <definedName name="numcond1">#REF!</definedName>
    <definedName name="numcond3" localSheetId="10">#REF!</definedName>
    <definedName name="numcond3">#REF!</definedName>
    <definedName name="Pfim0">#REF!</definedName>
    <definedName name="Pfim0a">#REF!</definedName>
    <definedName name="Pfim1">#REF!</definedName>
    <definedName name="Print_Area_MI">#REF!</definedName>
    <definedName name="Print_Titles_MI">#REF!</definedName>
    <definedName name="Rev">#REF!</definedName>
    <definedName name="RRRR">#REF!</definedName>
    <definedName name="S">#REF!</definedName>
    <definedName name="sd">#REF!</definedName>
    <definedName name="SDF">#REF!</definedName>
    <definedName name="SDFDSF">#REF!</definedName>
    <definedName name="Semnome">#REF!</definedName>
    <definedName name="Semnome___0">#REF!</definedName>
    <definedName name="Semnome___0___0">#REF!</definedName>
    <definedName name="Semnome___0___0___0">#REF!</definedName>
    <definedName name="Semnome___0___0___0___0">#REF!</definedName>
    <definedName name="Semnome___0___0___0___0___0">#REF!</definedName>
    <definedName name="Semnome___0___0___0___0___0___0">#REF!</definedName>
    <definedName name="Semnome___0___0___0___0___0___0___0">#REF!</definedName>
    <definedName name="Semnome_1">#REF!</definedName>
    <definedName name="Semnome_1_1">#REF!</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58">#N/A</definedName>
    <definedName name="SHARED_FORMULA_159">#N/A</definedName>
    <definedName name="SHARED_FORMULA_16">#N/A</definedName>
    <definedName name="SHARED_FORMULA_160">#N/A</definedName>
    <definedName name="SHARED_FORMULA_161">#N/A</definedName>
    <definedName name="SHARED_FORMULA_162">#N/A</definedName>
    <definedName name="SHARED_FORMULA_163">#N/A</definedName>
    <definedName name="SHARED_FORMULA_164">#N/A</definedName>
    <definedName name="SHARED_FORMULA_165">#N/A</definedName>
    <definedName name="SHARED_FORMULA_166">#N/A</definedName>
    <definedName name="SHARED_FORMULA_167">#N/A</definedName>
    <definedName name="SHARED_FORMULA_168">#N/A</definedName>
    <definedName name="SHARED_FORMULA_169">#N/A</definedName>
    <definedName name="SHARED_FORMULA_17">#N/A</definedName>
    <definedName name="SHARED_FORMULA_170">#N/A</definedName>
    <definedName name="SHARED_FORMULA_171">#N/A</definedName>
    <definedName name="SHARED_FORMULA_172">#N/A</definedName>
    <definedName name="SHARED_FORMULA_173">#N/A</definedName>
    <definedName name="SHARED_FORMULA_174">#N/A</definedName>
    <definedName name="SHARED_FORMULA_175">#N/A</definedName>
    <definedName name="SHARED_FORMULA_176">#N/A</definedName>
    <definedName name="SHARED_FORMULA_177">#N/A</definedName>
    <definedName name="SHARED_FORMULA_178">#N/A</definedName>
    <definedName name="SHARED_FORMULA_179">#N/A</definedName>
    <definedName name="SHARED_FORMULA_18">#N/A</definedName>
    <definedName name="SHARED_FORMULA_180">#N/A</definedName>
    <definedName name="SHARED_FORMULA_181">#N/A</definedName>
    <definedName name="SHARED_FORMULA_182">#N/A</definedName>
    <definedName name="SHARED_FORMULA_183">#N/A</definedName>
    <definedName name="SHARED_FORMULA_184">#N/A</definedName>
    <definedName name="SHARED_FORMULA_185">#N/A</definedName>
    <definedName name="SHARED_FORMULA_186">#N/A</definedName>
    <definedName name="SHARED_FORMULA_187">#N/A</definedName>
    <definedName name="SHARED_FORMULA_188">#N/A</definedName>
    <definedName name="SHARED_FORMULA_189">#N/A</definedName>
    <definedName name="SHARED_FORMULA_19">#N/A</definedName>
    <definedName name="SHARED_FORMULA_190">#N/A</definedName>
    <definedName name="SHARED_FORMULA_191">#N/A</definedName>
    <definedName name="SHARED_FORMULA_192">#N/A</definedName>
    <definedName name="SHARED_FORMULA_193">#N/A</definedName>
    <definedName name="SHARED_FORMULA_194">#N/A</definedName>
    <definedName name="SHARED_FORMULA_195">#N/A</definedName>
    <definedName name="SHARED_FORMULA_196">#N/A</definedName>
    <definedName name="SHARED_FORMULA_197">#N/A</definedName>
    <definedName name="SHARED_FORMULA_198">#N/A</definedName>
    <definedName name="SHARED_FORMULA_199">#N/A</definedName>
    <definedName name="SHARED_FORMULA_2">#N/A</definedName>
    <definedName name="SHARED_FORMULA_20">#N/A</definedName>
    <definedName name="SHARED_FORMULA_200">#N/A</definedName>
    <definedName name="SHARED_FORMULA_201">#N/A</definedName>
    <definedName name="SHARED_FORMULA_202">#N/A</definedName>
    <definedName name="SHARED_FORMULA_203">#N/A</definedName>
    <definedName name="SHARED_FORMULA_204">#N/A</definedName>
    <definedName name="SHARED_FORMULA_205">#N/A</definedName>
    <definedName name="SHARED_FORMULA_206">#N/A</definedName>
    <definedName name="SHARED_FORMULA_207">#N/A</definedName>
    <definedName name="SHARED_FORMULA_208">#N/A</definedName>
    <definedName name="SHARED_FORMULA_209">#N/A</definedName>
    <definedName name="SHARED_FORMULA_21">#N/A</definedName>
    <definedName name="SHARED_FORMULA_210">#N/A</definedName>
    <definedName name="SHARED_FORMULA_211">#N/A</definedName>
    <definedName name="SHARED_FORMULA_212">#N/A</definedName>
    <definedName name="SHARED_FORMULA_213">#N/A</definedName>
    <definedName name="SHARED_FORMULA_214">#N/A</definedName>
    <definedName name="SHARED_FORMULA_215">#N/A</definedName>
    <definedName name="SHARED_FORMULA_216">#N/A</definedName>
    <definedName name="SHARED_FORMULA_217">#N/A</definedName>
    <definedName name="SHARED_FORMULA_218">#N/A</definedName>
    <definedName name="SHARED_FORMULA_219">#N/A</definedName>
    <definedName name="SHARED_FORMULA_22">#N/A</definedName>
    <definedName name="SHARED_FORMULA_220">#N/A</definedName>
    <definedName name="SHARED_FORMULA_221">#N/A</definedName>
    <definedName name="SHARED_FORMULA_222">#N/A</definedName>
    <definedName name="SHARED_FORMULA_223">#N/A</definedName>
    <definedName name="SHARED_FORMULA_224">#N/A</definedName>
    <definedName name="SHARED_FORMULA_225">#N/A</definedName>
    <definedName name="SHARED_FORMULA_226">#N/A</definedName>
    <definedName name="SHARED_FORMULA_227">#N/A</definedName>
    <definedName name="SHARED_FORMULA_228">#N/A</definedName>
    <definedName name="SHARED_FORMULA_229">#N/A</definedName>
    <definedName name="SHARED_FORMULA_23">#N/A</definedName>
    <definedName name="SHARED_FORMULA_230">#N/A</definedName>
    <definedName name="SHARED_FORMULA_231">#N/A</definedName>
    <definedName name="SHARED_FORMULA_232">#N/A</definedName>
    <definedName name="SHARED_FORMULA_233">#N/A</definedName>
    <definedName name="SHARED_FORMULA_234">#N/A</definedName>
    <definedName name="SHARED_FORMULA_235">#N/A</definedName>
    <definedName name="SHARED_FORMULA_236">#N/A</definedName>
    <definedName name="SHARED_FORMULA_237">#N/A</definedName>
    <definedName name="SHARED_FORMULA_238">#N/A</definedName>
    <definedName name="SHARED_FORMULA_239">#N/A</definedName>
    <definedName name="SHARED_FORMULA_24">#N/A</definedName>
    <definedName name="SHARED_FORMULA_240">#N/A</definedName>
    <definedName name="SHARED_FORMULA_241">#N/A</definedName>
    <definedName name="SHARED_FORMULA_242">#N/A</definedName>
    <definedName name="SHARED_FORMULA_243">#N/A</definedName>
    <definedName name="SHARED_FORMULA_244">#N/A</definedName>
    <definedName name="SHARED_FORMULA_245">#N/A</definedName>
    <definedName name="SHARED_FORMULA_246">#N/A</definedName>
    <definedName name="SHARED_FORMULA_247">#N/A</definedName>
    <definedName name="SHARED_FORMULA_248">#N/A</definedName>
    <definedName name="SHARED_FORMULA_249">#N/A</definedName>
    <definedName name="SHARED_FORMULA_25">#N/A</definedName>
    <definedName name="SHARED_FORMULA_250">#N/A</definedName>
    <definedName name="SHARED_FORMULA_251">#N/A</definedName>
    <definedName name="SHARED_FORMULA_252">#N/A</definedName>
    <definedName name="SHARED_FORMULA_253">#N/A</definedName>
    <definedName name="SHARED_FORMULA_254">#N/A</definedName>
    <definedName name="SHARED_FORMULA_255">#N/A</definedName>
    <definedName name="SHARED_FORMULA_256">#N/A</definedName>
    <definedName name="SHARED_FORMULA_257">#N/A</definedName>
    <definedName name="SHARED_FORMULA_258">#N/A</definedName>
    <definedName name="SHARED_FORMULA_259">#N/A</definedName>
    <definedName name="SHARED_FORMULA_26">#N/A</definedName>
    <definedName name="SHARED_FORMULA_260">#N/A</definedName>
    <definedName name="SHARED_FORMULA_261">#N/A</definedName>
    <definedName name="SHARED_FORMULA_262">#N/A</definedName>
    <definedName name="SHARED_FORMULA_263">#N/A</definedName>
    <definedName name="SHARED_FORMULA_264">#N/A</definedName>
    <definedName name="SHARED_FORMULA_265">#N/A</definedName>
    <definedName name="SHARED_FORMULA_266">#N/A</definedName>
    <definedName name="SHARED_FORMULA_267">#N/A</definedName>
    <definedName name="SHARED_FORMULA_268">#N/A</definedName>
    <definedName name="SHARED_FORMULA_269">#N/A</definedName>
    <definedName name="SHARED_FORMULA_27">#N/A</definedName>
    <definedName name="SHARED_FORMULA_270">#N/A</definedName>
    <definedName name="SHARED_FORMULA_271">#N/A</definedName>
    <definedName name="SHARED_FORMULA_272">#N/A</definedName>
    <definedName name="SHARED_FORMULA_273">#N/A</definedName>
    <definedName name="SHARED_FORMULA_274">#N/A</definedName>
    <definedName name="SHARED_FORMULA_275">#N/A</definedName>
    <definedName name="SHARED_FORMULA_276">#N/A</definedName>
    <definedName name="SHARED_FORMULA_277">#N/A</definedName>
    <definedName name="SHARED_FORMULA_278">#N/A</definedName>
    <definedName name="SHARED_FORMULA_279">#N/A</definedName>
    <definedName name="SHARED_FORMULA_28">#N/A</definedName>
    <definedName name="SHARED_FORMULA_280">#N/A</definedName>
    <definedName name="SHARED_FORMULA_281">#N/A</definedName>
    <definedName name="SHARED_FORMULA_282">#N/A</definedName>
    <definedName name="SHARED_FORMULA_283">#N/A</definedName>
    <definedName name="SHARED_FORMULA_284">#N/A</definedName>
    <definedName name="SHARED_FORMULA_285">#N/A</definedName>
    <definedName name="SHARED_FORMULA_286">#N/A</definedName>
    <definedName name="SHARED_FORMULA_287">#N/A</definedName>
    <definedName name="SHARED_FORMULA_288">#N/A</definedName>
    <definedName name="SHARED_FORMULA_289">#N/A</definedName>
    <definedName name="SHARED_FORMULA_29">#N/A</definedName>
    <definedName name="SHARED_FORMULA_290">#N/A</definedName>
    <definedName name="SHARED_FORMULA_291">#N/A</definedName>
    <definedName name="SHARED_FORMULA_292">#N/A</definedName>
    <definedName name="SHARED_FORMULA_293">#N/A</definedName>
    <definedName name="SHARED_FORMULA_294">#N/A</definedName>
    <definedName name="SHARED_FORMULA_295">#N/A</definedName>
    <definedName name="SHARED_FORMULA_296">#N/A</definedName>
    <definedName name="SHARED_FORMULA_297">#N/A</definedName>
    <definedName name="SHARED_FORMULA_298">#N/A</definedName>
    <definedName name="SHARED_FORMULA_299">#N/A</definedName>
    <definedName name="SHARED_FORMULA_3">#N/A</definedName>
    <definedName name="SHARED_FORMULA_30">#N/A</definedName>
    <definedName name="SHARED_FORMULA_300">#N/A</definedName>
    <definedName name="SHARED_FORMULA_301">#N/A</definedName>
    <definedName name="SHARED_FORMULA_302">#N/A</definedName>
    <definedName name="SHARED_FORMULA_303">#N/A</definedName>
    <definedName name="SHARED_FORMULA_304">#N/A</definedName>
    <definedName name="SHARED_FORMULA_305">#N/A</definedName>
    <definedName name="SHARED_FORMULA_306">#N/A</definedName>
    <definedName name="SHARED_FORMULA_307">#N/A</definedName>
    <definedName name="SHARED_FORMULA_308">#N/A</definedName>
    <definedName name="SHARED_FORMULA_309">#N/A</definedName>
    <definedName name="SHARED_FORMULA_31">#N/A</definedName>
    <definedName name="SHARED_FORMULA_310">#N/A</definedName>
    <definedName name="SHARED_FORMULA_311">#N/A</definedName>
    <definedName name="SHARED_FORMULA_312">#N/A</definedName>
    <definedName name="SHARED_FORMULA_313">#N/A</definedName>
    <definedName name="SHARED_FORMULA_314">#N/A</definedName>
    <definedName name="SHARED_FORMULA_315">#N/A</definedName>
    <definedName name="SHARED_FORMULA_316">#N/A</definedName>
    <definedName name="SHARED_FORMULA_317">#N/A</definedName>
    <definedName name="SHARED_FORMULA_318">#N/A</definedName>
    <definedName name="SHARED_FORMULA_319">#N/A</definedName>
    <definedName name="SHARED_FORMULA_32">#N/A</definedName>
    <definedName name="SHARED_FORMULA_320">#N/A</definedName>
    <definedName name="SHARED_FORMULA_321">#N/A</definedName>
    <definedName name="SHARED_FORMULA_322">#N/A</definedName>
    <definedName name="SHARED_FORMULA_323">#N/A</definedName>
    <definedName name="SHARED_FORMULA_324">#N/A</definedName>
    <definedName name="SHARED_FORMULA_325">#N/A</definedName>
    <definedName name="SHARED_FORMULA_326">#N/A</definedName>
    <definedName name="SHARED_FORMULA_327">#N/A</definedName>
    <definedName name="SHARED_FORMULA_328">#N/A</definedName>
    <definedName name="SHARED_FORMULA_329">#N/A</definedName>
    <definedName name="SHARED_FORMULA_33">#N/A</definedName>
    <definedName name="SHARED_FORMULA_330">#N/A</definedName>
    <definedName name="SHARED_FORMULA_331">#N/A</definedName>
    <definedName name="SHARED_FORMULA_332">#N/A</definedName>
    <definedName name="SHARED_FORMULA_333">#N/A</definedName>
    <definedName name="SHARED_FORMULA_334">#N/A</definedName>
    <definedName name="SHARED_FORMULA_335">#N/A</definedName>
    <definedName name="SHARED_FORMULA_336">#N/A</definedName>
    <definedName name="SHARED_FORMULA_337">#N/A</definedName>
    <definedName name="SHARED_FORMULA_338">#N/A</definedName>
    <definedName name="SHARED_FORMULA_339">#N/A</definedName>
    <definedName name="SHARED_FORMULA_34">#N/A</definedName>
    <definedName name="SHARED_FORMULA_340">#N/A</definedName>
    <definedName name="SHARED_FORMULA_341">#N/A</definedName>
    <definedName name="SHARED_FORMULA_342">#N/A</definedName>
    <definedName name="SHARED_FORMULA_343">#N/A</definedName>
    <definedName name="SHARED_FORMULA_344">#N/A</definedName>
    <definedName name="SHARED_FORMULA_345">#N/A</definedName>
    <definedName name="SHARED_FORMULA_346">#N/A</definedName>
    <definedName name="SHARED_FORMULA_347">#N/A</definedName>
    <definedName name="SHARED_FORMULA_348">#N/A</definedName>
    <definedName name="SHARED_FORMULA_349">#N/A</definedName>
    <definedName name="SHARED_FORMULA_35">#N/A</definedName>
    <definedName name="SHARED_FORMULA_350">#N/A</definedName>
    <definedName name="SHARED_FORMULA_351">#N/A</definedName>
    <definedName name="SHARED_FORMULA_352">#N/A</definedName>
    <definedName name="SHARED_FORMULA_353">#N/A</definedName>
    <definedName name="SHARED_FORMULA_354">#N/A</definedName>
    <definedName name="SHARED_FORMULA_355">#N/A</definedName>
    <definedName name="SHARED_FORMULA_356">#N/A</definedName>
    <definedName name="SHARED_FORMULA_357">#N/A</definedName>
    <definedName name="SHARED_FORMULA_358">#N/A</definedName>
    <definedName name="SHARED_FORMULA_359">#N/A</definedName>
    <definedName name="SHARED_FORMULA_36">#N/A</definedName>
    <definedName name="SHARED_FORMULA_360">#N/A</definedName>
    <definedName name="SHARED_FORMULA_361">#N/A</definedName>
    <definedName name="SHARED_FORMULA_362">#N/A</definedName>
    <definedName name="SHARED_FORMULA_363">#N/A</definedName>
    <definedName name="SHARED_FORMULA_364">#N/A</definedName>
    <definedName name="SHARED_FORMULA_365">#N/A</definedName>
    <definedName name="SHARED_FORMULA_366">#N/A</definedName>
    <definedName name="SHARED_FORMULA_367">#N/A</definedName>
    <definedName name="SHARED_FORMULA_368">#N/A</definedName>
    <definedName name="SHARED_FORMULA_369">#N/A</definedName>
    <definedName name="SHARED_FORMULA_37">#N/A</definedName>
    <definedName name="SHARED_FORMULA_370">#N/A</definedName>
    <definedName name="SHARED_FORMULA_371">#N/A</definedName>
    <definedName name="SHARED_FORMULA_372">#N/A</definedName>
    <definedName name="SHARED_FORMULA_373">#N/A</definedName>
    <definedName name="SHARED_FORMULA_374">#N/A</definedName>
    <definedName name="SHARED_FORMULA_375">#N/A</definedName>
    <definedName name="SHARED_FORMULA_376">#N/A</definedName>
    <definedName name="SHARED_FORMULA_377">#N/A</definedName>
    <definedName name="SHARED_FORMULA_378">#N/A</definedName>
    <definedName name="SHARED_FORMULA_379">#N/A</definedName>
    <definedName name="SHARED_FORMULA_38">#N/A</definedName>
    <definedName name="SHARED_FORMULA_380">#N/A</definedName>
    <definedName name="SHARED_FORMULA_381">#N/A</definedName>
    <definedName name="SHARED_FORMULA_382">#N/A</definedName>
    <definedName name="SHARED_FORMULA_383">#N/A</definedName>
    <definedName name="SHARED_FORMULA_384">#N/A</definedName>
    <definedName name="SHARED_FORMULA_385">#N/A</definedName>
    <definedName name="SHARED_FORMULA_386">#N/A</definedName>
    <definedName name="SHARED_FORMULA_387">#N/A</definedName>
    <definedName name="SHARED_FORMULA_388">#N/A</definedName>
    <definedName name="SHARED_FORMULA_389">#N/A</definedName>
    <definedName name="SHARED_FORMULA_39">#N/A</definedName>
    <definedName name="SHARED_FORMULA_390">#N/A</definedName>
    <definedName name="SHARED_FORMULA_391">#N/A</definedName>
    <definedName name="SHARED_FORMULA_392">#N/A</definedName>
    <definedName name="SHARED_FORMULA_393">#N/A</definedName>
    <definedName name="SHARED_FORMULA_394">#N/A</definedName>
    <definedName name="SHARED_FORMULA_395">#N/A</definedName>
    <definedName name="SHARED_FORMULA_396">#N/A</definedName>
    <definedName name="SHARED_FORMULA_397">#N/A</definedName>
    <definedName name="SHARED_FORMULA_398">#N/A</definedName>
    <definedName name="SHARED_FORMULA_399">#N/A</definedName>
    <definedName name="SHARED_FORMULA_4">#N/A</definedName>
    <definedName name="SHARED_FORMULA_40">#N/A</definedName>
    <definedName name="SHARED_FORMULA_400">#N/A</definedName>
    <definedName name="SHARED_FORMULA_401">#N/A</definedName>
    <definedName name="SHARED_FORMULA_402">#N/A</definedName>
    <definedName name="SHARED_FORMULA_403">#N/A</definedName>
    <definedName name="SHARED_FORMULA_404">#N/A</definedName>
    <definedName name="SHARED_FORMULA_405">#N/A</definedName>
    <definedName name="SHARED_FORMULA_406">#N/A</definedName>
    <definedName name="SHARED_FORMULA_407">#N/A</definedName>
    <definedName name="SHARED_FORMULA_408">#N/A</definedName>
    <definedName name="SHARED_FORMULA_409">#N/A</definedName>
    <definedName name="SHARED_FORMULA_41">#N/A</definedName>
    <definedName name="SHARED_FORMULA_410">#N/A</definedName>
    <definedName name="SHARED_FORMULA_411">#N/A</definedName>
    <definedName name="SHARED_FORMULA_412">#N/A</definedName>
    <definedName name="SHARED_FORMULA_413">#N/A</definedName>
    <definedName name="SHARED_FORMULA_414">#N/A</definedName>
    <definedName name="SHARED_FORMULA_415">#N/A</definedName>
    <definedName name="SHARED_FORMULA_416">#N/A</definedName>
    <definedName name="SHARED_FORMULA_417">#N/A</definedName>
    <definedName name="SHARED_FORMULA_418">#N/A</definedName>
    <definedName name="SHARED_FORMULA_419">#N/A</definedName>
    <definedName name="SHARED_FORMULA_42">#N/A</definedName>
    <definedName name="SHARED_FORMULA_420">#N/A</definedName>
    <definedName name="SHARED_FORMULA_421">#N/A</definedName>
    <definedName name="SHARED_FORMULA_422">#N/A</definedName>
    <definedName name="SHARED_FORMULA_423">#N/A</definedName>
    <definedName name="SHARED_FORMULA_424">#N/A</definedName>
    <definedName name="SHARED_FORMULA_425">#N/A</definedName>
    <definedName name="SHARED_FORMULA_426">#N/A</definedName>
    <definedName name="SHARED_FORMULA_427">#N/A</definedName>
    <definedName name="SHARED_FORMULA_428">#N/A</definedName>
    <definedName name="SHARED_FORMULA_429">#N/A</definedName>
    <definedName name="SHARED_FORMULA_43">#N/A</definedName>
    <definedName name="SHARED_FORMULA_430">#N/A</definedName>
    <definedName name="SHARED_FORMULA_431">#N/A</definedName>
    <definedName name="SHARED_FORMULA_432">#N/A</definedName>
    <definedName name="SHARED_FORMULA_433">#N/A</definedName>
    <definedName name="SHARED_FORMULA_434">#N/A</definedName>
    <definedName name="SHARED_FORMULA_435">#N/A</definedName>
    <definedName name="SHARED_FORMULA_436">#N/A</definedName>
    <definedName name="SHARED_FORMULA_437">#N/A</definedName>
    <definedName name="SHARED_FORMULA_438">#N/A</definedName>
    <definedName name="SHARED_FORMULA_439">#N/A</definedName>
    <definedName name="SHARED_FORMULA_44">#N/A</definedName>
    <definedName name="SHARED_FORMULA_440">#N/A</definedName>
    <definedName name="SHARED_FORMULA_441">#N/A</definedName>
    <definedName name="SHARED_FORMULA_442">#N/A</definedName>
    <definedName name="SHARED_FORMULA_443">#N/A</definedName>
    <definedName name="SHARED_FORMULA_444">#N/A</definedName>
    <definedName name="SHARED_FORMULA_445">#N/A</definedName>
    <definedName name="SHARED_FORMULA_446">#N/A</definedName>
    <definedName name="SHARED_FORMULA_447">#N/A</definedName>
    <definedName name="SHARED_FORMULA_448">#N/A</definedName>
    <definedName name="SHARED_FORMULA_449">#N/A</definedName>
    <definedName name="SHARED_FORMULA_45">#N/A</definedName>
    <definedName name="SHARED_FORMULA_450">#N/A</definedName>
    <definedName name="SHARED_FORMULA_451">#N/A</definedName>
    <definedName name="SHARED_FORMULA_452">#N/A</definedName>
    <definedName name="SHARED_FORMULA_453">#N/A</definedName>
    <definedName name="SHARED_FORMULA_454">#N/A</definedName>
    <definedName name="SHARED_FORMULA_455">#N/A</definedName>
    <definedName name="SHARED_FORMULA_456">#N/A</definedName>
    <definedName name="SHARED_FORMULA_457">#N/A</definedName>
    <definedName name="SHARED_FORMULA_458">#N/A</definedName>
    <definedName name="SHARED_FORMULA_459">#N/A</definedName>
    <definedName name="SHARED_FORMULA_46">#N/A</definedName>
    <definedName name="SHARED_FORMULA_460">#N/A</definedName>
    <definedName name="SHARED_FORMULA_461">#N/A</definedName>
    <definedName name="SHARED_FORMULA_462">#N/A</definedName>
    <definedName name="SHARED_FORMULA_463">#N/A</definedName>
    <definedName name="SHARED_FORMULA_464">#N/A</definedName>
    <definedName name="SHARED_FORMULA_465">#N/A</definedName>
    <definedName name="SHARED_FORMULA_466">#N/A</definedName>
    <definedName name="SHARED_FORMULA_467">#N/A</definedName>
    <definedName name="SHARED_FORMULA_468">#N/A</definedName>
    <definedName name="SHARED_FORMULA_469">#N/A</definedName>
    <definedName name="SHARED_FORMULA_47">#N/A</definedName>
    <definedName name="SHARED_FORMULA_470">#N/A</definedName>
    <definedName name="SHARED_FORMULA_471">#N/A</definedName>
    <definedName name="SHARED_FORMULA_472">#N/A</definedName>
    <definedName name="SHARED_FORMULA_473">#N/A</definedName>
    <definedName name="SHARED_FORMULA_474">#N/A</definedName>
    <definedName name="SHARED_FORMULA_475">#N/A</definedName>
    <definedName name="SHARED_FORMULA_476">#N/A</definedName>
    <definedName name="SHARED_FORMULA_477">#N/A</definedName>
    <definedName name="SHARED_FORMULA_478">#N/A</definedName>
    <definedName name="SHARED_FORMULA_479">#N/A</definedName>
    <definedName name="SHARED_FORMULA_48">#N/A</definedName>
    <definedName name="SHARED_FORMULA_480">#N/A</definedName>
    <definedName name="SHARED_FORMULA_481">#N/A</definedName>
    <definedName name="SHARED_FORMULA_482">#N/A</definedName>
    <definedName name="SHARED_FORMULA_483">#N/A</definedName>
    <definedName name="SHARED_FORMULA_484">#N/A</definedName>
    <definedName name="SHARED_FORMULA_485">#N/A</definedName>
    <definedName name="SHARED_FORMULA_486">#N/A</definedName>
    <definedName name="SHARED_FORMULA_487">#N/A</definedName>
    <definedName name="SHARED_FORMULA_488">#N/A</definedName>
    <definedName name="SHARED_FORMULA_489">#N/A</definedName>
    <definedName name="SHARED_FORMULA_49">#N/A</definedName>
    <definedName name="SHARED_FORMULA_490">#N/A</definedName>
    <definedName name="SHARED_FORMULA_491">#N/A</definedName>
    <definedName name="SHARED_FORMULA_492">#N/A</definedName>
    <definedName name="SHARED_FORMULA_493">#N/A</definedName>
    <definedName name="SHARED_FORMULA_494">#N/A</definedName>
    <definedName name="SHARED_FORMULA_495">#N/A</definedName>
    <definedName name="SHARED_FORMULA_496">#N/A</definedName>
    <definedName name="SHARED_FORMULA_497">#N/A</definedName>
    <definedName name="SHARED_FORMULA_498">#N/A</definedName>
    <definedName name="SHARED_FORMULA_499">#N/A</definedName>
    <definedName name="SHARED_FORMULA_5">#N/A</definedName>
    <definedName name="SHARED_FORMULA_50">#N/A</definedName>
    <definedName name="SHARED_FORMULA_500">#N/A</definedName>
    <definedName name="SHARED_FORMULA_501">#N/A</definedName>
    <definedName name="SHARED_FORMULA_502">#N/A</definedName>
    <definedName name="SHARED_FORMULA_503">#N/A</definedName>
    <definedName name="SHARED_FORMULA_504">#N/A</definedName>
    <definedName name="SHARED_FORMULA_505">#N/A</definedName>
    <definedName name="SHARED_FORMULA_506">#N/A</definedName>
    <definedName name="SHARED_FORMULA_507">#N/A</definedName>
    <definedName name="SHARED_FORMULA_508">#N/A</definedName>
    <definedName name="SHARED_FORMULA_509">#N/A</definedName>
    <definedName name="SHARED_FORMULA_51">#N/A</definedName>
    <definedName name="SHARED_FORMULA_510">#N/A</definedName>
    <definedName name="SHARED_FORMULA_52">#N/A</definedName>
    <definedName name="SHARED_FORMULA_53">#N/A</definedName>
    <definedName name="SHARED_FORMULA_54">#N/A</definedName>
    <definedName name="SHARED_FORMULA_55">#N/A</definedName>
    <definedName name="SHARED_FORMULA_56">#N/A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S" localSheetId="10">#REF!</definedName>
    <definedName name="SS">#REF!</definedName>
    <definedName name="SSS" localSheetId="10">#REF!</definedName>
    <definedName name="SSS">#REF!</definedName>
    <definedName name="SSSSS" localSheetId="10">#REF!</definedName>
    <definedName name="SSSSS">#REF!</definedName>
    <definedName name="SSSSSSS">#REF!</definedName>
    <definedName name="START">#REF!</definedName>
    <definedName name="STATUS">#REF!</definedName>
    <definedName name="TECH">#REF!</definedName>
    <definedName name="teste">#REF!</definedName>
    <definedName name="teste1">#REF!</definedName>
    <definedName name="teste2" localSheetId="10">'[3]CAPA -1'!#REF!</definedName>
    <definedName name="teste2">'[3]CAPA -1'!#REF!</definedName>
    <definedName name="teste3" localSheetId="10">#REF!</definedName>
    <definedName name="teste3">#REF!</definedName>
    <definedName name="TESTE4" localSheetId="10">#REF!</definedName>
    <definedName name="TESTE4">#REF!</definedName>
    <definedName name="TESTE5" localSheetId="10">#REF!</definedName>
    <definedName name="TESTE5">#REF!</definedName>
    <definedName name="_xlnm.Print_Titles" localSheetId="4">COMPOSIÇÕES!$1:$4</definedName>
    <definedName name="_xlnm.Print_Titles" localSheetId="5">COTAÇÕES!$1:$8</definedName>
    <definedName name="_xlnm.Print_Titles" localSheetId="2">GLOBAL!$1:$8</definedName>
    <definedName name="_xlnm.Print_Titles" localSheetId="11">'LS-COMP'!$1:$8</definedName>
    <definedName name="wrn.GERAL." localSheetId="10" hidden="1">{#N/A,#N/A,FALSE,"ET-CAPA";#N/A,#N/A,FALSE,"ET-PAG1";#N/A,#N/A,FALSE,"ET-PAG2";#N/A,#N/A,FALSE,"ET-PAG3";#N/A,#N/A,FALSE,"ET-PAG4";#N/A,#N/A,FALSE,"ET-PAG5"}</definedName>
    <definedName name="wrn.GERAL." localSheetId="2" hidden="1">{#N/A,#N/A,FALSE,"ET-CAPA";#N/A,#N/A,FALSE,"ET-PAG1";#N/A,#N/A,FALSE,"ET-PAG2";#N/A,#N/A,FALSE,"ET-PAG3";#N/A,#N/A,FALSE,"ET-PAG4";#N/A,#N/A,FALSE,"ET-PAG5"}</definedName>
    <definedName name="wrn.GERAL." localSheetId="1" hidden="1">{#N/A,#N/A,FALSE,"ET-CAPA";#N/A,#N/A,FALSE,"ET-PAG1";#N/A,#N/A,FALSE,"ET-PAG2";#N/A,#N/A,FALSE,"ET-PAG3";#N/A,#N/A,FALSE,"ET-PAG4";#N/A,#N/A,FALSE,"ET-PAG5"}</definedName>
    <definedName name="wrn.GERAL." hidden="1">{#N/A,#N/A,FALSE,"ET-CAPA";#N/A,#N/A,FALSE,"ET-PAG1";#N/A,#N/A,FALSE,"ET-PAG2";#N/A,#N/A,FALSE,"ET-PAG3";#N/A,#N/A,FALSE,"ET-PAG4";#N/A,#N/A,FALSE,"ET-PAG5"}</definedName>
    <definedName name="wrn.GERAL._1" hidden="1">{#N/A,#N/A,FALSE,"ET-CAPA";#N/A,#N/A,FALSE,"ET-PAG1";#N/A,#N/A,FALSE,"ET-PAG2";#N/A,#N/A,FALSE,"ET-PAG3";#N/A,#N/A,FALSE,"ET-PAG4";#N/A,#N/A,FALSE,"ET-PAG5"}</definedName>
    <definedName name="wrn.GERAL2" localSheetId="10" hidden="1">{#N/A,#N/A,FALSE,"ET-CAPA";#N/A,#N/A,FALSE,"ET-PAG1";#N/A,#N/A,FALSE,"ET-PAG2";#N/A,#N/A,FALSE,"ET-PAG3";#N/A,#N/A,FALSE,"ET-PAG4";#N/A,#N/A,FALSE,"ET-PAG5"}</definedName>
    <definedName name="wrn.GERAL2" localSheetId="2" hidden="1">{#N/A,#N/A,FALSE,"ET-CAPA";#N/A,#N/A,FALSE,"ET-PAG1";#N/A,#N/A,FALSE,"ET-PAG2";#N/A,#N/A,FALSE,"ET-PAG3";#N/A,#N/A,FALSE,"ET-PAG4";#N/A,#N/A,FALSE,"ET-PAG5"}</definedName>
    <definedName name="wrn.GERAL2" localSheetId="1" hidden="1">{#N/A,#N/A,FALSE,"ET-CAPA";#N/A,#N/A,FALSE,"ET-PAG1";#N/A,#N/A,FALSE,"ET-PAG2";#N/A,#N/A,FALSE,"ET-PAG3";#N/A,#N/A,FALSE,"ET-PAG4";#N/A,#N/A,FALSE,"ET-PAG5"}</definedName>
    <definedName name="wrn.GERAL2" hidden="1">{#N/A,#N/A,FALSE,"ET-CAPA";#N/A,#N/A,FALSE,"ET-PAG1";#N/A,#N/A,FALSE,"ET-PAG2";#N/A,#N/A,FALSE,"ET-PAG3";#N/A,#N/A,FALSE,"ET-PAG4";#N/A,#N/A,FALSE,"ET-PAG5"}</definedName>
    <definedName name="wrn.GERAL2_1" hidden="1">{#N/A,#N/A,FALSE,"ET-CAPA";#N/A,#N/A,FALSE,"ET-PAG1";#N/A,#N/A,FALSE,"ET-PAG2";#N/A,#N/A,FALSE,"ET-PAG3";#N/A,#N/A,FALSE,"ET-PAG4";#N/A,#N/A,FALSE,"ET-PAG5"}</definedName>
    <definedName name="X" localSheetId="10">#REF!</definedName>
    <definedName name="X">#REF!</definedName>
  </definedNames>
  <calcPr calcId="181029" iterateDelta="1E-4"/>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H3" i="11" l="1"/>
  <c r="C35" i="43"/>
  <c r="C31" i="12"/>
  <c r="H227" i="11"/>
  <c r="G85" i="11"/>
  <c r="J12" i="11" l="1"/>
  <c r="J13" i="11"/>
  <c r="J14" i="11"/>
  <c r="J15" i="11"/>
  <c r="J16" i="11"/>
  <c r="J17" i="11"/>
  <c r="J18" i="11"/>
  <c r="J19" i="11"/>
  <c r="J20" i="11"/>
  <c r="J21" i="11"/>
  <c r="J22" i="11"/>
  <c r="J23" i="11"/>
  <c r="J24" i="11"/>
  <c r="J25" i="11"/>
  <c r="J26" i="11"/>
  <c r="J27" i="11"/>
  <c r="J28" i="11"/>
  <c r="J29" i="11"/>
  <c r="J30" i="11"/>
  <c r="J31" i="11"/>
  <c r="J32" i="11"/>
  <c r="J33" i="11"/>
  <c r="J34" i="11"/>
  <c r="J35" i="11"/>
  <c r="J36" i="11"/>
  <c r="J37" i="11"/>
  <c r="J38" i="11"/>
  <c r="J39" i="11"/>
  <c r="J40" i="11"/>
  <c r="J41" i="11"/>
  <c r="J42" i="11"/>
  <c r="J43" i="11"/>
  <c r="J44" i="11"/>
  <c r="J45" i="11"/>
  <c r="J46" i="11"/>
  <c r="J47" i="11"/>
  <c r="J48" i="11"/>
  <c r="J49" i="11"/>
  <c r="J50" i="11"/>
  <c r="J51" i="11"/>
  <c r="J52" i="11"/>
  <c r="J53" i="11"/>
  <c r="J54" i="11"/>
  <c r="J55" i="11"/>
  <c r="J56" i="11"/>
  <c r="J57" i="11"/>
  <c r="J58" i="11"/>
  <c r="J59" i="11"/>
  <c r="J60" i="11"/>
  <c r="J61" i="11"/>
  <c r="J62" i="11"/>
  <c r="J63" i="11"/>
  <c r="J64" i="11"/>
  <c r="J65" i="11"/>
  <c r="J66" i="11"/>
  <c r="J67" i="11"/>
  <c r="J68" i="11"/>
  <c r="J69" i="11"/>
  <c r="J70" i="11"/>
  <c r="J71" i="11"/>
  <c r="J72" i="11"/>
  <c r="J73" i="11"/>
  <c r="J74" i="11"/>
  <c r="J75" i="11"/>
  <c r="J76" i="11"/>
  <c r="J77" i="11"/>
  <c r="J78" i="11"/>
  <c r="J79" i="11"/>
  <c r="J80" i="11"/>
  <c r="J81" i="11"/>
  <c r="J82" i="11"/>
  <c r="J83" i="11"/>
  <c r="J84" i="11"/>
  <c r="J85" i="11"/>
  <c r="J86" i="11"/>
  <c r="J87" i="11"/>
  <c r="J88" i="11"/>
  <c r="J89" i="11"/>
  <c r="J90" i="11"/>
  <c r="J91" i="11"/>
  <c r="J92" i="11"/>
  <c r="J93" i="11"/>
  <c r="J94" i="11"/>
  <c r="J95" i="11"/>
  <c r="J96" i="11"/>
  <c r="J97" i="11"/>
  <c r="J98" i="11"/>
  <c r="J99" i="11"/>
  <c r="J100" i="11"/>
  <c r="J101" i="11"/>
  <c r="J102" i="11"/>
  <c r="J103" i="11"/>
  <c r="J104" i="11"/>
  <c r="J105" i="11"/>
  <c r="J106" i="11"/>
  <c r="J107" i="11"/>
  <c r="J108" i="11"/>
  <c r="J109" i="11"/>
  <c r="J110" i="11"/>
  <c r="J111" i="11"/>
  <c r="J112" i="11"/>
  <c r="J113" i="11"/>
  <c r="J114" i="11"/>
  <c r="J115" i="11"/>
  <c r="J116" i="11"/>
  <c r="J117" i="11"/>
  <c r="J118" i="11"/>
  <c r="J119" i="11"/>
  <c r="J120" i="11"/>
  <c r="J121" i="11"/>
  <c r="J122" i="11"/>
  <c r="J123" i="11"/>
  <c r="J124" i="11"/>
  <c r="J125" i="11"/>
  <c r="J126" i="11"/>
  <c r="J127" i="11"/>
  <c r="J128" i="11"/>
  <c r="J129" i="11"/>
  <c r="J130" i="11"/>
  <c r="J131" i="11"/>
  <c r="J132" i="11"/>
  <c r="J133" i="11"/>
  <c r="J134" i="11"/>
  <c r="J135" i="11"/>
  <c r="J136" i="11"/>
  <c r="J137" i="11"/>
  <c r="J138" i="11"/>
  <c r="J139" i="11"/>
  <c r="J140" i="11"/>
  <c r="J141" i="11"/>
  <c r="J142" i="11"/>
  <c r="J143" i="11"/>
  <c r="J144" i="11"/>
  <c r="J145" i="11"/>
  <c r="J146" i="11"/>
  <c r="J147" i="11"/>
  <c r="J148" i="11"/>
  <c r="J149" i="11"/>
  <c r="J150" i="11"/>
  <c r="J151" i="11"/>
  <c r="J152" i="11"/>
  <c r="J153" i="11"/>
  <c r="J154" i="11"/>
  <c r="J155" i="11"/>
  <c r="J156" i="11"/>
  <c r="J157" i="11"/>
  <c r="J158" i="11"/>
  <c r="J159" i="11"/>
  <c r="J160" i="11"/>
  <c r="J161" i="11"/>
  <c r="J162" i="11"/>
  <c r="J163" i="11"/>
  <c r="J164" i="11"/>
  <c r="J165" i="11"/>
  <c r="J166" i="11"/>
  <c r="J167" i="11"/>
  <c r="J168" i="11"/>
  <c r="J169" i="11"/>
  <c r="J170" i="11"/>
  <c r="J171" i="11"/>
  <c r="J172" i="11"/>
  <c r="J173" i="11"/>
  <c r="J174" i="11"/>
  <c r="J175" i="11"/>
  <c r="J176" i="11"/>
  <c r="J177" i="11"/>
  <c r="J178" i="11"/>
  <c r="J179" i="11"/>
  <c r="J180" i="11"/>
  <c r="J181" i="11"/>
  <c r="J182" i="11"/>
  <c r="J183" i="11"/>
  <c r="J184" i="11"/>
  <c r="J185" i="11"/>
  <c r="J186" i="11"/>
  <c r="J187" i="11"/>
  <c r="J188" i="11"/>
  <c r="J189" i="11"/>
  <c r="J190" i="11"/>
  <c r="J191" i="11"/>
  <c r="J192" i="11"/>
  <c r="J193" i="11"/>
  <c r="J194" i="11"/>
  <c r="J195" i="11"/>
  <c r="J196" i="11"/>
  <c r="J197" i="11"/>
  <c r="J198" i="11"/>
  <c r="J199" i="11"/>
  <c r="J200" i="11"/>
  <c r="J201" i="11"/>
  <c r="J202" i="11"/>
  <c r="J203" i="11"/>
  <c r="J204" i="11"/>
  <c r="J205" i="11"/>
  <c r="J206" i="11"/>
  <c r="J207" i="11"/>
  <c r="J208" i="11"/>
  <c r="J209" i="11"/>
  <c r="J210" i="11"/>
  <c r="J211" i="11"/>
  <c r="J212" i="11"/>
  <c r="J213" i="11"/>
  <c r="J214" i="11"/>
  <c r="J215" i="11"/>
  <c r="J216" i="11"/>
  <c r="J217" i="11"/>
  <c r="J218" i="11"/>
  <c r="J219" i="11"/>
  <c r="J220" i="11"/>
  <c r="J221" i="11"/>
  <c r="J222" i="11"/>
  <c r="J223" i="11"/>
  <c r="J224" i="11"/>
  <c r="J225" i="11"/>
  <c r="J226" i="11"/>
  <c r="J11" i="11"/>
  <c r="A45" i="46"/>
  <c r="E38" i="46"/>
  <c r="C34" i="46"/>
  <c r="C26" i="46" s="1"/>
  <c r="C38" i="46" s="1"/>
  <c r="C30" i="46"/>
  <c r="A42" i="46" s="1"/>
  <c r="H122" i="11"/>
  <c r="H123" i="11"/>
  <c r="H124" i="11"/>
  <c r="H125" i="11"/>
  <c r="H94" i="11"/>
  <c r="H31" i="11" l="1"/>
  <c r="G223" i="11" l="1"/>
  <c r="G222" i="11"/>
  <c r="G221" i="11"/>
  <c r="G185" i="11"/>
  <c r="G164" i="11"/>
  <c r="H64" i="11"/>
  <c r="H63" i="11"/>
  <c r="G51" i="11"/>
  <c r="G47" i="11"/>
  <c r="G44" i="11"/>
  <c r="G105" i="39"/>
  <c r="H105" i="39"/>
  <c r="G419" i="39"/>
  <c r="H419" i="39" s="1"/>
  <c r="G302" i="39"/>
  <c r="H385" i="39"/>
  <c r="G394" i="39"/>
  <c r="H394" i="39" s="1"/>
  <c r="G393" i="39"/>
  <c r="H393" i="39" s="1"/>
  <c r="G392" i="39"/>
  <c r="H392" i="39" s="1"/>
  <c r="G391" i="39"/>
  <c r="H391" i="39" s="1"/>
  <c r="G390" i="39"/>
  <c r="H390" i="39" s="1"/>
  <c r="G389" i="39"/>
  <c r="H389" i="39" s="1"/>
  <c r="G388" i="39"/>
  <c r="H388" i="39" s="1"/>
  <c r="G387" i="39"/>
  <c r="H387" i="39" s="1"/>
  <c r="G386" i="39"/>
  <c r="H386" i="39" s="1"/>
  <c r="G385" i="39"/>
  <c r="G119" i="39"/>
  <c r="B384" i="39"/>
  <c r="H469" i="39"/>
  <c r="H195" i="11"/>
  <c r="I622" i="1"/>
  <c r="H754" i="1"/>
  <c r="I754" i="1" s="1"/>
  <c r="G762" i="1" s="1"/>
  <c r="F754" i="1"/>
  <c r="D754" i="1"/>
  <c r="H753" i="1"/>
  <c r="I753" i="1" s="1"/>
  <c r="F753" i="1"/>
  <c r="D753" i="1"/>
  <c r="H752" i="1"/>
  <c r="I752" i="1" s="1"/>
  <c r="F752" i="1"/>
  <c r="D752" i="1"/>
  <c r="H751" i="1"/>
  <c r="I751" i="1" s="1"/>
  <c r="F751" i="1"/>
  <c r="D751" i="1"/>
  <c r="H750" i="1"/>
  <c r="I750" i="1" s="1"/>
  <c r="F750" i="1"/>
  <c r="D750" i="1"/>
  <c r="H749" i="1"/>
  <c r="I749" i="1" s="1"/>
  <c r="F749" i="1"/>
  <c r="D749" i="1"/>
  <c r="H748" i="1"/>
  <c r="I748" i="1" s="1"/>
  <c r="F748" i="1"/>
  <c r="D748" i="1"/>
  <c r="H747" i="1"/>
  <c r="I747" i="1" s="1"/>
  <c r="F747" i="1"/>
  <c r="D747" i="1"/>
  <c r="H746" i="1"/>
  <c r="I746" i="1" s="1"/>
  <c r="F746" i="1"/>
  <c r="D746" i="1"/>
  <c r="H745" i="1"/>
  <c r="I745" i="1" s="1"/>
  <c r="F745" i="1"/>
  <c r="D745" i="1"/>
  <c r="H744" i="1"/>
  <c r="I744" i="1" s="1"/>
  <c r="F744" i="1"/>
  <c r="D744" i="1"/>
  <c r="H743" i="1"/>
  <c r="I743" i="1" s="1"/>
  <c r="F743" i="1"/>
  <c r="D743" i="1"/>
  <c r="H742" i="1"/>
  <c r="I742" i="1" s="1"/>
  <c r="F742" i="1"/>
  <c r="D742" i="1"/>
  <c r="G758" i="1" l="1"/>
  <c r="G761" i="1"/>
  <c r="G104" i="39" l="1"/>
  <c r="H104" i="39" s="1"/>
  <c r="I104" i="39"/>
  <c r="AA30" i="43" l="1"/>
  <c r="X30" i="43"/>
  <c r="U30" i="43"/>
  <c r="R30" i="43"/>
  <c r="O30" i="43"/>
  <c r="L30" i="43"/>
  <c r="I30" i="43"/>
  <c r="H87" i="11" l="1"/>
  <c r="H202" i="11"/>
  <c r="I643" i="1"/>
  <c r="G652" i="1"/>
  <c r="I644" i="1"/>
  <c r="H642" i="1"/>
  <c r="I642" i="1" s="1"/>
  <c r="F642" i="1"/>
  <c r="D642" i="1"/>
  <c r="H641" i="1"/>
  <c r="I641" i="1" s="1"/>
  <c r="F641" i="1"/>
  <c r="D641" i="1"/>
  <c r="H640" i="1"/>
  <c r="I640" i="1" s="1"/>
  <c r="F640" i="1"/>
  <c r="D640" i="1"/>
  <c r="F637" i="1"/>
  <c r="G637" i="1" s="1"/>
  <c r="H117" i="11"/>
  <c r="H81" i="11"/>
  <c r="G191" i="39"/>
  <c r="H191" i="39" s="1"/>
  <c r="H68" i="11"/>
  <c r="H62" i="11"/>
  <c r="N13" i="17"/>
  <c r="O13" i="17" s="1"/>
  <c r="G648" i="1" l="1"/>
  <c r="G651" i="1"/>
  <c r="D500" i="1" l="1"/>
  <c r="F500" i="1"/>
  <c r="H500" i="1"/>
  <c r="I500" i="1" s="1"/>
  <c r="D501" i="1"/>
  <c r="F501" i="1"/>
  <c r="H501" i="1"/>
  <c r="I501" i="1" s="1"/>
  <c r="D502" i="1"/>
  <c r="F502" i="1"/>
  <c r="H502" i="1"/>
  <c r="I502" i="1" s="1"/>
  <c r="D503" i="1"/>
  <c r="F503" i="1"/>
  <c r="H503" i="1"/>
  <c r="I503" i="1" s="1"/>
  <c r="D504" i="1"/>
  <c r="F504" i="1"/>
  <c r="H504" i="1"/>
  <c r="I504" i="1" s="1"/>
  <c r="D505" i="1"/>
  <c r="F505" i="1"/>
  <c r="H505" i="1"/>
  <c r="I505" i="1" s="1"/>
  <c r="D506" i="1"/>
  <c r="F506" i="1"/>
  <c r="H506" i="1"/>
  <c r="I506" i="1" s="1"/>
  <c r="G514" i="1"/>
  <c r="G510" i="1" l="1"/>
  <c r="G513" i="1"/>
  <c r="G103" i="1" l="1"/>
  <c r="L21" i="17"/>
  <c r="M21" i="17"/>
  <c r="H11" i="11"/>
  <c r="H10" i="11" s="1"/>
  <c r="H13" i="11"/>
  <c r="H12" i="11" s="1"/>
  <c r="H15" i="11"/>
  <c r="H14" i="11" s="1"/>
  <c r="H17" i="11"/>
  <c r="H16" i="11" s="1"/>
  <c r="H20" i="11"/>
  <c r="H21" i="11"/>
  <c r="H23" i="11"/>
  <c r="H24" i="11"/>
  <c r="H25" i="11"/>
  <c r="H26" i="11"/>
  <c r="H27" i="11"/>
  <c r="H28" i="11"/>
  <c r="H29" i="11"/>
  <c r="H30" i="11"/>
  <c r="H32" i="11"/>
  <c r="H35" i="11"/>
  <c r="H36" i="11"/>
  <c r="H37" i="11"/>
  <c r="H39" i="11"/>
  <c r="H38" i="11" s="1"/>
  <c r="H42" i="11"/>
  <c r="H43" i="11"/>
  <c r="H44" i="11"/>
  <c r="H45" i="11"/>
  <c r="H47" i="11"/>
  <c r="H48" i="11"/>
  <c r="H49" i="11"/>
  <c r="H50" i="11"/>
  <c r="H51" i="11"/>
  <c r="H52" i="11"/>
  <c r="H55" i="11"/>
  <c r="H56" i="11"/>
  <c r="H58" i="11"/>
  <c r="H57" i="11" s="1"/>
  <c r="H60" i="11"/>
  <c r="H59" i="11" s="1"/>
  <c r="H67" i="11"/>
  <c r="H66" i="11" s="1"/>
  <c r="H71" i="11"/>
  <c r="H72" i="11"/>
  <c r="H75" i="11"/>
  <c r="H74" i="11" s="1"/>
  <c r="H77" i="11"/>
  <c r="H78" i="11"/>
  <c r="H80" i="11"/>
  <c r="H79" i="11" s="1"/>
  <c r="H84" i="11"/>
  <c r="H85" i="11"/>
  <c r="H90" i="11"/>
  <c r="H91" i="11"/>
  <c r="H92" i="11"/>
  <c r="H93" i="11"/>
  <c r="H98" i="11"/>
  <c r="H97" i="11" s="1"/>
  <c r="H100" i="11"/>
  <c r="H101" i="11"/>
  <c r="H102" i="11"/>
  <c r="H104" i="11"/>
  <c r="H105" i="11"/>
  <c r="H108" i="11"/>
  <c r="H107" i="11" s="1"/>
  <c r="H110" i="11"/>
  <c r="H111" i="11"/>
  <c r="H112" i="11"/>
  <c r="H114" i="11"/>
  <c r="H115" i="11"/>
  <c r="H116" i="11"/>
  <c r="H120" i="11"/>
  <c r="H119" i="11" s="1"/>
  <c r="H127" i="11"/>
  <c r="H128" i="11"/>
  <c r="H129" i="11"/>
  <c r="H130" i="11"/>
  <c r="H132" i="11"/>
  <c r="H133" i="11"/>
  <c r="H134" i="11"/>
  <c r="H135" i="11"/>
  <c r="H136" i="11"/>
  <c r="H137" i="11"/>
  <c r="H139" i="11"/>
  <c r="H140" i="11"/>
  <c r="H143" i="11"/>
  <c r="H142" i="11" s="1"/>
  <c r="H145" i="11"/>
  <c r="H146" i="11"/>
  <c r="H148" i="11"/>
  <c r="H149" i="11"/>
  <c r="H151" i="11"/>
  <c r="H150" i="11" s="1"/>
  <c r="H153" i="11"/>
  <c r="H154" i="11"/>
  <c r="H155" i="11"/>
  <c r="H156" i="11"/>
  <c r="H157" i="11"/>
  <c r="H158" i="11"/>
  <c r="H159" i="11"/>
  <c r="H160" i="11"/>
  <c r="H161" i="11"/>
  <c r="H163" i="11"/>
  <c r="H164" i="11"/>
  <c r="H167" i="11"/>
  <c r="H168" i="11"/>
  <c r="H169" i="11"/>
  <c r="H170" i="11"/>
  <c r="H171" i="11"/>
  <c r="H172" i="11"/>
  <c r="H175" i="11"/>
  <c r="H176" i="11"/>
  <c r="H177" i="11"/>
  <c r="H178" i="11"/>
  <c r="H179" i="11"/>
  <c r="H180" i="11"/>
  <c r="H181" i="11"/>
  <c r="H182" i="11"/>
  <c r="H184" i="11"/>
  <c r="H185" i="11"/>
  <c r="H186" i="11"/>
  <c r="H187" i="11"/>
  <c r="H188" i="11"/>
  <c r="H189" i="11"/>
  <c r="H190" i="11"/>
  <c r="H191" i="11"/>
  <c r="H192" i="11"/>
  <c r="H193" i="11"/>
  <c r="H194" i="11"/>
  <c r="H198" i="11"/>
  <c r="H199" i="11"/>
  <c r="H200" i="11"/>
  <c r="H203" i="11"/>
  <c r="H201" i="11" s="1"/>
  <c r="H205" i="11"/>
  <c r="H206" i="11"/>
  <c r="H207" i="11"/>
  <c r="H209" i="11"/>
  <c r="H210" i="11"/>
  <c r="H213" i="11"/>
  <c r="H214" i="11"/>
  <c r="H216" i="11"/>
  <c r="H217" i="11"/>
  <c r="H220" i="11"/>
  <c r="H221" i="11"/>
  <c r="H222" i="11"/>
  <c r="H223" i="11"/>
  <c r="H226" i="11"/>
  <c r="H225" i="11" s="1"/>
  <c r="H224" i="11" s="1"/>
  <c r="B798" i="39"/>
  <c r="B795" i="39"/>
  <c r="B794" i="39"/>
  <c r="B790" i="39"/>
  <c r="B786" i="39"/>
  <c r="B785" i="39"/>
  <c r="B784" i="39"/>
  <c r="B781" i="39"/>
  <c r="B778" i="39"/>
  <c r="B777" i="39"/>
  <c r="B774" i="39"/>
  <c r="B771" i="39"/>
  <c r="B768" i="39"/>
  <c r="B767" i="39"/>
  <c r="B762" i="39"/>
  <c r="B754" i="39"/>
  <c r="B753" i="39"/>
  <c r="B750" i="39"/>
  <c r="B747" i="39"/>
  <c r="B744" i="39"/>
  <c r="B743" i="39"/>
  <c r="B742" i="39"/>
  <c r="B740" i="39"/>
  <c r="B738" i="39"/>
  <c r="B736" i="39"/>
  <c r="B734" i="39"/>
  <c r="B732" i="39"/>
  <c r="B730" i="39"/>
  <c r="B728" i="39"/>
  <c r="B726" i="39"/>
  <c r="B724" i="39"/>
  <c r="B722" i="39"/>
  <c r="B720" i="39"/>
  <c r="B718" i="39"/>
  <c r="B717" i="39"/>
  <c r="B715" i="39"/>
  <c r="B713" i="39"/>
  <c r="B711" i="39"/>
  <c r="B709" i="39"/>
  <c r="B707" i="39"/>
  <c r="B705" i="39"/>
  <c r="B703" i="39"/>
  <c r="B701" i="39"/>
  <c r="B700" i="39"/>
  <c r="B697" i="39"/>
  <c r="B694" i="39"/>
  <c r="B691" i="39"/>
  <c r="B688" i="39"/>
  <c r="B685" i="39"/>
  <c r="B682" i="39"/>
  <c r="B681" i="39"/>
  <c r="B679" i="39"/>
  <c r="B675" i="39"/>
  <c r="B671" i="39"/>
  <c r="B670" i="39"/>
  <c r="B667" i="39"/>
  <c r="B664" i="39"/>
  <c r="B660" i="39"/>
  <c r="B657" i="39"/>
  <c r="B654" i="39"/>
  <c r="B651" i="39"/>
  <c r="B648" i="39"/>
  <c r="B645" i="39"/>
  <c r="B642" i="39"/>
  <c r="B641" i="39"/>
  <c r="B638" i="39"/>
  <c r="B637" i="39"/>
  <c r="B634" i="39"/>
  <c r="B630" i="39"/>
  <c r="B629" i="39"/>
  <c r="B622" i="39"/>
  <c r="B614" i="39"/>
  <c r="B611" i="39"/>
  <c r="B607" i="39"/>
  <c r="B604" i="39"/>
  <c r="B601" i="39"/>
  <c r="B598" i="39"/>
  <c r="B595" i="39"/>
  <c r="B592" i="39"/>
  <c r="B591" i="39"/>
  <c r="B588" i="39"/>
  <c r="B585" i="39"/>
  <c r="B581" i="39"/>
  <c r="B577" i="39"/>
  <c r="B576" i="39"/>
  <c r="B573" i="39"/>
  <c r="B570" i="39"/>
  <c r="B567" i="39"/>
  <c r="B564" i="39"/>
  <c r="B563" i="39"/>
  <c r="B557" i="39"/>
  <c r="B556" i="39"/>
  <c r="B555" i="39"/>
  <c r="B550" i="39"/>
  <c r="B535" i="39"/>
  <c r="B517" i="39"/>
  <c r="B516" i="39"/>
  <c r="B494" i="39"/>
  <c r="B490" i="39"/>
  <c r="B473" i="39"/>
  <c r="B472" i="39"/>
  <c r="B432" i="39"/>
  <c r="B431" i="39"/>
  <c r="B430" i="39"/>
  <c r="B418" i="39"/>
  <c r="B396" i="39"/>
  <c r="B383" i="39"/>
  <c r="B340" i="39"/>
  <c r="B339" i="39"/>
  <c r="B333" i="39"/>
  <c r="B330" i="39"/>
  <c r="B325" i="39"/>
  <c r="B292" i="39"/>
  <c r="B291" i="39"/>
  <c r="B289" i="39"/>
  <c r="B140" i="39"/>
  <c r="B139" i="39"/>
  <c r="B137" i="39"/>
  <c r="B134" i="39"/>
  <c r="B133" i="39"/>
  <c r="B132" i="39"/>
  <c r="B129" i="39"/>
  <c r="B123" i="39"/>
  <c r="B117" i="39"/>
  <c r="B113" i="39"/>
  <c r="B109" i="39"/>
  <c r="B103" i="39"/>
  <c r="B102" i="39"/>
  <c r="B96" i="39"/>
  <c r="B91" i="39"/>
  <c r="B87" i="39"/>
  <c r="B82" i="39"/>
  <c r="B81" i="39"/>
  <c r="B80" i="39"/>
  <c r="B77" i="39"/>
  <c r="B76" i="39"/>
  <c r="B73" i="39"/>
  <c r="B70" i="39"/>
  <c r="B67" i="39"/>
  <c r="B66" i="39"/>
  <c r="B65" i="39"/>
  <c r="B62" i="39"/>
  <c r="B59" i="39"/>
  <c r="B56" i="39"/>
  <c r="B53" i="39"/>
  <c r="B50" i="39"/>
  <c r="B47" i="39"/>
  <c r="B44" i="39"/>
  <c r="B41" i="39"/>
  <c r="B38" i="39"/>
  <c r="B35" i="39"/>
  <c r="B34" i="39"/>
  <c r="B31" i="39"/>
  <c r="B28" i="39"/>
  <c r="B27" i="39"/>
  <c r="B26" i="39"/>
  <c r="B23" i="39"/>
  <c r="B22" i="39"/>
  <c r="B19" i="39"/>
  <c r="B18" i="39"/>
  <c r="B15" i="39"/>
  <c r="B14" i="39"/>
  <c r="B11" i="39"/>
  <c r="B10" i="39"/>
  <c r="B9" i="39"/>
  <c r="B802" i="39"/>
  <c r="B801" i="39"/>
  <c r="D427" i="39"/>
  <c r="G427" i="39" s="1"/>
  <c r="H427" i="39" s="1"/>
  <c r="H426" i="39" s="1"/>
  <c r="C426" i="39"/>
  <c r="B422" i="39"/>
  <c r="B379" i="39"/>
  <c r="B378" i="39"/>
  <c r="B618" i="39"/>
  <c r="B617" i="39"/>
  <c r="G200" i="39"/>
  <c r="H200" i="39" s="1"/>
  <c r="B198" i="39"/>
  <c r="B197" i="39"/>
  <c r="B193" i="39"/>
  <c r="B186" i="39"/>
  <c r="B182" i="39"/>
  <c r="B181" i="39"/>
  <c r="B153" i="39"/>
  <c r="B152" i="39"/>
  <c r="B146" i="39"/>
  <c r="B167" i="39"/>
  <c r="B171" i="39"/>
  <c r="B172" i="39"/>
  <c r="H552" i="39"/>
  <c r="H551" i="39"/>
  <c r="C550" i="39"/>
  <c r="H147" i="11" l="1"/>
  <c r="H212" i="11"/>
  <c r="H113" i="11"/>
  <c r="H83" i="11"/>
  <c r="H82" i="11" s="1"/>
  <c r="H54" i="11"/>
  <c r="H53" i="11" s="1"/>
  <c r="H34" i="11"/>
  <c r="H33" i="11" s="1"/>
  <c r="H208" i="11"/>
  <c r="H215" i="11"/>
  <c r="H162" i="11"/>
  <c r="H138" i="11"/>
  <c r="H197" i="11"/>
  <c r="H61" i="11"/>
  <c r="H76" i="11"/>
  <c r="H73" i="11" s="1"/>
  <c r="H46" i="11"/>
  <c r="H89" i="11"/>
  <c r="H86" i="11" s="1"/>
  <c r="H70" i="11"/>
  <c r="H69" i="11" s="1"/>
  <c r="H219" i="11"/>
  <c r="H218" i="11" s="1"/>
  <c r="H22" i="11"/>
  <c r="H19" i="11"/>
  <c r="H131" i="11"/>
  <c r="H121" i="11"/>
  <c r="H109" i="11"/>
  <c r="H166" i="11"/>
  <c r="H152" i="11"/>
  <c r="H204" i="11"/>
  <c r="H183" i="11"/>
  <c r="H103" i="11"/>
  <c r="H174" i="11"/>
  <c r="H126" i="11"/>
  <c r="H144" i="11"/>
  <c r="H99" i="11"/>
  <c r="H41" i="11"/>
  <c r="H9" i="11"/>
  <c r="H550" i="39"/>
  <c r="H119" i="39"/>
  <c r="H165" i="11" l="1"/>
  <c r="H106" i="11"/>
  <c r="H211" i="11"/>
  <c r="H196" i="11"/>
  <c r="H96" i="11"/>
  <c r="H40" i="11"/>
  <c r="H141" i="11"/>
  <c r="H18" i="11"/>
  <c r="H118" i="11"/>
  <c r="I87" i="11" l="1"/>
  <c r="I94" i="11"/>
  <c r="I117" i="11"/>
  <c r="I68" i="11"/>
  <c r="I81" i="11"/>
  <c r="B13" i="12"/>
  <c r="B14" i="12"/>
  <c r="B15" i="12"/>
  <c r="B16" i="12"/>
  <c r="B17" i="12"/>
  <c r="B18" i="12"/>
  <c r="B19" i="12"/>
  <c r="B20" i="12"/>
  <c r="B21" i="12"/>
  <c r="B22" i="12"/>
  <c r="B23" i="12"/>
  <c r="B24" i="12"/>
  <c r="B25" i="12"/>
  <c r="B26" i="12"/>
  <c r="B27" i="12"/>
  <c r="B28" i="12"/>
  <c r="B29" i="12"/>
  <c r="B30" i="12"/>
  <c r="B12" i="12"/>
  <c r="B895" i="39"/>
  <c r="B862" i="39"/>
  <c r="B831" i="39"/>
  <c r="B803" i="39"/>
  <c r="B626" i="39"/>
  <c r="B623" i="39"/>
  <c r="B619" i="39"/>
  <c r="B423" i="39"/>
  <c r="B202" i="39"/>
  <c r="B199" i="39"/>
  <c r="B194" i="39"/>
  <c r="B190" i="39"/>
  <c r="B187" i="39"/>
  <c r="B177" i="39"/>
  <c r="B173" i="39"/>
  <c r="B162" i="39"/>
  <c r="B159" i="39"/>
  <c r="B156" i="39"/>
  <c r="B154" i="39"/>
  <c r="B147" i="39"/>
  <c r="G725" i="1"/>
  <c r="G717" i="1"/>
  <c r="L11" i="17"/>
  <c r="F10" i="17" l="1"/>
  <c r="F9" i="17"/>
  <c r="F15" i="17"/>
  <c r="N15" i="17" s="1"/>
  <c r="O15" i="17" s="1"/>
  <c r="H245" i="1" s="1"/>
  <c r="I9" i="17"/>
  <c r="L9" i="17"/>
  <c r="I10" i="17"/>
  <c r="L10" i="17"/>
  <c r="F11" i="17"/>
  <c r="F14" i="17"/>
  <c r="F12" i="17"/>
  <c r="I11" i="17"/>
  <c r="H10" i="43"/>
  <c r="K10" i="43" s="1"/>
  <c r="N10" i="43" s="1"/>
  <c r="Q10" i="43" s="1"/>
  <c r="T10" i="43" s="1"/>
  <c r="W10" i="43" s="1"/>
  <c r="Z10" i="43" s="1"/>
  <c r="AC10" i="43" s="1"/>
  <c r="AF10" i="43" s="1"/>
  <c r="AI10" i="43" s="1"/>
  <c r="AL10" i="43" s="1"/>
  <c r="G11" i="43"/>
  <c r="H8" i="43"/>
  <c r="K8" i="43" s="1"/>
  <c r="N8" i="43" s="1"/>
  <c r="P11" i="43" s="1"/>
  <c r="J10" i="43"/>
  <c r="G12" i="43"/>
  <c r="J12" i="43" s="1"/>
  <c r="M12" i="43" s="1"/>
  <c r="P12" i="43" s="1"/>
  <c r="S12" i="43" s="1"/>
  <c r="V12" i="43" s="1"/>
  <c r="Y12" i="43" s="1"/>
  <c r="AB12" i="43" s="1"/>
  <c r="AE12" i="43" s="1"/>
  <c r="AH12" i="43" s="1"/>
  <c r="AK12" i="43" s="1"/>
  <c r="AN12" i="43" s="1"/>
  <c r="AQ12" i="43" s="1"/>
  <c r="G13" i="43"/>
  <c r="J13" i="43" s="1"/>
  <c r="M13" i="43" s="1"/>
  <c r="P13" i="43" s="1"/>
  <c r="S13" i="43" s="1"/>
  <c r="V13" i="43" s="1"/>
  <c r="Y13" i="43" s="1"/>
  <c r="AB13" i="43" s="1"/>
  <c r="AE13" i="43" s="1"/>
  <c r="AH13" i="43" s="1"/>
  <c r="AK13" i="43" s="1"/>
  <c r="AN13" i="43" s="1"/>
  <c r="AQ13" i="43" s="1"/>
  <c r="G14" i="43"/>
  <c r="J14" i="43" s="1"/>
  <c r="M14" i="43" s="1"/>
  <c r="P14" i="43" s="1"/>
  <c r="S14" i="43" s="1"/>
  <c r="V14" i="43" s="1"/>
  <c r="Y14" i="43" s="1"/>
  <c r="G15" i="43"/>
  <c r="J15" i="43" s="1"/>
  <c r="M15" i="43" s="1"/>
  <c r="P15" i="43" s="1"/>
  <c r="S15" i="43" s="1"/>
  <c r="V15" i="43" s="1"/>
  <c r="Y15" i="43" s="1"/>
  <c r="AB15" i="43" s="1"/>
  <c r="AE15" i="43" s="1"/>
  <c r="AH15" i="43" s="1"/>
  <c r="AK15" i="43" s="1"/>
  <c r="AN15" i="43" s="1"/>
  <c r="AQ15" i="43" s="1"/>
  <c r="G16" i="43"/>
  <c r="J16" i="43" s="1"/>
  <c r="M16" i="43" s="1"/>
  <c r="P16" i="43" s="1"/>
  <c r="S16" i="43" s="1"/>
  <c r="V16" i="43" s="1"/>
  <c r="Y16" i="43" s="1"/>
  <c r="AB16" i="43" s="1"/>
  <c r="AE16" i="43" s="1"/>
  <c r="AH16" i="43" s="1"/>
  <c r="AK16" i="43" s="1"/>
  <c r="AN16" i="43" s="1"/>
  <c r="AQ16" i="43" s="1"/>
  <c r="G17" i="43"/>
  <c r="J17" i="43" s="1"/>
  <c r="M17" i="43" s="1"/>
  <c r="P17" i="43" s="1"/>
  <c r="S17" i="43" s="1"/>
  <c r="V17" i="43" s="1"/>
  <c r="Y17" i="43" s="1"/>
  <c r="AB17" i="43" s="1"/>
  <c r="AE17" i="43" s="1"/>
  <c r="AH17" i="43" s="1"/>
  <c r="AK17" i="43" s="1"/>
  <c r="AN17" i="43" s="1"/>
  <c r="AQ17" i="43" s="1"/>
  <c r="G18" i="43"/>
  <c r="J18" i="43" s="1"/>
  <c r="M18" i="43" s="1"/>
  <c r="P18" i="43" s="1"/>
  <c r="S18" i="43" s="1"/>
  <c r="V18" i="43" s="1"/>
  <c r="Y18" i="43" s="1"/>
  <c r="AB18" i="43" s="1"/>
  <c r="AE18" i="43" s="1"/>
  <c r="AH18" i="43" s="1"/>
  <c r="AK18" i="43" s="1"/>
  <c r="AN18" i="43" s="1"/>
  <c r="AQ18" i="43" s="1"/>
  <c r="G19" i="43"/>
  <c r="J19" i="43" s="1"/>
  <c r="M19" i="43" s="1"/>
  <c r="P19" i="43" s="1"/>
  <c r="S19" i="43" s="1"/>
  <c r="V19" i="43" s="1"/>
  <c r="Y19" i="43" s="1"/>
  <c r="AB19" i="43" s="1"/>
  <c r="AE19" i="43" s="1"/>
  <c r="AH19" i="43" s="1"/>
  <c r="AK19" i="43" s="1"/>
  <c r="AN19" i="43" s="1"/>
  <c r="AQ19" i="43" s="1"/>
  <c r="G20" i="43"/>
  <c r="J20" i="43" s="1"/>
  <c r="M20" i="43" s="1"/>
  <c r="P20" i="43" s="1"/>
  <c r="S20" i="43" s="1"/>
  <c r="V20" i="43" s="1"/>
  <c r="Y20" i="43" s="1"/>
  <c r="AB20" i="43" s="1"/>
  <c r="AE20" i="43" s="1"/>
  <c r="AH20" i="43" s="1"/>
  <c r="AK20" i="43" s="1"/>
  <c r="AN20" i="43" s="1"/>
  <c r="AQ20" i="43" s="1"/>
  <c r="G21" i="43"/>
  <c r="J21" i="43" s="1"/>
  <c r="M21" i="43" s="1"/>
  <c r="P21" i="43" s="1"/>
  <c r="S21" i="43" s="1"/>
  <c r="V21" i="43" s="1"/>
  <c r="Y21" i="43" s="1"/>
  <c r="AB21" i="43" s="1"/>
  <c r="AE21" i="43" s="1"/>
  <c r="AH21" i="43" s="1"/>
  <c r="AK21" i="43" s="1"/>
  <c r="AN21" i="43" s="1"/>
  <c r="AQ21" i="43" s="1"/>
  <c r="G22" i="43"/>
  <c r="J22" i="43" s="1"/>
  <c r="M22" i="43" s="1"/>
  <c r="P22" i="43" s="1"/>
  <c r="S22" i="43" s="1"/>
  <c r="V22" i="43" s="1"/>
  <c r="Y22" i="43" s="1"/>
  <c r="AB22" i="43" s="1"/>
  <c r="AE22" i="43" s="1"/>
  <c r="AH22" i="43" s="1"/>
  <c r="AK22" i="43" s="1"/>
  <c r="AN22" i="43" s="1"/>
  <c r="AQ22" i="43" s="1"/>
  <c r="G23" i="43"/>
  <c r="J23" i="43" s="1"/>
  <c r="M23" i="43" s="1"/>
  <c r="P23" i="43" s="1"/>
  <c r="S23" i="43" s="1"/>
  <c r="V23" i="43" s="1"/>
  <c r="Y23" i="43" s="1"/>
  <c r="AB23" i="43" s="1"/>
  <c r="AE23" i="43" s="1"/>
  <c r="AH23" i="43" s="1"/>
  <c r="AK23" i="43" s="1"/>
  <c r="AN23" i="43" s="1"/>
  <c r="AQ23" i="43" s="1"/>
  <c r="G24" i="43"/>
  <c r="J24" i="43" s="1"/>
  <c r="M24" i="43" s="1"/>
  <c r="P24" i="43" s="1"/>
  <c r="S24" i="43" s="1"/>
  <c r="V24" i="43" s="1"/>
  <c r="Y24" i="43" s="1"/>
  <c r="AB24" i="43" s="1"/>
  <c r="AE24" i="43" s="1"/>
  <c r="AH24" i="43" s="1"/>
  <c r="AK24" i="43" s="1"/>
  <c r="AN24" i="43" s="1"/>
  <c r="AQ24" i="43" s="1"/>
  <c r="G25" i="43"/>
  <c r="J25" i="43" s="1"/>
  <c r="M25" i="43" s="1"/>
  <c r="P25" i="43" s="1"/>
  <c r="S25" i="43" s="1"/>
  <c r="V25" i="43" s="1"/>
  <c r="Y25" i="43" s="1"/>
  <c r="AB25" i="43" s="1"/>
  <c r="AE25" i="43" s="1"/>
  <c r="AH25" i="43" s="1"/>
  <c r="AK25" i="43" s="1"/>
  <c r="AN25" i="43" s="1"/>
  <c r="AQ25" i="43" s="1"/>
  <c r="G26" i="43"/>
  <c r="J26" i="43" s="1"/>
  <c r="M26" i="43" s="1"/>
  <c r="P26" i="43" s="1"/>
  <c r="S26" i="43" s="1"/>
  <c r="V26" i="43" s="1"/>
  <c r="Y26" i="43" s="1"/>
  <c r="AB26" i="43" s="1"/>
  <c r="AE26" i="43" s="1"/>
  <c r="AH26" i="43" s="1"/>
  <c r="AK26" i="43" s="1"/>
  <c r="AN26" i="43" s="1"/>
  <c r="AQ26" i="43" s="1"/>
  <c r="G27" i="43"/>
  <c r="J27" i="43" s="1"/>
  <c r="M27" i="43" s="1"/>
  <c r="P27" i="43" s="1"/>
  <c r="S27" i="43" s="1"/>
  <c r="V27" i="43" s="1"/>
  <c r="Y27" i="43" s="1"/>
  <c r="AB27" i="43" s="1"/>
  <c r="AE27" i="43" s="1"/>
  <c r="AH27" i="43" s="1"/>
  <c r="AK27" i="43" s="1"/>
  <c r="AN27" i="43" s="1"/>
  <c r="AQ27" i="43" s="1"/>
  <c r="G28" i="43"/>
  <c r="J28" i="43" s="1"/>
  <c r="M28" i="43" s="1"/>
  <c r="P28" i="43" s="1"/>
  <c r="S28" i="43" s="1"/>
  <c r="V28" i="43" s="1"/>
  <c r="Y28" i="43" s="1"/>
  <c r="AB28" i="43" s="1"/>
  <c r="AE28" i="43" s="1"/>
  <c r="AH28" i="43" s="1"/>
  <c r="AK28" i="43" s="1"/>
  <c r="AN28" i="43" s="1"/>
  <c r="AQ28" i="43" s="1"/>
  <c r="G29" i="43"/>
  <c r="J29" i="43" s="1"/>
  <c r="M29" i="43" s="1"/>
  <c r="P29" i="43" s="1"/>
  <c r="S29" i="43" s="1"/>
  <c r="V29" i="43" s="1"/>
  <c r="Y29" i="43" s="1"/>
  <c r="AB29" i="43" s="1"/>
  <c r="AE29" i="43" s="1"/>
  <c r="AH29" i="43" s="1"/>
  <c r="AK29" i="43" s="1"/>
  <c r="AN29" i="43" s="1"/>
  <c r="AQ29" i="43" s="1"/>
  <c r="AP29" i="43" s="1"/>
  <c r="G30" i="43"/>
  <c r="J30" i="43" s="1"/>
  <c r="M30" i="43" s="1"/>
  <c r="P30" i="43" s="1"/>
  <c r="S30" i="43" s="1"/>
  <c r="V30" i="43" s="1"/>
  <c r="Y30" i="43" s="1"/>
  <c r="AB30" i="43" s="1"/>
  <c r="AE30" i="43" s="1"/>
  <c r="AH30" i="43" s="1"/>
  <c r="N14" i="17"/>
  <c r="O14" i="17" s="1"/>
  <c r="D267" i="1"/>
  <c r="I144" i="1"/>
  <c r="I143" i="1"/>
  <c r="I125" i="1"/>
  <c r="I124" i="1"/>
  <c r="I104" i="1"/>
  <c r="I103" i="1"/>
  <c r="AK30" i="43" l="1"/>
  <c r="AN30" i="43" s="1"/>
  <c r="AP25" i="43"/>
  <c r="AP26" i="43"/>
  <c r="AP27" i="43"/>
  <c r="AB14" i="43"/>
  <c r="AE14" i="43" s="1"/>
  <c r="AH14" i="43" s="1"/>
  <c r="AK14" i="43" s="1"/>
  <c r="AN14" i="43" s="1"/>
  <c r="AQ14" i="43" s="1"/>
  <c r="AP14" i="43" s="1"/>
  <c r="AP24" i="43"/>
  <c r="M10" i="43"/>
  <c r="P10" i="43" s="1"/>
  <c r="S10" i="43" s="1"/>
  <c r="V10" i="43" s="1"/>
  <c r="Y10" i="43" s="1"/>
  <c r="AB10" i="43" s="1"/>
  <c r="AE10" i="43" s="1"/>
  <c r="AH10" i="43" s="1"/>
  <c r="AK10" i="43" s="1"/>
  <c r="AN10" i="43" s="1"/>
  <c r="AP17" i="43"/>
  <c r="AP12" i="43"/>
  <c r="AP23" i="43"/>
  <c r="AP21" i="43"/>
  <c r="AP13" i="43"/>
  <c r="AP20" i="43"/>
  <c r="AP28" i="43"/>
  <c r="AP19" i="43"/>
  <c r="AP15" i="43"/>
  <c r="AP16" i="43"/>
  <c r="M11" i="43"/>
  <c r="AP22" i="43"/>
  <c r="AP18" i="43"/>
  <c r="Q8" i="43"/>
  <c r="J11" i="43"/>
  <c r="AQ30" i="43" l="1"/>
  <c r="AP30" i="43" s="1"/>
  <c r="E256" i="1"/>
  <c r="E171" i="1"/>
  <c r="S11" i="43"/>
  <c r="T8" i="43"/>
  <c r="G168" i="1"/>
  <c r="G164" i="1"/>
  <c r="I160" i="1"/>
  <c r="G167" i="1" s="1"/>
  <c r="H167" i="1" s="1"/>
  <c r="H179" i="39"/>
  <c r="H178" i="39"/>
  <c r="H177" i="39" s="1"/>
  <c r="H860" i="39"/>
  <c r="H859" i="39"/>
  <c r="H858" i="39"/>
  <c r="H897" i="39"/>
  <c r="H898" i="39"/>
  <c r="G706" i="1"/>
  <c r="H698" i="1"/>
  <c r="I698" i="1" s="1"/>
  <c r="G705" i="1" s="1"/>
  <c r="F698" i="1"/>
  <c r="D698" i="1"/>
  <c r="H697" i="1"/>
  <c r="I697" i="1" s="1"/>
  <c r="F697" i="1"/>
  <c r="D697" i="1"/>
  <c r="H696" i="1"/>
  <c r="I696" i="1" s="1"/>
  <c r="F696" i="1"/>
  <c r="D696" i="1"/>
  <c r="H893" i="39"/>
  <c r="H892" i="39"/>
  <c r="H891" i="39"/>
  <c r="H890" i="39"/>
  <c r="H889" i="39"/>
  <c r="H888" i="39"/>
  <c r="H887" i="39"/>
  <c r="H886" i="39"/>
  <c r="H885" i="39"/>
  <c r="H884" i="39"/>
  <c r="H883" i="39"/>
  <c r="H882" i="39"/>
  <c r="H881" i="39"/>
  <c r="H880" i="39"/>
  <c r="H879" i="39"/>
  <c r="H878" i="39"/>
  <c r="H877" i="39"/>
  <c r="H876" i="39"/>
  <c r="H875" i="39"/>
  <c r="H874" i="39"/>
  <c r="H873" i="39"/>
  <c r="H872" i="39"/>
  <c r="H871" i="39"/>
  <c r="H870" i="39"/>
  <c r="H869" i="39"/>
  <c r="H868" i="39"/>
  <c r="H867" i="39"/>
  <c r="H866" i="39"/>
  <c r="H865" i="39"/>
  <c r="H864" i="39"/>
  <c r="H863" i="39"/>
  <c r="H857" i="39"/>
  <c r="H856" i="39"/>
  <c r="H855" i="39"/>
  <c r="H854" i="39"/>
  <c r="H853" i="39"/>
  <c r="H852" i="39"/>
  <c r="H851" i="39"/>
  <c r="H850" i="39"/>
  <c r="H849" i="39"/>
  <c r="H848" i="39"/>
  <c r="H847" i="39"/>
  <c r="H846" i="39"/>
  <c r="H845" i="39"/>
  <c r="H844" i="39"/>
  <c r="H843" i="39"/>
  <c r="H842" i="39"/>
  <c r="H841" i="39"/>
  <c r="H840" i="39"/>
  <c r="H839" i="39"/>
  <c r="H838" i="39"/>
  <c r="H837" i="39"/>
  <c r="H836" i="39"/>
  <c r="H835" i="39"/>
  <c r="H834" i="39"/>
  <c r="H833" i="39"/>
  <c r="H832" i="39"/>
  <c r="H805" i="39"/>
  <c r="H806" i="39"/>
  <c r="H807" i="39"/>
  <c r="H808" i="39"/>
  <c r="H809" i="39"/>
  <c r="H810" i="39"/>
  <c r="H811" i="39"/>
  <c r="H812" i="39"/>
  <c r="H813" i="39"/>
  <c r="H814" i="39"/>
  <c r="H815" i="39"/>
  <c r="H816" i="39"/>
  <c r="H817" i="39"/>
  <c r="H818" i="39"/>
  <c r="H819" i="39"/>
  <c r="H820" i="39"/>
  <c r="H821" i="39"/>
  <c r="H822" i="39"/>
  <c r="H823" i="39"/>
  <c r="H824" i="39"/>
  <c r="H825" i="39"/>
  <c r="H826" i="39"/>
  <c r="H827" i="39"/>
  <c r="H828" i="39"/>
  <c r="H829" i="39"/>
  <c r="H896" i="39"/>
  <c r="H804" i="39"/>
  <c r="H799" i="39"/>
  <c r="H798" i="39" s="1"/>
  <c r="H796" i="39"/>
  <c r="H795" i="39" s="1"/>
  <c r="G631" i="1"/>
  <c r="H623" i="1"/>
  <c r="I623" i="1" s="1"/>
  <c r="F623" i="1"/>
  <c r="D623" i="1"/>
  <c r="H621" i="1"/>
  <c r="I621" i="1" s="1"/>
  <c r="F621" i="1"/>
  <c r="D621" i="1"/>
  <c r="H620" i="1"/>
  <c r="I620" i="1" s="1"/>
  <c r="G627" i="1" s="1"/>
  <c r="F620" i="1"/>
  <c r="D620" i="1"/>
  <c r="F603" i="1"/>
  <c r="H603" i="1"/>
  <c r="I603" i="1" s="1"/>
  <c r="F604" i="1"/>
  <c r="H604" i="1"/>
  <c r="I604" i="1" s="1"/>
  <c r="F605" i="1"/>
  <c r="H605" i="1"/>
  <c r="I605" i="1" s="1"/>
  <c r="D603" i="1"/>
  <c r="D604" i="1"/>
  <c r="D605" i="1"/>
  <c r="G613" i="1"/>
  <c r="H602" i="1"/>
  <c r="I602" i="1" s="1"/>
  <c r="G609" i="1" s="1"/>
  <c r="F602" i="1"/>
  <c r="D602" i="1"/>
  <c r="H741" i="39"/>
  <c r="H740" i="39" s="1"/>
  <c r="H739" i="39"/>
  <c r="H738" i="39" s="1"/>
  <c r="G595" i="1"/>
  <c r="H587" i="1"/>
  <c r="I587" i="1" s="1"/>
  <c r="G594" i="1" s="1"/>
  <c r="F587" i="1"/>
  <c r="D587" i="1"/>
  <c r="H586" i="1"/>
  <c r="I586" i="1" s="1"/>
  <c r="F586" i="1"/>
  <c r="D586" i="1"/>
  <c r="H585" i="1"/>
  <c r="I585" i="1" s="1"/>
  <c r="F585" i="1"/>
  <c r="D585" i="1"/>
  <c r="H737" i="39"/>
  <c r="H736" i="39" s="1"/>
  <c r="H735" i="39"/>
  <c r="H734" i="39" s="1"/>
  <c r="H831" i="39" l="1"/>
  <c r="H803" i="39"/>
  <c r="C177" i="39"/>
  <c r="W8" i="43"/>
  <c r="V11" i="43"/>
  <c r="H895" i="39"/>
  <c r="H862" i="39"/>
  <c r="G702" i="1"/>
  <c r="G630" i="1"/>
  <c r="G612" i="1"/>
  <c r="G591" i="1"/>
  <c r="Z8" i="43" l="1"/>
  <c r="AC8" i="43" s="1"/>
  <c r="Y11" i="43"/>
  <c r="H733" i="39"/>
  <c r="H732" i="39" s="1"/>
  <c r="H731" i="39"/>
  <c r="H730" i="39" s="1"/>
  <c r="H729" i="39"/>
  <c r="H728" i="39" s="1"/>
  <c r="H727" i="39"/>
  <c r="H726" i="39" s="1"/>
  <c r="H725" i="39"/>
  <c r="H724" i="39" s="1"/>
  <c r="H723" i="39"/>
  <c r="H722" i="39" s="1"/>
  <c r="H721" i="39"/>
  <c r="H720" i="39" s="1"/>
  <c r="H719" i="39"/>
  <c r="H718" i="39" s="1"/>
  <c r="H716" i="39"/>
  <c r="H715" i="39" s="1"/>
  <c r="H714" i="39"/>
  <c r="H713" i="39" s="1"/>
  <c r="H712" i="39"/>
  <c r="H711" i="39" s="1"/>
  <c r="H710" i="39"/>
  <c r="H709" i="39" s="1"/>
  <c r="H708" i="39"/>
  <c r="H707" i="39" s="1"/>
  <c r="H706" i="39"/>
  <c r="H705" i="39" s="1"/>
  <c r="H704" i="39"/>
  <c r="H703" i="39" s="1"/>
  <c r="H702" i="39"/>
  <c r="H701" i="39" s="1"/>
  <c r="H580" i="1"/>
  <c r="I580" i="1" s="1"/>
  <c r="F580" i="1"/>
  <c r="D580" i="1"/>
  <c r="H581" i="1"/>
  <c r="I581" i="1" s="1"/>
  <c r="F581" i="1"/>
  <c r="D581" i="1"/>
  <c r="H579" i="1"/>
  <c r="I579" i="1" s="1"/>
  <c r="F579" i="1"/>
  <c r="D579" i="1"/>
  <c r="H578" i="1"/>
  <c r="I578" i="1" s="1"/>
  <c r="F578" i="1"/>
  <c r="D578" i="1"/>
  <c r="F575" i="1"/>
  <c r="AE11" i="43" l="1"/>
  <c r="AG8" i="43"/>
  <c r="AH11" i="43" s="1"/>
  <c r="C703" i="39"/>
  <c r="C734" i="39"/>
  <c r="C736" i="39"/>
  <c r="C709" i="39"/>
  <c r="C711" i="39"/>
  <c r="C715" i="39"/>
  <c r="C707" i="39"/>
  <c r="C713" i="39"/>
  <c r="C705" i="39"/>
  <c r="C740" i="39"/>
  <c r="C701" i="39"/>
  <c r="C738" i="39"/>
  <c r="AB11" i="43"/>
  <c r="C732" i="39"/>
  <c r="C724" i="39"/>
  <c r="C722" i="39"/>
  <c r="C730" i="39"/>
  <c r="C720" i="39"/>
  <c r="C728" i="39"/>
  <c r="C718" i="39"/>
  <c r="C726" i="39"/>
  <c r="G689" i="1"/>
  <c r="H681" i="1"/>
  <c r="I681" i="1" s="1"/>
  <c r="F681" i="1"/>
  <c r="D681" i="1"/>
  <c r="H680" i="1"/>
  <c r="I680" i="1" s="1"/>
  <c r="F680" i="1"/>
  <c r="D680" i="1"/>
  <c r="H679" i="1"/>
  <c r="I679" i="1" s="1"/>
  <c r="F679" i="1"/>
  <c r="D679" i="1"/>
  <c r="H678" i="1"/>
  <c r="I678" i="1" s="1"/>
  <c r="F678" i="1"/>
  <c r="D678" i="1"/>
  <c r="H662" i="1"/>
  <c r="I662" i="1" s="1"/>
  <c r="F662" i="1"/>
  <c r="D662" i="1"/>
  <c r="F657" i="1"/>
  <c r="H765" i="39"/>
  <c r="H764" i="39"/>
  <c r="H763" i="39"/>
  <c r="H756" i="39"/>
  <c r="H757" i="39"/>
  <c r="H758" i="39"/>
  <c r="H759" i="39"/>
  <c r="H760" i="39"/>
  <c r="G671" i="1"/>
  <c r="H663" i="1"/>
  <c r="I663" i="1" s="1"/>
  <c r="F663" i="1"/>
  <c r="D663" i="1"/>
  <c r="H661" i="1"/>
  <c r="I661" i="1" s="1"/>
  <c r="F661" i="1"/>
  <c r="D661" i="1"/>
  <c r="H660" i="1"/>
  <c r="I660" i="1" s="1"/>
  <c r="F660" i="1"/>
  <c r="D660" i="1"/>
  <c r="H762" i="39" l="1"/>
  <c r="G685" i="1"/>
  <c r="G688" i="1"/>
  <c r="G667" i="1"/>
  <c r="G670" i="1"/>
  <c r="H791" i="39" l="1"/>
  <c r="H790" i="39" s="1"/>
  <c r="H787" i="39"/>
  <c r="H786" i="39" s="1"/>
  <c r="H782" i="39"/>
  <c r="H781" i="39" s="1"/>
  <c r="H779" i="39"/>
  <c r="H778" i="39" s="1"/>
  <c r="H775" i="39"/>
  <c r="H774" i="39" s="1"/>
  <c r="H772" i="39"/>
  <c r="H771" i="39" s="1"/>
  <c r="H769" i="39"/>
  <c r="H768" i="39" s="1"/>
  <c r="C768" i="39" l="1"/>
  <c r="C831" i="39"/>
  <c r="C781" i="39"/>
  <c r="C862" i="39"/>
  <c r="C795" i="39"/>
  <c r="C786" i="39"/>
  <c r="C803" i="39"/>
  <c r="C790" i="39"/>
  <c r="C778" i="39"/>
  <c r="C895" i="39"/>
  <c r="C798" i="39"/>
  <c r="C774" i="39"/>
  <c r="AJ8" i="43"/>
  <c r="AK11" i="43" s="1"/>
  <c r="C771" i="39"/>
  <c r="AM8" i="43" l="1"/>
  <c r="AN11" i="43" s="1"/>
  <c r="F636" i="1"/>
  <c r="H755" i="39"/>
  <c r="H754" i="39" s="1"/>
  <c r="H751" i="39"/>
  <c r="H750" i="39" s="1"/>
  <c r="H748" i="39"/>
  <c r="H747" i="39" s="1"/>
  <c r="H745" i="39"/>
  <c r="H744" i="39" s="1"/>
  <c r="H698" i="39"/>
  <c r="H697" i="39" s="1"/>
  <c r="H695" i="39"/>
  <c r="H694" i="39" s="1"/>
  <c r="F562" i="1"/>
  <c r="H562" i="1"/>
  <c r="I562" i="1" s="1"/>
  <c r="G569" i="1" s="1"/>
  <c r="D562" i="1"/>
  <c r="G570" i="1"/>
  <c r="H561" i="1"/>
  <c r="I561" i="1" s="1"/>
  <c r="F561" i="1"/>
  <c r="D561" i="1"/>
  <c r="H560" i="1"/>
  <c r="I560" i="1" s="1"/>
  <c r="F560" i="1"/>
  <c r="D560" i="1"/>
  <c r="G553" i="1"/>
  <c r="I545" i="1"/>
  <c r="G552" i="1" s="1"/>
  <c r="H544" i="1"/>
  <c r="I544" i="1" s="1"/>
  <c r="F544" i="1"/>
  <c r="D544" i="1"/>
  <c r="H543" i="1"/>
  <c r="I543" i="1" s="1"/>
  <c r="F543" i="1"/>
  <c r="D543" i="1"/>
  <c r="G535" i="1"/>
  <c r="H527" i="1"/>
  <c r="I527" i="1" s="1"/>
  <c r="F527" i="1"/>
  <c r="D527" i="1"/>
  <c r="H526" i="1"/>
  <c r="I526" i="1" s="1"/>
  <c r="F526" i="1"/>
  <c r="D526" i="1"/>
  <c r="H525" i="1"/>
  <c r="I525" i="1" s="1"/>
  <c r="F525" i="1"/>
  <c r="D525" i="1"/>
  <c r="H524" i="1"/>
  <c r="I524" i="1" s="1"/>
  <c r="F524" i="1"/>
  <c r="D524" i="1"/>
  <c r="H523" i="1"/>
  <c r="I523" i="1" s="1"/>
  <c r="F523" i="1"/>
  <c r="D523" i="1"/>
  <c r="H522" i="1"/>
  <c r="I522" i="1" s="1"/>
  <c r="F522" i="1"/>
  <c r="D522" i="1"/>
  <c r="H521" i="1"/>
  <c r="I521" i="1" s="1"/>
  <c r="F521" i="1"/>
  <c r="D521" i="1"/>
  <c r="H692" i="39"/>
  <c r="H691" i="39" s="1"/>
  <c r="H689" i="39"/>
  <c r="H688" i="39" s="1"/>
  <c r="H686" i="39"/>
  <c r="H685" i="39" s="1"/>
  <c r="H683" i="39"/>
  <c r="H682" i="39" s="1"/>
  <c r="C762" i="39"/>
  <c r="C754" i="39"/>
  <c r="C750" i="39"/>
  <c r="C747" i="39"/>
  <c r="C744" i="39"/>
  <c r="F496" i="1"/>
  <c r="G496" i="1" s="1"/>
  <c r="C694" i="39" l="1"/>
  <c r="C691" i="39"/>
  <c r="C688" i="39"/>
  <c r="C697" i="39"/>
  <c r="C685" i="39"/>
  <c r="G566" i="1"/>
  <c r="G549" i="1"/>
  <c r="G531" i="1"/>
  <c r="G534" i="1"/>
  <c r="H677" i="39"/>
  <c r="H676" i="39"/>
  <c r="H673" i="39"/>
  <c r="H672" i="39"/>
  <c r="C682" i="39"/>
  <c r="H662" i="39"/>
  <c r="H668" i="39"/>
  <c r="H667" i="39" s="1"/>
  <c r="H665" i="39"/>
  <c r="H664" i="39" s="1"/>
  <c r="H661" i="39"/>
  <c r="H658" i="39"/>
  <c r="H657" i="39" s="1"/>
  <c r="H655" i="39"/>
  <c r="H654" i="39" s="1"/>
  <c r="H652" i="39"/>
  <c r="H651" i="39" s="1"/>
  <c r="H649" i="39"/>
  <c r="H648" i="39" s="1"/>
  <c r="H646" i="39"/>
  <c r="H645" i="39" s="1"/>
  <c r="G491" i="1"/>
  <c r="H483" i="1"/>
  <c r="I483" i="1" s="1"/>
  <c r="G490" i="1" s="1"/>
  <c r="F483" i="1"/>
  <c r="D483" i="1"/>
  <c r="H482" i="1"/>
  <c r="I482" i="1" s="1"/>
  <c r="F482" i="1"/>
  <c r="D482" i="1"/>
  <c r="H481" i="1"/>
  <c r="I481" i="1" s="1"/>
  <c r="F481" i="1"/>
  <c r="D481" i="1"/>
  <c r="H643" i="39"/>
  <c r="H632" i="39"/>
  <c r="G473" i="1"/>
  <c r="I465" i="1"/>
  <c r="G472" i="1" s="1"/>
  <c r="H464" i="1"/>
  <c r="I464" i="1" s="1"/>
  <c r="F464" i="1"/>
  <c r="D464" i="1"/>
  <c r="H463" i="1"/>
  <c r="I463" i="1" s="1"/>
  <c r="F463" i="1"/>
  <c r="D463" i="1"/>
  <c r="H639" i="39"/>
  <c r="H638" i="39" s="1"/>
  <c r="H620" i="39"/>
  <c r="C667" i="39" l="1"/>
  <c r="C664" i="39"/>
  <c r="C675" i="39"/>
  <c r="C660" i="39"/>
  <c r="C657" i="39"/>
  <c r="H660" i="39"/>
  <c r="H671" i="39"/>
  <c r="C671" i="39"/>
  <c r="H675" i="39"/>
  <c r="G487" i="1"/>
  <c r="G469" i="1"/>
  <c r="G456" i="1"/>
  <c r="H448" i="1"/>
  <c r="I448" i="1" s="1"/>
  <c r="F448" i="1"/>
  <c r="D448" i="1"/>
  <c r="H447" i="1"/>
  <c r="I447" i="1" s="1"/>
  <c r="F447" i="1"/>
  <c r="D447" i="1"/>
  <c r="H446" i="1"/>
  <c r="I446" i="1" s="1"/>
  <c r="F446" i="1"/>
  <c r="D446" i="1"/>
  <c r="H445" i="1"/>
  <c r="I445" i="1" s="1"/>
  <c r="F445" i="1"/>
  <c r="D445" i="1"/>
  <c r="H444" i="1"/>
  <c r="I444" i="1" s="1"/>
  <c r="F444" i="1"/>
  <c r="D444" i="1"/>
  <c r="H608" i="39"/>
  <c r="H607" i="39" s="1"/>
  <c r="H605" i="39"/>
  <c r="H604" i="39" s="1"/>
  <c r="H602" i="39"/>
  <c r="H601" i="39" s="1"/>
  <c r="H599" i="39"/>
  <c r="H598" i="39" s="1"/>
  <c r="H583" i="39"/>
  <c r="H579" i="39"/>
  <c r="H589" i="39"/>
  <c r="H586" i="39"/>
  <c r="H582" i="39"/>
  <c r="H578" i="39"/>
  <c r="H574" i="39"/>
  <c r="H571" i="39"/>
  <c r="H570" i="39" s="1"/>
  <c r="H568" i="39"/>
  <c r="H567" i="39" s="1"/>
  <c r="D426" i="1"/>
  <c r="F426" i="1"/>
  <c r="H426" i="1"/>
  <c r="I426" i="1" s="1"/>
  <c r="D427" i="1"/>
  <c r="F427" i="1"/>
  <c r="H427" i="1"/>
  <c r="I427" i="1" s="1"/>
  <c r="D428" i="1"/>
  <c r="F428" i="1"/>
  <c r="H428" i="1"/>
  <c r="I428" i="1" s="1"/>
  <c r="D429" i="1"/>
  <c r="F429" i="1"/>
  <c r="H429" i="1"/>
  <c r="I429" i="1" s="1"/>
  <c r="D430" i="1"/>
  <c r="F430" i="1"/>
  <c r="H430" i="1"/>
  <c r="I430" i="1" s="1"/>
  <c r="D431" i="1"/>
  <c r="F431" i="1"/>
  <c r="H431" i="1"/>
  <c r="I431" i="1" s="1"/>
  <c r="D432" i="1"/>
  <c r="F432" i="1"/>
  <c r="H432" i="1"/>
  <c r="I432" i="1" s="1"/>
  <c r="D433" i="1"/>
  <c r="F433" i="1"/>
  <c r="H433" i="1"/>
  <c r="I433" i="1" s="1"/>
  <c r="H441" i="1"/>
  <c r="I441" i="1" s="1"/>
  <c r="F441" i="1"/>
  <c r="D441" i="1"/>
  <c r="H440" i="1"/>
  <c r="I440" i="1" s="1"/>
  <c r="F440" i="1"/>
  <c r="D440" i="1"/>
  <c r="H439" i="1"/>
  <c r="I439" i="1" s="1"/>
  <c r="F439" i="1"/>
  <c r="D439" i="1"/>
  <c r="H438" i="1"/>
  <c r="I438" i="1" s="1"/>
  <c r="F438" i="1"/>
  <c r="D438" i="1"/>
  <c r="H437" i="1"/>
  <c r="I437" i="1" s="1"/>
  <c r="F437" i="1"/>
  <c r="D437" i="1"/>
  <c r="H436" i="1"/>
  <c r="I436" i="1" s="1"/>
  <c r="F436" i="1"/>
  <c r="D436" i="1"/>
  <c r="H435" i="1"/>
  <c r="I435" i="1" s="1"/>
  <c r="F435" i="1"/>
  <c r="D435" i="1"/>
  <c r="H434" i="1"/>
  <c r="I434" i="1" s="1"/>
  <c r="F434" i="1"/>
  <c r="D434" i="1"/>
  <c r="H425" i="1"/>
  <c r="I425" i="1" s="1"/>
  <c r="F425" i="1"/>
  <c r="D425" i="1"/>
  <c r="H424" i="1"/>
  <c r="I424" i="1" s="1"/>
  <c r="F424" i="1"/>
  <c r="D424" i="1"/>
  <c r="H423" i="1"/>
  <c r="I423" i="1" s="1"/>
  <c r="F423" i="1"/>
  <c r="D423" i="1"/>
  <c r="H422" i="1"/>
  <c r="I422" i="1" s="1"/>
  <c r="F422" i="1"/>
  <c r="D422" i="1"/>
  <c r="H421" i="1"/>
  <c r="I421" i="1" s="1"/>
  <c r="F421" i="1"/>
  <c r="D421" i="1"/>
  <c r="H420" i="1"/>
  <c r="I420" i="1" s="1"/>
  <c r="F420" i="1"/>
  <c r="D420" i="1"/>
  <c r="H565" i="39"/>
  <c r="H391" i="1"/>
  <c r="I391" i="1" s="1"/>
  <c r="H392" i="1"/>
  <c r="I392" i="1" s="1"/>
  <c r="H393" i="1"/>
  <c r="I393" i="1" s="1"/>
  <c r="H394" i="1"/>
  <c r="I394" i="1" s="1"/>
  <c r="H395" i="1"/>
  <c r="I395" i="1" s="1"/>
  <c r="H396" i="1"/>
  <c r="I396" i="1" s="1"/>
  <c r="H397" i="1"/>
  <c r="I397" i="1" s="1"/>
  <c r="H398" i="1"/>
  <c r="I398" i="1" s="1"/>
  <c r="H399" i="1"/>
  <c r="I399" i="1" s="1"/>
  <c r="H400" i="1"/>
  <c r="I400" i="1" s="1"/>
  <c r="H401" i="1"/>
  <c r="I401" i="1" s="1"/>
  <c r="D392" i="1"/>
  <c r="F392" i="1"/>
  <c r="D393" i="1"/>
  <c r="F393" i="1"/>
  <c r="D394" i="1"/>
  <c r="F394" i="1"/>
  <c r="D395" i="1"/>
  <c r="F395" i="1"/>
  <c r="D396" i="1"/>
  <c r="F396" i="1"/>
  <c r="D397" i="1"/>
  <c r="F397" i="1"/>
  <c r="D398" i="1"/>
  <c r="F398" i="1"/>
  <c r="D399" i="1"/>
  <c r="F399" i="1"/>
  <c r="D400" i="1"/>
  <c r="F400" i="1"/>
  <c r="D401" i="1"/>
  <c r="F401" i="1"/>
  <c r="D388" i="1"/>
  <c r="F388" i="1"/>
  <c r="H388" i="1"/>
  <c r="I388" i="1" s="1"/>
  <c r="D389" i="1"/>
  <c r="F389" i="1"/>
  <c r="H389" i="1"/>
  <c r="I389" i="1" s="1"/>
  <c r="D390" i="1"/>
  <c r="F390" i="1"/>
  <c r="H390" i="1"/>
  <c r="I390" i="1" s="1"/>
  <c r="D391" i="1"/>
  <c r="F391" i="1"/>
  <c r="H405" i="1"/>
  <c r="F405" i="1"/>
  <c r="D405" i="1"/>
  <c r="H404" i="1"/>
  <c r="I404" i="1" s="1"/>
  <c r="F404" i="1"/>
  <c r="D404" i="1"/>
  <c r="H403" i="1"/>
  <c r="F403" i="1"/>
  <c r="D403" i="1"/>
  <c r="H402" i="1"/>
  <c r="F402" i="1"/>
  <c r="D402" i="1"/>
  <c r="H387" i="1"/>
  <c r="I387" i="1" s="1"/>
  <c r="F387" i="1"/>
  <c r="D387" i="1"/>
  <c r="F383" i="1"/>
  <c r="G383" i="1" s="1"/>
  <c r="H559" i="39"/>
  <c r="H560" i="39"/>
  <c r="H561" i="39"/>
  <c r="H558" i="39"/>
  <c r="D367" i="1"/>
  <c r="F367" i="1"/>
  <c r="H367" i="1"/>
  <c r="I367" i="1" s="1"/>
  <c r="D368" i="1"/>
  <c r="F368" i="1"/>
  <c r="H368" i="1"/>
  <c r="I368" i="1" s="1"/>
  <c r="D369" i="1"/>
  <c r="F369" i="1"/>
  <c r="H369" i="1"/>
  <c r="I369" i="1" s="1"/>
  <c r="D370" i="1"/>
  <c r="F370" i="1"/>
  <c r="H370" i="1"/>
  <c r="I370" i="1" s="1"/>
  <c r="G378" i="1"/>
  <c r="H366" i="1"/>
  <c r="I366" i="1" s="1"/>
  <c r="F366" i="1"/>
  <c r="D366" i="1"/>
  <c r="H365" i="1"/>
  <c r="I365" i="1" s="1"/>
  <c r="F365" i="1"/>
  <c r="D365" i="1"/>
  <c r="H364" i="1"/>
  <c r="I364" i="1" s="1"/>
  <c r="F364" i="1"/>
  <c r="D364" i="1"/>
  <c r="F360" i="1"/>
  <c r="G360" i="1" s="1"/>
  <c r="C604" i="39" l="1"/>
  <c r="C654" i="39"/>
  <c r="C651" i="39"/>
  <c r="C638" i="39"/>
  <c r="C598" i="39"/>
  <c r="C601" i="39"/>
  <c r="C607" i="39"/>
  <c r="H577" i="39"/>
  <c r="H581" i="39"/>
  <c r="I405" i="1"/>
  <c r="G413" i="1" s="1"/>
  <c r="G455" i="1"/>
  <c r="G452" i="1"/>
  <c r="I403" i="1"/>
  <c r="I402" i="1"/>
  <c r="G409" i="1"/>
  <c r="G377" i="1"/>
  <c r="G374" i="1"/>
  <c r="F359" i="1"/>
  <c r="G359" i="1" s="1"/>
  <c r="G412" i="1" l="1"/>
  <c r="H518" i="39" l="1"/>
  <c r="H519" i="39"/>
  <c r="H520" i="39"/>
  <c r="H521" i="39"/>
  <c r="H522" i="39"/>
  <c r="H523" i="39"/>
  <c r="H524" i="39"/>
  <c r="H525" i="39"/>
  <c r="H526" i="39"/>
  <c r="H527" i="39"/>
  <c r="H528" i="39"/>
  <c r="H529" i="39"/>
  <c r="H530" i="39"/>
  <c r="H531" i="39"/>
  <c r="H532" i="39"/>
  <c r="H533" i="39"/>
  <c r="H548" i="39"/>
  <c r="H547" i="39"/>
  <c r="H546" i="39"/>
  <c r="H545" i="39"/>
  <c r="H544" i="39"/>
  <c r="H543" i="39"/>
  <c r="H542" i="39"/>
  <c r="H541" i="39"/>
  <c r="H540" i="39"/>
  <c r="H539" i="39"/>
  <c r="H538" i="39"/>
  <c r="H537" i="39"/>
  <c r="H536" i="39"/>
  <c r="G514" i="39"/>
  <c r="H514" i="39" s="1"/>
  <c r="H513" i="39"/>
  <c r="H512" i="39"/>
  <c r="H511" i="39"/>
  <c r="H510" i="39"/>
  <c r="H509" i="39"/>
  <c r="H508" i="39"/>
  <c r="H507" i="39"/>
  <c r="H506" i="39"/>
  <c r="H505" i="39"/>
  <c r="H504" i="39"/>
  <c r="H503" i="39"/>
  <c r="H502" i="39"/>
  <c r="H501" i="39"/>
  <c r="H500" i="39"/>
  <c r="H499" i="39"/>
  <c r="H498" i="39"/>
  <c r="H497" i="39"/>
  <c r="H496" i="39"/>
  <c r="H495" i="39"/>
  <c r="I285" i="1"/>
  <c r="G354" i="1"/>
  <c r="H345" i="1"/>
  <c r="I345" i="1" s="1"/>
  <c r="F345" i="1"/>
  <c r="D345" i="1"/>
  <c r="I344" i="1"/>
  <c r="H492" i="39"/>
  <c r="H491" i="39"/>
  <c r="H487" i="39"/>
  <c r="H488" i="39"/>
  <c r="H474" i="39"/>
  <c r="H475" i="39"/>
  <c r="H476" i="39"/>
  <c r="H477" i="39"/>
  <c r="H478" i="39"/>
  <c r="H479" i="39"/>
  <c r="H480" i="39"/>
  <c r="H481" i="39"/>
  <c r="H482" i="39"/>
  <c r="H483" i="39"/>
  <c r="H484" i="39"/>
  <c r="H485" i="39"/>
  <c r="H486" i="39"/>
  <c r="G335" i="1"/>
  <c r="H327" i="1"/>
  <c r="I327" i="1" s="1"/>
  <c r="F327" i="1"/>
  <c r="D327" i="1"/>
  <c r="H326" i="1"/>
  <c r="I326" i="1" s="1"/>
  <c r="F326" i="1"/>
  <c r="D326" i="1"/>
  <c r="H325" i="1"/>
  <c r="I325" i="1" s="1"/>
  <c r="F325" i="1"/>
  <c r="D325" i="1"/>
  <c r="H324" i="1"/>
  <c r="I324" i="1" s="1"/>
  <c r="F324" i="1"/>
  <c r="D324" i="1"/>
  <c r="H323" i="1"/>
  <c r="I323" i="1" s="1"/>
  <c r="F323" i="1"/>
  <c r="D323" i="1"/>
  <c r="F319" i="1"/>
  <c r="G319" i="1" s="1"/>
  <c r="H468" i="39"/>
  <c r="H470" i="39"/>
  <c r="H467" i="39"/>
  <c r="H466" i="39"/>
  <c r="H465" i="39"/>
  <c r="H464" i="39"/>
  <c r="H463" i="39"/>
  <c r="H462" i="39"/>
  <c r="H461" i="39"/>
  <c r="H460" i="39"/>
  <c r="H459" i="39"/>
  <c r="H458" i="39"/>
  <c r="H457" i="39"/>
  <c r="H456" i="39"/>
  <c r="H455" i="39"/>
  <c r="H454" i="39"/>
  <c r="H453" i="39"/>
  <c r="H452" i="39"/>
  <c r="H451" i="39"/>
  <c r="H450" i="39"/>
  <c r="H449" i="39"/>
  <c r="H448" i="39"/>
  <c r="H447" i="39"/>
  <c r="H446" i="39"/>
  <c r="H445" i="39"/>
  <c r="H444" i="39"/>
  <c r="H443" i="39"/>
  <c r="H442" i="39"/>
  <c r="H441" i="39"/>
  <c r="H440" i="39"/>
  <c r="H439" i="39"/>
  <c r="H438" i="39"/>
  <c r="H437" i="39"/>
  <c r="H436" i="39"/>
  <c r="H435" i="39"/>
  <c r="H434" i="39"/>
  <c r="H433" i="39"/>
  <c r="G314" i="1"/>
  <c r="H305" i="1"/>
  <c r="I305" i="1" s="1"/>
  <c r="F305" i="1"/>
  <c r="D305" i="1"/>
  <c r="H304" i="1"/>
  <c r="I304" i="1" s="1"/>
  <c r="F304" i="1"/>
  <c r="D304" i="1"/>
  <c r="H303" i="1"/>
  <c r="I303" i="1" s="1"/>
  <c r="F303" i="1"/>
  <c r="D303" i="1"/>
  <c r="H302" i="1"/>
  <c r="I302" i="1" s="1"/>
  <c r="F302" i="1"/>
  <c r="D302" i="1"/>
  <c r="H398" i="39"/>
  <c r="H399" i="39"/>
  <c r="H400" i="39"/>
  <c r="H401" i="39"/>
  <c r="H402" i="39"/>
  <c r="H403" i="39"/>
  <c r="H404" i="39"/>
  <c r="H405" i="39"/>
  <c r="H406" i="39"/>
  <c r="H407" i="39"/>
  <c r="H408" i="39"/>
  <c r="H409" i="39"/>
  <c r="H410" i="39"/>
  <c r="H411" i="39"/>
  <c r="H412" i="39"/>
  <c r="H413" i="39"/>
  <c r="H414" i="39"/>
  <c r="H415" i="39"/>
  <c r="H416" i="39"/>
  <c r="H397" i="39"/>
  <c r="H432" i="39" l="1"/>
  <c r="H517" i="39"/>
  <c r="H494" i="39"/>
  <c r="G353" i="1"/>
  <c r="G350" i="1"/>
  <c r="H473" i="39"/>
  <c r="G331" i="1"/>
  <c r="G334" i="1"/>
  <c r="I306" i="1"/>
  <c r="G313" i="1" s="1"/>
  <c r="G310" i="1"/>
  <c r="H396" i="39"/>
  <c r="G286" i="1" l="1"/>
  <c r="G294" i="1"/>
  <c r="H286" i="1"/>
  <c r="F286" i="1"/>
  <c r="D286" i="1"/>
  <c r="H284" i="1"/>
  <c r="I284" i="1" s="1"/>
  <c r="F284" i="1"/>
  <c r="D284" i="1"/>
  <c r="H283" i="1"/>
  <c r="I283" i="1" s="1"/>
  <c r="F283" i="1"/>
  <c r="D283" i="1"/>
  <c r="G275" i="1"/>
  <c r="F3689" i="4"/>
  <c r="D265" i="1"/>
  <c r="F265" i="1"/>
  <c r="H265" i="1"/>
  <c r="I265" i="1" s="1"/>
  <c r="H267" i="1"/>
  <c r="I267" i="1" s="1"/>
  <c r="F267" i="1"/>
  <c r="H266" i="1"/>
  <c r="I266" i="1" s="1"/>
  <c r="F266" i="1"/>
  <c r="D266" i="1"/>
  <c r="H264" i="1"/>
  <c r="I264" i="1" s="1"/>
  <c r="F264" i="1"/>
  <c r="D264" i="1"/>
  <c r="H263" i="1"/>
  <c r="I263" i="1" s="1"/>
  <c r="F263" i="1"/>
  <c r="D263" i="1"/>
  <c r="F259" i="1"/>
  <c r="H338" i="39"/>
  <c r="H337" i="39"/>
  <c r="H336" i="39"/>
  <c r="H335" i="39"/>
  <c r="H334" i="39"/>
  <c r="G253" i="1"/>
  <c r="I245" i="1"/>
  <c r="G249" i="1" s="1"/>
  <c r="H376" i="39"/>
  <c r="H375" i="39"/>
  <c r="H374" i="39"/>
  <c r="H373" i="39"/>
  <c r="H372" i="39"/>
  <c r="H371" i="39"/>
  <c r="H370" i="39"/>
  <c r="H369" i="39"/>
  <c r="H368" i="39"/>
  <c r="H367" i="39"/>
  <c r="H366" i="39"/>
  <c r="H365" i="39"/>
  <c r="H364" i="39"/>
  <c r="H363" i="39"/>
  <c r="H362" i="39"/>
  <c r="H361" i="39"/>
  <c r="H360" i="39"/>
  <c r="H359" i="39"/>
  <c r="H358" i="39"/>
  <c r="H357" i="39"/>
  <c r="H356" i="39"/>
  <c r="H355" i="39"/>
  <c r="H354" i="39"/>
  <c r="H353" i="39"/>
  <c r="H352" i="39"/>
  <c r="H351" i="39"/>
  <c r="H350" i="39"/>
  <c r="H349" i="39"/>
  <c r="H348" i="39"/>
  <c r="H347" i="39"/>
  <c r="H346" i="39"/>
  <c r="H345" i="39"/>
  <c r="H344" i="39"/>
  <c r="H343" i="39"/>
  <c r="H342" i="39"/>
  <c r="H341" i="39"/>
  <c r="H294" i="39"/>
  <c r="H295" i="39"/>
  <c r="H296" i="39"/>
  <c r="H297" i="39"/>
  <c r="H298" i="39"/>
  <c r="H299" i="39"/>
  <c r="H300" i="39"/>
  <c r="H301" i="39"/>
  <c r="H302" i="39"/>
  <c r="H303" i="39"/>
  <c r="H304" i="39"/>
  <c r="H305" i="39"/>
  <c r="H306" i="39"/>
  <c r="H307" i="39"/>
  <c r="H308" i="39"/>
  <c r="H309" i="39"/>
  <c r="H310" i="39"/>
  <c r="H311" i="39"/>
  <c r="H312" i="39"/>
  <c r="H313" i="39"/>
  <c r="H314" i="39"/>
  <c r="H315" i="39"/>
  <c r="H316" i="39"/>
  <c r="H317" i="39"/>
  <c r="H318" i="39"/>
  <c r="H319" i="39"/>
  <c r="H320" i="39"/>
  <c r="H321" i="39"/>
  <c r="H322" i="39"/>
  <c r="H323" i="39"/>
  <c r="H327" i="39"/>
  <c r="H328" i="39"/>
  <c r="H326" i="39"/>
  <c r="H331" i="39"/>
  <c r="H293" i="39"/>
  <c r="G237" i="1"/>
  <c r="H229" i="1"/>
  <c r="I229" i="1" s="1"/>
  <c r="F229" i="1"/>
  <c r="D229" i="1"/>
  <c r="H228" i="1"/>
  <c r="I228" i="1" s="1"/>
  <c r="F228" i="1"/>
  <c r="D228" i="1"/>
  <c r="H227" i="1"/>
  <c r="I227" i="1" s="1"/>
  <c r="F227" i="1"/>
  <c r="D227" i="1"/>
  <c r="H226" i="1"/>
  <c r="I226" i="1" s="1"/>
  <c r="F226" i="1"/>
  <c r="D226" i="1"/>
  <c r="H225" i="1"/>
  <c r="I225" i="1" s="1"/>
  <c r="F225" i="1"/>
  <c r="D225" i="1"/>
  <c r="H224" i="1"/>
  <c r="I224" i="1" s="1"/>
  <c r="F224" i="1"/>
  <c r="D224" i="1"/>
  <c r="H274" i="39"/>
  <c r="H275" i="39"/>
  <c r="H276" i="39"/>
  <c r="H277" i="39"/>
  <c r="H278" i="39"/>
  <c r="H279" i="39"/>
  <c r="H280" i="39"/>
  <c r="H281" i="39"/>
  <c r="H282" i="39"/>
  <c r="H283" i="39"/>
  <c r="H284" i="39"/>
  <c r="H285" i="39"/>
  <c r="H286" i="39"/>
  <c r="H287" i="39"/>
  <c r="H247" i="39"/>
  <c r="H248" i="39"/>
  <c r="H249" i="39"/>
  <c r="H250" i="39"/>
  <c r="H251" i="39"/>
  <c r="H252" i="39"/>
  <c r="H253" i="39"/>
  <c r="H254" i="39"/>
  <c r="H255" i="39"/>
  <c r="H256" i="39"/>
  <c r="H257" i="39"/>
  <c r="H258" i="39"/>
  <c r="H259" i="39"/>
  <c r="H260" i="39"/>
  <c r="H261" i="39"/>
  <c r="H262" i="39"/>
  <c r="H263" i="39"/>
  <c r="H264" i="39"/>
  <c r="H265" i="39"/>
  <c r="H266" i="39"/>
  <c r="H267" i="39"/>
  <c r="H268" i="39"/>
  <c r="H269" i="39"/>
  <c r="H270" i="39"/>
  <c r="H271" i="39"/>
  <c r="H272" i="39"/>
  <c r="H273" i="39"/>
  <c r="H246" i="39"/>
  <c r="H245" i="39"/>
  <c r="H204" i="39"/>
  <c r="H205" i="39"/>
  <c r="H206" i="39"/>
  <c r="H207" i="39"/>
  <c r="H208" i="39"/>
  <c r="H209" i="39"/>
  <c r="H210" i="39"/>
  <c r="H211" i="39"/>
  <c r="H212" i="39"/>
  <c r="H213" i="39"/>
  <c r="H214" i="39"/>
  <c r="H215" i="39"/>
  <c r="H216" i="39"/>
  <c r="H217" i="39"/>
  <c r="H218" i="39"/>
  <c r="H219" i="39"/>
  <c r="H220" i="39"/>
  <c r="H221" i="39"/>
  <c r="H222" i="39"/>
  <c r="H223" i="39"/>
  <c r="H224" i="39"/>
  <c r="H225" i="39"/>
  <c r="H226" i="39"/>
  <c r="H227" i="39"/>
  <c r="H228" i="39"/>
  <c r="H229" i="39"/>
  <c r="H230" i="39"/>
  <c r="H231" i="39"/>
  <c r="H232" i="39"/>
  <c r="H233" i="39"/>
  <c r="H234" i="39"/>
  <c r="H235" i="39"/>
  <c r="H236" i="39"/>
  <c r="H237" i="39"/>
  <c r="H238" i="39"/>
  <c r="H239" i="39"/>
  <c r="H240" i="39"/>
  <c r="H241" i="39"/>
  <c r="H242" i="39"/>
  <c r="H243" i="39"/>
  <c r="H244" i="39"/>
  <c r="H203" i="39"/>
  <c r="C333" i="39" l="1"/>
  <c r="I286" i="1"/>
  <c r="G293" i="1" s="1"/>
  <c r="G290" i="1"/>
  <c r="G274" i="1"/>
  <c r="G271" i="1"/>
  <c r="H340" i="39"/>
  <c r="H333" i="39"/>
  <c r="G252" i="1"/>
  <c r="H252" i="1" s="1"/>
  <c r="H292" i="39"/>
  <c r="H325" i="39"/>
  <c r="G233" i="1"/>
  <c r="G236" i="1"/>
  <c r="H202" i="39"/>
  <c r="H195" i="39" l="1"/>
  <c r="D207" i="1" l="1"/>
  <c r="F207" i="1"/>
  <c r="H207" i="1"/>
  <c r="D208" i="1"/>
  <c r="F208" i="1"/>
  <c r="H208" i="1"/>
  <c r="D198" i="1"/>
  <c r="F198" i="1"/>
  <c r="H198" i="1"/>
  <c r="D203" i="1"/>
  <c r="F203" i="1"/>
  <c r="H203" i="1"/>
  <c r="D204" i="1"/>
  <c r="F204" i="1"/>
  <c r="H204" i="1"/>
  <c r="D205" i="1"/>
  <c r="F205" i="1"/>
  <c r="H205" i="1"/>
  <c r="D206" i="1"/>
  <c r="F206" i="1"/>
  <c r="H206" i="1"/>
  <c r="D196" i="1"/>
  <c r="F196" i="1"/>
  <c r="H196" i="1"/>
  <c r="D197" i="1"/>
  <c r="F197" i="1"/>
  <c r="H197" i="1"/>
  <c r="H202" i="1"/>
  <c r="F202" i="1"/>
  <c r="D202" i="1"/>
  <c r="H201" i="1"/>
  <c r="F201" i="1"/>
  <c r="D201" i="1"/>
  <c r="H200" i="1"/>
  <c r="F200" i="1"/>
  <c r="D200" i="1"/>
  <c r="H199" i="1"/>
  <c r="F199" i="1"/>
  <c r="D199" i="1"/>
  <c r="I207" i="1" l="1"/>
  <c r="I198" i="1"/>
  <c r="I200" i="1"/>
  <c r="I204" i="1"/>
  <c r="I208" i="1"/>
  <c r="I209" i="1"/>
  <c r="I205" i="1"/>
  <c r="I206" i="1"/>
  <c r="I203" i="1"/>
  <c r="I196" i="1"/>
  <c r="I197" i="1"/>
  <c r="I202" i="1"/>
  <c r="I201" i="1"/>
  <c r="I199" i="1"/>
  <c r="H164" i="39"/>
  <c r="H165" i="39"/>
  <c r="H163" i="39"/>
  <c r="H142" i="1"/>
  <c r="I142" i="1" s="1"/>
  <c r="H141" i="1"/>
  <c r="I141" i="1" s="1"/>
  <c r="H102" i="1"/>
  <c r="I102" i="1" s="1"/>
  <c r="H101" i="1"/>
  <c r="H123" i="1"/>
  <c r="I123" i="1" s="1"/>
  <c r="H122" i="1"/>
  <c r="I122" i="1" s="1"/>
  <c r="H160" i="39"/>
  <c r="H155" i="39"/>
  <c r="G152" i="1"/>
  <c r="G153" i="1"/>
  <c r="F142" i="1"/>
  <c r="D142" i="1"/>
  <c r="F141" i="1"/>
  <c r="D141" i="1"/>
  <c r="G132" i="1"/>
  <c r="G133" i="1"/>
  <c r="F123" i="1"/>
  <c r="D123" i="1"/>
  <c r="F122" i="1"/>
  <c r="D122" i="1"/>
  <c r="D102" i="1"/>
  <c r="F102" i="1"/>
  <c r="G129" i="1" l="1"/>
  <c r="G149" i="1"/>
  <c r="H149" i="39" l="1"/>
  <c r="H150" i="39"/>
  <c r="D148" i="39"/>
  <c r="H142" i="39"/>
  <c r="H143" i="39"/>
  <c r="H144" i="39"/>
  <c r="H141" i="39"/>
  <c r="H140" i="39" l="1"/>
  <c r="D138" i="39" l="1"/>
  <c r="D135" i="39" s="1"/>
  <c r="H135" i="39" s="1"/>
  <c r="G92" i="1"/>
  <c r="H84" i="1"/>
  <c r="I84" i="1" s="1"/>
  <c r="F84" i="1"/>
  <c r="D84" i="1"/>
  <c r="H83" i="1"/>
  <c r="I83" i="1" s="1"/>
  <c r="F83" i="1"/>
  <c r="D83" i="1"/>
  <c r="H82" i="1"/>
  <c r="I82" i="1" s="1"/>
  <c r="F82" i="1"/>
  <c r="D82" i="1"/>
  <c r="H81" i="1"/>
  <c r="I81" i="1" s="1"/>
  <c r="F81" i="1"/>
  <c r="D81" i="1"/>
  <c r="H80" i="1"/>
  <c r="I80" i="1" s="1"/>
  <c r="F80" i="1"/>
  <c r="D80" i="1"/>
  <c r="H79" i="1"/>
  <c r="I79" i="1" s="1"/>
  <c r="F79" i="1"/>
  <c r="D79" i="1"/>
  <c r="H78" i="1"/>
  <c r="I78" i="1" s="1"/>
  <c r="F78" i="1"/>
  <c r="D78" i="1"/>
  <c r="H77" i="1"/>
  <c r="I77" i="1" s="1"/>
  <c r="F77" i="1"/>
  <c r="D77" i="1"/>
  <c r="H76" i="1"/>
  <c r="I76" i="1" s="1"/>
  <c r="F76" i="1"/>
  <c r="D76" i="1"/>
  <c r="H75" i="1"/>
  <c r="I75" i="1" s="1"/>
  <c r="F75" i="1"/>
  <c r="D75" i="1"/>
  <c r="H74" i="1"/>
  <c r="I74" i="1" s="1"/>
  <c r="F74" i="1"/>
  <c r="D74" i="1"/>
  <c r="H73" i="1"/>
  <c r="I73" i="1" s="1"/>
  <c r="F73" i="1"/>
  <c r="D73" i="1"/>
  <c r="H72" i="1"/>
  <c r="I72" i="1" s="1"/>
  <c r="F72" i="1"/>
  <c r="D72" i="1"/>
  <c r="H71" i="1"/>
  <c r="I71" i="1" s="1"/>
  <c r="F71" i="1"/>
  <c r="D71" i="1"/>
  <c r="G64" i="1"/>
  <c r="D45" i="1"/>
  <c r="F45" i="1"/>
  <c r="H45" i="1"/>
  <c r="I45" i="1" s="1"/>
  <c r="D46" i="1"/>
  <c r="F46" i="1"/>
  <c r="H46" i="1"/>
  <c r="I46" i="1" s="1"/>
  <c r="H56" i="1"/>
  <c r="I56" i="1" s="1"/>
  <c r="F56" i="1"/>
  <c r="D56" i="1"/>
  <c r="D48" i="1"/>
  <c r="F48" i="1"/>
  <c r="H48" i="1"/>
  <c r="I48" i="1" s="1"/>
  <c r="D49" i="1"/>
  <c r="F49" i="1"/>
  <c r="H49" i="1"/>
  <c r="I49" i="1" s="1"/>
  <c r="D50" i="1"/>
  <c r="F50" i="1"/>
  <c r="H50" i="1"/>
  <c r="I50" i="1" s="1"/>
  <c r="D51" i="1"/>
  <c r="F51" i="1"/>
  <c r="H51" i="1"/>
  <c r="I51" i="1" s="1"/>
  <c r="D52" i="1"/>
  <c r="F52" i="1"/>
  <c r="H52" i="1"/>
  <c r="I52" i="1" s="1"/>
  <c r="D53" i="1"/>
  <c r="F53" i="1"/>
  <c r="H53" i="1"/>
  <c r="I53" i="1" s="1"/>
  <c r="D54" i="1"/>
  <c r="F54" i="1"/>
  <c r="H54" i="1"/>
  <c r="I54" i="1" s="1"/>
  <c r="D55" i="1"/>
  <c r="F55" i="1"/>
  <c r="H55" i="1"/>
  <c r="I55" i="1" s="1"/>
  <c r="D47" i="1"/>
  <c r="F47" i="1"/>
  <c r="H47" i="1"/>
  <c r="I47" i="1" s="1"/>
  <c r="H44" i="1"/>
  <c r="I44" i="1" s="1"/>
  <c r="F44" i="1"/>
  <c r="D44" i="1"/>
  <c r="G63" i="1" l="1"/>
  <c r="H138" i="39"/>
  <c r="G88" i="1"/>
  <c r="G91" i="1"/>
  <c r="H130" i="39" l="1"/>
  <c r="H124" i="39"/>
  <c r="H127" i="39"/>
  <c r="H126" i="39"/>
  <c r="H125" i="39"/>
  <c r="H98" i="39"/>
  <c r="H99" i="39"/>
  <c r="H100" i="39"/>
  <c r="H97" i="39"/>
  <c r="H94" i="39"/>
  <c r="H93" i="39"/>
  <c r="H92" i="39"/>
  <c r="H89" i="39"/>
  <c r="H88" i="39"/>
  <c r="H84" i="39"/>
  <c r="H85" i="39"/>
  <c r="C129" i="39" l="1"/>
  <c r="C123" i="39"/>
  <c r="C96" i="39"/>
  <c r="H129" i="39"/>
  <c r="H123" i="39"/>
  <c r="H96" i="39"/>
  <c r="H78" i="39" l="1"/>
  <c r="H77" i="39" s="1"/>
  <c r="H74" i="39"/>
  <c r="H73" i="39" s="1"/>
  <c r="H83" i="39"/>
  <c r="H82" i="39" s="1"/>
  <c r="H71" i="39"/>
  <c r="C73" i="39" l="1"/>
  <c r="C77" i="39"/>
  <c r="H63" i="39"/>
  <c r="H62" i="39" s="1"/>
  <c r="H60" i="39"/>
  <c r="H59" i="39" s="1"/>
  <c r="H57" i="39"/>
  <c r="H56" i="39" s="1"/>
  <c r="C59" i="39"/>
  <c r="G575" i="1"/>
  <c r="G657" i="1"/>
  <c r="H24" i="39"/>
  <c r="D12" i="39"/>
  <c r="C62" i="39" l="1"/>
  <c r="C56" i="39"/>
  <c r="G636" i="1"/>
  <c r="G259" i="1"/>
  <c r="A5" i="39"/>
  <c r="D718" i="1" l="1"/>
  <c r="F718" i="1"/>
  <c r="H718" i="1"/>
  <c r="I718" i="1" s="1"/>
  <c r="D719" i="1"/>
  <c r="F719" i="1"/>
  <c r="H719" i="1"/>
  <c r="I719" i="1" s="1"/>
  <c r="D720" i="1"/>
  <c r="F720" i="1"/>
  <c r="H720" i="1"/>
  <c r="I720" i="1" s="1"/>
  <c r="D721" i="1"/>
  <c r="F721" i="1"/>
  <c r="H721" i="1"/>
  <c r="I721" i="1" s="1"/>
  <c r="D722" i="1"/>
  <c r="F722" i="1"/>
  <c r="H722" i="1"/>
  <c r="I722" i="1" s="1"/>
  <c r="D723" i="1"/>
  <c r="F723" i="1"/>
  <c r="H723" i="1"/>
  <c r="I723" i="1" s="1"/>
  <c r="D724" i="1"/>
  <c r="F724" i="1"/>
  <c r="H724" i="1"/>
  <c r="I724" i="1" s="1"/>
  <c r="D725" i="1"/>
  <c r="F725" i="1"/>
  <c r="H725" i="1"/>
  <c r="I725" i="1" s="1"/>
  <c r="H54" i="39"/>
  <c r="H53" i="39" s="1"/>
  <c r="C53" i="39" l="1"/>
  <c r="H635" i="39" l="1"/>
  <c r="H634" i="39" s="1"/>
  <c r="H631" i="39"/>
  <c r="H630" i="39" s="1"/>
  <c r="H627" i="39"/>
  <c r="H626" i="39" s="1"/>
  <c r="H624" i="39"/>
  <c r="H623" i="39" s="1"/>
  <c r="H615" i="39"/>
  <c r="H614" i="39" s="1"/>
  <c r="H612" i="39"/>
  <c r="H611" i="39" s="1"/>
  <c r="B610" i="39"/>
  <c r="H619" i="39" l="1"/>
  <c r="C595" i="39" l="1"/>
  <c r="H596" i="39"/>
  <c r="H595" i="39" s="1"/>
  <c r="H593" i="39"/>
  <c r="H592" i="39" s="1"/>
  <c r="C648" i="39"/>
  <c r="C645" i="39"/>
  <c r="H642" i="39"/>
  <c r="C642" i="39"/>
  <c r="C634" i="39"/>
  <c r="C630" i="39"/>
  <c r="C626" i="39"/>
  <c r="C623" i="39"/>
  <c r="C619" i="39"/>
  <c r="C614" i="39"/>
  <c r="C611" i="39"/>
  <c r="C567" i="39"/>
  <c r="C570" i="39"/>
  <c r="C573" i="39"/>
  <c r="C577" i="39"/>
  <c r="C581" i="39"/>
  <c r="C585" i="39"/>
  <c r="C588" i="39"/>
  <c r="C592" i="39"/>
  <c r="H199" i="39"/>
  <c r="H588" i="39" l="1"/>
  <c r="H585" i="39"/>
  <c r="H573" i="39"/>
  <c r="H564" i="39"/>
  <c r="H557" i="39"/>
  <c r="H535" i="39"/>
  <c r="H490" i="39"/>
  <c r="H418" i="39"/>
  <c r="H384" i="39"/>
  <c r="H330" i="39"/>
  <c r="G217" i="1" l="1"/>
  <c r="H195" i="1"/>
  <c r="I195" i="1" s="1"/>
  <c r="F195" i="1"/>
  <c r="D195" i="1"/>
  <c r="H194" i="1"/>
  <c r="I194" i="1" s="1"/>
  <c r="F194" i="1"/>
  <c r="D194" i="1"/>
  <c r="H188" i="39"/>
  <c r="G185" i="1"/>
  <c r="I177" i="1"/>
  <c r="H184" i="39"/>
  <c r="G213" i="1" l="1"/>
  <c r="G216" i="1"/>
  <c r="G181" i="1"/>
  <c r="G184" i="1"/>
  <c r="H175" i="39" l="1"/>
  <c r="H174" i="39"/>
  <c r="H173" i="39" l="1"/>
  <c r="H169" i="39" l="1"/>
  <c r="C564" i="39"/>
  <c r="C557" i="39"/>
  <c r="C535" i="39"/>
  <c r="C517" i="39"/>
  <c r="C494" i="39"/>
  <c r="C490" i="39"/>
  <c r="C473" i="39"/>
  <c r="C432" i="39"/>
  <c r="C423" i="39"/>
  <c r="C418" i="39"/>
  <c r="C396" i="39"/>
  <c r="C384" i="39"/>
  <c r="C380" i="39"/>
  <c r="B380" i="39"/>
  <c r="C340" i="39"/>
  <c r="C330" i="39"/>
  <c r="C325" i="39"/>
  <c r="C292" i="39"/>
  <c r="C202" i="39"/>
  <c r="C199" i="39"/>
  <c r="H194" i="39"/>
  <c r="C194" i="39"/>
  <c r="H190" i="39"/>
  <c r="C190" i="39"/>
  <c r="H168" i="39" l="1"/>
  <c r="H187" i="39"/>
  <c r="C187" i="39"/>
  <c r="H183" i="39"/>
  <c r="C183" i="39"/>
  <c r="B183" i="39"/>
  <c r="H157" i="39"/>
  <c r="G114" i="1"/>
  <c r="I101" i="1"/>
  <c r="F101" i="1"/>
  <c r="D101" i="1"/>
  <c r="C156" i="39" l="1"/>
  <c r="H156" i="39"/>
  <c r="H162" i="39"/>
  <c r="H159" i="39"/>
  <c r="H154" i="39"/>
  <c r="G113" i="1"/>
  <c r="G110" i="1"/>
  <c r="C173" i="39" l="1"/>
  <c r="C168" i="39"/>
  <c r="C162" i="39"/>
  <c r="C159" i="39"/>
  <c r="C154" i="39"/>
  <c r="H148" i="39" l="1"/>
  <c r="H147" i="39" l="1"/>
  <c r="G424" i="39" l="1"/>
  <c r="H424" i="39" s="1"/>
  <c r="H423" i="39" s="1"/>
  <c r="G381" i="39"/>
  <c r="H381" i="39" s="1"/>
  <c r="H380" i="39" s="1"/>
  <c r="H43" i="1" l="1"/>
  <c r="I43" i="1" s="1"/>
  <c r="G60" i="1" s="1"/>
  <c r="F43" i="1"/>
  <c r="D43" i="1"/>
  <c r="H134" i="39" l="1"/>
  <c r="H121" i="39" l="1"/>
  <c r="H120" i="39"/>
  <c r="H118" i="39"/>
  <c r="H115" i="39"/>
  <c r="H114" i="39"/>
  <c r="C113" i="39"/>
  <c r="C117" i="39" l="1"/>
  <c r="H117" i="39"/>
  <c r="H113" i="39"/>
  <c r="H111" i="39"/>
  <c r="H110" i="39"/>
  <c r="H107" i="39"/>
  <c r="H106" i="39"/>
  <c r="H103" i="39" l="1"/>
  <c r="H109" i="39"/>
  <c r="H68" i="39" l="1"/>
  <c r="H51" i="39"/>
  <c r="H48" i="39"/>
  <c r="H45" i="39"/>
  <c r="H42" i="39"/>
  <c r="H39" i="39"/>
  <c r="H36" i="39"/>
  <c r="H32" i="39"/>
  <c r="H29" i="39"/>
  <c r="H67" i="39" l="1"/>
  <c r="H70" i="39"/>
  <c r="H91" i="39"/>
  <c r="H87" i="39"/>
  <c r="C82" i="39" l="1"/>
  <c r="H47" i="39" l="1"/>
  <c r="D16" i="1"/>
  <c r="F16" i="1"/>
  <c r="H16" i="1"/>
  <c r="I16" i="1" s="1"/>
  <c r="D25" i="1"/>
  <c r="F25" i="1"/>
  <c r="H25" i="1"/>
  <c r="I25" i="1" s="1"/>
  <c r="D26" i="1"/>
  <c r="F26" i="1"/>
  <c r="H26" i="1"/>
  <c r="I26" i="1" s="1"/>
  <c r="D15" i="1"/>
  <c r="F15" i="1"/>
  <c r="H15" i="1"/>
  <c r="I15" i="1" s="1"/>
  <c r="D17" i="1"/>
  <c r="F17" i="1"/>
  <c r="H17" i="1"/>
  <c r="I17" i="1" s="1"/>
  <c r="D18" i="1"/>
  <c r="F18" i="1"/>
  <c r="H18" i="1"/>
  <c r="I18" i="1" s="1"/>
  <c r="D19" i="1"/>
  <c r="F19" i="1"/>
  <c r="H19" i="1"/>
  <c r="I19" i="1" s="1"/>
  <c r="D20" i="1"/>
  <c r="F20" i="1"/>
  <c r="H20" i="1"/>
  <c r="I20" i="1" s="1"/>
  <c r="D21" i="1"/>
  <c r="F21" i="1"/>
  <c r="H21" i="1"/>
  <c r="I21" i="1" s="1"/>
  <c r="G34" i="1"/>
  <c r="H24" i="1"/>
  <c r="I24" i="1" s="1"/>
  <c r="F24" i="1"/>
  <c r="D24" i="1"/>
  <c r="H23" i="1"/>
  <c r="I23" i="1" s="1"/>
  <c r="F23" i="1"/>
  <c r="D23" i="1"/>
  <c r="H22" i="1"/>
  <c r="I22" i="1" s="1"/>
  <c r="F22" i="1"/>
  <c r="D22" i="1"/>
  <c r="H14" i="1"/>
  <c r="I14" i="1" s="1"/>
  <c r="F14" i="1"/>
  <c r="D14" i="1"/>
  <c r="H13" i="1"/>
  <c r="I13" i="1" s="1"/>
  <c r="F13" i="1"/>
  <c r="D13" i="1"/>
  <c r="C147" i="39"/>
  <c r="C140" i="39"/>
  <c r="H137" i="39"/>
  <c r="C137" i="39"/>
  <c r="C134" i="39"/>
  <c r="C109" i="39"/>
  <c r="C103" i="39"/>
  <c r="C91" i="39"/>
  <c r="C87" i="39"/>
  <c r="C70" i="39"/>
  <c r="H50" i="39"/>
  <c r="H41" i="39"/>
  <c r="H31" i="39"/>
  <c r="G33" i="1" l="1"/>
  <c r="G30" i="1"/>
  <c r="G733" i="1" l="1"/>
  <c r="D7" i="12" l="1"/>
  <c r="D6" i="12"/>
  <c r="H16" i="39" l="1"/>
  <c r="H12" i="39"/>
  <c r="F8" i="1"/>
  <c r="G8" i="1" l="1"/>
  <c r="H15" i="39"/>
  <c r="H11" i="39"/>
  <c r="F20" i="39" l="1"/>
  <c r="H20" i="39" s="1"/>
  <c r="H717" i="1"/>
  <c r="F717" i="1"/>
  <c r="D717" i="1"/>
  <c r="H19" i="39" l="1"/>
  <c r="B3" i="1" l="1"/>
  <c r="B2" i="1"/>
  <c r="B1" i="1"/>
  <c r="E654" i="1" l="1"/>
  <c r="H652" i="1" s="1"/>
  <c r="I652" i="1" s="1"/>
  <c r="E764" i="1"/>
  <c r="E516" i="1"/>
  <c r="E170" i="1"/>
  <c r="H168" i="1" s="1"/>
  <c r="I168" i="1" s="1"/>
  <c r="E708" i="1"/>
  <c r="E615" i="1"/>
  <c r="H613" i="1" s="1"/>
  <c r="I613" i="1" s="1"/>
  <c r="E633" i="1"/>
  <c r="E597" i="1"/>
  <c r="H595" i="1" s="1"/>
  <c r="I595" i="1" s="1"/>
  <c r="E691" i="1"/>
  <c r="E673" i="1"/>
  <c r="H671" i="1" s="1"/>
  <c r="I671" i="1" s="1"/>
  <c r="E572" i="1"/>
  <c r="H570" i="1" s="1"/>
  <c r="I570" i="1" s="1"/>
  <c r="E555" i="1"/>
  <c r="E537" i="1"/>
  <c r="E493" i="1"/>
  <c r="H491" i="1" s="1"/>
  <c r="I491" i="1" s="1"/>
  <c r="E475" i="1"/>
  <c r="E458" i="1"/>
  <c r="E415" i="1"/>
  <c r="H412" i="1" s="1"/>
  <c r="I412" i="1" s="1"/>
  <c r="E380" i="1"/>
  <c r="E356" i="1"/>
  <c r="H353" i="1" s="1"/>
  <c r="I353" i="1" s="1"/>
  <c r="E337" i="1"/>
  <c r="H334" i="1" s="1"/>
  <c r="I334" i="1" s="1"/>
  <c r="E316" i="1"/>
  <c r="H314" i="1" s="1"/>
  <c r="I314" i="1" s="1"/>
  <c r="E277" i="1"/>
  <c r="H274" i="1" s="1"/>
  <c r="I274" i="1" s="1"/>
  <c r="E296" i="1"/>
  <c r="E255" i="1"/>
  <c r="E239" i="1"/>
  <c r="E155" i="1"/>
  <c r="H153" i="1" s="1"/>
  <c r="I153" i="1" s="1"/>
  <c r="E94" i="1"/>
  <c r="H91" i="1" s="1"/>
  <c r="I91" i="1" s="1"/>
  <c r="E135" i="1"/>
  <c r="E187" i="1"/>
  <c r="H185" i="1" s="1"/>
  <c r="I185" i="1" s="1"/>
  <c r="E219" i="1"/>
  <c r="E116" i="1"/>
  <c r="E66" i="1"/>
  <c r="E36" i="1"/>
  <c r="E735" i="1"/>
  <c r="H733" i="1" s="1"/>
  <c r="I733" i="1" s="1"/>
  <c r="H651" i="1" l="1"/>
  <c r="I651" i="1" s="1"/>
  <c r="H761" i="1"/>
  <c r="I761" i="1" s="1"/>
  <c r="H762" i="1"/>
  <c r="I762" i="1" s="1"/>
  <c r="H513" i="1"/>
  <c r="I513" i="1" s="1"/>
  <c r="H514" i="1"/>
  <c r="I514" i="1" s="1"/>
  <c r="I167" i="1"/>
  <c r="H706" i="1"/>
  <c r="I706" i="1" s="1"/>
  <c r="H705" i="1"/>
  <c r="I705" i="1" s="1"/>
  <c r="H612" i="1"/>
  <c r="I612" i="1" s="1"/>
  <c r="H631" i="1"/>
  <c r="I631" i="1" s="1"/>
  <c r="H630" i="1"/>
  <c r="I630" i="1" s="1"/>
  <c r="H594" i="1"/>
  <c r="I594" i="1" s="1"/>
  <c r="H689" i="1"/>
  <c r="I689" i="1" s="1"/>
  <c r="H688" i="1"/>
  <c r="I688" i="1" s="1"/>
  <c r="H670" i="1"/>
  <c r="I670" i="1" s="1"/>
  <c r="H569" i="1"/>
  <c r="I569" i="1" s="1"/>
  <c r="H553" i="1"/>
  <c r="I553" i="1" s="1"/>
  <c r="H552" i="1"/>
  <c r="I552" i="1" s="1"/>
  <c r="H535" i="1"/>
  <c r="I535" i="1" s="1"/>
  <c r="H534" i="1"/>
  <c r="I534" i="1" s="1"/>
  <c r="H490" i="1"/>
  <c r="I490" i="1" s="1"/>
  <c r="H473" i="1"/>
  <c r="I473" i="1" s="1"/>
  <c r="H472" i="1"/>
  <c r="I472" i="1" s="1"/>
  <c r="H456" i="1"/>
  <c r="I456" i="1" s="1"/>
  <c r="H455" i="1"/>
  <c r="I455" i="1" s="1"/>
  <c r="H413" i="1"/>
  <c r="I413" i="1" s="1"/>
  <c r="H378" i="1"/>
  <c r="I378" i="1" s="1"/>
  <c r="H377" i="1"/>
  <c r="I377" i="1" s="1"/>
  <c r="H354" i="1"/>
  <c r="I354" i="1" s="1"/>
  <c r="H335" i="1"/>
  <c r="I335" i="1" s="1"/>
  <c r="H275" i="1"/>
  <c r="I275" i="1" s="1"/>
  <c r="H313" i="1"/>
  <c r="I313" i="1" s="1"/>
  <c r="H294" i="1"/>
  <c r="I294" i="1" s="1"/>
  <c r="H293" i="1"/>
  <c r="I293" i="1" s="1"/>
  <c r="H253" i="1"/>
  <c r="I253" i="1" s="1"/>
  <c r="I252" i="1"/>
  <c r="H237" i="1"/>
  <c r="I237" i="1" s="1"/>
  <c r="H236" i="1"/>
  <c r="I236" i="1" s="1"/>
  <c r="H152" i="1"/>
  <c r="I152" i="1" s="1"/>
  <c r="H92" i="1"/>
  <c r="I92" i="1" s="1"/>
  <c r="H133" i="1"/>
  <c r="I133" i="1" s="1"/>
  <c r="H132" i="1"/>
  <c r="I132" i="1" s="1"/>
  <c r="H184" i="1"/>
  <c r="I184" i="1" s="1"/>
  <c r="H217" i="1"/>
  <c r="I217" i="1" s="1"/>
  <c r="H216" i="1"/>
  <c r="I216" i="1" s="1"/>
  <c r="H113" i="1"/>
  <c r="I113" i="1" s="1"/>
  <c r="H114" i="1"/>
  <c r="I114" i="1" s="1"/>
  <c r="H64" i="1"/>
  <c r="I64" i="1" s="1"/>
  <c r="H63" i="1"/>
  <c r="I63" i="1" s="1"/>
  <c r="H34" i="1"/>
  <c r="I34" i="1" s="1"/>
  <c r="H33" i="1"/>
  <c r="I33" i="1" s="1"/>
  <c r="D4" i="12"/>
  <c r="H44" i="39"/>
  <c r="N12" i="17"/>
  <c r="O12" i="17" s="1"/>
  <c r="C53" i="37" l="1"/>
  <c r="H28" i="39" l="1"/>
  <c r="H23" i="39"/>
  <c r="H38" i="39"/>
  <c r="H35" i="39"/>
  <c r="C31" i="37"/>
  <c r="C20" i="37"/>
  <c r="N9" i="17"/>
  <c r="O9" i="17" s="1"/>
  <c r="N10" i="17"/>
  <c r="O10" i="17" s="1"/>
  <c r="N11" i="17"/>
  <c r="O11" i="17" s="1"/>
  <c r="C44" i="37" l="1"/>
  <c r="C45" i="37" s="1"/>
  <c r="I717" i="1" l="1"/>
  <c r="G729" i="1" s="1"/>
  <c r="A2" i="37" l="1"/>
  <c r="A4" i="17"/>
  <c r="A3" i="17"/>
  <c r="A1" i="17"/>
  <c r="A1" i="12" l="1"/>
  <c r="A1" i="39" s="1"/>
  <c r="A3" i="12"/>
  <c r="A6" i="12"/>
  <c r="A4" i="39" l="1"/>
  <c r="C6" i="43"/>
  <c r="A3" i="37"/>
  <c r="A5" i="37"/>
  <c r="C40" i="37"/>
  <c r="C55" i="37" l="1"/>
  <c r="F3" i="1" s="1"/>
  <c r="E759" i="1" s="1"/>
  <c r="G759" i="1" s="1"/>
  <c r="G760" i="1" s="1"/>
  <c r="G763" i="1" l="1"/>
  <c r="H760" i="1"/>
  <c r="I760" i="1" s="1"/>
  <c r="I765" i="1" s="1"/>
  <c r="I740" i="1" s="1"/>
  <c r="E649" i="1"/>
  <c r="G649" i="1" s="1"/>
  <c r="G650" i="1" s="1"/>
  <c r="G653" i="1" s="1"/>
  <c r="D3" i="12"/>
  <c r="E511" i="1"/>
  <c r="G511" i="1" s="1"/>
  <c r="G512" i="1" s="1"/>
  <c r="E730" i="1"/>
  <c r="G730" i="1" s="1"/>
  <c r="G731" i="1" s="1"/>
  <c r="H731" i="1" s="1"/>
  <c r="E182" i="1"/>
  <c r="G182" i="1" s="1"/>
  <c r="G183" i="1" s="1"/>
  <c r="G186" i="1" s="1"/>
  <c r="E89" i="1"/>
  <c r="E668" i="1"/>
  <c r="G668" i="1" s="1"/>
  <c r="G669" i="1" s="1"/>
  <c r="G672" i="1" s="1"/>
  <c r="E351" i="1"/>
  <c r="G351" i="1" s="1"/>
  <c r="G352" i="1" s="1"/>
  <c r="G355" i="1" s="1"/>
  <c r="E165" i="1"/>
  <c r="G165" i="1" s="1"/>
  <c r="G166" i="1" s="1"/>
  <c r="G169" i="1" s="1"/>
  <c r="E291" i="1"/>
  <c r="G291" i="1" s="1"/>
  <c r="G292" i="1" s="1"/>
  <c r="H292" i="1" s="1"/>
  <c r="I292" i="1" s="1"/>
  <c r="I297" i="1" s="1"/>
  <c r="I281" i="1" s="1"/>
  <c r="E628" i="1"/>
  <c r="G628" i="1" s="1"/>
  <c r="G629" i="1" s="1"/>
  <c r="G632" i="1" s="1"/>
  <c r="E111" i="1"/>
  <c r="G111" i="1" s="1"/>
  <c r="G112" i="1" s="1"/>
  <c r="H112" i="1" s="1"/>
  <c r="I112" i="1" s="1"/>
  <c r="I117" i="1" s="1"/>
  <c r="I99" i="1" s="1"/>
  <c r="E272" i="1"/>
  <c r="G272" i="1" s="1"/>
  <c r="G273" i="1" s="1"/>
  <c r="H273" i="1" s="1"/>
  <c r="I273" i="1" s="1"/>
  <c r="I278" i="1" s="1"/>
  <c r="I261" i="1" s="1"/>
  <c r="E234" i="1"/>
  <c r="G234" i="1" s="1"/>
  <c r="G235" i="1" s="1"/>
  <c r="E311" i="1"/>
  <c r="G311" i="1" s="1"/>
  <c r="G312" i="1" s="1"/>
  <c r="G315" i="1" s="1"/>
  <c r="E410" i="1"/>
  <c r="G410" i="1" s="1"/>
  <c r="G411" i="1" s="1"/>
  <c r="G414" i="1" s="1"/>
  <c r="E550" i="1"/>
  <c r="G550" i="1" s="1"/>
  <c r="G551" i="1" s="1"/>
  <c r="G554" i="1" s="1"/>
  <c r="E686" i="1"/>
  <c r="G686" i="1" s="1"/>
  <c r="G687" i="1" s="1"/>
  <c r="G690" i="1" s="1"/>
  <c r="E375" i="1"/>
  <c r="G375" i="1" s="1"/>
  <c r="G376" i="1" s="1"/>
  <c r="G379" i="1" s="1"/>
  <c r="E150" i="1"/>
  <c r="E488" i="1"/>
  <c r="G488" i="1" s="1"/>
  <c r="G489" i="1" s="1"/>
  <c r="G492" i="1" s="1"/>
  <c r="E610" i="1"/>
  <c r="G610" i="1" s="1"/>
  <c r="G611" i="1" s="1"/>
  <c r="H611" i="1" s="1"/>
  <c r="I611" i="1" s="1"/>
  <c r="I616" i="1" s="1"/>
  <c r="I600" i="1" s="1"/>
  <c r="E31" i="1"/>
  <c r="G31" i="1" s="1"/>
  <c r="G32" i="1" s="1"/>
  <c r="G35" i="1" s="1"/>
  <c r="E250" i="1"/>
  <c r="G250" i="1" s="1"/>
  <c r="G251" i="1" s="1"/>
  <c r="H251" i="1" s="1"/>
  <c r="I251" i="1" s="1"/>
  <c r="I257" i="1" s="1"/>
  <c r="I243" i="1" s="1"/>
  <c r="E703" i="1"/>
  <c r="G703" i="1" s="1"/>
  <c r="G704" i="1" s="1"/>
  <c r="G707" i="1" s="1"/>
  <c r="E592" i="1"/>
  <c r="G592" i="1" s="1"/>
  <c r="G593" i="1" s="1"/>
  <c r="H593" i="1" s="1"/>
  <c r="I593" i="1" s="1"/>
  <c r="I598" i="1" s="1"/>
  <c r="I583" i="1" s="1"/>
  <c r="E532" i="1"/>
  <c r="G532" i="1" s="1"/>
  <c r="G533" i="1" s="1"/>
  <c r="G536" i="1" s="1"/>
  <c r="E61" i="1"/>
  <c r="G61" i="1" s="1"/>
  <c r="G62" i="1" s="1"/>
  <c r="E332" i="1"/>
  <c r="G332" i="1" s="1"/>
  <c r="G333" i="1" s="1"/>
  <c r="G336" i="1" s="1"/>
  <c r="E214" i="1"/>
  <c r="G214" i="1" s="1"/>
  <c r="G215" i="1" s="1"/>
  <c r="G218" i="1" s="1"/>
  <c r="E130" i="1"/>
  <c r="G130" i="1" s="1"/>
  <c r="G131" i="1" s="1"/>
  <c r="H131" i="1" s="1"/>
  <c r="I131" i="1" s="1"/>
  <c r="I136" i="1" s="1"/>
  <c r="I120" i="1" s="1"/>
  <c r="E453" i="1"/>
  <c r="G453" i="1" s="1"/>
  <c r="G454" i="1" s="1"/>
  <c r="G457" i="1" s="1"/>
  <c r="E470" i="1"/>
  <c r="G470" i="1" s="1"/>
  <c r="G471" i="1" s="1"/>
  <c r="H471" i="1" s="1"/>
  <c r="I471" i="1" s="1"/>
  <c r="I476" i="1" s="1"/>
  <c r="I461" i="1" s="1"/>
  <c r="E567" i="1"/>
  <c r="G567" i="1" s="1"/>
  <c r="G568" i="1" s="1"/>
  <c r="G571" i="1" s="1"/>
  <c r="G89" i="1"/>
  <c r="G90" i="1" s="1"/>
  <c r="H650" i="1" l="1"/>
  <c r="I650" i="1" s="1"/>
  <c r="I655" i="1" s="1"/>
  <c r="I638" i="1" s="1"/>
  <c r="H411" i="1"/>
  <c r="I411" i="1" s="1"/>
  <c r="I416" i="1" s="1"/>
  <c r="I385" i="1" s="1"/>
  <c r="G295" i="1"/>
  <c r="H629" i="1"/>
  <c r="I629" i="1" s="1"/>
  <c r="I731" i="1"/>
  <c r="G150" i="1"/>
  <c r="G151" i="1" s="1"/>
  <c r="G134" i="1"/>
  <c r="H183" i="1"/>
  <c r="I183" i="1" s="1"/>
  <c r="I188" i="1" s="1"/>
  <c r="I175" i="1" s="1"/>
  <c r="G515" i="1"/>
  <c r="H512" i="1"/>
  <c r="I512" i="1" s="1"/>
  <c r="I517" i="1" s="1"/>
  <c r="I498" i="1" s="1"/>
  <c r="G115" i="1"/>
  <c r="H376" i="1"/>
  <c r="I376" i="1" s="1"/>
  <c r="I381" i="1" s="1"/>
  <c r="I362" i="1" s="1"/>
  <c r="H32" i="1"/>
  <c r="I32" i="1" s="1"/>
  <c r="I37" i="1" s="1"/>
  <c r="I11" i="1" s="1"/>
  <c r="H568" i="1"/>
  <c r="I568" i="1" s="1"/>
  <c r="I573" i="1" s="1"/>
  <c r="I558" i="1" s="1"/>
  <c r="H166" i="1"/>
  <c r="I166" i="1" s="1"/>
  <c r="I172" i="1" s="1"/>
  <c r="I158" i="1" s="1"/>
  <c r="H352" i="1"/>
  <c r="I352" i="1" s="1"/>
  <c r="I357" i="1" s="1"/>
  <c r="I341" i="1" s="1"/>
  <c r="H669" i="1"/>
  <c r="I669" i="1" s="1"/>
  <c r="I674" i="1" s="1"/>
  <c r="I658" i="1" s="1"/>
  <c r="G596" i="1"/>
  <c r="H312" i="1"/>
  <c r="I312" i="1" s="1"/>
  <c r="I317" i="1" s="1"/>
  <c r="I300" i="1" s="1"/>
  <c r="G254" i="1"/>
  <c r="I418" i="1"/>
  <c r="H454" i="1"/>
  <c r="I454" i="1" s="1"/>
  <c r="I459" i="1" s="1"/>
  <c r="I442" i="1" s="1"/>
  <c r="H687" i="1"/>
  <c r="I687" i="1" s="1"/>
  <c r="I692" i="1" s="1"/>
  <c r="I676" i="1" s="1"/>
  <c r="H533" i="1"/>
  <c r="I533" i="1" s="1"/>
  <c r="I538" i="1" s="1"/>
  <c r="I519" i="1" s="1"/>
  <c r="H551" i="1"/>
  <c r="I551" i="1" s="1"/>
  <c r="I556" i="1" s="1"/>
  <c r="I541" i="1" s="1"/>
  <c r="G614" i="1"/>
  <c r="G474" i="1"/>
  <c r="H489" i="1"/>
  <c r="I489" i="1" s="1"/>
  <c r="I494" i="1" s="1"/>
  <c r="I479" i="1" s="1"/>
  <c r="H704" i="1"/>
  <c r="I704" i="1" s="1"/>
  <c r="I709" i="1" s="1"/>
  <c r="I694" i="1" s="1"/>
  <c r="H215" i="1"/>
  <c r="I215" i="1" s="1"/>
  <c r="I220" i="1" s="1"/>
  <c r="I192" i="1" s="1"/>
  <c r="H333" i="1"/>
  <c r="I333" i="1" s="1"/>
  <c r="I338" i="1" s="1"/>
  <c r="I321" i="1" s="1"/>
  <c r="I576" i="1"/>
  <c r="G276" i="1"/>
  <c r="H62" i="1"/>
  <c r="I62" i="1" s="1"/>
  <c r="I67" i="1" s="1"/>
  <c r="I41" i="1" s="1"/>
  <c r="G65" i="1"/>
  <c r="H235" i="1"/>
  <c r="I235" i="1" s="1"/>
  <c r="I240" i="1" s="1"/>
  <c r="I222" i="1" s="1"/>
  <c r="G238" i="1"/>
  <c r="H90" i="1"/>
  <c r="I90" i="1" s="1"/>
  <c r="I95" i="1" s="1"/>
  <c r="I69" i="1" s="1"/>
  <c r="G93" i="1"/>
  <c r="I634" i="1" l="1"/>
  <c r="I618" i="1" s="1"/>
  <c r="G154" i="1"/>
  <c r="H151" i="1"/>
  <c r="I151" i="1" s="1"/>
  <c r="I156" i="1" s="1"/>
  <c r="I139" i="1" s="1"/>
  <c r="C29" i="12"/>
  <c r="C27" i="12" l="1"/>
  <c r="C27" i="43" s="1"/>
  <c r="C25" i="12"/>
  <c r="C25" i="43" s="1"/>
  <c r="C28" i="12"/>
  <c r="C28" i="43" s="1"/>
  <c r="C29" i="43"/>
  <c r="C15" i="39"/>
  <c r="C19" i="39"/>
  <c r="AO28" i="43" l="1"/>
  <c r="W28" i="43" s="1"/>
  <c r="K28" i="43"/>
  <c r="N28" i="43"/>
  <c r="AO27" i="43"/>
  <c r="W27" i="43" s="1"/>
  <c r="K27" i="43"/>
  <c r="N27" i="43"/>
  <c r="AO25" i="43"/>
  <c r="N25" i="43"/>
  <c r="K25" i="43"/>
  <c r="AO29" i="43"/>
  <c r="Z29" i="43" s="1"/>
  <c r="N29" i="43"/>
  <c r="K29" i="43"/>
  <c r="G732" i="1"/>
  <c r="C47" i="39"/>
  <c r="C28" i="39"/>
  <c r="E29" i="43" l="1"/>
  <c r="W29" i="43"/>
  <c r="T29" i="43"/>
  <c r="H29" i="43"/>
  <c r="Z28" i="43"/>
  <c r="E28" i="43"/>
  <c r="H28" i="43"/>
  <c r="T28" i="43"/>
  <c r="Q28" i="43"/>
  <c r="Q29" i="43"/>
  <c r="Q27" i="43"/>
  <c r="E27" i="43"/>
  <c r="T27" i="43"/>
  <c r="H27" i="43"/>
  <c r="AI25" i="43"/>
  <c r="AL25" i="43"/>
  <c r="AI27" i="43"/>
  <c r="AL27" i="43"/>
  <c r="AI29" i="43"/>
  <c r="AL29" i="43"/>
  <c r="AI28" i="43"/>
  <c r="AL28" i="43"/>
  <c r="Z25" i="43"/>
  <c r="AF25" i="43"/>
  <c r="AC25" i="43"/>
  <c r="AC27" i="43"/>
  <c r="AF27" i="43"/>
  <c r="AF29" i="43"/>
  <c r="AC29" i="43"/>
  <c r="AC28" i="43"/>
  <c r="AF28" i="43"/>
  <c r="C26" i="12"/>
  <c r="C26" i="43" s="1"/>
  <c r="Z27" i="43"/>
  <c r="T25" i="43"/>
  <c r="H25" i="43"/>
  <c r="W25" i="43"/>
  <c r="E25" i="43"/>
  <c r="Q25" i="43"/>
  <c r="C31" i="39"/>
  <c r="H732" i="1"/>
  <c r="I732" i="1" s="1"/>
  <c r="I736" i="1" s="1"/>
  <c r="I715" i="1" s="1"/>
  <c r="C30" i="12" s="1"/>
  <c r="C30" i="43" s="1"/>
  <c r="G734" i="1"/>
  <c r="C44" i="39"/>
  <c r="N30" i="43" l="1"/>
  <c r="K30" i="43"/>
  <c r="AO30" i="43"/>
  <c r="AO26" i="43"/>
  <c r="K26" i="43"/>
  <c r="N26" i="43"/>
  <c r="C38" i="39"/>
  <c r="C50" i="39"/>
  <c r="C41" i="39"/>
  <c r="C67" i="39"/>
  <c r="AI26" i="43" l="1"/>
  <c r="AL26" i="43"/>
  <c r="AI30" i="43"/>
  <c r="AL30" i="43"/>
  <c r="AF26" i="43"/>
  <c r="AC26" i="43"/>
  <c r="AF30" i="43"/>
  <c r="AC30" i="43"/>
  <c r="T26" i="43"/>
  <c r="W26" i="43"/>
  <c r="Q26" i="43"/>
  <c r="E26" i="43"/>
  <c r="Z26" i="43"/>
  <c r="Z30" i="43"/>
  <c r="H30" i="43"/>
  <c r="W30" i="43"/>
  <c r="E30" i="43"/>
  <c r="Q30" i="43"/>
  <c r="T30" i="43"/>
  <c r="H26" i="43"/>
  <c r="C23" i="12" l="1"/>
  <c r="C18" i="12"/>
  <c r="C20" i="12"/>
  <c r="C14" i="12"/>
  <c r="C23" i="43" l="1"/>
  <c r="C16" i="12"/>
  <c r="C21" i="12"/>
  <c r="C19" i="12"/>
  <c r="C15" i="12"/>
  <c r="AO23" i="43" l="1"/>
  <c r="AL23" i="43" s="1"/>
  <c r="N23" i="43"/>
  <c r="K23" i="43"/>
  <c r="C21" i="43"/>
  <c r="C15" i="43"/>
  <c r="C14" i="43"/>
  <c r="C13" i="12"/>
  <c r="C23" i="39"/>
  <c r="E23" i="43" l="1"/>
  <c r="T23" i="43"/>
  <c r="H23" i="43"/>
  <c r="W23" i="43"/>
  <c r="Q23" i="43"/>
  <c r="Z23" i="43"/>
  <c r="AI23" i="43"/>
  <c r="AC23" i="43"/>
  <c r="AF23" i="43"/>
  <c r="C22" i="12"/>
  <c r="C22" i="43" s="1"/>
  <c r="AO14" i="43"/>
  <c r="AL14" i="43" s="1"/>
  <c r="N14" i="43"/>
  <c r="K14" i="43"/>
  <c r="AO15" i="43"/>
  <c r="N15" i="43"/>
  <c r="K15" i="43"/>
  <c r="AO21" i="43"/>
  <c r="N21" i="43"/>
  <c r="K21" i="43"/>
  <c r="C11" i="39"/>
  <c r="C13" i="43"/>
  <c r="C35" i="39"/>
  <c r="H14" i="43" l="1"/>
  <c r="E14" i="43"/>
  <c r="AI21" i="43"/>
  <c r="AL21" i="43"/>
  <c r="T14" i="43"/>
  <c r="Z14" i="43"/>
  <c r="AI15" i="43"/>
  <c r="AL15" i="43"/>
  <c r="AI14" i="43"/>
  <c r="W14" i="43"/>
  <c r="AC15" i="43"/>
  <c r="AF15" i="43"/>
  <c r="AF14" i="43"/>
  <c r="AC14" i="43"/>
  <c r="Q14" i="43"/>
  <c r="AF21" i="43"/>
  <c r="AC21" i="43"/>
  <c r="W15" i="43"/>
  <c r="H15" i="43"/>
  <c r="Q15" i="43"/>
  <c r="Z15" i="43"/>
  <c r="T15" i="43"/>
  <c r="E15" i="43"/>
  <c r="H21" i="43"/>
  <c r="E21" i="43"/>
  <c r="T21" i="43"/>
  <c r="Z21" i="43"/>
  <c r="Q21" i="43"/>
  <c r="W21" i="43"/>
  <c r="AO22" i="43"/>
  <c r="N22" i="43"/>
  <c r="K22" i="43"/>
  <c r="AO13" i="43"/>
  <c r="E13" i="43" s="1"/>
  <c r="N13" i="43"/>
  <c r="K13" i="43"/>
  <c r="AI13" i="43" l="1"/>
  <c r="AL13" i="43"/>
  <c r="AI22" i="43"/>
  <c r="AL22" i="43"/>
  <c r="T13" i="43"/>
  <c r="AF13" i="43"/>
  <c r="AC13" i="43"/>
  <c r="AF22" i="43"/>
  <c r="AC22" i="43"/>
  <c r="H13" i="43"/>
  <c r="W13" i="43"/>
  <c r="Q13" i="43"/>
  <c r="Z13" i="43"/>
  <c r="W22" i="43"/>
  <c r="T22" i="43"/>
  <c r="H22" i="43"/>
  <c r="E22" i="43"/>
  <c r="Z22" i="43"/>
  <c r="Q22" i="43"/>
  <c r="C12" i="12"/>
  <c r="C12" i="43" l="1"/>
  <c r="Q12" i="43" l="1"/>
  <c r="N12" i="43"/>
  <c r="K12" i="43"/>
  <c r="AO12" i="43"/>
  <c r="C20" i="43"/>
  <c r="AI12" i="43" l="1"/>
  <c r="AL12" i="43"/>
  <c r="AF12" i="43"/>
  <c r="AC12" i="43"/>
  <c r="AO20" i="43"/>
  <c r="E20" i="43" s="1"/>
  <c r="K20" i="43"/>
  <c r="N20" i="43"/>
  <c r="H12" i="43"/>
  <c r="Z12" i="43"/>
  <c r="T12" i="43"/>
  <c r="W12" i="43"/>
  <c r="E12" i="43"/>
  <c r="C16" i="43"/>
  <c r="C19" i="43"/>
  <c r="T20" i="43" l="1"/>
  <c r="Q20" i="43"/>
  <c r="AI20" i="43"/>
  <c r="AL20" i="43"/>
  <c r="Z20" i="43"/>
  <c r="H20" i="43"/>
  <c r="W20" i="43"/>
  <c r="AF20" i="43"/>
  <c r="AC20" i="43"/>
  <c r="AO19" i="43"/>
  <c r="T19" i="43" s="1"/>
  <c r="K19" i="43"/>
  <c r="N19" i="43"/>
  <c r="N16" i="43"/>
  <c r="K16" i="43"/>
  <c r="AO16" i="43"/>
  <c r="C18" i="43"/>
  <c r="AI19" i="43" l="1"/>
  <c r="AL19" i="43"/>
  <c r="AI16" i="43"/>
  <c r="AL16" i="43"/>
  <c r="H19" i="43"/>
  <c r="Z19" i="43"/>
  <c r="W19" i="43"/>
  <c r="AF19" i="43"/>
  <c r="AC19" i="43"/>
  <c r="E19" i="43"/>
  <c r="Q19" i="43"/>
  <c r="AC16" i="43"/>
  <c r="AF16" i="43"/>
  <c r="AO18" i="43"/>
  <c r="Q18" i="43" s="1"/>
  <c r="K18" i="43"/>
  <c r="N18" i="43"/>
  <c r="E16" i="43"/>
  <c r="W16" i="43"/>
  <c r="Q16" i="43"/>
  <c r="T16" i="43"/>
  <c r="Z16" i="43"/>
  <c r="H16" i="43"/>
  <c r="C17" i="12"/>
  <c r="AI18" i="43" l="1"/>
  <c r="AL18" i="43"/>
  <c r="T18" i="43"/>
  <c r="AF18" i="43"/>
  <c r="AC18" i="43"/>
  <c r="W18" i="43"/>
  <c r="E18" i="43"/>
  <c r="H18" i="43"/>
  <c r="Z18" i="43"/>
  <c r="C17" i="43"/>
  <c r="C24" i="12"/>
  <c r="AO17" i="43" l="1"/>
  <c r="T17" i="43" s="1"/>
  <c r="N17" i="43"/>
  <c r="K17" i="43"/>
  <c r="D30" i="12"/>
  <c r="I224" i="11" l="1"/>
  <c r="I116" i="11"/>
  <c r="H17" i="43"/>
  <c r="E17" i="43"/>
  <c r="W17" i="43"/>
  <c r="Z17" i="43"/>
  <c r="Q17" i="43"/>
  <c r="AI17" i="43"/>
  <c r="AL17" i="43"/>
  <c r="AF17" i="43"/>
  <c r="AC17" i="43"/>
  <c r="I105" i="11"/>
  <c r="I226" i="11"/>
  <c r="I225" i="11"/>
  <c r="D29" i="12"/>
  <c r="C24" i="43"/>
  <c r="D24" i="12"/>
  <c r="D28" i="12"/>
  <c r="D27" i="12"/>
  <c r="D14" i="12"/>
  <c r="D22" i="12"/>
  <c r="D25" i="12"/>
  <c r="D12" i="12"/>
  <c r="D18" i="12"/>
  <c r="D20" i="12"/>
  <c r="D19" i="12"/>
  <c r="D16" i="12"/>
  <c r="D26" i="12"/>
  <c r="D23" i="12"/>
  <c r="D13" i="12"/>
  <c r="D15" i="12"/>
  <c r="D21" i="12"/>
  <c r="D17" i="12"/>
  <c r="I15" i="11"/>
  <c r="I9" i="11"/>
  <c r="I72" i="11"/>
  <c r="I219" i="11"/>
  <c r="I211" i="11"/>
  <c r="I185" i="11"/>
  <c r="I192" i="11"/>
  <c r="I187" i="11"/>
  <c r="I180" i="11"/>
  <c r="I184" i="11"/>
  <c r="I204" i="11"/>
  <c r="I203" i="11"/>
  <c r="I221" i="11"/>
  <c r="I202" i="11"/>
  <c r="I210" i="11"/>
  <c r="I207" i="11"/>
  <c r="I170" i="11"/>
  <c r="I169" i="11"/>
  <c r="I162" i="11"/>
  <c r="I159" i="11"/>
  <c r="I149" i="11"/>
  <c r="I150" i="11"/>
  <c r="I138" i="11"/>
  <c r="I145" i="11"/>
  <c r="I155" i="11"/>
  <c r="I146" i="11"/>
  <c r="I133" i="11"/>
  <c r="I143" i="11"/>
  <c r="I119" i="11"/>
  <c r="I125" i="11"/>
  <c r="I106" i="11"/>
  <c r="I111" i="11"/>
  <c r="I93" i="11"/>
  <c r="I45" i="11"/>
  <c r="I31" i="11"/>
  <c r="I84" i="11"/>
  <c r="I98" i="11"/>
  <c r="I26" i="11"/>
  <c r="I23" i="11"/>
  <c r="I44" i="11"/>
  <c r="I75" i="11"/>
  <c r="I102" i="11"/>
  <c r="I20" i="11"/>
  <c r="I70" i="11"/>
  <c r="I83" i="11"/>
  <c r="I103" i="11"/>
  <c r="I54" i="11"/>
  <c r="I76" i="11"/>
  <c r="I18" i="11"/>
  <c r="I14" i="11"/>
  <c r="I69" i="11"/>
  <c r="I142" i="11"/>
  <c r="I153" i="11"/>
  <c r="I157" i="11"/>
  <c r="I140" i="11"/>
  <c r="I109" i="11"/>
  <c r="I123" i="11"/>
  <c r="I97" i="11"/>
  <c r="I39" i="11"/>
  <c r="I61" i="11"/>
  <c r="I35" i="11"/>
  <c r="I115" i="11"/>
  <c r="I48" i="11"/>
  <c r="I78" i="11"/>
  <c r="I24" i="11"/>
  <c r="I92" i="11"/>
  <c r="I77" i="11"/>
  <c r="I49" i="11"/>
  <c r="I41" i="11"/>
  <c r="I46" i="11"/>
  <c r="I16" i="11"/>
  <c r="I59" i="11"/>
  <c r="I212" i="11"/>
  <c r="I183" i="11"/>
  <c r="I194" i="11"/>
  <c r="I189" i="11"/>
  <c r="I182" i="11"/>
  <c r="I179" i="11"/>
  <c r="I174" i="11"/>
  <c r="I198" i="11"/>
  <c r="I200" i="11"/>
  <c r="I196" i="11"/>
  <c r="I172" i="11"/>
  <c r="I166" i="11"/>
  <c r="I164" i="11"/>
  <c r="I158" i="11"/>
  <c r="I147" i="11"/>
  <c r="I126" i="11"/>
  <c r="I130" i="11"/>
  <c r="I129" i="11"/>
  <c r="I110" i="11"/>
  <c r="I51" i="11"/>
  <c r="I32" i="11"/>
  <c r="I58" i="11"/>
  <c r="I28" i="11"/>
  <c r="I60" i="11"/>
  <c r="I42" i="11"/>
  <c r="I89" i="11"/>
  <c r="I215" i="11"/>
  <c r="I188" i="11"/>
  <c r="I186" i="11"/>
  <c r="I190" i="11"/>
  <c r="I176" i="11"/>
  <c r="I178" i="11"/>
  <c r="I175" i="11"/>
  <c r="I199" i="11"/>
  <c r="I223" i="11"/>
  <c r="I214" i="11"/>
  <c r="I222" i="11"/>
  <c r="I217" i="11"/>
  <c r="I206" i="11"/>
  <c r="I197" i="11"/>
  <c r="I171" i="11"/>
  <c r="I167" i="11"/>
  <c r="I165" i="11"/>
  <c r="I152" i="11"/>
  <c r="I161" i="11"/>
  <c r="I148" i="11"/>
  <c r="I141" i="11"/>
  <c r="I127" i="11"/>
  <c r="I151" i="11"/>
  <c r="I132" i="11"/>
  <c r="I154" i="11"/>
  <c r="I156" i="11"/>
  <c r="I113" i="11"/>
  <c r="I124" i="11"/>
  <c r="I112" i="11"/>
  <c r="I99" i="11"/>
  <c r="I52" i="11"/>
  <c r="I37" i="11"/>
  <c r="I104" i="11"/>
  <c r="I80" i="11"/>
  <c r="I13" i="11"/>
  <c r="I85" i="11"/>
  <c r="I71" i="11"/>
  <c r="I91" i="11"/>
  <c r="I101" i="11"/>
  <c r="I25" i="11"/>
  <c r="I100" i="11"/>
  <c r="I114" i="11"/>
  <c r="I36" i="11"/>
  <c r="I107" i="11"/>
  <c r="I57" i="11"/>
  <c r="I66" i="11"/>
  <c r="I62" i="11"/>
  <c r="I10" i="11"/>
  <c r="I40" i="11"/>
  <c r="I73" i="11"/>
  <c r="I218" i="11"/>
  <c r="I208" i="11"/>
  <c r="I193" i="11"/>
  <c r="I191" i="11"/>
  <c r="I195" i="11"/>
  <c r="I181" i="11"/>
  <c r="I177" i="11"/>
  <c r="I201" i="11"/>
  <c r="I220" i="11"/>
  <c r="I205" i="11"/>
  <c r="I213" i="11"/>
  <c r="I209" i="11"/>
  <c r="I216" i="11"/>
  <c r="I168" i="11"/>
  <c r="I160" i="11"/>
  <c r="I163" i="11"/>
  <c r="I144" i="11"/>
  <c r="I131" i="11"/>
  <c r="I128" i="11"/>
  <c r="I134" i="11"/>
  <c r="I136" i="11"/>
  <c r="I139" i="11"/>
  <c r="I122" i="11"/>
  <c r="I30" i="11"/>
  <c r="I27" i="11"/>
  <c r="I67" i="11"/>
  <c r="I50" i="11"/>
  <c r="I96" i="11"/>
  <c r="I82" i="11"/>
  <c r="I53" i="11"/>
  <c r="I135" i="11"/>
  <c r="I108" i="11"/>
  <c r="I22" i="11"/>
  <c r="I90" i="11"/>
  <c r="I21" i="11"/>
  <c r="I55" i="11"/>
  <c r="I79" i="11"/>
  <c r="I33" i="11"/>
  <c r="I137" i="11"/>
  <c r="I86" i="11"/>
  <c r="I29" i="11"/>
  <c r="I47" i="11"/>
  <c r="I43" i="11"/>
  <c r="I12" i="11"/>
  <c r="I19" i="11"/>
  <c r="I120" i="11"/>
  <c r="I38" i="11"/>
  <c r="I56" i="11"/>
  <c r="I11" i="11"/>
  <c r="I17" i="11"/>
  <c r="I34" i="11"/>
  <c r="I74" i="11"/>
  <c r="I121" i="11"/>
  <c r="I118" i="11"/>
  <c r="C33" i="43" l="1"/>
  <c r="N24" i="43"/>
  <c r="N35" i="43" s="1"/>
  <c r="K24" i="43"/>
  <c r="D31" i="12"/>
  <c r="AO24" i="43"/>
  <c r="AI24" i="43" l="1"/>
  <c r="AI35" i="43" s="1"/>
  <c r="AL24" i="43"/>
  <c r="AL35" i="43" s="1"/>
  <c r="AC24" i="43"/>
  <c r="AC35" i="43" s="1"/>
  <c r="AF24" i="43"/>
  <c r="H24" i="43"/>
  <c r="H35" i="43" s="1"/>
  <c r="Q24" i="43"/>
  <c r="Q35" i="43" s="1"/>
  <c r="E24" i="43"/>
  <c r="E35" i="43" s="1"/>
  <c r="E36" i="43" s="1"/>
  <c r="T24" i="43"/>
  <c r="T35" i="43" s="1"/>
  <c r="AO35" i="43"/>
  <c r="W24" i="43"/>
  <c r="W35" i="43" s="1"/>
  <c r="Z24" i="43"/>
  <c r="Z35" i="43" s="1"/>
  <c r="K35" i="43"/>
  <c r="S6" i="43" l="1"/>
  <c r="AO34" i="43"/>
  <c r="AO33" i="43" s="1"/>
  <c r="AM35" i="43"/>
  <c r="AM34" i="43" s="1"/>
  <c r="AL34" i="43" s="1"/>
  <c r="AN34" i="43" s="1"/>
  <c r="AJ35" i="43"/>
  <c r="AJ34" i="43" s="1"/>
  <c r="AI34" i="43" s="1"/>
  <c r="AF35" i="43"/>
  <c r="AD35" i="43"/>
  <c r="AD34" i="43" s="1"/>
  <c r="AC34" i="43" s="1"/>
  <c r="AE34" i="43" s="1"/>
  <c r="H36" i="43"/>
  <c r="K36" i="43" s="1"/>
  <c r="N36" i="43" s="1"/>
  <c r="Q36" i="43" s="1"/>
  <c r="T36" i="43" s="1"/>
  <c r="W36" i="43" s="1"/>
  <c r="Z36" i="43" s="1"/>
  <c r="I35" i="43"/>
  <c r="I34" i="43" s="1"/>
  <c r="H34" i="43" s="1"/>
  <c r="J34" i="43" s="1"/>
  <c r="L35" i="43"/>
  <c r="L34" i="43" s="1"/>
  <c r="K34" i="43" s="1"/>
  <c r="M34" i="43" s="1"/>
  <c r="O35" i="43"/>
  <c r="O34" i="43" s="1"/>
  <c r="N34" i="43" s="1"/>
  <c r="P34" i="43" s="1"/>
  <c r="AA35" i="43"/>
  <c r="AA34" i="43" s="1"/>
  <c r="Z34" i="43" s="1"/>
  <c r="AB34" i="43" s="1"/>
  <c r="F35" i="43"/>
  <c r="F34" i="43" s="1"/>
  <c r="X35" i="43"/>
  <c r="X34" i="43" s="1"/>
  <c r="W34" i="43" s="1"/>
  <c r="Y34" i="43" s="1"/>
  <c r="U35" i="43"/>
  <c r="U34" i="43" s="1"/>
  <c r="T34" i="43" s="1"/>
  <c r="V34" i="43" s="1"/>
  <c r="R35" i="43"/>
  <c r="R34" i="43" s="1"/>
  <c r="Q34" i="43" s="1"/>
  <c r="S34" i="43" s="1"/>
  <c r="AL33" i="43" l="1"/>
  <c r="AK34" i="43"/>
  <c r="AI33" i="43"/>
  <c r="AC33" i="43"/>
  <c r="AC36" i="43"/>
  <c r="AF36" i="43" s="1"/>
  <c r="AI36" i="43" s="1"/>
  <c r="AL36" i="43" s="1"/>
  <c r="AO36" i="43" s="1"/>
  <c r="AG35" i="43"/>
  <c r="AG34" i="43" s="1"/>
  <c r="H33" i="43"/>
  <c r="F36" i="43"/>
  <c r="I36" i="43" s="1"/>
  <c r="L36" i="43" s="1"/>
  <c r="O36" i="43" s="1"/>
  <c r="R36" i="43" s="1"/>
  <c r="U36" i="43" s="1"/>
  <c r="X36" i="43" s="1"/>
  <c r="AA36" i="43" s="1"/>
  <c r="C45" i="43"/>
  <c r="N33" i="43"/>
  <c r="T33" i="43"/>
  <c r="Z33" i="43"/>
  <c r="W33" i="43"/>
  <c r="K33" i="43"/>
  <c r="Q33" i="43"/>
  <c r="E34" i="43"/>
  <c r="A45" i="43"/>
  <c r="AF34" i="43" l="1"/>
  <c r="AD36" i="43"/>
  <c r="AG36" i="43" s="1"/>
  <c r="G34" i="43"/>
  <c r="E33" i="43"/>
  <c r="AJ36" i="43" l="1"/>
  <c r="AH34" i="43"/>
  <c r="AF33" i="43"/>
  <c r="C44" i="43" l="1"/>
  <c r="C46" i="43" s="1"/>
  <c r="A44" i="43"/>
  <c r="A46" i="43" s="1"/>
  <c r="AM36" i="4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AO11" authorId="0" shapeId="0" xr:uid="{00000000-0006-0000-0000-000001000000}">
      <text>
        <r>
          <rPr>
            <sz val="8"/>
            <color indexed="8"/>
            <rFont val="Tahoma"/>
            <family val="2"/>
          </rPr>
          <t xml:space="preserve">Inserir o custo total de cada ítem neste campo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108" authorId="0" shapeId="0" xr:uid="{00000000-0006-0000-0200-000001000000}">
      <text>
        <r>
          <rPr>
            <b/>
            <sz val="9"/>
            <color indexed="81"/>
            <rFont val="Segoe UI"/>
            <family val="2"/>
          </rPr>
          <t>User:</t>
        </r>
        <r>
          <rPr>
            <sz val="9"/>
            <color indexed="81"/>
            <rFont val="Segoe UI"/>
            <family val="2"/>
          </rPr>
          <t xml:space="preserve">
IOPES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pc</author>
  </authors>
  <commentList>
    <comment ref="G578" authorId="0" shapeId="0" xr:uid="{00000000-0006-0000-0400-000001000000}">
      <text>
        <r>
          <rPr>
            <b/>
            <sz val="9"/>
            <color indexed="81"/>
            <rFont val="Segoe UI"/>
            <family val="2"/>
          </rPr>
          <t>pc:</t>
        </r>
        <r>
          <rPr>
            <sz val="9"/>
            <color indexed="81"/>
            <rFont val="Segoe UI"/>
            <family val="2"/>
          </rPr>
          <t xml:space="preserve">
ref de coeficiente SINAPI</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caixa</author>
    <author>Cremilson Inácio de Souza</author>
    <author>c094707</author>
  </authors>
  <commentList>
    <comment ref="B3" authorId="0" shapeId="0" xr:uid="{690695A2-D421-49AE-B04A-405B71EAAF58}">
      <text>
        <r>
          <rPr>
            <sz val="9"/>
            <color indexed="81"/>
            <rFont val="Segoe UI"/>
            <family val="2"/>
          </rPr>
          <t>Nome do Orgão  ou Empresa Executante</t>
        </r>
      </text>
    </comment>
    <comment ref="B9" authorId="1" shapeId="0" xr:uid="{0289A76A-EF0E-46B1-B8CA-0EB62C9806F0}">
      <text>
        <r>
          <rPr>
            <b/>
            <sz val="9"/>
            <color indexed="81"/>
            <rFont val="Tahoma"/>
            <family val="2"/>
          </rPr>
          <t>Escolha</t>
        </r>
        <r>
          <rPr>
            <sz val="9"/>
            <color indexed="81"/>
            <rFont val="Tahoma"/>
            <family val="2"/>
          </rPr>
          <t xml:space="preserve">
</t>
        </r>
      </text>
    </comment>
    <comment ref="B13" authorId="1" shapeId="0" xr:uid="{ADB00655-49F7-4AFB-8D79-9D8962A60504}">
      <text>
        <r>
          <rPr>
            <sz val="9"/>
            <color indexed="81"/>
            <rFont val="Tahoma"/>
            <family val="2"/>
          </rPr>
          <t xml:space="preserve">3.3.10.7.6.1 “Construção de Edifícios” enquadram-se:
 a construção e reforma de edifícios, unidades habitacionais, escolas, hospitais, hotéis, restaurantes, armazéns e depósitos, edifícios para uso agropecuário, estações para trens e metropolitanos, estádios esportivos e quadras cobertas, instalações para embarque e desembarque de passageiros (em aeroportos, rodoviárias, portos, entre outros), penitenciárias e presídios, a construção de edifícios industriais (fábricas, oficinas, galpões industriais, entre outros), conforme classificação 4120-4 do CNAE 2.0;
 pórticos, mirantes e outros edifícios de finalidade turística.
3.3.10.7.6.2 “Construção de Rodovias e Ferrovias” enquadram-se:
 a construção e recuperação de autoestradas, rodovias e outras vias não urbanas para passagem de veículos, vias férreas de superfície ou subterrâneas (inclusive para metropolitanos), pistas de aeroportos;
 a pavimentação de autoestradas, rodovias e outras vias não urbanas, construção de pontes, viadutos e túneis, a instalação de barreiras acústicas, a construção de praças de pedágio, a sinalização com pintura em rodovias e aeroportos, a instalação de placas de sinalização de tráfego e semelhantes, conforme classificação 4211-1 do CNAE 2.0;
 a construção, pavimentação e sinalização de vias urbanas, ruas e locais para estacionamento de veículos, a construção de praças, pista de atletismo, campos de futebol e calçadas para pedestres, elevados, passarelas e ciclovias, metrô e VLT.
3.3.10.7.6.3 “Construção de Redes de Abastecimento de Água, Coleta de Esgoto e Construções Correlatas” enquadram-se:
 a construção de sistemas para o abastecimento de água tratada - reservatórios de distribuição, estações elevatórias de bombeamento, linhas principais de adução de longa e média distância e redes de distribuição de água, a construção de redes de coleta de esgoto, inclusive de interceptores, estações de tratamento de esgoto (ETE), estações de bombeamento de esgoto (EBE), a construção de galerias pluviais (obras de micro e macrodrenagem);
 as obras de irrigação (canais), a manutenção de redes de abastecimento de água tratada, a manutenção de redes de coleta e de sistemas de tratamento de esgoto, conforme classificação 4222-7 do CNAE 2.0;
 a construção de estações de tratamento de água (ETA).
3.3.10.7.6.4 “Construção e Manutenção de Estações e Redes de Distribuição de Energia Elétrica” enquadram-se:
 a construção de usinas, estações e subestações hidrelétricas, eólicas, nucleares, termoelétricas, a construção de redes de transmissão e distribuição de energia elétrica, inclusive o serviço de eletrificação rural;
 a construção de redes de eletrificação para ferrovias e metropolitano, conforme classificação 4221-9/02 do CNAE 2.0;
 a manutenção de redes de distribuição de energia elétrica, quando executada por empresa não produtora ou distribuidora de energia elétrica, conforme classificação 4221-9/03 do CNAE 2.0;
 obras de iluminação pública e a construção de barragens e represas para geração de energia elétrica.
3.3.10.7.6.5 Para o tipo de obra “Portuárias, Marítimas e Fluviais” enquadram-se:
 obras marítimas e fluviais, tais como, construção de instalações portuárias, construção de portos e marinas, construção de eclusas e canais de navegação (vias navegáveis), enrrocamentos, obras de dragagem, aterro hidráulico, barragens, represas e diques, exceto para energia elétrica, a construção de emissários submarinos, a instalação de cabos submarinos, conforme classificação 4291-0 do CNAE 2.0;
 a construção de píeres e outras obras com influência direta de cursos d’água.
</t>
        </r>
      </text>
    </comment>
    <comment ref="C17" authorId="2" shapeId="0" xr:uid="{65834642-6329-475E-A6CC-250FEF609B39}">
      <text>
        <r>
          <rPr>
            <sz val="10"/>
            <color indexed="81"/>
            <rFont val="Tahoma"/>
            <family val="2"/>
          </rPr>
          <t>ADMINISTRAÇÃO CENTRAL
Diretoria e secretarias
Suprimentos  e Compras
Financeiro, incluindo Tesouraria e Contabilidade
Jurídico
Recursos Humanos
Planejamento e Orçamentos
Comercial
Apoio e Deposito
Despesas de instalação do Escritório Central
Seguros do Escritório Central e Deposito
Taxas para funcionamento
Material de consumo (limpeza, higiene, escritório).
Consumo de energia, água, telefone etc.
Estes custos incidem na obra, pois a operação de uma empresa que tem em sua sede, uma estrutura montada para atender TODAS as obras em andamento é um custo que deverá ser reembolsado pela obra.
A valoração destes custos deveria ser enfocada em função do faturamento anual da empresa, porém nem sempre estes dados estão disponíveis no momento de estabelecer-se o DI.
 Desta forma, usualmente rateia-se os custos acima do escritório central para a obra.  
Varia de empresa para empresa. Quando não é levantado são sugeridos valores entre 2% e 8% sobre o custo direto de produção (CD).</t>
        </r>
      </text>
    </comment>
    <comment ref="C18" authorId="2" shapeId="0" xr:uid="{0EC508B8-216F-4C43-A702-C5C133793D0F}">
      <text>
        <r>
          <rPr>
            <sz val="10"/>
            <color indexed="81"/>
            <rFont val="Tahoma"/>
            <family val="2"/>
          </rPr>
          <t xml:space="preserve">Compreende os imprevistos que são ocasionados na obra, feriados extraordinários, substituição de materiais por outros de melhor qualidade, etc.
TIPOS DE IMPREVISTOS
FORÇA MAIOR: 
NATURAIS:ENCHENTES, RAIOS, VENDAVAIS
ECONÔMICOS:CRIAÇAO DE NOVOS IMPOSTOS, JORNADAS DE TRABALHO DIFERENTES
SÓCIO-POLÍTICOS: GREVES, GUERRAS, SAQUES
DE PREVISIBILIDADE RELATIVA:
NATURAIS:CHEIAS, CHUVAS
ECONÔMICOS:ATRASO DE PAGAMENTO, AUMENTO DA INFLAÇÃO, ATRASOS DE TERCEIROS
HUMANOS: VARIAÇÕES DE PRODUTIVIDADE, INTERRUPÇÕES DE TRABALHO, ACORDOS JUDICIAIS DE QUESTÕES TRABALHISTAS
ALEATÓRIOS:
DE DIFÍCIL PREVISÃO, TAIS COMO ACIDENTES, SUBSTITUIÇÕES DE MATERIAIS, FURTOS, PERDA DE MATERIAL POR VANDALISMO, ETC.
</t>
        </r>
        <r>
          <rPr>
            <sz val="10"/>
            <color indexed="81"/>
            <rFont val="Tahoma"/>
            <family val="2"/>
          </rPr>
          <t xml:space="preserve">
</t>
        </r>
      </text>
    </comment>
    <comment ref="C20" authorId="2" shapeId="0" xr:uid="{67BE799F-99EF-4CAB-912D-681A06C92B5A}">
      <text>
        <r>
          <rPr>
            <sz val="10"/>
            <color indexed="81"/>
            <rFont val="Tahoma"/>
            <family val="2"/>
          </rPr>
          <t xml:space="preserve">Remuneração de recursos investidos pelo contratado na execução da obra em benefício de contratante.
Se o contratante não dá um adiantamento para o início da obra, o contratado deverá investir um capital sobre o qual terá uma despesa financeira correspondente ao prazo entre o desembolso e o recebimento (consideramos 30 dias).
 É sugerido adotar o valor dos rendimentos do CDB. 
</t>
        </r>
      </text>
    </comment>
    <comment ref="C22" authorId="2" shapeId="0" xr:uid="{9160CE1A-62AA-4F04-BA2C-8D2E3609CB00}">
      <text>
        <r>
          <rPr>
            <sz val="10"/>
            <color indexed="81"/>
            <rFont val="Tahoma"/>
            <family val="2"/>
          </rPr>
          <t>O lucro de uma determinada obra é o resultado financeiro positivo resultante da diferença entre todas as receitas e das despesas da obra.
Este valor, após o recolhimento do Imposto de renda é o lucro da Empresa, ou sua remuneração.</t>
        </r>
        <r>
          <rPr>
            <b/>
            <sz val="10"/>
            <color indexed="81"/>
            <rFont val="Tahoma"/>
            <family val="2"/>
          </rPr>
          <t xml:space="preserve">
</t>
        </r>
      </text>
    </comment>
    <comment ref="C26" authorId="2" shapeId="0" xr:uid="{FD4AEC14-5DA2-474D-A8CE-C6A85960D56B}">
      <text>
        <r>
          <rPr>
            <sz val="10"/>
            <color indexed="81"/>
            <rFont val="Tahoma"/>
            <family val="2"/>
          </rPr>
          <t>Referem-se aos tributos ou impostos cobrados sobre a receita total da obra e compreendem os impostos citados nas colunas abaixo.
Segundo recomendação do TCU (Tribunal de Contas da União) o IRPJ (Imposto de Renda Pessoa Jurídica) e CSLL (Contribuição Social Sobre o Lucro Líquido) não devem ser incluídos nos orçamentos de obras, já que estão relacionados com o desempenho financeiro da empresa e não com a execução do serviço de construção civil que está sendo orçado.</t>
        </r>
      </text>
    </comment>
    <comment ref="C32" authorId="2" shapeId="0" xr:uid="{2095085C-9E42-4BEA-93A1-014F0CB5FF5B}">
      <text>
        <r>
          <rPr>
            <sz val="10"/>
            <color indexed="81"/>
            <rFont val="Tahoma"/>
            <family val="2"/>
          </rPr>
          <t>COFINS (Contribuição para Financiamento da Seguridade Socia Financia a seguridade social pelo sistema S (SESC, SESI, SENAC, SENAI, SEST, SENAT, SENAR E SEBRAE).</t>
        </r>
      </text>
    </comment>
    <comment ref="C33" authorId="2" shapeId="0" xr:uid="{1C7C9AC8-E42B-4320-AA59-096D25163980}">
      <text>
        <r>
          <rPr>
            <sz val="10"/>
            <color indexed="81"/>
            <rFont val="Tahoma"/>
            <family val="2"/>
          </rPr>
          <t xml:space="preserve">PIS (Programa de Integração Social) - 0,65% : Financia o pagamento do seguro desemprego e do abono dos trabalhadores que ganham até dois salários mínimos, bem como o financiamento de  programas de desenvolvimento econômico.
</t>
        </r>
      </text>
    </comment>
  </commentList>
</comments>
</file>

<file path=xl/sharedStrings.xml><?xml version="1.0" encoding="utf-8"?>
<sst xmlns="http://schemas.openxmlformats.org/spreadsheetml/2006/main" count="55411" uniqueCount="30417">
  <si>
    <t>TIPO</t>
  </si>
  <si>
    <t>UNIDADE</t>
  </si>
  <si>
    <t>COEF.</t>
  </si>
  <si>
    <t>V. UNIT.</t>
  </si>
  <si>
    <t>V. TOTAL</t>
  </si>
  <si>
    <t>FONTE</t>
  </si>
  <si>
    <t>REF.</t>
  </si>
  <si>
    <t>CÓDIGO</t>
  </si>
  <si>
    <t>COMPOSIÇÃO DE REFERÊNCIA</t>
  </si>
  <si>
    <t>DESCRIÇÃO SERVIÇO</t>
  </si>
  <si>
    <t>Código</t>
  </si>
  <si>
    <t>Descrição</t>
  </si>
  <si>
    <t>Und.</t>
  </si>
  <si>
    <t>Preço Prod.</t>
  </si>
  <si>
    <t>INSUMOS DE MAO DE OBRA</t>
  </si>
  <si>
    <t>MAO DE OBRA (SALARIOS)</t>
  </si>
  <si>
    <t>H</t>
  </si>
  <si>
    <t>MO</t>
  </si>
  <si>
    <t>ELETRICISTA</t>
  </si>
  <si>
    <t>GESSEIRO</t>
  </si>
  <si>
    <t>JARDINEIRO</t>
  </si>
  <si>
    <t>PASTILHEIRO</t>
  </si>
  <si>
    <t>PEDREIRO</t>
  </si>
  <si>
    <t>PINTOR</t>
  </si>
  <si>
    <t>SOLDADOR</t>
  </si>
  <si>
    <t>MAO DE OBRA (SALARIOS) - CONTINUACAO</t>
  </si>
  <si>
    <t>TOPOGRAFO - (TECNICO 2O GRAU NIVEL C)</t>
  </si>
  <si>
    <t>NIVELADOR</t>
  </si>
  <si>
    <t>INSUMOS BASICOS - CIVIL</t>
  </si>
  <si>
    <t>AGREGADOS, AGLOMERANTES, MISTURADOS</t>
  </si>
  <si>
    <t>CONCRETO USINADO FCK 30 MPA</t>
  </si>
  <si>
    <t>M3</t>
  </si>
  <si>
    <t>MA</t>
  </si>
  <si>
    <t>KG</t>
  </si>
  <si>
    <t>REJUNTE JUNTAPLUS FINA COR CINZA</t>
  </si>
  <si>
    <t>REJUNTE PORCELANATO QUARTZOLIT</t>
  </si>
  <si>
    <t>AGREGADOS, AGLOMERANTES E MISTURAS</t>
  </si>
  <si>
    <t>AREIA LAVADA MEDIA</t>
  </si>
  <si>
    <t>CONCRETO USINADO FCK 20 MPA</t>
  </si>
  <si>
    <t>BRITA 1</t>
  </si>
  <si>
    <t>BRITA 2</t>
  </si>
  <si>
    <t>BRITA 3</t>
  </si>
  <si>
    <t>BRITA 4</t>
  </si>
  <si>
    <t>PEDRA DE MAO (RACHAO)</t>
  </si>
  <si>
    <t>PEDRISCO</t>
  </si>
  <si>
    <t>PO DE PEDRA</t>
  </si>
  <si>
    <t>BRITA N.3 E 4</t>
  </si>
  <si>
    <t>BARRO PARA ATERRO</t>
  </si>
  <si>
    <t>CONCRETO USINADO FCK 25 MPA</t>
  </si>
  <si>
    <t>BRITA 1 E 2 (MEDIA)</t>
  </si>
  <si>
    <t>AREIA FINA</t>
  </si>
  <si>
    <t>AREIA PARA ATERRO</t>
  </si>
  <si>
    <t>ARGAMASSA PARA GRAUTEAMENTO TIPO SIKAGROUT</t>
  </si>
  <si>
    <t>REJUNTE PRE-FABRICADA</t>
  </si>
  <si>
    <t>ARGAMASSA TIXOTROPICA SIKA MONOTOP 622 BR</t>
  </si>
  <si>
    <t>MADEIRAS</t>
  </si>
  <si>
    <t>M2</t>
  </si>
  <si>
    <t>M</t>
  </si>
  <si>
    <t>TACO P/ FIXACAO DE BATENTE/RODAPE 10X10X2,5 CM</t>
  </si>
  <si>
    <t>UN</t>
  </si>
  <si>
    <t>FL</t>
  </si>
  <si>
    <t>PECA EM MADEIRA DE LEI 8.0 X 8.0 CM</t>
  </si>
  <si>
    <t>PECA EM MADEIRA DE LEI 5.0 X 10.0 CM (APARELHADA)</t>
  </si>
  <si>
    <t>PECA EM MADEIRA DE LEI 7.0 X 12.0 CM (APARELHADA)</t>
  </si>
  <si>
    <t>PECA EM MADEIRA DE LEI 15.0 X 20.0 CM (APARELHADA)</t>
  </si>
  <si>
    <t>RIPA EM MADEIRA DE LEI 1.5 X 5.0 CM</t>
  </si>
  <si>
    <t>RIPA EM MADEIRA DE LEI 1.5 X 4.0 CM</t>
  </si>
  <si>
    <t>FORMICA TIPO LOUSA ESCOLAR</t>
  </si>
  <si>
    <t>FORMICA LISA BRILHANTE</t>
  </si>
  <si>
    <t>MADEIRAS - CONTINUACAO</t>
  </si>
  <si>
    <t>TABUA EM MADEIRA DE LEI DE 20 CM DE LARGURA</t>
  </si>
  <si>
    <t>ESCORA DE EUCALIPTO (COMP.=3.50M)</t>
  </si>
  <si>
    <t>DZ</t>
  </si>
  <si>
    <t>PECA EM MADEIRA DE LEI 7X5CM (BRUTA)</t>
  </si>
  <si>
    <t>PECA EM MADEIRA DE LEI 8.5 X 2 CM (BRUTA)</t>
  </si>
  <si>
    <t>FORMAS E ESCORAMENTOS</t>
  </si>
  <si>
    <t>ANDAIME MET TUBULAR FACHADA - LOCACAO (M/MÊS)</t>
  </si>
  <si>
    <t>ANDAIME PARA FACHADA (LOCAÇÃO MENSAL)</t>
  </si>
  <si>
    <t>ARMADURAS PARA CONCRETO</t>
  </si>
  <si>
    <t>ACO CA-50 DE 6.3MM</t>
  </si>
  <si>
    <t>ACO CA-50 DE 8.0MM</t>
  </si>
  <si>
    <t>ACO CA-50 DE 20.0MM</t>
  </si>
  <si>
    <t>ACO CA-60 DE 5.0MM</t>
  </si>
  <si>
    <t>TELA SOLDADA EM AÇO TIPO TELCON Q-138 P/ ARMADURA</t>
  </si>
  <si>
    <t>LAJES E PAINEIS PRE-FABRICADOS</t>
  </si>
  <si>
    <t>VEDACAO (TIJOLOS E BLOCOS)</t>
  </si>
  <si>
    <t>BLOCO DE CONCRETO 9 X 19 X 39CM - VEDACAO</t>
  </si>
  <si>
    <t>BLOCO DE CONCRETO 14 X 19 X 39CM - VEDACAO</t>
  </si>
  <si>
    <t>BLOCO DE CONCRETO 19 X 19 X 39CM - VEDACAO</t>
  </si>
  <si>
    <t>BLOCO DE CONCRETO 14 X 19 X 39CM - ESTRUTURAL</t>
  </si>
  <si>
    <t>BLOCO DE CONCRETO 19 X 19 X 39CM - ESTRUTURAL</t>
  </si>
  <si>
    <t>BLOCO DE CONCRETO 9 X 19 X 39 CM - ESTRUTURAL</t>
  </si>
  <si>
    <t>VEDACAO (ELEMENTOS VAZADOS)</t>
  </si>
  <si>
    <t>VEDACAO (DIVISORIAS)</t>
  </si>
  <si>
    <t>DIVISORIA ESP.35MM MIOLO COLMEIA MOD PAINEL/PAINEL</t>
  </si>
  <si>
    <t>PORTA P/ DIVISORIA 80X210 CM, INC DOBR/FECH INTERN</t>
  </si>
  <si>
    <t>MATERIAIS PARA IMPERMEABILIZACAO</t>
  </si>
  <si>
    <t>SIKA TOP 107</t>
  </si>
  <si>
    <t>SIKAFLEX 1A</t>
  </si>
  <si>
    <t>ML</t>
  </si>
  <si>
    <t>SIKA TOP 108 ARMATEC (INIBIDOR DE CORROSAO)</t>
  </si>
  <si>
    <t>MATERIAIS PARA IMPERMEABILIZACAO (CONT.)</t>
  </si>
  <si>
    <t>LONA PLASTICA PRETA 80 MICRAS</t>
  </si>
  <si>
    <t>OXIPRIMER DA TEXSA OU EQUIVALENTE</t>
  </si>
  <si>
    <t>POLIURETANO FLEXIVEL BISNAGA 360G TEL 5905</t>
  </si>
  <si>
    <t>TELHAS E DOMUS</t>
  </si>
  <si>
    <t>TELHA FIBROCIMENTO ONDULADA DE 6MM</t>
  </si>
  <si>
    <t>TELHA FIBROCIMENTO ONDULADA DE 8MM</t>
  </si>
  <si>
    <t>TELHA ALUMINIO TRAPEZOIDAL 0,5MM</t>
  </si>
  <si>
    <t>TELHA ONDULADA DE ALUMÍNIO ESP. 0.5 MM</t>
  </si>
  <si>
    <t>TELHA AL/ZINCO ONDULADA (GALVALUME) ESP. 0.43MM</t>
  </si>
  <si>
    <t>TELHAS (ELEMENTOS DE ARREMATE)</t>
  </si>
  <si>
    <t>RUFO EM ALUMINIO ESP. 0.5 MM LARGURA 30 CM</t>
  </si>
  <si>
    <t>CUMEEIRA FIBROCIMENTO NORMAL (ONDULADA)</t>
  </si>
  <si>
    <t>ELEMENTOS DE FIXACAO (PARAFUSOS/FERRAGENS)</t>
  </si>
  <si>
    <t>CONJUNTO VEDACAO ELASTICA</t>
  </si>
  <si>
    <t>ARO EM METAL PARA BASQUETE</t>
  </si>
  <si>
    <t>PARAFUSO PARA MADEIRA DE 80MM</t>
  </si>
  <si>
    <t>PARAFUSO COM ROSCA SOBERBA 8X110MM</t>
  </si>
  <si>
    <t>PARAFUSO S-8</t>
  </si>
  <si>
    <t>BUCHA PLASTICA COM PARAFUSO - 8MM</t>
  </si>
  <si>
    <t>BUCHA PLASTICA 8MM</t>
  </si>
  <si>
    <t>PARAFUSO CROMADO P/FIXACAO SANITARIOS</t>
  </si>
  <si>
    <t>PARAFUSO CROMADO D = 4 MM</t>
  </si>
  <si>
    <t>PORCA SEXTAVADA 1/4"</t>
  </si>
  <si>
    <t>PREGO - PRECO MEDIO DAS BITOLAS</t>
  </si>
  <si>
    <t>PREGO 12X12</t>
  </si>
  <si>
    <t>PREGO 15X15</t>
  </si>
  <si>
    <t>PREGO 18X27</t>
  </si>
  <si>
    <t>PREGO 18X30</t>
  </si>
  <si>
    <t>PARAFUSO PARA BUCHA S-5</t>
  </si>
  <si>
    <t>PARAFUSO PARA BUCHA PLASTICA N.7</t>
  </si>
  <si>
    <t>ELEMENTOS DE FIXACAO - CONTINUACAO</t>
  </si>
  <si>
    <t>CONJUNTO FIXACAO P/ TELHA DE ALUMINIO TRAPEZOIDAL</t>
  </si>
  <si>
    <t>PARAFUSO GALV. C/PORCA E ARRUELA 16MM X 200MM</t>
  </si>
  <si>
    <t>BUCHA DE NYLON N.º8 REF.: TEL-5308</t>
  </si>
  <si>
    <t>PARAFUSO COM BUCHA S8</t>
  </si>
  <si>
    <t>CONJUNTO P/ FIXAÇÃO TELHA ALUMINIO ONDULADA</t>
  </si>
  <si>
    <t>PARAFUSO DE MAQ FERRO GALVANIZADO D= 16 X 100MM</t>
  </si>
  <si>
    <t>PARAFUSO AUTOATARRACHANTE DIM 4.2X32MM REF TEL5333</t>
  </si>
  <si>
    <t>BUCHA DE NYLON N.º6 REF.: TEL-5306</t>
  </si>
  <si>
    <t>ELEMENTOS DE FIXAÇÃO - CONTINUAÇÃO</t>
  </si>
  <si>
    <t>CONJ PARAFUSO, PORCA E ARRUELA LATAO 1/2 X 2"</t>
  </si>
  <si>
    <t>ARAMES</t>
  </si>
  <si>
    <t>ARAME GALVANIZADO N.10 BWG</t>
  </si>
  <si>
    <t>ARAME GALVANIZADO N.12 BWG</t>
  </si>
  <si>
    <t>ARAME GALVANIZADO N.14 BWG</t>
  </si>
  <si>
    <t>ARAME GALVANIZADO N.16 BWG</t>
  </si>
  <si>
    <t>ARAME GALVANIZADO N.18 BWG</t>
  </si>
  <si>
    <t>ARAME RECOZIDO N.18 BWG</t>
  </si>
  <si>
    <t>ARAME GALVANIZADO N.14 AWG</t>
  </si>
  <si>
    <t>FECHAMENTOS EXTERNOS</t>
  </si>
  <si>
    <t>TELA DE ARAME GALVANIZADO DE 1" FIO N.10 BWG</t>
  </si>
  <si>
    <t>FECHAMENTOS EXTERNOS (CONT.)</t>
  </si>
  <si>
    <t>TELA MOSQUITEIRO EM NYLON MALHA 14 ABERTURA 1,5MM</t>
  </si>
  <si>
    <t>DIVERSOS</t>
  </si>
  <si>
    <t>BOMBEAMENTO DE CONCRETO</t>
  </si>
  <si>
    <t>TABULEIRO MARMORE BRANCO E GRANITO PRETO 40X40CM</t>
  </si>
  <si>
    <t>DESMOLDANTE PARA FORMAS</t>
  </si>
  <si>
    <t>L</t>
  </si>
  <si>
    <t>MOLDURA CANTONEIRA ALUMINIO PERFIL L 3/4"X3/4X1/8"</t>
  </si>
  <si>
    <t>JUNTA PLASTICA DE 17 X 3 MM</t>
  </si>
  <si>
    <t>COLA PARA FORMICA</t>
  </si>
  <si>
    <t>DIVERSOS (CONTINUACAO)</t>
  </si>
  <si>
    <t>FILETE EM ISOPOR 2X1CM</t>
  </si>
  <si>
    <t>DUREPOX (250G)</t>
  </si>
  <si>
    <t>PARAF. INOX SEXT. M6X45MM, BUCHA N.8, ARRUELA 1/4"</t>
  </si>
  <si>
    <t>FIXADOR UNIV SPDA ESTANH TEL-5024 P/CABO 16 A 70MM</t>
  </si>
  <si>
    <t>INSUMOS DE ACABAMENTOS - CIVIL</t>
  </si>
  <si>
    <t>ESQUADRIAS DE MADEIRA - ANGELIM PEDRA</t>
  </si>
  <si>
    <t>MARCO MAD LEI 15X3CM BAT 0.90X2.10M ANGELIM PEDRA</t>
  </si>
  <si>
    <t>MARCO MAD LEI 15X3CM BAT 0.60X2.10M ANGELIM PEDRA</t>
  </si>
  <si>
    <t>MARCO MAD LEI 15X3CM BAT 0.70X2.10M ANGELIM PEDRA</t>
  </si>
  <si>
    <t>MARCO MAD LEI 15X3CM BAT 0.80X2.10M ANGELIM PEDRA</t>
  </si>
  <si>
    <t>MARCO EM MADEIRA DE LEI 15 X 3 CM</t>
  </si>
  <si>
    <t>ESQUADRIAS DE MADEIRA (CONT.)</t>
  </si>
  <si>
    <t>CAIXILHO MAD LEI 9X3CM P/ JANELA - ANGELIM PEDRA</t>
  </si>
  <si>
    <t>ESQUADRIAS METÁLICAS (CONT.)</t>
  </si>
  <si>
    <t>FERRAGENS PARA ESQUADRIAS</t>
  </si>
  <si>
    <t>FECHADURA COMPLETA PARA PORTA INTERNA</t>
  </si>
  <si>
    <t>TARGETA FIO REDONDO 3"</t>
  </si>
  <si>
    <t>TARGETA FIO REDONDO 2"</t>
  </si>
  <si>
    <t>FECHADURA ALAVANCA E CHAVE YALE</t>
  </si>
  <si>
    <t>FECHADURA DE SEGURANCA ALIANCA MARCA REFERENCIA</t>
  </si>
  <si>
    <t>CADEADO 40MM</t>
  </si>
  <si>
    <t>CADEADO 30 MM</t>
  </si>
  <si>
    <t>PORTA CADEADO PARA CADEADO DE 30MM</t>
  </si>
  <si>
    <t>PORTA CADEADO PARA CADEADO DE 40MM</t>
  </si>
  <si>
    <t>FECHADURA TIPO "LIVRE-OCUPADO"</t>
  </si>
  <si>
    <t>DOBRADICA DE FERRO ZINCADO DE 3" X 2 1/2"</t>
  </si>
  <si>
    <t>CJ</t>
  </si>
  <si>
    <t>FERRAGENS PARA ESQUADRIAS (CONT.)</t>
  </si>
  <si>
    <t>TRINCO CHATO EM AÇO CROMADO DE EMBUTIR 20CM</t>
  </si>
  <si>
    <t>BASCULA LINHA 25 ALUMINIO ANOD NATURAL</t>
  </si>
  <si>
    <t>FECHADURA COM MAÇANETA TIPO BOLA E CHAVE YALE</t>
  </si>
  <si>
    <t>FECHADURA DE SOBREPOR TIPO CAIXAO E CHAVE COMUM</t>
  </si>
  <si>
    <t>FECH COM MAÇANETA TIPO ALAVANCA E CHAVE TIPO COMUM</t>
  </si>
  <si>
    <t>REVESTIMENTOS (CERÂMICA E SIMILARES)</t>
  </si>
  <si>
    <t>AZULEJO BRANCO 15X15CM</t>
  </si>
  <si>
    <t>REVESTIMENTOS (CERÂMICA E SIMILARES) - CONT.</t>
  </si>
  <si>
    <t>CERAMICA 10X10 CM COR BRANCA OU AREIA</t>
  </si>
  <si>
    <t>PASTILHA CERÂMICA 5X5CM COR BRANCA</t>
  </si>
  <si>
    <t>CERAMICA 10X10CM REF. CAMBURI BRANCO</t>
  </si>
  <si>
    <t>REVESTIMENTOS (PEDRAS NATURAIS)</t>
  </si>
  <si>
    <t>MARMORE BRANCO P/BANCADA ESP. 3 CM</t>
  </si>
  <si>
    <t>GRANITO CINZA ANDORINHA POLIDO ESP. 2CM P/ BANCAD</t>
  </si>
  <si>
    <t>REVESTIMENTOS (MADEIRA, PLÁSTICOS, ETC)</t>
  </si>
  <si>
    <t>CHAPA LISA DE FIBROCIMENTO ESP.10MM</t>
  </si>
  <si>
    <t>REVESTIMENTOS (ELEMENTOS DE ARREMATE)</t>
  </si>
  <si>
    <t>MOLDURA EM MADEIRA DE LEI DE 7.0 X 2.5 CM</t>
  </si>
  <si>
    <t>PEITORIL GRANITO CINZA ANDORINHA LARG.15CM,ESP.3CM</t>
  </si>
  <si>
    <t>PORTA GIZ DIM. 6 X 3 CM</t>
  </si>
  <si>
    <t>PEITORIL MARMORE BRANCO, LARG. 40 CM</t>
  </si>
  <si>
    <t>PERFIL "U" EM ALUMÍNIO ANOD. NATURAL 1/2X1/2/1/16"</t>
  </si>
  <si>
    <t>FORROS</t>
  </si>
  <si>
    <t>FORRO DE GESSO COLOCADO, ACABAMENTO TIPO LISO</t>
  </si>
  <si>
    <t>FORROS (CONTINUAÇÃO)</t>
  </si>
  <si>
    <t>FORRO PVC FRISADO L= 20CM ESP.10MM, COLOCADO</t>
  </si>
  <si>
    <t>PISOS (CERÂMICA E SIMILARES)</t>
  </si>
  <si>
    <t>XADREZ (PO CORANTE TIPO XADREZ MARCA DE REF.)</t>
  </si>
  <si>
    <t>PISOS (CERÂMICA E SIMILARES) - CONT.</t>
  </si>
  <si>
    <t>PISO CERAMICO 45X45CM PEI5 CARGO PLUS GRAY ELIANE</t>
  </si>
  <si>
    <t>PISOS CERAMICOS E GRANITO</t>
  </si>
  <si>
    <t>JUNTA DE DILATACAO PLASTICA</t>
  </si>
  <si>
    <t>PORCELANATO POLIDO PANNA PLUS PO 50X50CM</t>
  </si>
  <si>
    <t>PORCELANATO POL ACET 60X60CM CIMENTO CINZA BOLD</t>
  </si>
  <si>
    <t>PISOS (MADEIRA, PLÁSTICOS, ETC)</t>
  </si>
  <si>
    <t>AGREGADO DE ALTA RESISTENCIA PARA PISOS</t>
  </si>
  <si>
    <t>PISO VIN PAVIFLEX CHROMA CONCEPT 30X30CM - ESP.2MM</t>
  </si>
  <si>
    <t>PISOS (MADEIRA, PLÁSTICOS, ETC) - CONT.</t>
  </si>
  <si>
    <t>PISO EMBORRAC PASTILHADO COR PRETA PLURIGOMA/EQUIV</t>
  </si>
  <si>
    <t>PISOS (ELEMENTOS DE ARREMATE)</t>
  </si>
  <si>
    <t>RODAPE DE PEROBA DE 1.5X7CM</t>
  </si>
  <si>
    <t>SOLEIRA GRANITO CINZA ANDORINHA ESP = 3CM, L= 3CM</t>
  </si>
  <si>
    <t>JUNTA PLASTICA "I" 27MM PARA PISOS</t>
  </si>
  <si>
    <t>RODA-PAREDE EM MADEIRA DE LEI DE 10.0 X 2.5 CM</t>
  </si>
  <si>
    <t>SOLEIRA GRANITO CINZA ANDORINHA ESP=2CM,L=15CM</t>
  </si>
  <si>
    <t>RODA-PAREDE EM MADEIRA DE LEI 20.0 X 1.5 CM</t>
  </si>
  <si>
    <t>PISOS (ELEMENTOS DE ARREMATE) - CONT.</t>
  </si>
  <si>
    <t>RODAPE MARMORE BRANCO H=7CM</t>
  </si>
  <si>
    <t>PAVIMENTAÇÃO EXTERNA</t>
  </si>
  <si>
    <t>BLOCO CONCRETO TIPO PAVI-S ESP.8CM,35MPA(48UND/M2)</t>
  </si>
  <si>
    <t>BLOCO CONCRETO TIPO PAVI-S ESP.10CM - 35MPA</t>
  </si>
  <si>
    <t>BLOCO CONCRETO PAVI-S ESP. 6CM 35 MPA (48UN/M2)</t>
  </si>
  <si>
    <t>TINTAS (CONTINUACAO)</t>
  </si>
  <si>
    <t>VIDROS E ACESSORIOS</t>
  </si>
  <si>
    <t>VIDRO TRANSPARENTE LISO ESP.4MM,COLOCADO</t>
  </si>
  <si>
    <t>VIDRO MINI-BOREAL ESP.4MM, COLOCADO</t>
  </si>
  <si>
    <t>MASSA PARA VIDRO</t>
  </si>
  <si>
    <t>ESPELHO PRATA ESPESSURA 4 MM</t>
  </si>
  <si>
    <t>BOTAO FRANCES P/FIXACAO DE ESPELHOS, CROMADO</t>
  </si>
  <si>
    <t>VIDROS E ACESSORIOS (CONTINUAÇÃO)</t>
  </si>
  <si>
    <t>VIDRO ARAMADO ESP. 6MM, COLOCADO</t>
  </si>
  <si>
    <t>TINTAS (CONT.)</t>
  </si>
  <si>
    <t>ESMALTE SINTETICO</t>
  </si>
  <si>
    <t>TINTA EPOXI PARA ACABAMENTO</t>
  </si>
  <si>
    <t>TINTA LATEX PVA</t>
  </si>
  <si>
    <t>TINTA A BASE DE EMULSAO ACRILICA (PARA PISOS)</t>
  </si>
  <si>
    <t>SELADOR ACRILICO</t>
  </si>
  <si>
    <t>SOLVENTE PARA TINTA A BASE DE EPOXI</t>
  </si>
  <si>
    <t>TINTA PARA PISOS</t>
  </si>
  <si>
    <t>VERNIZES E OUTROS MATERIAIS PARA PINTURA</t>
  </si>
  <si>
    <t>AGUARRAZ MINERAL</t>
  </si>
  <si>
    <t>CAL EM PO PARA PINTURA</t>
  </si>
  <si>
    <t>FUNDO BRANCO FOSCO NIVELADOR P/ MADEIRAS</t>
  </si>
  <si>
    <t>LIQUIDO SELADOR PARA PINTURA LATEX PVA</t>
  </si>
  <si>
    <t>MASSA ACRILICA</t>
  </si>
  <si>
    <t>MASSA A BASE DE PVA</t>
  </si>
  <si>
    <t>OLEO DE LINHACA</t>
  </si>
  <si>
    <t>PRIMER A BASE DE EPOXI</t>
  </si>
  <si>
    <t>SILICONE - HIDROFUGANTE</t>
  </si>
  <si>
    <t>TRINCHA 2"</t>
  </si>
  <si>
    <t>VERNIZ ACRILICO PARA CONCRETO</t>
  </si>
  <si>
    <t>ZARCAO</t>
  </si>
  <si>
    <t>REMOVEDOR</t>
  </si>
  <si>
    <t>IMUNIZANTE PARA MADEIRA</t>
  </si>
  <si>
    <t>VERNIZ FOSCO FILTRO SOLAR LINHA PREMIUM</t>
  </si>
  <si>
    <t>VERNIZ POLIURETANO BRILHANTE LINHA PREMIUM</t>
  </si>
  <si>
    <t>PAISAGISMO</t>
  </si>
  <si>
    <t>GRAMA EM PLACAS TIPO ESMERALDA</t>
  </si>
  <si>
    <t>TERRA VEGETAL</t>
  </si>
  <si>
    <t>ACIDO MURIATICO</t>
  </si>
  <si>
    <t>MASSA PLASTICA</t>
  </si>
  <si>
    <t>QUADRO DE GIZ/PINCEL LAMINADO MELAMINICO 3.95X1.29</t>
  </si>
  <si>
    <t>PINTURA DE LETRAS EM PAREDE DIM.20X30 CM</t>
  </si>
  <si>
    <t>ESTRADO DE MADEIRA PADRÃO CASA GAS CONF PROJETO</t>
  </si>
  <si>
    <t>TRAVE P/ FUT SALAO 3,00X2,00M C/ RECUO FG D=3"</t>
  </si>
  <si>
    <t>POSTE VOLEIBOL FG D=2 1/2" C/ CARRETILHA E TAMPAO</t>
  </si>
  <si>
    <t>DIVERSOS (CONTINUAÇÃO)</t>
  </si>
  <si>
    <t>REDE COM MALHA GROSSA PARA TRAVE DE FUTEBOL SALAO</t>
  </si>
  <si>
    <t>CESTA PARA ARO DE BASQUETE</t>
  </si>
  <si>
    <t>REDE VOLEIBOL MALHA GROSSA, LONA SUP. E INFERIOR</t>
  </si>
  <si>
    <t>CAIXA DE PRE-MOLDADO P/ AR CONDICIONADO 18.000 BTU</t>
  </si>
  <si>
    <t>QUADRO QUADRICULABRANCO P/ PINCEL DIM 3.00 X 1.50M</t>
  </si>
  <si>
    <t>INSUMOS DE ELETRICA</t>
  </si>
  <si>
    <t>POSTES</t>
  </si>
  <si>
    <t>POSTE CIRC.CONCRETO ALT.MONT.11M/300KG,PAD ESCELSA</t>
  </si>
  <si>
    <t>POSTE CIRCULAR DE CONCRETO 11M/600KG</t>
  </si>
  <si>
    <t>POSTE (CONT)</t>
  </si>
  <si>
    <t>REDUÇÃO CONCÊNT ELETROC PERF "U" 200X150MM,ABA100</t>
  </si>
  <si>
    <t>REDUÇÃO CONCÊNT ELETROC PERF "U" 300X150MM,ABA100</t>
  </si>
  <si>
    <t>REDUÇÃO CONCÊNT ELETROC PERF "U" 400X150MM,ABA100</t>
  </si>
  <si>
    <t>PARA RAIOS E ACESSORIOS</t>
  </si>
  <si>
    <t>CURVA 90º BARRA CHATA ALUM 7/8"X1/8"X300MM TEL 778</t>
  </si>
  <si>
    <t>ISOLADORES E ESPACADORES</t>
  </si>
  <si>
    <t>CONECTOR PORCELANA 3P P/FIO 10MM2</t>
  </si>
  <si>
    <t>CONECTOR PORCELANA 3P P/FIO 6MM2</t>
  </si>
  <si>
    <t>CONECTOR PORCELANA 3P P/ FIO 4MM2</t>
  </si>
  <si>
    <t>LUMINARIAS - CONT</t>
  </si>
  <si>
    <t>TRANSFORMADORES</t>
  </si>
  <si>
    <t>TRANSF A OLEO MINERAL 150KVA 13.8-10.4 KV 220127V</t>
  </si>
  <si>
    <t>QUADROS E CAIXAS ENTRADA/MEDIÇÃO</t>
  </si>
  <si>
    <t>CHAVE BLINDADA 600V-200A C/ FUSIVEL NH160A</t>
  </si>
  <si>
    <t>CAIXA PVC 4" X 4" TIGREFLEX</t>
  </si>
  <si>
    <t>QUADROS E CAIXAS (CONTINUAÇÃO)</t>
  </si>
  <si>
    <t>QUADRO DIST EMB MET 3F 56/40 CIRC DIN/UL - 225A</t>
  </si>
  <si>
    <t>CAIXA PASSAG. CH 18 C/TAMPA PARAF. 400X400X120MM</t>
  </si>
  <si>
    <t>ELETRODUTOS (AÇO ESMALTADO E CONEXÕES)</t>
  </si>
  <si>
    <t>ELETRODUTO DE FERRO GALVANIZADO 6"</t>
  </si>
  <si>
    <t>ELETRODUTO DE FERRO GALVANIZADO 4"</t>
  </si>
  <si>
    <t>ELETRODUTO DE FERRO GALVANIZADO 3"</t>
  </si>
  <si>
    <t>REDUÇÃO DE FERRO GALVANIZADO Ø 50X32MM (2X1 1/4")</t>
  </si>
  <si>
    <t>CAIXAS DE PASSAGEM E ECONDULETES (CONTINUAÇÃO)</t>
  </si>
  <si>
    <t>ELETRODUTOS (PVC RIGIDO E CONEXÕES)</t>
  </si>
  <si>
    <t>CURVA DE PVC RIGIDO PARA ELETRODUTO DE 3/4"</t>
  </si>
  <si>
    <t>LUVA DE PVC RIGIDO PARA ELETRODUTO 3/4"</t>
  </si>
  <si>
    <t>ELETRODUTO CONDULETE PVC 3/4" APARENTE TIGRE/SIM.</t>
  </si>
  <si>
    <t>NIPLE PVC PARA ELETRODUTO 3"</t>
  </si>
  <si>
    <t>CANALETA SISTEMA X PIAL LEGRAND OU SIMILAR</t>
  </si>
  <si>
    <t>ELETRODUTO CONDULETE PVC 1" APARENTE TIGRE E EQUIV</t>
  </si>
  <si>
    <t>ELETRODUTO DE PVC RIGIDO 6"</t>
  </si>
  <si>
    <t>ACABAMENTO PARA CANALETA SISTEMA X PIAL - FINA</t>
  </si>
  <si>
    <t>ELETRODUTO FLEXIVEL CORRUGADO 3/4" PVC TIGREFLEX</t>
  </si>
  <si>
    <t>ELETRODUTO FLEXIVEL CORRUGADO 1" PVC TIGREFLEX</t>
  </si>
  <si>
    <t>ELETRODUTOS (PVC RIGIDO E CONEXÕES) - CONTINUAÇÃO</t>
  </si>
  <si>
    <t>DUTO CORRUGADO DE PEAD COR PRETA 6"</t>
  </si>
  <si>
    <t>DUTO CORRUGADO DE PEAD COR PRETA 1 1/2"</t>
  </si>
  <si>
    <t>DUTO CORRUGADO DE PEAD COR PRETA 2"</t>
  </si>
  <si>
    <t>DUTO CORRUGADO DE PEAD COR PRETA 4"</t>
  </si>
  <si>
    <t>DUTO CORRUGADO DE PEAD COR PRETA 3"</t>
  </si>
  <si>
    <t>DUTO CORRUGADO DE PEAD COR PRETA 1 1/4"</t>
  </si>
  <si>
    <t>FIOS E CABOS</t>
  </si>
  <si>
    <t>CABO FLEX ISOL. TERMOPLAST. 0,6/1KV - 95MM2 - 70º</t>
  </si>
  <si>
    <t>CABO FLEX ISOL. TERMOPLAST. 750V - 16MM2 - 70º</t>
  </si>
  <si>
    <t>CABO FLEX ISOL. TERMOPLAST. 750V - 25MM2 - 70º</t>
  </si>
  <si>
    <t>CABO FLEX ISOL. TERMOPLAST. 0,6/1KV - 185MM2 - 70º</t>
  </si>
  <si>
    <t>CABO DE COBRE NU TEMPERA MEIO DURA 6MM2</t>
  </si>
  <si>
    <t>CABO DE COBRE NU TEMPERA MEIO DURA 16 MM2</t>
  </si>
  <si>
    <t>CABO DE COBRE NU TEMPERA MEIO DURA 10 MM2</t>
  </si>
  <si>
    <t>CABO COBRE NU TEMPERA MEIO DURA 25MM2</t>
  </si>
  <si>
    <t>CABO COBRE NU TEMPERA MEIO DURA 35MM2</t>
  </si>
  <si>
    <t>CABO COBRE NU TEMPERA MEIO DURA 50MM2</t>
  </si>
  <si>
    <t>CABO FLEX ISOL. TERMOPLAST. 0,6/1KV - 16MM2 - 70º</t>
  </si>
  <si>
    <t>FIOS E CABOS (CONTINUAÇÃO)</t>
  </si>
  <si>
    <t>CABO COBRE UNIPOLAR 25 MM2 ISOLAMENTO 15KV</t>
  </si>
  <si>
    <t>CABO FLEX ISOL. TERMOPLAST. 0,6/1KV - 70MM2 - 70º</t>
  </si>
  <si>
    <t>CABO ISOLADO 750V - 4 X 4.0MM2</t>
  </si>
  <si>
    <t>CABO ISOLADO PVC - 4 X 16.0MM2</t>
  </si>
  <si>
    <t>CABO FLEX ISOL. TERMOPLAST. 0,6/1KV - 25MM2 - 70º</t>
  </si>
  <si>
    <t>CABO FLEX ISOL. TERMOPLAST. 0,6/1KV - 35MM2 - 70º</t>
  </si>
  <si>
    <t>CABO FLEX ISOL. TERMOPLAST. 0,6/1KV - 50MM2 - 70º</t>
  </si>
  <si>
    <t>CABO FLEX ISOL. TERMOPLAST. 0,6/1KV - 150MM2 - 70º</t>
  </si>
  <si>
    <t>CABO DE COBRE UNIPOLAR 35 MM2 COM ISOLAMENTO 15KV</t>
  </si>
  <si>
    <t>CABO FLEX ISOL. TERMOPLAST. 0,6/1KV - 2,5MM2 - 70º</t>
  </si>
  <si>
    <t>CABO FLEX ISOL. TERMOPLAST. 0,6/1KV - 120MM2 - 70º</t>
  </si>
  <si>
    <t>FIO DE COBRE RECOZIDO Nº 6 P/ AMARRAÇÃO</t>
  </si>
  <si>
    <t>CABO FLEX ISOL. TERMOPLAST. 0,6/1KV - 300MM2 - 70º</t>
  </si>
  <si>
    <t>FIOS E CABOS (CONTINUACAO)</t>
  </si>
  <si>
    <t>FIOS E CABOS (CONT)</t>
  </si>
  <si>
    <t>CABO COAXIAL P/ TV 67 OHMS</t>
  </si>
  <si>
    <t>CHAVES</t>
  </si>
  <si>
    <t>CHAVE BLINDADA 600V 160A C/ TERMINAIS P/CABO 70MM2</t>
  </si>
  <si>
    <t>CHAVE BLINDADA TRIPOLAR 600V/200A</t>
  </si>
  <si>
    <t>CHAVE BLINDADA TRIPOLAR 600V/400A</t>
  </si>
  <si>
    <t>CHAVE TRIPOLAR BLINDADA 600V/400A-FUSIVEL NH 350A</t>
  </si>
  <si>
    <t>CHAVE BLINDADA TRIPOLAR 600V-300A C/3 FU-NH 250A</t>
  </si>
  <si>
    <t>CHAVES (CONTINUAÇÃO)</t>
  </si>
  <si>
    <t>CHAVE MAGNETICA TRIPOLAR 25A</t>
  </si>
  <si>
    <t>CHAVE BLINDADA TRIPOLAR 600V/125A</t>
  </si>
  <si>
    <t>CHAVE BLINDADA TRIPOLAR 800A C/FUSIVEL NH 2X300 A</t>
  </si>
  <si>
    <t>CHAVE BLINDADA TRIPOLAR 600V/800A</t>
  </si>
  <si>
    <t>PRENSA CABOS PARA ELETRODUTO 3/4"</t>
  </si>
  <si>
    <t>CONJ CX MEDIDOR MONOF P-980-009+CX DISJ P-940-003</t>
  </si>
  <si>
    <t>BASES E FUSIVEIS</t>
  </si>
  <si>
    <t>FUSIVEL NH - 01 RETARDADO, IN=100A</t>
  </si>
  <si>
    <t>FUSIVEL NH - 01 RETARDADO, IN=160A</t>
  </si>
  <si>
    <t>FUSIVEL NH 01 RETARDADO IN 125 A</t>
  </si>
  <si>
    <t>FUSÍVEL NH-02 RETARDADO, IN=300A</t>
  </si>
  <si>
    <t>BASES E FUSIVEIS (CONTINUACAO)</t>
  </si>
  <si>
    <t>FUSÍVEL NH-02 RETARDADO, IN=250A</t>
  </si>
  <si>
    <t>FUSÍVEL NH-02 RETARDADO, IN=355A</t>
  </si>
  <si>
    <t>DISJUNTORES (CONTINUAÇÃO)</t>
  </si>
  <si>
    <t>DISJUNTORES</t>
  </si>
  <si>
    <t>DISJUNTOR NORMA NEMA MONOPOLAR 10A</t>
  </si>
  <si>
    <t>DISJUNTOR NORMA NEMA MONOPOLAR 25A</t>
  </si>
  <si>
    <t>DISJUNTOR NORMA NEMA MONOPOLAR 15A</t>
  </si>
  <si>
    <t>DISJUNTOR NORMA NEMA TRIPOLAR 30A</t>
  </si>
  <si>
    <t>DISJUNTOR NORMA NEMA TRIPOLAR 35A</t>
  </si>
  <si>
    <t>DISJUNTOR TERMOMAG.TIPO TED,3POLOS,175A,GE/SIMILAR</t>
  </si>
  <si>
    <t>DISJUNTORES (CONTINUACAO)</t>
  </si>
  <si>
    <t>CAIXAS DE PASSAGEM E CONDULETES</t>
  </si>
  <si>
    <t>CAIXA PASSAG. CH 18 C/TAMPA PARAF. 150X150X80MM</t>
  </si>
  <si>
    <t>CAIXA PASSAG. CH 18 C/TAMPA PARAF. 200X200X100MM</t>
  </si>
  <si>
    <t>CAIXA PASSAG. CH 18 C/TAMPA PARAF. 300X300X120MM</t>
  </si>
  <si>
    <t>CAIXA ESTAMPADA 4X2"- CHAPA 18</t>
  </si>
  <si>
    <t>CAIXA EM CHAPA ACO ESTAMPADA C/FUNDO MOVEL 4X4"</t>
  </si>
  <si>
    <t>CAIXA ESTAMPADA 4X4" - CHAPA 18</t>
  </si>
  <si>
    <t>CAIXA METALICA DA GOMES DIM. 20 X 20 X 15 CM</t>
  </si>
  <si>
    <t>CAIXAS DE PASSAGEM E CONDULETES (CONTINUAÇÃO)</t>
  </si>
  <si>
    <t>CAIXA PVC 4 X 2" TIGREFLEX</t>
  </si>
  <si>
    <t>CONDULETE ALUMINIO TIPO T DIAM 3/4" C/ TAMPA</t>
  </si>
  <si>
    <t>APARELHOS ELÉTRICOS</t>
  </si>
  <si>
    <t>BEBEDOURO P/ DEFIC. REF. BDF 300 - IBBL</t>
  </si>
  <si>
    <t>INTERRUPTORES, TOMADAS E ESPELHOS</t>
  </si>
  <si>
    <t>TOMADA DE 3 POLOS 20A 250V S/ ESPELHO</t>
  </si>
  <si>
    <t>ESPELHO 4X2", LINHA BRANCA</t>
  </si>
  <si>
    <t>ESPELHO 4X4", LINHA BRANCA</t>
  </si>
  <si>
    <t>LUMINÁRIAS (CALHAS, PROJETORES, CONJUNTOS)</t>
  </si>
  <si>
    <t>RELE FOTOELETRICO MAG. MOD. RM10A / 220V</t>
  </si>
  <si>
    <t>ARANDELA COM DIFUSOR EM VIDRO 25CM</t>
  </si>
  <si>
    <t>PROJ. RETANGULAR PL 400 MA TECNOWATT</t>
  </si>
  <si>
    <t>LÂMPADAS</t>
  </si>
  <si>
    <t>LAMPADA VAPOR DE MERCURIO 400W/220V PHILIPS/SIM.</t>
  </si>
  <si>
    <t>LAMPADA INCANDESCENTE 60W</t>
  </si>
  <si>
    <t>LAMPADA MISTA DE 160 W</t>
  </si>
  <si>
    <t>LAMPADA INCANDESCENTE 100 W</t>
  </si>
  <si>
    <t>LAMPADA FLUORESCENTE TUBULAR 20W</t>
  </si>
  <si>
    <t>LAMPADA FLUORESCENTE TUBULAR 40W</t>
  </si>
  <si>
    <t>LUMINÁRIAS (CONT.)</t>
  </si>
  <si>
    <t>PLAFONIER COM GLOBO PLÁSTICO 9X4"</t>
  </si>
  <si>
    <t>SUPORTE PARA UMA LUMINARIA TIPO PETALA - SL1</t>
  </si>
  <si>
    <t>LUMINARIAS (CONT)</t>
  </si>
  <si>
    <t>LUMINARIAS (CONT )</t>
  </si>
  <si>
    <t>APARELHOS ELETRICOS</t>
  </si>
  <si>
    <t>CAMPAINHA TIMBRE PIAL COD. 41277 OU SIMILAR</t>
  </si>
  <si>
    <t>CAMPAINHA TIPO PRATO PIAL COD. 41418</t>
  </si>
  <si>
    <t>BOMBA CENTR MONOFASICA 110/220V 1/2CV REF: CAM W4C</t>
  </si>
  <si>
    <t>CHUVEIRO ELÉTRICO EM PVC - TIPO DUCHA</t>
  </si>
  <si>
    <t>BOMBA CENTRIFUGA TRIFASICA 2 CV - CAM W14</t>
  </si>
  <si>
    <t>APARELHOS ELETRICOS - CONTINUAÇÃO</t>
  </si>
  <si>
    <t>BOMBA CENTR MONOFASICA 110/220V 1 CV REF: CAM W10</t>
  </si>
  <si>
    <t>BOMBA CENTR MONOFASICA 110/220V 3/4CV REF: CAM W10</t>
  </si>
  <si>
    <t>CHUVEIRO PRESSMATIC ANT VANDALISMO 17125006</t>
  </si>
  <si>
    <t>APARELHOS ELÉTRICOS - CONTINUAÇÃO</t>
  </si>
  <si>
    <t>DISP PROT CONTR SURTOS DPS BIPOLAR 275VCA COR 40KA</t>
  </si>
  <si>
    <t>CAIXA POLIPROPILENO EQUIP 180X150X90MM TEL 902</t>
  </si>
  <si>
    <t>PARA-RAIOS E ACESSORIOS</t>
  </si>
  <si>
    <t>MASTRO SIMPLES FG DE 1 1/2"X3M</t>
  </si>
  <si>
    <t>CAIXA INSPECAO DO TERRA,PVC,DIÂM.30CM,TAMPA FERRO</t>
  </si>
  <si>
    <t>CONECTOR DE UMA DESCIDA PARA CABO 35MM2</t>
  </si>
  <si>
    <t>HASTE TIPO COPPERWELD - 5/8"X2.4M</t>
  </si>
  <si>
    <t>ABRACADEIRA TIPO CHUMBADOR P/ ELETRODUTO 2"</t>
  </si>
  <si>
    <t>CONECTOR DE PRESSAO P/CABO DE COBRE DE 35 MM2</t>
  </si>
  <si>
    <t>SUPORTE ISOLADOR P/APLICACAO EM QUINAS DE 90 GRAUS</t>
  </si>
  <si>
    <t>SUPORTE ISOLADOR C/ROLDANA P/APARAFUSAR C/CHAPA</t>
  </si>
  <si>
    <t>SUPORTE ISOLADOR REFORCADO P/APARAFUSAR C/CHAPA</t>
  </si>
  <si>
    <t>FIXADOR TIPO ÕMEGA LATAO FURO 5.5MM P/ CABO 35MM2</t>
  </si>
  <si>
    <t>PRESILHA PARA CABO DE COBRE DE 35MM2 - REF TEL 744</t>
  </si>
  <si>
    <t>ELETROFERRAGENS</t>
  </si>
  <si>
    <t>TERMINAL COMPRESSÃO COBRE ESTANHADO 50MM2 TEL 5150</t>
  </si>
  <si>
    <t>TAMPA DE ENCAIXE P/ ELETROCALHA CH18, 400MM</t>
  </si>
  <si>
    <t>TAMPA DE ENCAIXE P/ ELETROCALHA CH18, 300MM</t>
  </si>
  <si>
    <t>TAMPA DE ENCAIXE P/ ELETROCALHA CH18, 150MM</t>
  </si>
  <si>
    <t>TAMPA REFORCADA EM FºFº C/ ESCOTILHA - TEL-536</t>
  </si>
  <si>
    <t>ELETROFERRAGENS (BUCHAS.ARRUELAS. BRACADEIRAS)</t>
  </si>
  <si>
    <t>TERMINAL CABO-BARRA EM LATÃO 2 X # 240 MM2</t>
  </si>
  <si>
    <t>BUCHA DE ALUMINIO FUNDIDO 3/4"</t>
  </si>
  <si>
    <t>BUCHA DE ALUMINIO FUNDIDO 1"</t>
  </si>
  <si>
    <t>BUCHA DE ALUMINIO FUNDIDO 1 1/2"</t>
  </si>
  <si>
    <t>BUCHA DE ALUMINIO FUNDIDO 2"</t>
  </si>
  <si>
    <t>BUCHA DE ALUMINIO FUNDIDO 3"</t>
  </si>
  <si>
    <t>BUCHA DE ALUMINIO FUNDIDO 4"</t>
  </si>
  <si>
    <t>BUCHA DE ALUMINIO FUNDIDO 6"</t>
  </si>
  <si>
    <t>ARRUELA DE ALUMINIO FUNDIDO 3/4"</t>
  </si>
  <si>
    <t>ARRUELA DE ALUMINIO FUNDIDO 1"</t>
  </si>
  <si>
    <t>ARRUELA DE ALUMINIO FUNDIDO 1 1/2"</t>
  </si>
  <si>
    <t>ARRUELA DE ALUMINIO FUNDIDO 2"</t>
  </si>
  <si>
    <t>ARRUELA DE ALUMINIO FUNDIDO 3"</t>
  </si>
  <si>
    <t>ARRUELA DE ALUMINIO FUNDIDO 4"</t>
  </si>
  <si>
    <t>ARRUELA DE ALUMINIO FUNDIDO 6"</t>
  </si>
  <si>
    <t>ABRACADEIRA TIPO "U" P/ FIXACAO ELETRODUTO 3/4"</t>
  </si>
  <si>
    <t>CABECOTE DE ENTRADA 1" EM ALUMINIO FUNDIDO</t>
  </si>
  <si>
    <t>CONJ PARAFUSO, PORCA E ARRUELA LATAO 3/16 X 1"</t>
  </si>
  <si>
    <t>CONJ PARAFUSO, PORCA E ARRUELA LATAO 1/4 X 1"</t>
  </si>
  <si>
    <t>CONJ PARAFUSO, PORCA E ARRUELA LATAO 5/16 X 11/4"</t>
  </si>
  <si>
    <t>CONJ PARAFUSO, PORCA E ARRUELA LATAO 3/8 X 11/2"</t>
  </si>
  <si>
    <t>TAMPA DE ENCAIXE P/ ELETROCALHA CH18, 200MM</t>
  </si>
  <si>
    <t>PARA-RAIOS E ACESSORIOS (CONT.)</t>
  </si>
  <si>
    <t>PARAFUSO M6X45MM, TEL-5346</t>
  </si>
  <si>
    <t>CORDOALHA CHATA FLEX. 100X25MM 2 FUROS TEL 5701</t>
  </si>
  <si>
    <t>ALICATE Z-201</t>
  </si>
  <si>
    <t>TERMINAL AEREO H=25CM, DIM 5/16" - REF. TEL 024</t>
  </si>
  <si>
    <t>CAIXA ACO EQUIP POT 380X320X175MM - TEL-903</t>
  </si>
  <si>
    <t>BARRA CHATA AÇO GALV. FOGO 7/8"X1/8"(3M) TEL-761</t>
  </si>
  <si>
    <t>TERMINAL CABO-BARRA EM LATÃO # 150 MM2</t>
  </si>
  <si>
    <t>VERGALHAO DE ACO C/ ROSCA 1/4" P/ ELETROCALHA</t>
  </si>
  <si>
    <t>DIVERSOS - CONTINUAÇÃO</t>
  </si>
  <si>
    <t>SAIDA HORIZONTAL P/ ELETRODUTO 3/4"</t>
  </si>
  <si>
    <t>TERMINAL CABO-BARRA EM LATÃO # 240 MM2</t>
  </si>
  <si>
    <t>PORCA QUADRADA DIAM. 16MM</t>
  </si>
  <si>
    <t>TERMINAL CABO-BARRA EM LATÃO # 300 MM2</t>
  </si>
  <si>
    <t>REATOR AFP INT. LÂMPADA VAPOR SÓDIO 400W/220V</t>
  </si>
  <si>
    <t>INSUMOS ELETRICA CONTINUACAO</t>
  </si>
  <si>
    <t>TERMINAL CABO-BARRA EM LATÃO # 10 MM2</t>
  </si>
  <si>
    <t>TERMINAL CABO-BARRA EM LATÃO # 25 MM2</t>
  </si>
  <si>
    <t>TERMINAL CABO-BARRA EM LATÃO # 35 MM2</t>
  </si>
  <si>
    <t>CONECTOR SPLIT-BOLT (KS) P/CABO 4MM2</t>
  </si>
  <si>
    <t>SUSPENSAO VERTICAL PARA ELETROCALHA 200X100 MM</t>
  </si>
  <si>
    <t>SUPORTE ANGULAR P/ELETROCALHA DE 30X10CM</t>
  </si>
  <si>
    <t>ELETROFERRAGENS (DIVERSOS)</t>
  </si>
  <si>
    <t>CURSOR P/FITA WALSIWA ERAFLEX</t>
  </si>
  <si>
    <t>PORCA QUADRADA PARA PARAFUSO M16</t>
  </si>
  <si>
    <t>FITA ISOLANTE NR 33 - 19MM X 20M</t>
  </si>
  <si>
    <t>BOCAL PORCELANA C/ ROSCA P/ LAMPADA INCANDESCENTE</t>
  </si>
  <si>
    <t>SELA PARA CRUZETA DE MADEIRA</t>
  </si>
  <si>
    <t>CONECTOR SPLIT-BOLT (KS) P/CABO 35MM2</t>
  </si>
  <si>
    <t>PARAFUSO ABAULADO M16X150MM</t>
  </si>
  <si>
    <t>CABECOTE DE ALUMINIO FUNDIDO 3/4"</t>
  </si>
  <si>
    <t>CABECOTE DE ALUMINIO FUNDIDO 1 1/2"</t>
  </si>
  <si>
    <t>CABECOTE DE ALUMINIO FUNDIDO 1 1/4"</t>
  </si>
  <si>
    <t>SOQUETE ANTI-VIBRATORIO P/LAMP.FLUOR.PANAM/SIMILAR</t>
  </si>
  <si>
    <t>ARRUELA QUADRADA 36MM DE FURO 18MM</t>
  </si>
  <si>
    <t>OLHAL DE FERRO GALVANIZADO C/ PARAFUSO 16X200MM</t>
  </si>
  <si>
    <t>NIPLE PVC DUPLO 4"</t>
  </si>
  <si>
    <t>ARMACAO SECUNDARIA 1 ESTRIBO C/HASTE 16X150MM</t>
  </si>
  <si>
    <t>CABECOTE DE ALUMINIO FUNDIDO 6"</t>
  </si>
  <si>
    <t>NIPLE PVC DUPLO 6"</t>
  </si>
  <si>
    <t>PARAFUSO ABAULADO M10X150MM</t>
  </si>
  <si>
    <t>ELETROC CH16 PERFURADA 300X100MM S/TAMPA</t>
  </si>
  <si>
    <t>PINO DE CRUZETA 19MM P/ISOLADOR DE DISTRIBUICAO</t>
  </si>
  <si>
    <t>TERMINAL CABO-BARRA EM LATÃO # 6 MM2</t>
  </si>
  <si>
    <t>TERMINAL CABO-BARRA EM LATÃO # 16 MM2</t>
  </si>
  <si>
    <t>TERMINAL CABO-BARRA EM LATÃO # 50 MM2</t>
  </si>
  <si>
    <t>TERMINAL CABO-BARRA EM LATÃO # 70 MM2</t>
  </si>
  <si>
    <t>TERMINAL CABO-BARRA EM LATÃO # 95 MM2</t>
  </si>
  <si>
    <t>TERMINAL CABO-BARRA EM LATÃO # 120 MM2</t>
  </si>
  <si>
    <t>TERMINAL CABO-BARRA EM LATÃO # 185 MM2</t>
  </si>
  <si>
    <t>TERMINAL CABO-BARRA EM LATÃO 2 X # 185 MM2</t>
  </si>
  <si>
    <t>ARRUELA LISA EM LATAO 1/4"</t>
  </si>
  <si>
    <t>DIVERSOS (CONT.)</t>
  </si>
  <si>
    <t>TERMINAL CABO-BARRA EM LATAO 2X # 300MM2</t>
  </si>
  <si>
    <t>INSUMOS DE REDE LOGICA / TELEFONIA/ CFTV/ SOM</t>
  </si>
  <si>
    <t>CABOS E CONEXOES</t>
  </si>
  <si>
    <t>CONECTOR RJ45 MACHO - PARA REDE DE DADOS</t>
  </si>
  <si>
    <t>PRENSA CABOS PARA ELETRODUTO 1/2"</t>
  </si>
  <si>
    <t>PRENSA CABOS PARA ELETRODUTO 1"</t>
  </si>
  <si>
    <t>TOMADAS</t>
  </si>
  <si>
    <t>TOMADA TELEFONE COM CONECTOR RJ11</t>
  </si>
  <si>
    <t>TOMADA COAXIAL 75 OHMS PARA TV C/ ESPELHO 4X2"</t>
  </si>
  <si>
    <t>INSUMOS DE HIDRAULICA</t>
  </si>
  <si>
    <t>TUBOS (CONCRETO)</t>
  </si>
  <si>
    <t>TUBOS (CONCRETO-CONT.)</t>
  </si>
  <si>
    <t>BUJAO DE ACO GALVANIZADO 3"</t>
  </si>
  <si>
    <t>BUJAO DE ACO GALVANIZADO 4"</t>
  </si>
  <si>
    <t>TUBOS (AÇO GALVANIZADO E CONEXÕES)</t>
  </si>
  <si>
    <t>LUVA DE REDUCAO ACO GALV 4X2 1/2"</t>
  </si>
  <si>
    <t>TUBOS (FERRO FUNDIDO E CONEXÕES)</t>
  </si>
  <si>
    <t>TUBO DE FERRO FUNDIDO DE 150MM</t>
  </si>
  <si>
    <t>TUBOS (PVC RÍGIDO E CONEXÕES)</t>
  </si>
  <si>
    <t>ADAPTADOR PVC SOLD.FLANGES LIVRES P/CX.AGUA 20MM</t>
  </si>
  <si>
    <t>ADAPTADOR PVC SOLD.FLANGES LIVRES P/CX.AGUA 25MM</t>
  </si>
  <si>
    <t>ADAPTADOR PVC SOLD.FLANGES LIVRES P/CX.AGUA 32MM</t>
  </si>
  <si>
    <t>ADAPTADOR PVC SOLD.FLANGES LIVRES P/CX.AGUA 40MM</t>
  </si>
  <si>
    <t>ADAPTADOR PVC SOLD.FLANGES LIVRES P/CX.AGUA 50MM</t>
  </si>
  <si>
    <t>ADAPTADOR PVC SOLDAVEL PARA REGISTRO 25MM X 3/4"</t>
  </si>
  <si>
    <t>ADAPTADOR PVC SOLDAVEL PARA REGISTRO 32MM X 1"</t>
  </si>
  <si>
    <t>ADAPTADOR PVC SOLDAVEL PARA REGISTRO 50MM X 1 1/2"</t>
  </si>
  <si>
    <t>BUCHA DE REDUCAO PVC SOLDAVEL LONGA 32X25MM</t>
  </si>
  <si>
    <t>BUCHA DE REDUCAO PVC SOLDAVEL LONGA 50X32MM</t>
  </si>
  <si>
    <t>JOELHO DE REDUCAO 90 PVC SOLDAVEL DE 32X25MM</t>
  </si>
  <si>
    <t>TUBOS (PVC RÍGIDO E CONEXÕES) - CONT.</t>
  </si>
  <si>
    <t>JOELHO 90 PVC SOLD/ROSCA REDUCAO 25X3/4"</t>
  </si>
  <si>
    <t>JOELHO DE REDUCAO 90 PVC SOLD/ROSCA DE 25X1/2"</t>
  </si>
  <si>
    <t>LUVA PVC SOLDAVEL/ROSCA DE 25X3/4"</t>
  </si>
  <si>
    <t>TUBOS (PVC RIGIDO TP ESGOTO)</t>
  </si>
  <si>
    <t>CURVA 90° CURTA PVC ESGOTO 40MM</t>
  </si>
  <si>
    <t>CURVA 90° CURTA PVC ESGOTO 100MM</t>
  </si>
  <si>
    <t>CURVA 90° LONGA PVC ESGOTO 100 MM</t>
  </si>
  <si>
    <t>JOELHO 90 C/VISITA PVC ESG 100X50MM</t>
  </si>
  <si>
    <t>PLUG PVC ESGOTO DE 100MM</t>
  </si>
  <si>
    <t>TE PVC REDUCAO ESGOTO DE 150X100MM</t>
  </si>
  <si>
    <t>TUBOS (PVC RIGIDO SOLDAVEL E ESGOTO COM CONEXOES)</t>
  </si>
  <si>
    <t>JOELHO 90 DE PVC SOLDAVEL DE 25MM</t>
  </si>
  <si>
    <t>JOELHO 90 DE PVC SOLDAVEL DE 32MM</t>
  </si>
  <si>
    <t>JOELHO 90 DE PVC SOLDAVEL DE 50MM</t>
  </si>
  <si>
    <t>LUVA DE PVC SOLDAVEL DE 25MM</t>
  </si>
  <si>
    <t>TE DE PVC SOLDAVEL DE 32X25MM</t>
  </si>
  <si>
    <t>JOELHO 45 DE PVC SOLDAVEL DE 25MM</t>
  </si>
  <si>
    <t>TUBOS (PVC RIGIDO E CONEXOES - CONT.)</t>
  </si>
  <si>
    <t>ANEL DE BORRACHA P/TUBO PVC 150MM (6")</t>
  </si>
  <si>
    <t>TUBOS (PVC RIGIDO E CONEXOES-ROSCAVEL)</t>
  </si>
  <si>
    <t>TUBO PVC RIGIDO ROSCAVEL DE 3/4"</t>
  </si>
  <si>
    <t>TUBO PVC RIGIDO ROSCAVEL DE 1"</t>
  </si>
  <si>
    <t>TUBOS (PVC E CONEXOES - CONT.)</t>
  </si>
  <si>
    <t>BACIA SANITÁRIA CONVENCIONAL RAVENA P9, DECA</t>
  </si>
  <si>
    <t>REGISTROS</t>
  </si>
  <si>
    <t>REGISTRO DE PRESSAO CROMADO 1/2"</t>
  </si>
  <si>
    <t>REGISTRO DE PRESSAO CROMADO 3/4"</t>
  </si>
  <si>
    <t>REGISTRO DE PRESSAO BRUTO 3/4"</t>
  </si>
  <si>
    <t>REGISTRO PRESSAO BRUTO 1/2"</t>
  </si>
  <si>
    <t>VÁLVULAS</t>
  </si>
  <si>
    <t>VALVULA DE PVC 2" C/ UNHO</t>
  </si>
  <si>
    <t>VALVULA DE PVC 1" C/ UNHO</t>
  </si>
  <si>
    <t>VALVULA DE DESCARGA 1 1/2" C/ ACABAMENTO CROMADO</t>
  </si>
  <si>
    <t>VALVULA DE DESCARGA COM REGISTRO 1 1/2" S/ ACABAM.</t>
  </si>
  <si>
    <t>VALVULA RETENCAO HORIZONTAL BRONZE - 15MM (1/2')</t>
  </si>
  <si>
    <t>VALVULA RETENCAO HORIZONTAL BRONZE - 20MM (3/4')</t>
  </si>
  <si>
    <t>VALVULA RETENCAO HORIZONTAL BRONZE - 25MM (1')</t>
  </si>
  <si>
    <t>VALVULA RETENCAO HORIZONTAL BRONZE - 32MM (1 1/4')</t>
  </si>
  <si>
    <t>VALVULA RETENCAO HORIZONTAL BRONZE - 40MM (1 1/2')</t>
  </si>
  <si>
    <t>VALVULA RETENCAO HORIZONTAL BRONZE - 65MM (2 1/2')</t>
  </si>
  <si>
    <t>VALVULA RETENCAO HORIZONTAL BRONZE - 80MM (3")</t>
  </si>
  <si>
    <t>VALVULA RETENCAO VERTICAL BRONZE - 40MM (11/2")</t>
  </si>
  <si>
    <t>VALVULA RETENCAO VERTICAL BRONZE - 50MM (2")</t>
  </si>
  <si>
    <t>VALVULA RETENCAO VERTICAL BRONZE - 65MM (21/2")</t>
  </si>
  <si>
    <t>VALVULA RETENCAO VERTICAL BRONZE - 80MM (3")</t>
  </si>
  <si>
    <t>VALVULA DE RETENCAO VERTICAL BRONZE - 25MM (1")</t>
  </si>
  <si>
    <t>VALVULA EM PVC P/ LAVAT PADRAO POPULAR 1" C/ UNHO</t>
  </si>
  <si>
    <t>VALVULA DE DESCARGA COM CANOPLA CROMADA 11/4"</t>
  </si>
  <si>
    <t>VÁLVULAS (CONTINUAÇÃO)</t>
  </si>
  <si>
    <t>VÁLVULA ESFERA NPT CLASSE 300 Ø 3/4"</t>
  </si>
  <si>
    <t>SIFÕES / ENGATES</t>
  </si>
  <si>
    <t>SIFAO METALICO TIPO COPO 1X1 1/2"</t>
  </si>
  <si>
    <t>SIFAO CROMADO 2"</t>
  </si>
  <si>
    <t>SIFAO DE PVC RIGIDO TIPO COPO 1" X 1 1/2"</t>
  </si>
  <si>
    <t>SIFAO DE PVC DIAMETRO 2"</t>
  </si>
  <si>
    <t>SIFAO PVC PADRAO POPULAR P/ LAVATÓRIO 1"X1 1/2"</t>
  </si>
  <si>
    <t>ENGATE FLEXIVEL METAL CROMADO ESTEVES</t>
  </si>
  <si>
    <t>ANEL DE CERA PARA BACIA SANITARIA</t>
  </si>
  <si>
    <t>CAIXAS DE DESCARGA E RESERVATORIOS</t>
  </si>
  <si>
    <t>APARELHOS SANITÁRIOS E SIMILARES</t>
  </si>
  <si>
    <t>CAIXA ACOPLADA PARA BACIA LOUCA DECA REF. CD.00F</t>
  </si>
  <si>
    <t>BACIA SIF. LOUCA DECA LINHA RAVENA REF. P.909</t>
  </si>
  <si>
    <t>BACIA SIFONADA DE LOUCA BRANCA</t>
  </si>
  <si>
    <t>CABIDE DE LOUCA BRANCA COM 2 GANCHOS</t>
  </si>
  <si>
    <t>LAVATORIO DE LOUCA BRANCA COM COLUNA</t>
  </si>
  <si>
    <t>LAVATORIO DE LOUCA BRANCA SEM COLUNA</t>
  </si>
  <si>
    <t>MICTORIO COLETIVO ACO INOX, AISI 304 N.18 - L=30CM</t>
  </si>
  <si>
    <t>MICTORIO DE LOUCA BRANCA</t>
  </si>
  <si>
    <t>PIA DE ACO INOXIDAVEL COM CUBA SIMPLES 1.50X0.58M</t>
  </si>
  <si>
    <t>PAPELEIRA DE LOUCA BRANCA 15X15CM</t>
  </si>
  <si>
    <t>SABONETEIRA DE LOUCA BRANCA 7.5X15CM</t>
  </si>
  <si>
    <t>SABONETEIRA DE LOUCA BRANCA SEM ALCA 15X15CM</t>
  </si>
  <si>
    <t>CABIDE DE LOUCA BRANCA COM 1 GANCHO</t>
  </si>
  <si>
    <t>CHUVEIRO DE PVC C/ BRACO</t>
  </si>
  <si>
    <t>BACIA SIFONADA INFANTIL DE LOUCA BRANCA</t>
  </si>
  <si>
    <t>ESCOVARIO AÇO INOX, AISI 304 Nº 18 - (17X43X23CM)</t>
  </si>
  <si>
    <t>LAVATORIO EM ACO INOX, LIGA AISI 304 N.1</t>
  </si>
  <si>
    <t>MICTORIO ACO INOX LIGA AISI 304 N.18 C/VALVULA</t>
  </si>
  <si>
    <t>BEBEDOURO EM ACO INOX, AISI 304 CH18 DIM. 45X275CM</t>
  </si>
  <si>
    <t>CUBA EM ACO INOX P/ PANELOES, AISI 304 CH 22</t>
  </si>
  <si>
    <t>PIA EM ACO INOX C/ 2 CUBAS NO. 1 0.60 X 2.50 M</t>
  </si>
  <si>
    <t>BEBEDOURO ACO INOX COLETIVO N.18 - L= 0.45 M</t>
  </si>
  <si>
    <t>TANQUE DUPLO EM MARMORITE - DIM. 100X60 CM</t>
  </si>
  <si>
    <t>PIA EM MARMORITE P/COZINHA DIM. 1.20 X 0.60 M</t>
  </si>
  <si>
    <t>CABIDE 1 GANCHO REF.08 ACAB. CROMADO</t>
  </si>
  <si>
    <t>CANOPLA PARA VALVULA DE DESCARGA</t>
  </si>
  <si>
    <t>CUBA LOUCA BRANCA OVAL DE EMBUTIR REF. L37</t>
  </si>
  <si>
    <t>BACIA DE LOUÇA BRANCA LINHA APIA</t>
  </si>
  <si>
    <t>LAV. LOUÇA BRANCA S/ COLUNA LINHA COLIBRI</t>
  </si>
  <si>
    <t>TANQUE MARMORITE COM 1 BOJO DIM. 60X50CM</t>
  </si>
  <si>
    <t>PIA ACO INOXI 01 CUBA N. 1 DIM. 0.60 X 1.80M</t>
  </si>
  <si>
    <t>PIA ACO INOXI 02 CUBAS N. 2 DIM. 0.60 X 2.10M</t>
  </si>
  <si>
    <t>LAVATORIO BRANCO COM COLUNA BRANCO PADRAO POPULAR</t>
  </si>
  <si>
    <t>LAVATORIO DE CANTO BRANCO REF. L101</t>
  </si>
  <si>
    <t>LAVATORIO DE CANTO BRANCO COLECAO MASTER - L76</t>
  </si>
  <si>
    <t>BACIA SIF. LOUCA BRANCA VOGUE PLUS CONFORT - P51</t>
  </si>
  <si>
    <t>METAIS SANITÁRIOS</t>
  </si>
  <si>
    <t>TORNEIRA PARA TANQUE</t>
  </si>
  <si>
    <t>TORNEIRA DE PRESSAO CROMADA DE USO GERAL 1/2'</t>
  </si>
  <si>
    <t>TORNEIRA DE PRESSAO CROMADA P/LAVATORIO 1/2"</t>
  </si>
  <si>
    <t>TUBO DE LIGACAO CROMADO COM CANOPLA</t>
  </si>
  <si>
    <t>TORNEIRA DE PRESSAO EM PVC P/ PIA 1/2"</t>
  </si>
  <si>
    <t>DUCHA MANUAL ACQUA JET C/ REG.PRESSÃO REF. C 2195</t>
  </si>
  <si>
    <t>TORNEIRA PARA PIA CROMADA 1/2" FABRIMAR OU SIMILAR</t>
  </si>
  <si>
    <t>TORNEIRA EM PVC PARA LAVATORIO</t>
  </si>
  <si>
    <t>TORNEIRA DE PRESSAO CROMADA PARA TANQUE DE 1/2"</t>
  </si>
  <si>
    <t>TORNEIRA PRESSÃO CROMADA USO GERAL 3/4"</t>
  </si>
  <si>
    <t>VALVULA DESC ANTI-VANDALISMO P/ MICTORIO DOCOL/EQU</t>
  </si>
  <si>
    <t>LAVATÓRIO COM COLUNA BRANCA CONFORT L51+CS1V</t>
  </si>
  <si>
    <t>TUBO LIGACAO MICTORIO ANTIVAND 00132606 DOCOL/EQU</t>
  </si>
  <si>
    <t>APARELHOS E EQUIPAMENTOS</t>
  </si>
  <si>
    <t>CHUVEIRO CROMADO COM DESVIADOR FLEXIVEL 1975C</t>
  </si>
  <si>
    <t>MICTORIO LOUCA BRANCA C/ SIFÃO INTEGRADO M712</t>
  </si>
  <si>
    <t>EQUIPAMENTOS DE PROTEÇÃO CONTRA INCÊNDIO</t>
  </si>
  <si>
    <t>CAIXA DE ACO 40X60X40CM P/HIDRANTE DE RECALQUE</t>
  </si>
  <si>
    <t>SUPORTE PARA EXTINTOR</t>
  </si>
  <si>
    <t>MANGUEIRA DE 63MM X 20 M C/ ENGATE STORZ</t>
  </si>
  <si>
    <t>REGISTRO GLOBO ANGULAR 90 DE 63MM</t>
  </si>
  <si>
    <t>TAMPAO COM CORRENTE PARA REGISTRO GLOBO ANGULAR</t>
  </si>
  <si>
    <t>CHAVE P/ CONEXOES TIPO STORZ DN 1 1/2X 2 1/2"</t>
  </si>
  <si>
    <t>RALOS, CAIXAS E GRELHAS</t>
  </si>
  <si>
    <t>RALO SIFONADO EM PVC 100X40MM COM GRELHA EM PVC</t>
  </si>
  <si>
    <t>RALO SECO PVC 10 CM, COM GRELHA EM PVC</t>
  </si>
  <si>
    <t>CAIXA SIFONADA PVC 150X150X50MM,COM GRELHA EM PVC</t>
  </si>
  <si>
    <t>TAMPA P/ CAIXA SIFONADA EM PVC 15X15CM</t>
  </si>
  <si>
    <t>RALO SIFONADO 10X10CM C/ GRELHA QUADRADA PVC</t>
  </si>
  <si>
    <t>RALO SIFONADO EM PVC 100X40MM, C/ GRELHA CROMADA</t>
  </si>
  <si>
    <t>RALO SECO PVC 10CM, C/ GRELHA CROMADA</t>
  </si>
  <si>
    <t>RALO SIFONADO 100X40MM C/GRELHA PVC,AKROS MAR.REF.</t>
  </si>
  <si>
    <t>RALOS, CAIXAS E GRELHAS (CONT)</t>
  </si>
  <si>
    <t>TAMPA PVC PARA RALO 100X100MM</t>
  </si>
  <si>
    <t>CAPTAÇÃO ÁGUAS PLUVIAIS</t>
  </si>
  <si>
    <t>CHAPA GALVANIZADA Nº 26 DESENV 30 CM</t>
  </si>
  <si>
    <t>SUPORTE PARA CALHA</t>
  </si>
  <si>
    <t>CALHA EM CHAPA DE ACO GALVANIZADO N. 20 40X25X25CM</t>
  </si>
  <si>
    <t>FITA PERFURADA WALSYWA 19MM X 30M</t>
  </si>
  <si>
    <t>FILTRO ANAER.ANEL CONCR.DIAM 1M,H=2.0M,C/ VISITA</t>
  </si>
  <si>
    <t>LAVATORIO C/ COLUNA RAVENA DECA L91/C9 BRANCO</t>
  </si>
  <si>
    <t>BOLSA DE BORRACHA Ø 1.1/2" P/ BACIA SANIT.</t>
  </si>
  <si>
    <t>ENGATES DE PVC</t>
  </si>
  <si>
    <t>ENGATES CROMADOS</t>
  </si>
  <si>
    <t>ASSENTO DE PLASTICO PARA VASO SANITARIO</t>
  </si>
  <si>
    <t>ADESIVO PARA TUBO DE PVC RIGIDO</t>
  </si>
  <si>
    <t>SOLUCAO LIMPADORA PARA PVC RIGIDO</t>
  </si>
  <si>
    <t>TORNEIRA DE BOIA EM LATAO(BOIA PLAST)DN 20MM (3/4)</t>
  </si>
  <si>
    <t>TORN.DE BOIA EM LATAO (BOIA PLAST) DN 25MM (1')</t>
  </si>
  <si>
    <t>TORN.DE BOIA EM LATAO (BOIA PLAST)DN 32MM (1 1/4')</t>
  </si>
  <si>
    <t>FILTRO ANAEROBIO ANEIS CONCR. DIAM.1.20M, H=2.00M</t>
  </si>
  <si>
    <t>FOSSA ANEIS PRE-MOLDADOS DIAM. 2M,H=2M,TAMPA 60CM</t>
  </si>
  <si>
    <t>FILTRO ANAER. ANEIS CONCR.DIAM. 2M,H=2M,TAMPA 60CM</t>
  </si>
  <si>
    <t>CAVALETE PARA PADRAO DE ENTRADA D=3/4"</t>
  </si>
  <si>
    <t>ENGATE N.3 EM PVC CIPLA OU SIMILAR</t>
  </si>
  <si>
    <t>ENGATE DE PVC 1/2"X40MM, LUCONI MARCA DE REF.</t>
  </si>
  <si>
    <t>FOSSA ANÉIS CONCR. D=1.20M, H=2.0M C/VISITA 60 CM</t>
  </si>
  <si>
    <t>AUTOMATICO DE BOIA 2 FUNCOES 25A</t>
  </si>
  <si>
    <t>TAMPA PLASTICA PARA BACIA SIFONADA INFANTIL</t>
  </si>
  <si>
    <t>TAMPA PRE-MOLDADA DIAMETRO 1.5M</t>
  </si>
  <si>
    <t>TUBOS E CONEXÕES FºFº TK P/ INST. BOMBAS (EE)</t>
  </si>
  <si>
    <t>REPARO DE VÁLVULA DE DESCARGA</t>
  </si>
  <si>
    <t>CORRIMAO EM TUBO FG,DIAM 3",COM CHUMB.A CADA 1.5 M</t>
  </si>
  <si>
    <t>ALCAPAO DE MADEIRA DE LEI 60X60CM</t>
  </si>
  <si>
    <t>MOLDE P/ SOLDA EXOTERMICA TIPO HCL 5/8" 50-5</t>
  </si>
  <si>
    <t>PÇ</t>
  </si>
  <si>
    <t>FITA PERF NIQUELADA P/ EQUALIZ ROLO 3M 20X0.8MM 7F</t>
  </si>
  <si>
    <t>SUPORTE "Y" WALSYWA P/ FIXACAO DE ELETRODUTOS TETO</t>
  </si>
  <si>
    <t>DIVERSOS CONTINUACAO</t>
  </si>
  <si>
    <t>TIJOLO ESMERIL 76,2X76,2X50,8 MM</t>
  </si>
  <si>
    <t>INSUMOS - EQUIPAMENTOS (EQUIPAMENTOS NOVOS)</t>
  </si>
  <si>
    <t>EQUIPAMENTOS - CUSTO HORARIO</t>
  </si>
  <si>
    <t>RETROESCAVADEIRA MASSEY FERGUSON MF-86HF (E011)</t>
  </si>
  <si>
    <t>BETONEIRA 320 L (E301)</t>
  </si>
  <si>
    <t>VIBRADOR DE IMERSAO ELETRICO 2HP (E306)</t>
  </si>
  <si>
    <t>CAMINHAO CARR MBENZ L1620/51 C/GUIND. 6T X M(E434)</t>
  </si>
  <si>
    <t>CAMINHAO TANQUE MB L1620/51 6.000 L (1.0) E406</t>
  </si>
  <si>
    <t>EQUIPAMENTOS (CUSTO HORARIO - CONT)</t>
  </si>
  <si>
    <t>TEODOLITO C/ PRECISAO +/- 6 SEGUNDOS (SINAPI 7247)</t>
  </si>
  <si>
    <t>NIVEL OTICO C/ PRECISAO +/- 0,7MM (SINAPI 7252)</t>
  </si>
  <si>
    <t>KOMBI STANDER A GASOLINA (PREÇO DE AQUISICAO)</t>
  </si>
  <si>
    <t>EQUIPAMENTOS ROD. FEDERAL CONSERVACAO</t>
  </si>
  <si>
    <t>CARREG. DE PNEUS CASE W-20 1,33M3 (1.0) (E016)</t>
  </si>
  <si>
    <t>CAMINHAO BASC M BENZ LK1620 6 M3 (10,5T) - (E403)</t>
  </si>
  <si>
    <t>COMPACTADOR MANUAL MOTOR DIESEL POT.5HP (E906)</t>
  </si>
  <si>
    <t>INSUMOS ACABAMENTOS - CIVIL</t>
  </si>
  <si>
    <t>REVESTIMENTOS CERAMICOS (PAREDES)</t>
  </si>
  <si>
    <t>ROD. FEDERAL - CONSTRUCAO</t>
  </si>
  <si>
    <t>CONTINUACAO - CONSTRUCAO DE ESTRADAS</t>
  </si>
  <si>
    <t>ESTOPIM SIMPLES</t>
  </si>
  <si>
    <t>OFICINA</t>
  </si>
  <si>
    <t>COMBUSTIVEL</t>
  </si>
  <si>
    <t>GASOLINA COMUM</t>
  </si>
  <si>
    <t>EPI ' S DE SEGURANCA</t>
  </si>
  <si>
    <t>CINTO DE SEGURANCA</t>
  </si>
  <si>
    <t>UNIFORME DE BRIM (CALCA / CAMISA)</t>
  </si>
  <si>
    <t>CAPA DE CHUVA</t>
  </si>
  <si>
    <t>VESTE DE SEGURANCA (COLETE REFLETIVO)</t>
  </si>
  <si>
    <t>BOTA DE SEGURANÇA</t>
  </si>
  <si>
    <t>OCULOS DE PROTECAO</t>
  </si>
  <si>
    <t>LUVA DE RASPA</t>
  </si>
  <si>
    <t>MASCARA DE AR</t>
  </si>
  <si>
    <t>FERRAMENTAS</t>
  </si>
  <si>
    <t>PICARETA COM CABO</t>
  </si>
  <si>
    <t>PA DE PEDREIRO C/ CABO</t>
  </si>
  <si>
    <t>ENXADA COM CABO</t>
  </si>
  <si>
    <t>SERROTE DE 26"</t>
  </si>
  <si>
    <t>MARTELO 27CM COM CABO</t>
  </si>
  <si>
    <t>NIVEL DE PEDREIRO 12"</t>
  </si>
  <si>
    <t>ALICATE UNIVERSAL 8"</t>
  </si>
  <si>
    <t>MARRETA 5KG C/ CABO</t>
  </si>
  <si>
    <t>JOGO DE CHAVE DE FENDA</t>
  </si>
  <si>
    <t>CAVADEIRA DE BRAÇO</t>
  </si>
  <si>
    <t>SERRA TICO TICO</t>
  </si>
  <si>
    <t>SERRA DE DISCO (CIRCULAR)</t>
  </si>
  <si>
    <t>CARRINHO DE MAO</t>
  </si>
  <si>
    <t>INSUMOS MÃO DE OBRA - MENSALISTA</t>
  </si>
  <si>
    <t>MÃO DE OBRA (SALÁRIOS-MENSAL)</t>
  </si>
  <si>
    <t>MS</t>
  </si>
  <si>
    <t>INSUMOS IOPES</t>
  </si>
  <si>
    <t>INSUMOS DIVERSOS SEDU</t>
  </si>
  <si>
    <t>PORTA MAD. MEXICANA C/VISOR P/ VERNIZ 0.80X2.10M</t>
  </si>
  <si>
    <t>PORTA MAD. MEXICANA 2F C/VISOR VERNIZ 1.60X2.10M</t>
  </si>
  <si>
    <t>PORTA MAD. MEXICANA C/VISOR P/ VERNIZ 0.60X2.10</t>
  </si>
  <si>
    <t>PORTA MAD. MEXICANA C/VISOR P/ VERNIZ 0.70X2.10</t>
  </si>
  <si>
    <t>PORTA MAD. MEXICANA C/VISOR P/ VERNIZ 0.90X2.10</t>
  </si>
  <si>
    <t>INSUMOS SINAPI</t>
  </si>
  <si>
    <t>INSUMOS PRECO SINAPI</t>
  </si>
  <si>
    <t>SERVIÇOS PRELIMINARES</t>
  </si>
  <si>
    <t>PAR</t>
  </si>
  <si>
    <t>LS:</t>
  </si>
  <si>
    <t>BDI:</t>
  </si>
  <si>
    <t>DESCRIÇÃO DO ITEM</t>
  </si>
  <si>
    <t>OBSERVAÇÕES</t>
  </si>
  <si>
    <t>DESCRIÇÃO DOS SERVIÇOS</t>
  </si>
  <si>
    <t>QUANT.</t>
  </si>
  <si>
    <t>R$</t>
  </si>
  <si>
    <t>01</t>
  </si>
  <si>
    <t>DESCRIÇÃO</t>
  </si>
  <si>
    <t>%</t>
  </si>
  <si>
    <t>ITEM</t>
  </si>
  <si>
    <t>UNID.</t>
  </si>
  <si>
    <t>RESUMO DO ORÇAMENTO</t>
  </si>
  <si>
    <t>SERVIÇO</t>
  </si>
  <si>
    <t>VALORES</t>
  </si>
  <si>
    <t>CUSTO UNIT.  DO SERVIÇO (R$)</t>
  </si>
  <si>
    <t>PREÇO MÉDIO - 
 VALOR UNIT. (R$)</t>
  </si>
  <si>
    <t>QUANTIDADE</t>
  </si>
  <si>
    <t>FORNECEDOR 01</t>
  </si>
  <si>
    <t>PREÇO 01</t>
  </si>
  <si>
    <t>DATA PREÇO 01</t>
  </si>
  <si>
    <t>FORNECEDOR 02</t>
  </si>
  <si>
    <t>PREÇO 02</t>
  </si>
  <si>
    <t>DATA PREÇO 02</t>
  </si>
  <si>
    <t>FORNECEDOR 03</t>
  </si>
  <si>
    <t>PREÇO 03</t>
  </si>
  <si>
    <t>DATA PREÇO 03</t>
  </si>
  <si>
    <t>COTAÇÕES EFETUADAS</t>
  </si>
  <si>
    <t>SINAPI</t>
  </si>
  <si>
    <t>CIMENTO BRANCO NAO ESTRUTURAL</t>
  </si>
  <si>
    <t>CANTONEIRA DE ALUMINIO SEXTAVADA P/ ACABAMENTO</t>
  </si>
  <si>
    <t>ELETRODUTOS (PVC RIG/FLEX E CONEXOES - CONT</t>
  </si>
  <si>
    <t>CABO FLEX ISOL. TERMOPLAST. 0,6/1KV - 6,0MM2 - 70º</t>
  </si>
  <si>
    <t>ADAPTADOR LATAO ROSCA P/ ENGATE RAPIDO 63X63MM</t>
  </si>
  <si>
    <t>REGISTRO GLOBO ANGULAR 45º DE 63MM</t>
  </si>
  <si>
    <t>SINALIZ DE EMERGENCIA (SAIDA) ACRILICA AUTONOMA</t>
  </si>
  <si>
    <t>FITA DE VEDACAO 18MM X 50M</t>
  </si>
  <si>
    <t>FERRAMENTAS MANUAIS E ACESSORIOS</t>
  </si>
  <si>
    <t>I</t>
  </si>
  <si>
    <t xml:space="preserve">TOTAL GERAL COM BDI  </t>
  </si>
  <si>
    <t>ALIZAR / GUARNICAO EM MAD DE LEI 5.0 X 1.5 CM</t>
  </si>
  <si>
    <t>ALIZAR / GUARNICAO EM MAD DE LEI 7X1.5CM</t>
  </si>
  <si>
    <t>ALIZAR / GUARNICAO EM MAD DE LEI 5X2.5CM</t>
  </si>
  <si>
    <t>TINTA ESMALTE SINT. BRILHANTE COR BRANCA</t>
  </si>
  <si>
    <t>PARAFUSO CAB ABAULADA ACO GALV 1020 16X45MM</t>
  </si>
  <si>
    <t>PARAFUSO CAB ABAULADA ACO GALV 1020 16 X 125MM</t>
  </si>
  <si>
    <t>CUBA AÇO INOX RETANG. SIMPLES REF.301 MARCA STRAKE</t>
  </si>
  <si>
    <t>EPI 'S</t>
  </si>
  <si>
    <t>CHAVE AJUSTAVEL INGLESA "GRIFO" 10"</t>
  </si>
  <si>
    <t>ESTAGIÁRIO 4 HORAS-UFES (INCL.L SOCIAIS DE 5%)</t>
  </si>
  <si>
    <t>PREÇO 
TOTAL (R$)</t>
  </si>
  <si>
    <t xml:space="preserve">PREÇO 
UNIT (R$) - 
C/ BDI </t>
  </si>
  <si>
    <t>LIMITE MÉDIA (R$) V. UNT.</t>
  </si>
  <si>
    <t>ARMADOR</t>
  </si>
  <si>
    <t>CAPTOR C/ ROSCA ACO INOX Ø 3/4" X 350MM, TEL-036</t>
  </si>
  <si>
    <t>PARAFUSO CAB QUADRADA ACO GALV 1020 16X300MM</t>
  </si>
  <si>
    <t>CAPTOR C/ ROSCA LATAO CROM Ø 3/4" X 250MM, TEL-010</t>
  </si>
  <si>
    <t>PARAFUSO CAB QUADRADA ACO GALV 1020 16 X 200 MM</t>
  </si>
  <si>
    <t>CINTA CIRCULAR ACO GALVANIZADO 300MM</t>
  </si>
  <si>
    <t>CINTA CIRCULAR ACO GALVANIZADO 200MM</t>
  </si>
  <si>
    <t>TUBO DE CONCRETO SIMPLES DIAM. 30CM - PS1</t>
  </si>
  <si>
    <t>TUBO DE CONCRETO SIMPLES DIAM. 20CM - PS1</t>
  </si>
  <si>
    <t>ACO CA-50, 10,0 MM, VERGALHAO</t>
  </si>
  <si>
    <t>ACO CA-50, 6,3 MM, VERGALHAO</t>
  </si>
  <si>
    <t>ACO CA-50, 8,0 MM, VERGALHAO</t>
  </si>
  <si>
    <t>ADAPTADOR, PVC PBA, A BOLSA DEFOFO, JE, DN 100 / DE 110 MM</t>
  </si>
  <si>
    <t>ADAPTADOR, PVC PBA, A BOLSA DEFOFO, JE, DN 50 / DE 60 MM</t>
  </si>
  <si>
    <t>ADAPTADOR, PVC PBA, BOLSA/ROSCA, JE, DN 100 / DE 110 MM</t>
  </si>
  <si>
    <t>ADAPTADOR, PVC PBA, BOLSA/ROSCA, JE, DN 50 / DE 60 MM</t>
  </si>
  <si>
    <t>AJUDANTE DE ARMADOR</t>
  </si>
  <si>
    <t>AJUDANTE DE OPERACAO EM GERAL</t>
  </si>
  <si>
    <t>AJUDANTE DE PINTOR</t>
  </si>
  <si>
    <t>AJUDANTE ESPECIALIZADO</t>
  </si>
  <si>
    <t>ALMOXARIFE</t>
  </si>
  <si>
    <t>ALUMINIO ANODIZADO</t>
  </si>
  <si>
    <t>ANEL BORRACHA DN 100 MM, PARA TUBO SERIE REFORCADA ESGOTO PREDIAL</t>
  </si>
  <si>
    <t>ANEL BORRACHA DN 75 MM, PARA TUBO SERIE REFORCADA ESGOTO PREDIAL</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</si>
  <si>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</si>
  <si>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</si>
  <si>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</si>
  <si>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</si>
  <si>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</si>
  <si>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</si>
  <si>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</si>
  <si>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</si>
  <si>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</si>
  <si>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</si>
  <si>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</si>
  <si>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</si>
  <si>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</si>
  <si>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</si>
  <si>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</si>
  <si>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</si>
  <si>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</si>
  <si>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</si>
  <si>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</si>
  <si>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</si>
  <si>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75 MM, PARA REDE AGUA</t>
  </si>
  <si>
    <t>ANEL BORRACHA, PARA TUBO, PVC REDE COLETOR ESGOTO, DN 300 MM (NBR 7362)</t>
  </si>
  <si>
    <t>AQUECEDOR DE AGUA A GAS GLP/GN COM CAPACIDADE DE ARMAZENAMENTO DE 50 A 80 L</t>
  </si>
  <si>
    <t>AQUECEDOR DE OLEO BPF (FLUIDO) TERMICO, CAPACIDADE DE 300.000 KCAL/H</t>
  </si>
  <si>
    <t>ARADO REVERSIVEL COM 3 DISCOS DE 26" X 6MM REBOCAVEL</t>
  </si>
  <si>
    <t>ARAME DE ACO OVALADO 15 X 17 ( 45,7 KG, 700 KGF), ROLO 1000 M</t>
  </si>
  <si>
    <t>ARAME DE AMARRACAO PARA GABIAO GALVANIZADO, DIAMETRO 2,2 MM</t>
  </si>
  <si>
    <t>AREIA AMARELA, AREIA BARRADA OU ARENOSO (RETIRADA NO AREAL, SEM TRANSPORTE)</t>
  </si>
  <si>
    <t>ARGAMASSA PISO SOBRE PISO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</si>
  <si>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</si>
  <si>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</si>
  <si>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</si>
  <si>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</si>
  <si>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ASSENTO SANITARIO DE PLASTICO, TIPO CONVENCIONAL</t>
  </si>
  <si>
    <t>AUXILIAR DE AZULEJISTA</t>
  </si>
  <si>
    <t>AUXILIAR DE ENCANADOR OU BOMBEIRO HIDRAULICO</t>
  </si>
  <si>
    <t>AUXILIAR DE MECANICO</t>
  </si>
  <si>
    <t>AUXILIAR DE SERVICOS GERAIS</t>
  </si>
  <si>
    <t>BACIA SANITARIA (VASO) COM CAIXA ACOPLADA, DE LOUCA BRANCA</t>
  </si>
  <si>
    <t>BACIA SANITARIA (VASO) CONVENCIONAL DE LOUCA BRANCA</t>
  </si>
  <si>
    <t>BACIA SANITARIA (VASO) CONVENCIONAL DE LOUCA COR</t>
  </si>
  <si>
    <t>BACIA SANITARIA TURCA DE LOUCA BRANCA</t>
  </si>
  <si>
    <t>BLASTER, DINAMITADOR OU CABO DE FOGO</t>
  </si>
  <si>
    <t>BOLSA DE LIGACAO EM PVC FLEXIVEL PARA VASO SANITARIO 1.1/2 " (40 MM)</t>
  </si>
  <si>
    <t>BOMBA TRIPLEX COM MOTOR A DIESEL, NACIONAL, DIAMETRO DE SUCCAO DE 2 1/2''</t>
  </si>
  <si>
    <t>BRACO P/ LUMINARIA PUBLICA 1 X 1,50M ROMAGNOLE OU EQUIV</t>
  </si>
  <si>
    <t>CABO DE ALUMINIO NU COM ALMA DE ACO, BITOLA 4 AWG</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</si>
  <si>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</si>
  <si>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</si>
  <si>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</si>
  <si>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</si>
  <si>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</si>
  <si>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</si>
  <si>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</si>
  <si>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</si>
  <si>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</si>
  <si>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</si>
  <si>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</si>
  <si>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CAIXA D'AGUA DE FIBRA DE VIDRO, PARA 500 LITROS, COM TAMPA</t>
  </si>
  <si>
    <t>CAIXA D'AGUA EM POLIETILENO 1000 LITROS, COM TAMPA</t>
  </si>
  <si>
    <t>CAIXA D'AGUA EM POLIETILENO 1500 LITROS, COM TAMPA</t>
  </si>
  <si>
    <t>CAIXA D'AGUA EM POLIETILENO 2000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</si>
  <si>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</si>
  <si>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</si>
  <si>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</si>
  <si>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</si>
  <si>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</si>
  <si>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CALCETEIRO</t>
  </si>
  <si>
    <t>CANTONEIRA "U" ALUMINIO ABAS IGUAIS 1 ", E = 3/32 "</t>
  </si>
  <si>
    <t>CANTONEIRA ALUMINIO ABAS IGUAIS 1 ", E = 3 /16 "</t>
  </si>
  <si>
    <t>CANTONEIRA ALUMINIO ABAS IGUAIS 1 1/4 ", E = 3/16 "</t>
  </si>
  <si>
    <t>CANTONEIRA ALUMINIO ABAS IGUAIS 2 ", E = 1/4 "</t>
  </si>
  <si>
    <t>CANTONEIRA ALUMINIO ABAS IGUAIS 2 ", E = 1/8 "</t>
  </si>
  <si>
    <t>CARPINTEIRO DE FORMAS</t>
  </si>
  <si>
    <t>CASCALHO DE CAVA</t>
  </si>
  <si>
    <t>CASCALHO DE RIO</t>
  </si>
  <si>
    <t>CASCALHO LAVADO</t>
  </si>
  <si>
    <t>CHAPA DE LAMINADO MELAMINICO, LISO BRILHANTE, DE *1,25 X 3,08* M, E = 0,8 MM</t>
  </si>
  <si>
    <t>CHAPA DE LAMINADO MELAMINICO, LISO FOSCO, DE *1,25 X 3,08* M, E = 0,8 MM</t>
  </si>
  <si>
    <t>CHAPA DE LAMINADO MELAMINICO, TEXTURIZADO, DE *1,25 X 3,08* M, E = 0,8 MM</t>
  </si>
  <si>
    <t>CIMENTO BRANCO</t>
  </si>
  <si>
    <t>CIMENTO PORTLAND COMPOSTO CP II-32</t>
  </si>
  <si>
    <t>CIMENTO PORTLAND COMPOSTO CP II-32 (SACO DE 50 KG)</t>
  </si>
  <si>
    <t>CIMENTO PORTLAND ESTRUTURAL BRANCO CPB-32</t>
  </si>
  <si>
    <t>CIMENTO PORTLAND POZOLANICO CP IV- 32</t>
  </si>
  <si>
    <t>CIMENTO PORTLAND POZOLANICO CP IV-32</t>
  </si>
  <si>
    <t>COBRE ELETROLITICO EM BARRA OU CHAPA</t>
  </si>
  <si>
    <t>COLA A BASE DE RESINA SINTETICA PARA CHAPA DE LAMINADO MELAMINICO</t>
  </si>
  <si>
    <t>CONE DE SINALIZACAO EM PVC RIGIDO COM FAIXA REFLETIVA, H = 70 / 76 CM</t>
  </si>
  <si>
    <t>CORANTE LIQUIDO PARA TINTA PVA, BISNAGA 50 ML</t>
  </si>
  <si>
    <t>CRUZETA DE CONCRETO LEVE, COMP. 2000 MM SECAO, 90 X 90 MM</t>
  </si>
  <si>
    <t>CURVA 90 GRAUS DE BARRA CHATA EM ALUMINIO 3/4 " X 1/4 " X 300 MM</t>
  </si>
  <si>
    <t>DESENHISTA COPISTA</t>
  </si>
  <si>
    <t>DESENHISTA DETALHISTA</t>
  </si>
  <si>
    <t>DESENHISTA PROJETISTA</t>
  </si>
  <si>
    <t>DILUENTE EPOXI</t>
  </si>
  <si>
    <t>DISJUNTOR TERMOMAGNETICO TRIPOLAR 150 A / 600 V, TIPO FXD / ICC - 35 KA</t>
  </si>
  <si>
    <t>DISJUNTOR TERMOMAGNETICO TRIPOLAR 200 A / 600 V, TIPO FXD / ICC - 35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</si>
  <si>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</si>
  <si>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</si>
  <si>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</si>
  <si>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</si>
  <si>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</si>
  <si>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DIN/IEC, BIPOLAR 40 ATE 50A</t>
  </si>
  <si>
    <t>DISJUNTOR TIPO DIN/IEC, BIPOLAR 63 A</t>
  </si>
  <si>
    <t>DISJUNTOR TIPO DIN/IEC, MONOPOLAR DE 63 A</t>
  </si>
  <si>
    <t>DISJUNTOR TIPO DIN/IEC, TRIPOLAR DE 10 ATE 50A</t>
  </si>
  <si>
    <t>DISJUNTOR TIPO DIN/IEC, TRIPOLAR 63 A</t>
  </si>
  <si>
    <t>DISTRIBUIDOR DE AGREGADOS AUTOPROPELIDO, CAP 3 M3, A DIESEL, 6 CC, 176 CV</t>
  </si>
  <si>
    <t>ELETROTECNICO</t>
  </si>
  <si>
    <t>ENCANADOR OU BOMBEIRO HIDRAULICO</t>
  </si>
  <si>
    <t>ENCARREGADO GERAL DE OBRAS</t>
  </si>
  <si>
    <t>ENERGIA ELETRICA ATE 2000 KWH INDUSTRIAL, SEM DEMANDA</t>
  </si>
  <si>
    <t>ENGENHEIRO CIVIL DE OBRA JUNIOR</t>
  </si>
  <si>
    <t>ENGENHEIRO CIVIL DE OBRA PLENO</t>
  </si>
  <si>
    <t>ENGENHEIRO CIVIL JUNIOR</t>
  </si>
  <si>
    <t>ENGENHEIRO CIVIL PLENO</t>
  </si>
  <si>
    <t>ENGENHEIRO CIVIL SENIOR</t>
  </si>
  <si>
    <t>ENGENHEIRO ELETRICISTA</t>
  </si>
  <si>
    <t>ENGENHEIRO SANITARISTA</t>
  </si>
  <si>
    <t>ESPELHO CRISTAL E = 4 MM</t>
  </si>
  <si>
    <t>ESTOPA</t>
  </si>
  <si>
    <t>ESTUCADOR</t>
  </si>
  <si>
    <t>ETANOL</t>
  </si>
  <si>
    <t>FERTILIZANTE NPK - 10:10:10</t>
  </si>
  <si>
    <t>FERTILIZANTE NPK - 4: 14: 8</t>
  </si>
  <si>
    <t>FLANGE PVC, ROSCAVEL, SEXTAVADO, SEM FUROS 3"</t>
  </si>
  <si>
    <t>FLANGE PVC, ROSCAVEL, SEXTAVADO, SEM FUROS, 1 1/2"</t>
  </si>
  <si>
    <t>FLANGE PVC, ROSCAVEL, SEXTAVADO, SEM FUROS, 1 1/4"</t>
  </si>
  <si>
    <t>FLANGE PVC, ROSCAVEL, SEXTAVADO, SEM FUROS, 2 1/2"</t>
  </si>
  <si>
    <t>FLANGE PVC, ROSCAVEL, SEXTAVADO, SEM FUROS, 2"</t>
  </si>
  <si>
    <t>GABIAO TIPO CAIXA MALHA HEXAGONAL 8 X 10 CM (ZN/AL), FIO 2,7 MM, H = 0,50 M</t>
  </si>
  <si>
    <t>GAS DE COZINHA - GLP</t>
  </si>
  <si>
    <t>GRAXA LUBRIFICANTE</t>
  </si>
  <si>
    <t>HASTE DE ACO GALVANIZADO PARA FIXACAO DE CONCERTINA 2 "/3 M</t>
  </si>
  <si>
    <t>IMPERMEABILIZADOR</t>
  </si>
  <si>
    <t>JOELHO PVC, 45 GRAUS, ROSCAVEL, 2", AGUA FRIA PREDIAL</t>
  </si>
  <si>
    <t>JOELHO PVC, 90 GRAUS, ROSCAVEL, 1 1/4", AGUA FRIA PREDIAL</t>
  </si>
  <si>
    <t>JOELHO PVC, 90 GRAUS, ROSCAVEL, 2", AGUA FRIA PREDIAL</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</si>
  <si>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</si>
  <si>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</si>
  <si>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</si>
  <si>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</si>
  <si>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</si>
  <si>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</si>
  <si>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</si>
  <si>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</si>
  <si>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</si>
  <si>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</si>
  <si>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</si>
  <si>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LUMINARIA ABERTA P/ ILUMINACAO PUBLICA, TIPO X-57 PETERCO OU EQUIV</t>
  </si>
  <si>
    <t>LUMINARIA DUPLA P/SINALIZACAO, TIPO WETZEL AS-2/110 OU EQUIV</t>
  </si>
  <si>
    <t>LUMINARIA PROVA DE TEMPO PETERCO Y.31/1</t>
  </si>
  <si>
    <t>MACARIQUEIRO</t>
  </si>
  <si>
    <t>MARCENEIRO</t>
  </si>
  <si>
    <t>MARTELO DEMOLIDOR PNEUMATICO MANUAL, PADRAO, PESO DE 32 KG</t>
  </si>
  <si>
    <t>MARTELO PERFURADOR PNEUMATICO MANUAL, HASTE 25 X 75 MM, 21 KG</t>
  </si>
  <si>
    <t>MARTELO PERFURADOR PNEUMATICO MANUAL, PESO DE 25 KG, COM SILENCIADOR</t>
  </si>
  <si>
    <t>MECANICO DE EQUIPAMENTOS PESADOS</t>
  </si>
  <si>
    <t>MECANICO DE REFRIGERACAO</t>
  </si>
  <si>
    <t>MEIO-FIO OU GUIA DE CONCRETO, PRE-MOLDADO, COMP 1 M, *30 X 15* CM (H X L)</t>
  </si>
  <si>
    <t>MESTRE DE OBRAS</t>
  </si>
  <si>
    <t>MICTORIO SIFONADO LOUCA BRANCA SEM COMPLEMENTOS</t>
  </si>
  <si>
    <t>MICTORIO SIFONADO LOUCA COR SEM COMPLEMENTOS</t>
  </si>
  <si>
    <t>MOTORISTA DE CAMINHAO</t>
  </si>
  <si>
    <t>OLEO COMBUSTIVEL BPF A GRANEL</t>
  </si>
  <si>
    <t>OLEO DIESEL COMBUSTIVEL COMUM</t>
  </si>
  <si>
    <t>OPERADOR DE BETONEIRA (CAMINHAO)</t>
  </si>
  <si>
    <t>OPERADOR DE ESCAVADEIRA</t>
  </si>
  <si>
    <t>OPERADOR DE MARTELETE OU MARTELETEIRO</t>
  </si>
  <si>
    <t>OPERADOR DE PA CARREGADEIRA</t>
  </si>
  <si>
    <t>OPERADOR DE ROLO COMPACTADOR</t>
  </si>
  <si>
    <t>OPERADOR DE USINA DE ASFALTO, DE SOLOS OU DE CONCRETO</t>
  </si>
  <si>
    <t>PERFIL DE ALUMINIO ANODIZADO</t>
  </si>
  <si>
    <t>PIGMENTO EM PO PARA ARGAMASSAS, CIMENTOS E OUTROS</t>
  </si>
  <si>
    <t>PINTOR DE LETREIROS</t>
  </si>
  <si>
    <t>PINTOR PARA TINTA EPOXI</t>
  </si>
  <si>
    <t>PLACA DE INAUGURACAO EM BRONZE *35X 50*CM</t>
  </si>
  <si>
    <t>PLACA DE SINALIZACAO EM CHAPA DE ALUMINIO COM PINTURA REFLETIVA, E = 2 MM</t>
  </si>
  <si>
    <t>PLACA NUMERACAO RESIDENCIAL EM CHAPA GALVANIZADA ESMALTADA 12 X 18 CM</t>
  </si>
  <si>
    <t>PLUG PVC P/ ESG PREDIAL 50MM</t>
  </si>
  <si>
    <t>PLUG PVC, JE, DN 150 MM, PARA REDE COLETORA ESGOTO (NBR 10569)</t>
  </si>
  <si>
    <t>PLUG PVC, JE, DN 200 MM, PARA REDE COLETORA ESGOTO (NBR 10569)</t>
  </si>
  <si>
    <t>PLUG PVC, JE, DN 250 MM, PARA REDE COLETORA ESGOTO (NBR 10569)</t>
  </si>
  <si>
    <t>PLUG PVC, JE, DN 350 MM, PARA REDE COLETORA ESGOTO (NBR 10569)</t>
  </si>
  <si>
    <t>POLVORA NEGRA</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</si>
  <si>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</si>
  <si>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</si>
  <si>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</si>
  <si>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</si>
  <si>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</si>
  <si>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</si>
  <si>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</si>
  <si>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</si>
  <si>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</si>
  <si>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</si>
  <si>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</si>
  <si>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</si>
  <si>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</si>
  <si>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</si>
  <si>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</si>
  <si>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PADRAO SUBTERRANEO 100 A, H = 2,5 M</t>
  </si>
  <si>
    <t>POSTE PADRAO SUBTERRANEO 200 A, H = 2,5 M</t>
  </si>
  <si>
    <t>PRIMER EPOXI</t>
  </si>
  <si>
    <t>PRIMER UNIVERSAL, FUNDO ANTICORROSIVO TIPO ZARCAO</t>
  </si>
  <si>
    <t>QUEROSENE</t>
  </si>
  <si>
    <t>RASTELEIRO</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</si>
  <si>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</si>
  <si>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</si>
  <si>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</si>
  <si>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</si>
  <si>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</si>
  <si>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</si>
  <si>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</si>
  <si>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</si>
  <si>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</si>
  <si>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</si>
  <si>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</si>
  <si>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REDUTOR TIPO THINNER PARA ACABAMENTO</t>
  </si>
  <si>
    <t>REMOVEDOR DE TINTA OLEO/ESMALTE VERNIZ</t>
  </si>
  <si>
    <t>RETARDO PARA CORDEL DETONANTE</t>
  </si>
  <si>
    <t>SAIBRO PARA ARGAMASSA (COLETADO NO COMERCIO)</t>
  </si>
  <si>
    <t>SAPATA DE PVC ADITIVADO NERVURADO D = 6"</t>
  </si>
  <si>
    <t>SAPATA DE PVC ADITIVADO NERVURADO D = 8"</t>
  </si>
  <si>
    <t>SERVICO DE BOMBEAMENTO DE CONCRETO COM CONSUMO MINIMO DE 40 M3</t>
  </si>
  <si>
    <t>SISAL EM FIBRA</t>
  </si>
  <si>
    <t>SOLVENTE DILUENTE A BASE DE AGUARRAS</t>
  </si>
  <si>
    <t>SOLVENTE PARA COLA (PARA LAMINADO MELAMINICO) A BASE DE RESINA SINTETICA</t>
  </si>
  <si>
    <t>TANQUE DE ASFALTO ESTACIONARIO COM SERPENTINA, CAPACIDADE 20.000 L</t>
  </si>
  <si>
    <t>TANQUE DE ASFALTO ESTACIONARIO COM SERPENTINA, CAPACIDADE 30.000 L</t>
  </si>
  <si>
    <t>TANQUE LOUCA BRANCA COM COLUNA *30* L</t>
  </si>
  <si>
    <t>TANQUE LOUCA BRANCA SUSPENSO *20* L</t>
  </si>
  <si>
    <t>TAQUEADOR OU TAQUEIRO</t>
  </si>
  <si>
    <t>TELHA DE FIBROCIMENTO E= 8 MM, DE *3,70 X 1,06* M (SEM AMIANTO)</t>
  </si>
  <si>
    <t>TELHA DE VIDRO TIPO FRANCESA, *39 X 23* CM</t>
  </si>
  <si>
    <t>TINTA LATEX ACRILICA ECONOMICA, COR BRANCA</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</si>
  <si>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</si>
  <si>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</si>
  <si>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</si>
  <si>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95 CV, TRACAO 4 X 4, PESO MAXIMO DE 5225 KG</t>
  </si>
  <si>
    <t>TUBO ACO INDUSTRIAL DN 2" (50,8 MM) E=1,50MM, PESO= 1,8237 KG/M</t>
  </si>
  <si>
    <t>TUBO CPVC, SOLDAVEL, 15 MM, AGUA QUENTE PREDIAL (NBR 15884)</t>
  </si>
  <si>
    <t>TUBO CPVC, SOLDAVEL, 22 MM, AGUA QUENTE PREDIAL (NBR 15884)</t>
  </si>
  <si>
    <t>TUBO CPVC, SOLDAVEL, 28 MM, AGUA QUENTE PREDIAL (NBR 15884)</t>
  </si>
  <si>
    <t>TUBO PVC DEFOFO, JEI, 1 MPA, DN 100 MM, PARA REDE DE AGUA (NBR 7665)</t>
  </si>
  <si>
    <t>TUBO PVC DEFOFO, JEI, 1 MPA, DN 200 MM, PARA REDE DE AGUA (NBR 7665)</t>
  </si>
  <si>
    <t>TUBO PVC DEFOFO, JEI, 1 MPA, DN 300 MM, PARA REDE DE AGUA (NBR 7665)</t>
  </si>
  <si>
    <t>TUBO PVC, SOLDAVEL, DN 110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</si>
  <si>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</si>
  <si>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</si>
  <si>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</si>
  <si>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</si>
  <si>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</si>
  <si>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</si>
  <si>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VALVULA EM PLASTICO BRANCO COM SAIDA LISA PARA TANQUE 1.1/4 " X 1.1/2 "</t>
  </si>
  <si>
    <t>VALVULA EM PLASTICO BRANCO PARA LAVATORIO 1 ", SEM UNHO, COM LADRAO</t>
  </si>
  <si>
    <t>VALVULA EM PLASTICO CROMADO PARA LAVATORIO 1 ", SEM UNHO, COM LADRAO</t>
  </si>
  <si>
    <t>VASO SANITARIO SIFONADO INFANTIL LOUCA BRANCA</t>
  </si>
  <si>
    <t>VEU POLIESTER</t>
  </si>
  <si>
    <t>VIDRACEIRO</t>
  </si>
  <si>
    <t>VIDRO LISO FUME E = 4MM - SEM COLOCACAO</t>
  </si>
  <si>
    <t>VIDRO LISO FUME E = 6MM - SEM COLOCACAO</t>
  </si>
  <si>
    <t>VIDRO LISO INCOLOR 10 MM - SEM COLOCACAO</t>
  </si>
  <si>
    <t>VIDRO LISO INCOLOR 5MM - SEM COLOCACAO</t>
  </si>
  <si>
    <t>CIMENTO COLANTE INDUSTRIALIZADO AC I</t>
  </si>
  <si>
    <t>MANTA GEOTEXTIL DE POLIESTER BIDIM RT-16</t>
  </si>
  <si>
    <t>PARA-RAIOS - ACESSORIOS</t>
  </si>
  <si>
    <t>CABO FLEX ISOL. TERMOPLAST. 750V - 1,5 MM2 - 70º</t>
  </si>
  <si>
    <t>CABO FLEX ISOL. TERMOPLAST. 750V - 2,50 MM2 - 70º</t>
  </si>
  <si>
    <t>CABO FLEX ISOL. TERMOPLAST. 750V - 4,00 MM2 - 70º</t>
  </si>
  <si>
    <t>CABO FLEX ISOL. TERMOPLAST. 750V - 6,00 MM2 - 70º</t>
  </si>
  <si>
    <t>CABO FLEX ISOL. TERMOPLAST. 0,6/1KV - 10MM2 - 70º</t>
  </si>
  <si>
    <t>CABO FLEX ISOL. TERMOPLAST. 750V - 10MM2 - 70º</t>
  </si>
  <si>
    <t>CABO FLEX ISOL. TERMOPLAST. 0,6/1KV - 240MM2 - 70º</t>
  </si>
  <si>
    <t>DISJUNTOR NORMA NEMA TRIPOLAR 25A</t>
  </si>
  <si>
    <t>SAIDA HORIZONTAL P/ELETRODUTO Ø 1"</t>
  </si>
  <si>
    <t>VALVULA RETENCAO HORIZONTAL BRONZE - 50MM (2')</t>
  </si>
  <si>
    <t>VALVULA RETENCAO VERTICAL BRONZE - 32MM (1 1/4")</t>
  </si>
  <si>
    <t>VALVULA RETENCAO VERTICAL BRONZE - 20 MM 3/4"</t>
  </si>
  <si>
    <t>VALVULA RETENCAO VERTICAL BRONZE - 15MM (1/2")</t>
  </si>
  <si>
    <t>RESERVATORIO DE POLIETILENO 1.000 L C/ TAMPA</t>
  </si>
  <si>
    <t>RESERVATORIO DE POLIETILENO 5.000 L C/ TAMPA</t>
  </si>
  <si>
    <t>RESERVATORIO DE POLIETILENO 1.500 L C/ TAMPA</t>
  </si>
  <si>
    <t>RESERVATORIO DE POLIETILENO 500 L C/ TAMPA</t>
  </si>
  <si>
    <t>RESERVATORIO DE POLIETILENO 310 L C/ TAMPA</t>
  </si>
  <si>
    <t>RESERVATORIO DE POLIETILENO 3.000 L C/ TAMPA</t>
  </si>
  <si>
    <t>RESERVATORIO DE POLIETILENO 2.000 L C/ TAMPA</t>
  </si>
  <si>
    <t>RESERVATORIO DE POLIETILENO 15.000 L C/ TAMPA</t>
  </si>
  <si>
    <t>PO EXOTERMICO IGNICAO C/ PALITO CARTUCHO 115</t>
  </si>
  <si>
    <t>ACABAMENTO CROMADO PARA REGISTRO PEQUENO, 1/2 " OU 3/4 "</t>
  </si>
  <si>
    <t>ADESIVO ESTRUTURAL A BASE DE RESINA EPOXI, BICOMPONENTE, FLUIDO</t>
  </si>
  <si>
    <t>AFASTADOR PARA TELHA DE FIBROCIMENTO CANALETE 90 OU KALHETAO</t>
  </si>
  <si>
    <t>ARGAMASSA INDUSTRIALIZADA PARA CHAPISCO COLANTE</t>
  </si>
  <si>
    <t>ARGAMASSA INDUSTRIALIZADA PARA CHAPISCO ROLADO</t>
  </si>
  <si>
    <t>ARGAMASSA POLIMERICA DE REPARO ESTRUTURAL, BICOMPONENTE</t>
  </si>
  <si>
    <t>ARQUITETO PAISAGISTA</t>
  </si>
  <si>
    <t>AUXILIAR DE ESCRITORIO</t>
  </si>
  <si>
    <t>BATE-ESTACAS POR GRAVIDADE, POTENCIA160 HP, PESO DO MARTELO ATE 3 TONELADAS</t>
  </si>
  <si>
    <t>BLOCO DE VIDRO INCOLOR, CANELADO, DE *19 X 19 X 8* CM</t>
  </si>
  <si>
    <t>BLOCO DE VIDRO/ELEMENTO VAZADO INCOLOR, VENEZIANA, DE *20 X 20 X 6* CM</t>
  </si>
  <si>
    <t>BLOCO ESTRUTURAL CERAMICO 14 X 19 X 29 CM, 6,0 MPA (NBR 15270)</t>
  </si>
  <si>
    <t>BLOCO ESTRUTURAL CERAMICO 14 X 19 X 39 CM, 6,0 MPA (NBR 15270)</t>
  </si>
  <si>
    <t>BLOCO ESTRUTURAL CERAMICO 19 X 19 X 29 CM, 6,0 MPA (NBR 15270)</t>
  </si>
  <si>
    <t>BLOCO ESTRUTURAL CERAMICO 19 X 19 X 39 CM, 6,0 MPA (NBR 15270)</t>
  </si>
  <si>
    <t>CABO DE COBRE UNIPOLAR 25MM2, BLINDADO, ISOLACAO 6/10 KV EPR, COBERTURA EM PVC</t>
  </si>
  <si>
    <t>CAIXA D'AGUA EM POLIETILENO 500 LITROS, COM TAMPA</t>
  </si>
  <si>
    <t>CAIXA D'AGUA EM POLIETILENO 750 LITROS, COM TAMPA</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</si>
  <si>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</si>
  <si>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</si>
  <si>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</si>
  <si>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</si>
  <si>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</si>
  <si>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</si>
  <si>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</si>
  <si>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</si>
  <si>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CALCARIO DOLOMITICO A (POSTO PEDREIRA/FORNECEDOR, SEM FRETE)</t>
  </si>
  <si>
    <t>CANALETA ESTRUTURAL CERAMICA, 14 X 19 X 29 CM, 6,0 MPA (NBR 15270)</t>
  </si>
  <si>
    <t>CANALETA ESTRUTURAL CERAMICA, 14 X 19 X 39 CM, 6,0 MPA (NBR 15270)</t>
  </si>
  <si>
    <t>CANTONEIRA ALUMINIO ABAS IGUAIS 1 ", E = 1/8 ", 25,40 X 3,17 MM (0,408 KG/M)</t>
  </si>
  <si>
    <t>CHUMBADOR DE ACO, DIAMETRO 1/2", COMPRIMENTO 75 MM</t>
  </si>
  <si>
    <t>CHUMBADOR DE ACO, DIAMETRO 5/8", COMPRIMENTO 6", COM PORCA</t>
  </si>
  <si>
    <t>DENTE PARA FRESADORA</t>
  </si>
  <si>
    <t>ELEMENTO VAZADO DE CONCRETO, QUADRICULADO, 1 FURO *10 X 10 X 10* CM</t>
  </si>
  <si>
    <t>ELEMENTO VAZADO DE CONCRETO, QUADRICULADO, 1 FURO *20 X 10 X 7*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</si>
  <si>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</si>
  <si>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</si>
  <si>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</si>
  <si>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</si>
  <si>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</si>
  <si>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</si>
  <si>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</si>
  <si>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</si>
  <si>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CR</t>
  </si>
  <si>
    <t>ENGENHEIRO CIVIL DE OBRA SENIOR</t>
  </si>
  <si>
    <t>ESCORA PRE-MOLDADA EM CONCRETO, *10 X 10* CM, H = 2,30M</t>
  </si>
  <si>
    <t>FIXADOR DE ABA SIMPLES PARA TELHA DE FIBROCIMENTO, TIPO CANALETA 49 OU KALHETA</t>
  </si>
  <si>
    <t>GRAMPO U DE 5/8 " N8 EM FERRO GALVANIZADO</t>
  </si>
  <si>
    <t>GRAUTE CIMENTICIO PARA USO GERAL</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</si>
  <si>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</si>
  <si>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</si>
  <si>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</si>
  <si>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</si>
  <si>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</si>
  <si>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GERADOR ESTACIONARIO, MOTOR DIESEL POTENCIA 170 KVA</t>
  </si>
  <si>
    <t>GRUPO GERADOR ESTACIONARIO, POTENCIA 150 KVA, MOTOR DIESEL</t>
  </si>
  <si>
    <t>GRUPO GERADOR ESTACIONARIO, SILENCIADO, POTENCIA 180 KVA, MOTOR DIESEL</t>
  </si>
  <si>
    <t>GRUPO GERADOR REBOCAVEL, POTENCIA *66* KVA, MOTOR A DIESEL</t>
  </si>
  <si>
    <t>IMPERMEABILIZANTE FLEXIVEL BRANCO DE BASE ACRILICA PARA COBERTURAS</t>
  </si>
  <si>
    <t>LIXA EM FOLHA PARA PAREDE OU MADEIRA, NUMERO 120 (COR VERMELHA)</t>
  </si>
  <si>
    <t>MEIO BLOCO ESTRUTURAL CERAMICO 14 X 19 X 14 CM, 6,0 MPA (NBR 15270)</t>
  </si>
  <si>
    <t>MEIO BLOCO ESTRUTURAL CERAMICO 14 X 19 X 19 CM, 6,0 MPA (NBR 15270)</t>
  </si>
  <si>
    <t>METACAULIM DE ALTA REATIVIDADE/CAULIM CALCINADO</t>
  </si>
  <si>
    <t>MISTURADOR BASE PARA CHUVEIRO/BANHEIRA, 1/2 " OU 3/4 ", SOLDAVEL OU ROSCAVEL</t>
  </si>
  <si>
    <t>MISTURADOR CROMADO DE MESA BICA BAIXA PARA LAVATORIO (REF 1875)</t>
  </si>
  <si>
    <t>MISTURADOR CROMADO DE PAREDE PARA LAVATORIO (REF 1178)</t>
  </si>
  <si>
    <t>MOURAO DE CONCRETO RETO, TIPO ESTICADOR, *10 X 10* CM, H= 2,50 M</t>
  </si>
  <si>
    <t>OPERADOR DE GUINDASTE</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</si>
  <si>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</si>
  <si>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</si>
  <si>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</si>
  <si>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</si>
  <si>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</si>
  <si>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ZINCADO ROSCA SOBERBA 5/16 " X 120 MM PARA TELHA FIBROCIMENTO</t>
  </si>
  <si>
    <t>PARAFUSO ZINCADO, SEXTAVADO, COM ROSCA INTEIRA, DIAMETRO 1/4", COMPRIMENTO 1/2"</t>
  </si>
  <si>
    <t>PARAFUSO ZINCADO, SEXTAVADO, COM ROSCA INTEIRA, DIAMETRO 3/8", COMPRIMENTO 2"</t>
  </si>
  <si>
    <t>PARAFUSO ZINCADO, SEXTAVADO, COM ROSCA INTEIRA, DIAMETRO 5/8", COMPRIMENTO 2 1/4"</t>
  </si>
  <si>
    <t>PEDRA ARDOSIA, CINZA, *40 X 40* CM, E= *1 CM</t>
  </si>
  <si>
    <t>PEDRA BRITADA GRADUADA, CLASSIFICADA (POSTO PEDREIRA/FORNECEDOR, SEM FRETE)</t>
  </si>
  <si>
    <t>PISO EM PORCELANATO RETIFICADO EXTRA, FORMATO MENOR OU IGUAL A 2025 CM2</t>
  </si>
  <si>
    <t>PISO PORCELANATO, BORDA RETA, EXTRA, FORMATO MAIOR QUE 2025 CM2</t>
  </si>
  <si>
    <t>PLACA DE SINALIZACAO EM CHAPA DE ACO NUM 16 COM PINTURA REFLETIVA</t>
  </si>
  <si>
    <t>PLACA DE VENTILACAO PARA TELHA DE FIBROCIMENTO CANALETE 49 KALHETA</t>
  </si>
  <si>
    <t>PLACA DE VENTILACAO PARA TELHA DE FIBROCIMENTO, CANALETE 90 OU KALHETAO</t>
  </si>
  <si>
    <t>PO DE MARMORE (POSTO PEDREIRA/FORNECEDOR, SEM FRETE)</t>
  </si>
  <si>
    <t>PORCA ZINCADA, QUADRADA, DIAMETRO 5/8"</t>
  </si>
  <si>
    <t>PORCA ZINCADA, SEXTAVADA, DIAMETRO 1/2"</t>
  </si>
  <si>
    <t>PORCA ZINCADA, SEXTAVADA, DIAMETRO 1"</t>
  </si>
  <si>
    <t>PORCA ZINCADA, SEXTAVADA, DIAMETRO 3/8"</t>
  </si>
  <si>
    <t>PORCA ZINCADA, SEXTAVADA, DIAMETRO 5/16"</t>
  </si>
  <si>
    <t>PORCA ZINCADA, SEXTAVADA, DIAMETRO 5/8"</t>
  </si>
  <si>
    <t>PORTA DENTE PARA FRESADORA</t>
  </si>
  <si>
    <t>POZOLANA DE CLASSE C</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</si>
  <si>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</si>
  <si>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</si>
  <si>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</si>
  <si>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</si>
  <si>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RALO SECO PVC CONICO, 100 X 40 MM, COM GRELHA QUADRADA</t>
  </si>
  <si>
    <t>RALO SIFONADO PVC, QUADRADO, 100 X 100 X 53 MM, SAIDA 40 MM, COM GRELHA BRANCA</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</si>
  <si>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</si>
  <si>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</si>
  <si>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</si>
  <si>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</si>
  <si>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</si>
  <si>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</si>
  <si>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3/4 " (REF 1509)</t>
  </si>
  <si>
    <t>REGISTRO OU REGULADOR DE GAS COZINHA, VAZAO DE 2 KG/H, 2,8 KPA</t>
  </si>
  <si>
    <t>REGISTRO PRESSAO BRUTO EM LATAO FORJADO, BITOLA 1/2 " (REF 1400)</t>
  </si>
  <si>
    <t>REGISTRO PRESSAO BRUTO EM LATAO FORJADO, BITOLA 3/4 " (REF 1400)</t>
  </si>
  <si>
    <t>RESINA ACRILICA BASE AGUA - COR BRANCA</t>
  </si>
  <si>
    <t>RODAPE PRE-MOLDADO DE GRANILITE, MARMORITE OU GRANITINA L = 10 CM</t>
  </si>
  <si>
    <t>ROMPEDOR ELETRICO PESO 26 KG, POTENCIA OPERACIONAL DE 2,5 KW</t>
  </si>
  <si>
    <t>SELANTE A BASE DE ALCATRAO E POLIURETANO PARA JUNTAS HORIZONTAIS</t>
  </si>
  <si>
    <t>SERRALHEIRO</t>
  </si>
  <si>
    <t>SIFAO PLASTICO FLEXIVEL SAIDA VERTICAL PARA COLUNA LAVATORIO, 1 X 1.1/2 "</t>
  </si>
  <si>
    <t>SIFAO PLASTICO TIPO COPO PARA PIA AMERICANA 1.1/2 X 1.1/2 "</t>
  </si>
  <si>
    <t>SIFAO PLASTICO TIPO COPO PARA PIA OU LAVATORIO, 1 X 1.1/2 "</t>
  </si>
  <si>
    <t>SIFAO PLASTICO TIPO COPO PARA TANQUE, 1.1/4 X 1.1/2 "</t>
  </si>
  <si>
    <t>SOLEIRA PRE-MOLDADA EM GRANILITE, MARMORITE OU GRANITINA, L = *15 CM</t>
  </si>
  <si>
    <t>SOLUCAO ASFALTICA ELASTOMERICA PARA IMPRIMACAO, APLICACAO A FRIO</t>
  </si>
  <si>
    <t>SUPORTE PARA CALHA DE 150 MM EM FERRO GALVANIZADO</t>
  </si>
  <si>
    <t>TALHA MANUAL DE CORRENTE, CAPACIDADE DE 1 T COM ELEVACAO DE 3 M</t>
  </si>
  <si>
    <t>TALHA MANUAL DE CORRENTE, CAPACIDADE DE 2 T COM ELEVACAO DE 3 M</t>
  </si>
  <si>
    <t>TELA DE FIBRA DE VIDRO, ACABAMENTO ANTI-ALCALINO, MALHA 10 X 10 MM</t>
  </si>
  <si>
    <t>TELHA VIDRO TIPO CANAL OU COLONIAL, C = 46 A 50 CM</t>
  </si>
  <si>
    <t>TINTA ACRILICA PARA CERAMICA</t>
  </si>
  <si>
    <t>TINTA ACRILICA PREMIUM PARA PISO</t>
  </si>
  <si>
    <t>TINTA ACRILICA PREMIUM, COR BRANCO FOSCO</t>
  </si>
  <si>
    <t>TORNEIRA CROMADA COM BICO PARA JARDIM/TANQUE 1/2 " OU 3/4 " (REF 1153)</t>
  </si>
  <si>
    <t>TORNEIRA CROMADA DE MESA PARA LAVATORIO COM SENSOR DE PRESENCA</t>
  </si>
  <si>
    <t>TORNEIRA CROMADA DE MESA PARA LAVATORIO TEMPORIZADA PRESSAO BICA BAIXA</t>
  </si>
  <si>
    <t>TORNEIRA CROMADA DE MESA PARA LAVATORIO, BICA ALTA (REF 1195)</t>
  </si>
  <si>
    <t>TORNEIRA CROMADA DE PAREDE LONGA PARA LAVATORIO (REF 1178)</t>
  </si>
  <si>
    <t>TORNEIRA CROMADA DE PAREDE PARA COZINHA COM AREJADOR 1/2 " OU 3/4 " (REF 1157)</t>
  </si>
  <si>
    <t>TORNEIRA CROMADA SEM BICO PARA TANQUE 1/2 " OU 3/4 " (REF 1143)</t>
  </si>
  <si>
    <t>TORNEIRA CROMADA SEM BICO PARA TANQUE, PADRAO POPULAR, 1/2 " OU 3/4 " (REF 1126)</t>
  </si>
  <si>
    <t>TROLEY MANUAL CAPACIDADE 1 T</t>
  </si>
  <si>
    <t>TUBO DE DESCARGA PVC, PARA LIGACAO CAIXA DE DESCARGA - EMBUTIR, 40 MM X 150 CM</t>
  </si>
  <si>
    <t>TUBO PVC, ROSCAVEL, 1 1/4", AGUA FRIA PREDIAL</t>
  </si>
  <si>
    <t>TUBO PVC, ROSCAVEL, 1/2", AGUA FRIA PREDIAL</t>
  </si>
  <si>
    <t>TUBO PVC, ROSCAVEL, 1", AGUA FRIA PREDIAL</t>
  </si>
  <si>
    <t>TUBO PVC, ROSCAVEL, 3", AGUA FRIA PREDIAL</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</si>
  <si>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</si>
  <si>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</si>
  <si>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</si>
  <si>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</si>
  <si>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</si>
  <si>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</si>
  <si>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EM PLASTICO BRANCO PARA TANQUE 1.1/4 " X 1.1/2 ", SEM UNHO E SEM LADRAO</t>
  </si>
  <si>
    <t>VEDACAO PVC, 100 MM, PARA SAIDA VASO SANITARIO</t>
  </si>
  <si>
    <t>VIDRO LISO FUME, E = 5 MM - SEM COLOCACAO</t>
  </si>
  <si>
    <t>VIDRO LISO INCOLOR 6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</si>
  <si>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</si>
  <si>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</si>
  <si>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</si>
  <si>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</si>
  <si>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</si>
  <si>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VERDE E = 10 MM, SEM COLOCACAO</t>
  </si>
  <si>
    <t>VIDRO TEMPERADO VERDE E = 6 MM, SEM COLOCACAO</t>
  </si>
  <si>
    <t>VIDRO TEMPERADO VERDE E = 8 MM, SEM COLOCACAO</t>
  </si>
  <si>
    <t>COMPOSIÇÃO LEI SOCIAL</t>
  </si>
  <si>
    <t>GRUPO A - Encargos Sociais Básicos</t>
  </si>
  <si>
    <t>A.1</t>
  </si>
  <si>
    <t>INSS (Art. 22 da Lei 8.212/91)</t>
  </si>
  <si>
    <t>A.2</t>
  </si>
  <si>
    <t xml:space="preserve">FGTS (Art. 27 do Decreto 99.684/90) </t>
  </si>
  <si>
    <t>A.3</t>
  </si>
  <si>
    <t>SESI/SESC (Lei 8.029/90 e Lei 8.036/90)</t>
  </si>
  <si>
    <t>A.4</t>
  </si>
  <si>
    <t>SENAI/SENAC (Lei 8.029/90 e Decreto-Lei 6246/44)</t>
  </si>
  <si>
    <t>A.5</t>
  </si>
  <si>
    <t xml:space="preserve">SEBRAE (já considerado no item A.3 e A.4) </t>
  </si>
  <si>
    <t>A.6</t>
  </si>
  <si>
    <t xml:space="preserve">INCRA (Lei 2.613/55 e Decreto 1.146/70) </t>
  </si>
  <si>
    <t>A.7</t>
  </si>
  <si>
    <t>SALÁRIO-EDUCAÇÃO (Decreto 87.043/82)</t>
  </si>
  <si>
    <t>A.8</t>
  </si>
  <si>
    <t xml:space="preserve">SEGURO ACIDENTE DO TRABALHO (Lei 8.212/91 e Decreto 3.048/99) </t>
  </si>
  <si>
    <t>A.9</t>
  </si>
  <si>
    <t xml:space="preserve">SECONCI/Medicina do Trabalho </t>
  </si>
  <si>
    <t>TOTAL GRUPO A</t>
  </si>
  <si>
    <t xml:space="preserve">GRUPO B - Encargos Sociais que recebem a incidência do grupo A </t>
  </si>
  <si>
    <t>B.1</t>
  </si>
  <si>
    <t>Descanso Semanal Remunerado (Art. 66 da CLT e Art. 7º da CF/88)</t>
  </si>
  <si>
    <t>B.2</t>
  </si>
  <si>
    <t>Feriados (Art. 70 da CLT e Lei 605/49)</t>
  </si>
  <si>
    <t>B.3</t>
  </si>
  <si>
    <t>Auxílio doença e acidente do trabalho (Lei 3.607/60 e Art. 131 da CLT)</t>
  </si>
  <si>
    <t>B.4</t>
  </si>
  <si>
    <t xml:space="preserve">Licença Paternidade (Art. 7º da CF/88) </t>
  </si>
  <si>
    <t>B.5</t>
  </si>
  <si>
    <t xml:space="preserve">Faltas Legais (Art. 473 da CLT) </t>
  </si>
  <si>
    <t>B.6</t>
  </si>
  <si>
    <t xml:space="preserve">13º Salário (Lei nº 4090/62) </t>
  </si>
  <si>
    <t>B.7</t>
  </si>
  <si>
    <t>TOTAL GRUPO B</t>
  </si>
  <si>
    <t>GRUPO C - Encargos Sociais que não recebem a incidência do grupo A</t>
  </si>
  <si>
    <t>C.1</t>
  </si>
  <si>
    <t>Dispensa sem justa causa (LC 110/01)</t>
  </si>
  <si>
    <t>C.2</t>
  </si>
  <si>
    <t xml:space="preserve">Férias indenizadas (Art. 129 a 148 da CLT) </t>
  </si>
  <si>
    <t>C.3</t>
  </si>
  <si>
    <t>C.4</t>
  </si>
  <si>
    <t>C.5</t>
  </si>
  <si>
    <t>TOTAL GRUPO C</t>
  </si>
  <si>
    <t xml:space="preserve">GRUPO D - Reincidência dos encargos sociais básicos </t>
  </si>
  <si>
    <t>D.1</t>
  </si>
  <si>
    <t>Incidência do grupo A sobre o grupo B</t>
  </si>
  <si>
    <t>TOTAL GRUPO D</t>
  </si>
  <si>
    <t>GRUPO E - Encargos complementares</t>
  </si>
  <si>
    <t>E.1</t>
  </si>
  <si>
    <t>E.2</t>
  </si>
  <si>
    <t xml:space="preserve">Vale Transporte (Lei nº 7418/85 e Decreto 95.247/87) </t>
  </si>
  <si>
    <t>E.3</t>
  </si>
  <si>
    <t>E.4</t>
  </si>
  <si>
    <t>TOTAL GRUPO E</t>
  </si>
  <si>
    <t>TOTAL DOS GRUPO (A+B+C+D+E)</t>
  </si>
  <si>
    <t>PLANILHA ORÇAMENTÁRIA</t>
  </si>
  <si>
    <t>COTAÇÕES</t>
  </si>
  <si>
    <t>C (m)</t>
  </si>
  <si>
    <t>L (m)</t>
  </si>
  <si>
    <t>Qnt</t>
  </si>
  <si>
    <t>H (m)</t>
  </si>
  <si>
    <t>QUANT.  DO SERVIÇO</t>
  </si>
  <si>
    <t>MEMÓRIA DE CÁLCULO</t>
  </si>
  <si>
    <t>ELEMENTOS ESTRUTURAIS PRE-MOLDADOS</t>
  </si>
  <si>
    <t>MOURAO RETO DE CONCRETO BASE 10X10CM H=2.50M</t>
  </si>
  <si>
    <t>TELHA CERAMICA TIPO CAPA E CANAL PLAN - NATURAL</t>
  </si>
  <si>
    <t>CUMEEIRA CERAMICA TIPO CAPA E CANAL NAT - FABRICA</t>
  </si>
  <si>
    <t>CUMEEIRA CERAMICA CAPA E CANAL NAT - PÇA VITORIA</t>
  </si>
  <si>
    <t>ARAME FARPADO GALVANIZAD FIO 16BWG</t>
  </si>
  <si>
    <t>MOURAO CONCRETO CURVO SECAO "T" H=3,20M</t>
  </si>
  <si>
    <t>CABO FLEX ISOL. TERMOPLAST. 0,6/1KV - 4,0MM2 - 70º</t>
  </si>
  <si>
    <t>MINI DISJUNTOR MONOPOLAR 16A CURVA C 5KA 220/127V</t>
  </si>
  <si>
    <t>MINI DISJUNTOR MONOPOLAR 20A CURVA C 5KA 220/127V</t>
  </si>
  <si>
    <t>MINI DISJUNTOR MONOPOLAR 25A CURVA C 5KA 220/127V</t>
  </si>
  <si>
    <t>MINI DISJUNTOR MONOPOLAR 32A CURVA C 5KA 220/127V</t>
  </si>
  <si>
    <t>MINI DISJUNTOR MONOPOLAR 40A CURVA C 5KA 220/127V</t>
  </si>
  <si>
    <t>MINI DISJUNTOR BIPOLAR 16A CURVA C 5KA 220/127V</t>
  </si>
  <si>
    <t>MINI DISJUNTOR BIPOLAR 20A CURVA C 5KA 220/127V</t>
  </si>
  <si>
    <t>MINI DISJUNTOR BIPOLAR 25A CURVA C 5KA 220/127V</t>
  </si>
  <si>
    <t>MINI DISJUNTOR BIPOLAR 32A CURVA C 5KA 220/127V</t>
  </si>
  <si>
    <t>MINI DISJUNTOR BIPOLAR 40A CURVA C 5KA 220/127V</t>
  </si>
  <si>
    <t>MINI DISJUNTOR BIPOLAR 50A CURVA C 5KA 220/127V</t>
  </si>
  <si>
    <t>MINI DISJUNTOR TRIPOLAR 20A CURVA C 5KA 220/127V</t>
  </si>
  <si>
    <t>MINI DISJUNTOR TRIPOLAR 25A CURVA C 5KA 220/127V</t>
  </si>
  <si>
    <t>MINI DISJUNTOR TRIPOLAR 32A CURVA C 5KA 220/127V</t>
  </si>
  <si>
    <t>MINI DISJUNTOR TRIPOLAR 40A CURVA C 5KA 220/127V</t>
  </si>
  <si>
    <t>MINI DISJUNTOR TRIPOLAR 50A CURVA C 5KA 220/127V</t>
  </si>
  <si>
    <t>MINI DISJUNTOR TRIPOLAR 70A CURVA C 5KA 220/127V</t>
  </si>
  <si>
    <t>MINI DISJUNTOR TRIPOLAR 63A CURVA C 5KA 220/127V</t>
  </si>
  <si>
    <t>MINI DISJUNTOR MONOPOLAR 10A CURVA C 5KA 220/127V</t>
  </si>
  <si>
    <t>MINI DISJUNTOR MONOPOLAR 63A CURVA C 5KA 220/127V</t>
  </si>
  <si>
    <t>MINI DISJUNTOR MONOPOLAR 50A CURVA C 5KA 220/127V</t>
  </si>
  <si>
    <t>MINI DISJUNTOR TRIPOLAR 125A CURVA C 15KA 220/127V</t>
  </si>
  <si>
    <t>MINI DISJUNTOR MONOPOLAR 70A CURVA C 5KA 220/127V</t>
  </si>
  <si>
    <t>MINI DISJUNTOR MONOPOLAR 80A CURVA C 5KA 220/127V</t>
  </si>
  <si>
    <t>MINI DISJUNTOR BIPOLAR 63A CURVA C 5KA 220/127V</t>
  </si>
  <si>
    <t>MINI DISJUNTOR BIPOLAR 70A CURVA C 5KA 220/127V</t>
  </si>
  <si>
    <t>MINI DISJUNTOR BIPOLAR 80A CURVA C 5KA 220/127V</t>
  </si>
  <si>
    <t>TANQUE SIMPLES 85 LTS ACO INOX, AISI 304 - TS Nº 2</t>
  </si>
  <si>
    <t>TANQUE SIMPLES 45 LTS ACO INOX, AISI 304 - TS Nº 1</t>
  </si>
  <si>
    <t>TANQUE DUPLO 90 LTS ACO INOX AISI 304 TD Nº 1</t>
  </si>
  <si>
    <t>ABRACADEIRA DE LATAO PARA FIXACAO DE CABO PARA-RAIO, DIMENSOES 32 X 24 X 24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</si>
  <si>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</si>
  <si>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</si>
  <si>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</si>
  <si>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</si>
  <si>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ACESSORIO INICIADOR NAO ELETRICO, TUBO DE 6 M, TEMPO DE RETARDO DE *160* MS</t>
  </si>
  <si>
    <t>ACETILENO (RECARGA PARA CILINDRO DE CONJUNTO OXICORTE GRANDE)</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</si>
  <si>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</si>
  <si>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</si>
  <si>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</si>
  <si>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</si>
  <si>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</si>
  <si>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</si>
  <si>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</si>
  <si>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</si>
  <si>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</si>
  <si>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</si>
  <si>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</si>
  <si>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</si>
  <si>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</si>
  <si>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</si>
  <si>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</si>
  <si>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</si>
  <si>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</si>
  <si>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60 MM X 2", PARA CAIXA D' AGUA</t>
  </si>
  <si>
    <t>ADAPTADOR PVC SOLDAVEL, COM FLANGES LIVRES, 85 MM X 3", PARA CAIXA D' AGUA</t>
  </si>
  <si>
    <t>ADAPTADOR PVC, ROSCAVEL, COM FLANGES E ANEL DE VEDACAO, 2", PARA CAIXA D' AGUA</t>
  </si>
  <si>
    <t>ADESIVO PARA TUBOS CPVC, *75* G</t>
  </si>
  <si>
    <t>ADESIVO PLASTICO PARA PVC, BISNAGA COM 75 GR</t>
  </si>
  <si>
    <t>ADESIVO PLASTICO PARA PVC, FRASCO COM 175 GR</t>
  </si>
  <si>
    <t>ADESIVO PLASTICO PARA PVC, FRASCO COM 850 GR</t>
  </si>
  <si>
    <t>ANEL BORRACHA, PARA TUBO/CONEXAO PVC PBA, DN 60 MM, PARA REDE AGUA</t>
  </si>
  <si>
    <t>ANEL DE DISTRIBUICAO EM ACO GALVANIZADO PARA FIO FE-160</t>
  </si>
  <si>
    <t>ARGAMASSA PRONTA PARA CONTRAPISO</t>
  </si>
  <si>
    <t>ARQUITETO JUNIOR</t>
  </si>
  <si>
    <t>ARQUITETO PLENO</t>
  </si>
  <si>
    <t>ARQUITETO SENIOR</t>
  </si>
  <si>
    <t>AUXILIAR DE TOPOGRAFO</t>
  </si>
  <si>
    <t>BUCHA DE REDUCAO PVC ROSCAVEL, 1" X 3/4"</t>
  </si>
  <si>
    <t>CABIDE/GANCHO DE BANHEIRO SIMPLES EM METAL CROMADO</t>
  </si>
  <si>
    <t>CABO DE ALUMINIO NU COM ALMA DE ACO, BITOLA 1/0 AWG</t>
  </si>
  <si>
    <t>CABO DE ALUMINIO NU COM ALMA DE ACO, BITOLA 2 AWG</t>
  </si>
  <si>
    <t>CABO DE ALUMINIO NU COM ALMA DE ACO, BITOLA 2/0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</si>
  <si>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</si>
  <si>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</si>
  <si>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</si>
  <si>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</si>
  <si>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</si>
  <si>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</si>
  <si>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</si>
  <si>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</si>
  <si>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</si>
  <si>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</si>
  <si>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</si>
  <si>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</si>
  <si>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</si>
  <si>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</si>
  <si>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</si>
  <si>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</si>
  <si>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CAIXA INSPECAO EM POLIETILENO PARA ATERRAMENTO E PARA RAIOS DIAMETRO = 300 MM</t>
  </si>
  <si>
    <t>CORDEL DETONANTE, NP 05 G/M</t>
  </si>
  <si>
    <t>CORDEL DETONANTE, NP 10 G/M</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</si>
  <si>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</si>
  <si>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</si>
  <si>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</si>
  <si>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</si>
  <si>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</si>
  <si>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</si>
  <si>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</si>
  <si>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</si>
  <si>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</si>
  <si>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</si>
  <si>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CUBA ACO INOX (AISI 304) DE EMBUTIR COM VALVULA DE 3 1/2 ", DE *56 X 33 X 12* CM</t>
  </si>
  <si>
    <t>CUBA ACO INOX (AISI 304) DE EMBUTIR COM VALVULA 3 1/2 ", DE *40 X 34 X 12* CM</t>
  </si>
  <si>
    <t>CUBA ACO INOX (AISI 304) DE EMBUTIR COM VALVULA 3 1/2 ", DE *46 X 30 X 12* CM</t>
  </si>
  <si>
    <t>DISJUNTOR TERMOMAGNETICO TRIPOLAR 250 A / 600 V, TIPO FXD</t>
  </si>
  <si>
    <t>DOBRADICA TIPO VAI-E-VEM EM ACO/FERRO, TAMANHO 3'', GALVANIZADO, COM PARAFUSOS</t>
  </si>
  <si>
    <t>DOMOS INDIVIDUAL EM ACRILICO BRANCO *95 X 95* CM, SEM INSTALACAO</t>
  </si>
  <si>
    <t>ELEMENTO VAZADO DE CONCRETO, QUADRICULADO, 1 FURO *20 X 20 X 6,5* CM</t>
  </si>
  <si>
    <t>EXTINTOR DE INCENDIO PORTATIL COM CARGA DE AGUA PRESSURIZADA DE 10 L, CLASSE A</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</si>
  <si>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</si>
  <si>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</si>
  <si>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</si>
  <si>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</si>
  <si>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</si>
  <si>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</si>
  <si>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</si>
  <si>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</si>
  <si>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</si>
  <si>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</si>
  <si>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</si>
  <si>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</si>
  <si>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GANCHO OLHAL EM ACO GALVANIZADO, ESPESSURA 16MM, ABERTURA 21MM</t>
  </si>
  <si>
    <t>GESSO PROJETADO</t>
  </si>
  <si>
    <t>HASTE ANCORA EM ACO GALVANIZADO, DIMENSOES 16 MM X 2000 MM</t>
  </si>
  <si>
    <t>HIDRANTE SUBTERRANEO, EM FERRO FUNDIDO, COM CURVA CURTA E CAIXA, DN 75 MM</t>
  </si>
  <si>
    <t>HIDRANTE SUBTERRANEO, EM FERRO FUNDIDO, COM CURVA LONGA E CAIXA, DN 75 MM</t>
  </si>
  <si>
    <t>ISOLADOR DE PORCELANA, TIPO PINO MONOCORPO, PARA TENSAO DE *15* KV</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</si>
  <si>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</si>
  <si>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</si>
  <si>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</si>
  <si>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</si>
  <si>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17 X 3 MM (ALTURA X ESPESSURA)</t>
  </si>
  <si>
    <t>JUNTA PLASTICA DE DILATACAO PARA PISOS, COR CINZA, 27 X 3 MM (ALTURA X ESPESSURA)</t>
  </si>
  <si>
    <t>LETRA ACO INOX (AISI 304), CHAPA NUM. 22, RECORTADO, H= 20 CM (SEM RELEVO)</t>
  </si>
  <si>
    <t>LUVA, PEAD PE 100, DE 125 MM, PARA ELETROFUSAO</t>
  </si>
  <si>
    <t>LUVA, PEAD PE 100, DE 20 MM, PARA ELETROFUSAO</t>
  </si>
  <si>
    <t>LUVA, PEAD PE 100, DE 200 MM, PARA ELETROFUSAO</t>
  </si>
  <si>
    <t>LUVA, PEAD PE 100, DE 32 MM, PARA ELETROFUSAO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</si>
  <si>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</si>
  <si>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</si>
  <si>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</si>
  <si>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</si>
  <si>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3/4" X 2 MM</t>
  </si>
  <si>
    <t>MANTA TERMOPLASTICA, PEAD, GEOMEMBRANA LISA, E = 0,50 MM ( NBR 15352)</t>
  </si>
  <si>
    <t>MANTA TERMOPLASTICA, PEAD, GEOMEMBRANA LISA, E = 0,75 MM ( NBR 15352)</t>
  </si>
  <si>
    <t>MANTA TERMOPLASTICA, PEAD, GEOMEMBRANA LISA, E = 0,80 MM ( NBR 15352)</t>
  </si>
  <si>
    <t>MANTA TERMOPLASTICA, PEAD, GEOMEMBRANA LISA, E = 1,50 MM ( NBR 15352)</t>
  </si>
  <si>
    <t>MANTA TERMOPLASTICA, PEAD, GEOMEMBRANA LISA, E = 2,00 MM ( NBR 15352)</t>
  </si>
  <si>
    <t>MANTA TERMOPLASTICA, PEAD, GEOMEMBRANA LISA, E = 2,50 MM ( NBR 15352)</t>
  </si>
  <si>
    <t>MICTORIO COLETIVO ACO INOX (AISI 304), E = 0,8 MM, DE *100 X 40 X 30* CM (C X A X P)</t>
  </si>
  <si>
    <t>MICTORIO COLETIVO ACO INOX (AISI 304), E = 0,8 MM, DE *100 X 50 X 35* CM (C X A X P)</t>
  </si>
  <si>
    <t>MISTURADOR MONOCOMANDO PARA CHUVEIRO, BASE BRUTA E ACABAMENTO CROMADO</t>
  </si>
  <si>
    <t>MOTOSSERRA PORTATIL COM MOTOR A GASOLINA DE *60* CC</t>
  </si>
  <si>
    <t>OXIGENIO, RECARGA PARA CILINDRO DE CONJUNTO OXICORTE GRANDE</t>
  </si>
  <si>
    <t>PAPELEIRA DE PAREDE EM METAL CROMADO SEM TAMPA</t>
  </si>
  <si>
    <t>PARAFUSO DE ACO TIPO CHUMBADOR PARABOLT, DIAMETRO 1/2", COMPRIMENTO 75 MM</t>
  </si>
  <si>
    <t>PARAFUSO DE ACO TIPO CHUMBADOR PARABOLT, DIAMETRO 3/8", COMPRIMENTO 75 MM</t>
  </si>
  <si>
    <t>PARAFUSO FRANCES ZINCADO, DIAMETRO 1/2'', COMPRIMENTO 2'', COM PORCA E ARRUELA</t>
  </si>
  <si>
    <t>PARAFUSO ROSCA SOBERBA ZINCADO CABECA CHATA FENDA SIMPLES 5,5 X 65 MM (2.1/2 ")</t>
  </si>
  <si>
    <t>PASTA VEDA JUNTAS/ROSCA, LATA DE *500* G, PARA INSTALACOES DE GAS E OUTROS</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</si>
  <si>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</si>
  <si>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</si>
  <si>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</si>
  <si>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</si>
  <si>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</si>
  <si>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PELICULA REFLETIVA, GT 7 ANOS PARA SINALIZACAO VERTICAL</t>
  </si>
  <si>
    <t>PERFIL DE BORRACHA EPDM MACICO *12 X 15* MM PARA ESQUADRIAS</t>
  </si>
  <si>
    <t>PINO DE ACO COM FURO, HASTE = 27 MM (ACAO DIRETA)</t>
  </si>
  <si>
    <t>PINO DE ACO LISO 1/4 ", HASTE = *36,5* MM (ACAO DIRETA)</t>
  </si>
  <si>
    <t>PINO DE ACO LISO 1/4 ", HASTE = *53* MM (ACAO DIRETA)</t>
  </si>
  <si>
    <t>PLUG PVC P/ ESG PREDIAL 100MM</t>
  </si>
  <si>
    <t>PORCA OLHAL EM ACO GALVANIZADO, DIAMETRO NOMINAL DE 16 MM</t>
  </si>
  <si>
    <t>PORCA OLHAL EM ACO GALVANIZADO, ESPESSURA 16MM, ABERTURA 21MM</t>
  </si>
  <si>
    <t>PORCA UNIAO/JUNCAO ZINCADA SEXTAVADA 1/4 ", CHAVE 7/16 ", COMPRIMENTO = 25 MM</t>
  </si>
  <si>
    <t>PORCA ZINCADA, QUADRADA, DIAMETRO 3/8"</t>
  </si>
  <si>
    <t>PORTA TOALHA BANHO EM METAL CROMADO, TIPO BARRA</t>
  </si>
  <si>
    <t>PORTA TOALHA ROSTO EM METAL CROMADO, TIPO ARGOLA</t>
  </si>
  <si>
    <t>POSTE DECORATIVO PARA JARDIM EM ACO TUBULAR, SEM LUMINARIA, H = *2,5* M</t>
  </si>
  <si>
    <t>RALO SECO PVC QUADRADO, 100 X 100 X 53 MM, SAIDA 40 MM, COM GRELHA BRANCA</t>
  </si>
  <si>
    <t>ROCADEIRA COSTAL COM MOTOR A GASOLINA DE *32* CC</t>
  </si>
  <si>
    <t>SABONETEIRA DE PAREDE EM METAL CROMADO</t>
  </si>
  <si>
    <t>SACO DE RAFIA PARA ENTULHO, NOVO, LISO (SEM CLICHE), *60 x 90* CM</t>
  </si>
  <si>
    <t>SAPATILHA EM ACO GALVANIZADO PARA CABOS COM DIAMETRO NOMINAL ATE 5/8"</t>
  </si>
  <si>
    <t>SILICA ATIVA PARA ADICAO EM CONCRETO E ARGAMASSA</t>
  </si>
  <si>
    <t>SOLUCAO LIMPADORA PARA PVC, FRASCO COM 1000 CM3</t>
  </si>
  <si>
    <t>SOLUCAO LIMPADORA PARA PVC, FRASCO COM 200 CM3</t>
  </si>
  <si>
    <t>SUPORTE "Y" PARA FITA PERFURADA</t>
  </si>
  <si>
    <t>TANQUE ACO INOXIDAVEL (ACO 304) COM ESFREGADOR E VALVULA, DE *50 X 40 X 22* CM</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</si>
  <si>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</si>
  <si>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</si>
  <si>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</si>
  <si>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</si>
  <si>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</si>
  <si>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63 X 63 MM, PARA ELETROFUSAO</t>
  </si>
  <si>
    <t>TELA DE ANIAGEM (JUTA)</t>
  </si>
  <si>
    <t>TELHA DE FIBRA DE VIDRO ONDULADA INCOLOR, E = 0,6 MM, DE *0,50 X 2,44* M</t>
  </si>
  <si>
    <t>TUBO PVC SERIE NORMAL, DN 50 MM, PARA ESGOTO PREDIAL (NBR 5688)</t>
  </si>
  <si>
    <t>TUBO PVC SERIE NORMAL, DN 75 MM, PARA ESGOTO PREDIAL (NBR 5688)</t>
  </si>
  <si>
    <t>UNIAO EM POLIPROPILENO (PP), PARA TUBO EM PEAD, 20 MM - LIGACAO PREDIAL DE AGUA</t>
  </si>
  <si>
    <t>UNIAO EM POLIPROPILENO (PP), PARA TUBO EM PEAD, 32 MM - LIGACAO PREDIAL DE AGUA</t>
  </si>
  <si>
    <t>VALVULA EM METAL CROMADO PARA TANQUE, 1.1/2 " SEM LADRAO</t>
  </si>
  <si>
    <t>VIDRO LISO INCOLOR 4MM - SEM COLOCACAO</t>
  </si>
  <si>
    <t>RESUMO - DISCRIMINAÇÃO</t>
  </si>
  <si>
    <t>TAXA</t>
  </si>
  <si>
    <t xml:space="preserve"> TOTAL S/ BDI </t>
  </si>
  <si>
    <t xml:space="preserve"> BDI </t>
  </si>
  <si>
    <t>TOTAL</t>
  </si>
  <si>
    <t>MÃO DE OBRA -   (TOTAL MO)</t>
  </si>
  <si>
    <t>ENCARGOS SOCIAIS</t>
  </si>
  <si>
    <t>TOTAL (MÃO DE OBRA + MATERIAIS + EQUIPAMENTOS)</t>
  </si>
  <si>
    <t xml:space="preserve">BDI </t>
  </si>
  <si>
    <t>TOTAL DO SERVIÇO</t>
  </si>
  <si>
    <t>BUCHA DE REDUCAO DE PVC, SOLDAVEL, LONGA, 50 X 40 MM, PARA ESGOTO PREDIAL</t>
  </si>
  <si>
    <t>CANTONEIRA ALUMINIO ABAS IGUAIS 1 1/2 ", E = 3/16 "</t>
  </si>
  <si>
    <t>DISJUNTOR TERMOMAGNETICO TRIPOLAR 125A</t>
  </si>
  <si>
    <t>FITA DE ALUMINIO PARA PROTECAO DO CONDUTOR LARGURA 10 MM</t>
  </si>
  <si>
    <t>GABIAO SACO MALHA HEXAGONAL 8 X 10 CM (ZN/AL), FIO 2,7 MM, DIMENSOES 4,0 X 0,65 M</t>
  </si>
  <si>
    <t>GRUPO GERADOR ESTACIONARIO SILENCIADO, POTENCIA 50 KVA, MOTOR DIESEL</t>
  </si>
  <si>
    <t>ISOLADOR DE PORCELANA, TIPO BUCHA, PARA TENSAO DE *15* KV</t>
  </si>
  <si>
    <t>ISOLADOR DE PORCELANA, TIPO BUCHA, PARA TENSAO DE *35* KV</t>
  </si>
  <si>
    <t>MANTA TERMOPLASTICA, PEAD, GEOMEMBRANA LISA, E = 1,00 MM ( NBR 15352)</t>
  </si>
  <si>
    <t>MARTELO DEMOLIDOR PNEUMATICO MANUAL, COM REDUCAO DE VIBRACAO, PESO DE 21 KG</t>
  </si>
  <si>
    <t>TE DE SERVICO, PEAD PE 100, DE 200 X 63 MM, PARA ELETROFUSAO</t>
  </si>
  <si>
    <t>TE DE SERVICO, PEAD PE 100, DE 63 X 20 MM, PARA ELETROFUSAO</t>
  </si>
  <si>
    <t>TE DE SERVICO, PEAD PE 100, DE 63 X 32 MM, PARA ELETROFUSAO</t>
  </si>
  <si>
    <t>TUBO PVC DEFOFO, JEI, 1 MPA, DN 250 MM, PARA REDE DE AGUA (NBR 7665)</t>
  </si>
  <si>
    <t>TUBO PVC, SOLDAVEL, DN 20 MM, AGUA FRIA (NBR-5648)</t>
  </si>
  <si>
    <t>CABO UTP 4 PARES CAT 5E</t>
  </si>
  <si>
    <t>MINI DISJUNTOR TRIPOLAR 90A CURVA C 5KA 220/127V</t>
  </si>
  <si>
    <t>MINI DISJUNTOR TRIPOLAR 80A CURVA C 5KA 220/127V</t>
  </si>
  <si>
    <t>GOVERNO DO ESTADO DO ESPÍRITO SANTO</t>
  </si>
  <si>
    <t>Secretaria de Estado de Mobilidade e Infraestrutura - SEMOBI</t>
  </si>
  <si>
    <t>Departamento de Edificações e de Rodovias do Estado do Espírito Santo - DER-ES</t>
  </si>
  <si>
    <t>Tabela de Custos Unitários Referenciais para Licitações de Obras Públicas</t>
  </si>
  <si>
    <r>
      <t>Órgão:</t>
    </r>
    <r>
      <rPr>
        <sz val="11"/>
        <color theme="1"/>
        <rFont val="Calibri"/>
        <family val="2"/>
        <scheme val="minor"/>
      </rPr>
      <t> DEPARTAMENTO DE EDIFICAÇÕES E DE RODOVIAS DO ESTADO DO ESPÍRITO SANTO</t>
    </r>
  </si>
  <si>
    <r>
      <t>Leis Sociais:</t>
    </r>
    <r>
      <rPr>
        <sz val="11"/>
        <color theme="1"/>
        <rFont val="Calibri"/>
        <family val="2"/>
        <scheme val="minor"/>
      </rPr>
      <t> 157,27 %</t>
    </r>
  </si>
  <si>
    <r>
      <t>BDI:</t>
    </r>
    <r>
      <rPr>
        <sz val="11"/>
        <color theme="1"/>
        <rFont val="Calibri"/>
        <family val="2"/>
        <scheme val="minor"/>
      </rPr>
      <t> 0 %</t>
    </r>
  </si>
  <si>
    <t>Categoria: Mão-de-obra</t>
  </si>
  <si>
    <t>Preço</t>
  </si>
  <si>
    <t>'01</t>
  </si>
  <si>
    <t>'0101</t>
  </si>
  <si>
    <t>AJUDANTE (AJUDANTE PRATICO - SINDUSCON)</t>
  </si>
  <si>
    <t>AZULEJISTA (OFICIAL - SINDUSCON)</t>
  </si>
  <si>
    <t>CALCETEIRO/PINTOR (OFICIAL - SINDUSCON)</t>
  </si>
  <si>
    <t>CARPINTEIRO (OFICIAL - SINDUSCON)</t>
  </si>
  <si>
    <t>ELETRICISTA (OFICIAL - SINDUSCON)</t>
  </si>
  <si>
    <t>ELETROTECNICO MONTADOR - SINTRACONST</t>
  </si>
  <si>
    <t>ENCANADOR - (OFICIAL - SINDUSCON)</t>
  </si>
  <si>
    <t>ARMADOR (OFICIAL - SINDUSCON)</t>
  </si>
  <si>
    <t>GRANITEIRO/MARMORISTA (OFICIAL - SINDUSCON)</t>
  </si>
  <si>
    <t>LADRILHISTA - (OFICIAL - SINDUSCON)</t>
  </si>
  <si>
    <t>MONTADOR (SINTRACONST)</t>
  </si>
  <si>
    <t>PASTILHEIRO - (OFICIAL - SINDUSCON)</t>
  </si>
  <si>
    <t>PEDREIRO - (OFICIAL - SINDUSCON)</t>
  </si>
  <si>
    <t>PINTOR -(OFICIAL - SINDUSCON)</t>
  </si>
  <si>
    <t>SERVENTE (AUXILIAR DE OBRAS - SINDUSCON)</t>
  </si>
  <si>
    <t>TELHADISTA - (OFICIAL - SINDUSCON)</t>
  </si>
  <si>
    <t>'0102</t>
  </si>
  <si>
    <t>NIVELADOR (SINTEC)</t>
  </si>
  <si>
    <t>AUXILIAR DE CAMPO (SINTEC)</t>
  </si>
  <si>
    <t>AJUDANTE MONTADOR ELETROMECÂNICO - (AJUDANTE DE MONTAGEM SINTRACONST)</t>
  </si>
  <si>
    <t>MONTADOR DE ESTRUTURA - SINTRACONST</t>
  </si>
  <si>
    <t>Categoria: Material</t>
  </si>
  <si>
    <t>'02</t>
  </si>
  <si>
    <t>'0203</t>
  </si>
  <si>
    <t>'0204</t>
  </si>
  <si>
    <t>'0205</t>
  </si>
  <si>
    <t>CAL HIDRATADO P/ ARGAMASSA CH III</t>
  </si>
  <si>
    <t>CIMENTO PORTLAND CP III - 40</t>
  </si>
  <si>
    <t>ARGAMASSA FINA PRE FABRICADA P/ ASSENT E REJUNTE DE PASTILHAS</t>
  </si>
  <si>
    <t>'0207</t>
  </si>
  <si>
    <t>ARGAM COLANTE FLEXIVEL AC III P/ ASSENT. PORCELANATO E PEDRAS (GRANITO E MÁRMORE)</t>
  </si>
  <si>
    <t>'0209</t>
  </si>
  <si>
    <t>FORMICA BRANCA ACABAMENTO FROST 0,80MM</t>
  </si>
  <si>
    <t>PECA EM MADEIRA PINUS 10 X 2.5 CM (BRUTA)</t>
  </si>
  <si>
    <t>PECA EM MADEIRA 7 X 2 CM (BRUTA)</t>
  </si>
  <si>
    <t>PECA EM MADEIRA 7X5CM (BRUTA)</t>
  </si>
  <si>
    <t>SARRAFO DE MADEIRA PINUS 10 X 2.5CM</t>
  </si>
  <si>
    <t>TABUA DE MADEIRA PINUS 30 X 2.5 CM (TAIPA DE 1ª)</t>
  </si>
  <si>
    <t>TABUA DE MADEIRA PINUS 30 X 2.5 CM</t>
  </si>
  <si>
    <t>'0210</t>
  </si>
  <si>
    <t>CHAPA COMPENSADO NAVAL ESP. 10MM</t>
  </si>
  <si>
    <t>PONTALETE DE MADEIRA BRUTA DE 3ª 8.0 X 8.0 CM</t>
  </si>
  <si>
    <t>SARRAFO DE MADEIRA DE LEI 8 X 2.5 CM (BRUTA)</t>
  </si>
  <si>
    <t>CHAPA COMPENSADO NAVAL ESP. 15 MM, DIM. 2.20 X 1.60 M</t>
  </si>
  <si>
    <t>CHAPA COMPENSADA RESINADA ESP. 6MM</t>
  </si>
  <si>
    <t>CHAPA COMPENSADA RESINADA ESP. 10MM</t>
  </si>
  <si>
    <t>CHAPA COMPENSADA RESINADA ESP. 12MM</t>
  </si>
  <si>
    <t>CHAPA COMPENSADA PLASTIFICADA ESP. 12MM</t>
  </si>
  <si>
    <t>'021041</t>
  </si>
  <si>
    <t>RIPA MADEIRA DE LEI DE 7 X 2 CM</t>
  </si>
  <si>
    <t>'0211</t>
  </si>
  <si>
    <t>PECA EM MADEIRA E LEI 6X16CM (BRUTA)</t>
  </si>
  <si>
    <t>PECA EM MADEIRA DE LEI 7X12CM (BRUTA)</t>
  </si>
  <si>
    <t>PECA EM MADEIRA DE LEI 2X1 CM (BRUTA)</t>
  </si>
  <si>
    <t>'0212</t>
  </si>
  <si>
    <t>'0213</t>
  </si>
  <si>
    <t>PECA DE MAD.DE LEI 5X7CM-APARELHADA</t>
  </si>
  <si>
    <t>RIPA EM MADEIRA (MATERIAL DE 3ª) 5X2CM PINUS OU EQUIVALENTE</t>
  </si>
  <si>
    <t>'0215</t>
  </si>
  <si>
    <t>'0220</t>
  </si>
  <si>
    <t>LAJE PRE-FABRICADA TRELIÇADA H=8CM - SOBRECARGA 200KG/M2 PARA FORRO - EXCLUSIVE CAPEAMENTO</t>
  </si>
  <si>
    <t>LAJE PRE-FABRICADA TRELIÇADA H= 8CM - SOBRECARGA 300 KG/M2 - PARA PISO - EXCLUSIVE CAPEAMENTO</t>
  </si>
  <si>
    <t>'0225</t>
  </si>
  <si>
    <t>BLOCO CERÂMICO 10 FUROS 09X19X19CM - PRAÇA VITÓRIA</t>
  </si>
  <si>
    <t>BLOCO CERÂMICO 10 FUROS 09X19X19CM - DA FABRICA</t>
  </si>
  <si>
    <t>'0230</t>
  </si>
  <si>
    <t>COBOGO DE CONCRETO TIPO RETO 20 X 20 X 10 CM - 4 FUROS</t>
  </si>
  <si>
    <t>COBOGO DE CONCRETO TIPO RETO 10 X 40 X 40CM - 9 FUROS</t>
  </si>
  <si>
    <t>'0235</t>
  </si>
  <si>
    <t>GRANITO CINZA ANDORINHA E = 3 CM POLIDO NOS DOIS LADOS</t>
  </si>
  <si>
    <t>'0240</t>
  </si>
  <si>
    <t>IMPERMEABILIZANTE PRETO FLEXIVEL IGOLFLEX OU EQUIVALENTE</t>
  </si>
  <si>
    <t>IMPERMEABILIZANTE ASFALTICO DISPERSO EM AGUA IGOL 2 - SIKA OU EQUIVALENTE</t>
  </si>
  <si>
    <t>'0241</t>
  </si>
  <si>
    <t>MANTA ASFALTICA 3MM TIPO III - APP (AREIA/POLIESTER/POLIESTER) NBR 9952, INCL. ARG. REGULAR. E PROTECAO</t>
  </si>
  <si>
    <t>MANTA ASFALTICA 4MM TIPO III - APP (AREIA/POLIESTER/POLIESTER) NBR 9952, INCL. ARG. REGULAR. E PROTECAO</t>
  </si>
  <si>
    <t>'0255</t>
  </si>
  <si>
    <t>'0256</t>
  </si>
  <si>
    <t>'0258</t>
  </si>
  <si>
    <t>TELHA METALICA ONDULADA ACO GALVALUME ESP 0.5MM PRE PINTADA 1 FACE COR RAL 9003 (BRANCA) - PERFILOR, MULTI TELHAS, ISOESTE OU EQUIVALENTE</t>
  </si>
  <si>
    <t>TELHA METALICA EM ACO GALVALUME TRAPEZOIDAL 40 ESP. 0.50MM PRE-PINTADA NAS DUAS FACES - PERFILOR, ETERNIT, OU EQUIVALENTE</t>
  </si>
  <si>
    <t>'0260</t>
  </si>
  <si>
    <t>FITAS ANTI-CORROSIVAS PRETA PARA ASSENT TELHAS</t>
  </si>
  <si>
    <t>CANTONEIRA ABAS IGUAIS DE FERRO ASTM A-36 - 1/8" X 1/2" X 1/2"</t>
  </si>
  <si>
    <t>'0265</t>
  </si>
  <si>
    <t>CANTONEIRA ABAS IGUAIS DE FERRO ASTM A-36 - 1/8" X 3/4" X 3/4"</t>
  </si>
  <si>
    <t>BUCHA PLASTICA S-7</t>
  </si>
  <si>
    <t>PREGO 18X27 GALVANIZADO</t>
  </si>
  <si>
    <t>GRAMPO P/ CERCA GALVANIZADO</t>
  </si>
  <si>
    <t>BUCHA PLASTICA S-5</t>
  </si>
  <si>
    <t>BUCHA PLASTICA S-8</t>
  </si>
  <si>
    <t>'0266</t>
  </si>
  <si>
    <t>PARAFUSO SEXTAVADO COM PORCA E ARRUELA 3/8" X 11/2" - ZINCADO</t>
  </si>
  <si>
    <t>PARAFUSO COM BUCHA S-10</t>
  </si>
  <si>
    <t>BARRA CHATA DE FERRO ASTM A-36 1/4" X 2"</t>
  </si>
  <si>
    <t>BUCHA PLASTICA COM PARAFUSO - 6MM</t>
  </si>
  <si>
    <t>CANTONEIRA FERRO CROMADO,PEQ. P/DIVISÓRIA GRANITO OU MARMORE ESP 3CM</t>
  </si>
  <si>
    <t>PARAFUSO FERRO CROMADO, ROSCA COM DUAS CABEÇAS P/ DIVISÓRIA</t>
  </si>
  <si>
    <t>DOBRADICA FERRO CROMADO P/PORTA DE DIVISORIA DE MARMORE OU GRANITO ESP 3CM</t>
  </si>
  <si>
    <t>BATENTE FERRO CROMADO P/PORTA DE DIVISORIA DE MARMORE OU GRANITO ESP 3CM</t>
  </si>
  <si>
    <t>'0267</t>
  </si>
  <si>
    <t>'0268</t>
  </si>
  <si>
    <t>ARRUELA LISA ACO INOX 1/4" - TEL-5303</t>
  </si>
  <si>
    <t>'0269</t>
  </si>
  <si>
    <t>'0270</t>
  </si>
  <si>
    <t>'0275</t>
  </si>
  <si>
    <t>TELA ARAME GALV. MALHA # 2" LOSANGULAR - FIO N.16 BWG</t>
  </si>
  <si>
    <t>TELA DE ARAME GALV. MALHA # 2" LOSANGULAR - FIO N.12 BWG - REVEST EM PVC</t>
  </si>
  <si>
    <t>'0276</t>
  </si>
  <si>
    <t>TELA ARAME GALV. MALHA # 3" LOSANGULAR - FIO N. 12 BWG - REVEST EM PVC</t>
  </si>
  <si>
    <t>TELA ARAME GALV. MALHA # 1" QUADRADA - FIO N.12 BWG</t>
  </si>
  <si>
    <t>TELA ARAME GALV CORRUGADA "QUEBRA CHAMA" MALHA 3MM QUADRADA</t>
  </si>
  <si>
    <t>TELA MOSQUITEIRO ARAME GALV. MALHA # 18 FIO 32 QUADRADA</t>
  </si>
  <si>
    <t>TELA ARAME GALV. MALHA # 1/2" QUADRADA - FIO N.12 BWG</t>
  </si>
  <si>
    <t>TELA ARAME GALV. MALHA # 3/4" QUADRADA - FIO N.12 BWG</t>
  </si>
  <si>
    <t>'0280</t>
  </si>
  <si>
    <t>COLA BRANCA "PVA" CASCOLA/FORMICA/MUNDIAL/EQUIVALENTE</t>
  </si>
  <si>
    <t>CABO ACO GALV. SM 6X7-AF 6,4MM (1/4")</t>
  </si>
  <si>
    <t>BARRA CHATA DE FERRO ASTM A-36 3/16" X 1"</t>
  </si>
  <si>
    <t>'0281</t>
  </si>
  <si>
    <t>BARRA CHATA DE FERRO ASTM A-36 1/4" X 1"</t>
  </si>
  <si>
    <t>'0282</t>
  </si>
  <si>
    <t>'0290</t>
  </si>
  <si>
    <t>CILINDRO DE GAS DE COZINHA 45 KG (VAZIO)</t>
  </si>
  <si>
    <t>'0293</t>
  </si>
  <si>
    <t>SELANTE A BASE DE POLIURETANO SIKAFLEX UNIVERSAL OU EQUIVALENTE (CARTUCHO COM 300ML)</t>
  </si>
  <si>
    <t>'03</t>
  </si>
  <si>
    <t>'0301</t>
  </si>
  <si>
    <t>PORTA MADEIRA DE LEI LISA MEDIA SARRAFEADA ESP.30MM 0.80 X 1.80M P/ PINTURA</t>
  </si>
  <si>
    <t>'0302</t>
  </si>
  <si>
    <t>PORTA EM COMPENSADO LISA LEVE COLMEIA ESP.35MM,0.7X2.1M P/PINT.</t>
  </si>
  <si>
    <t>PORTA MADEIRA DE LEI LISA MEDIA SARRAFEADA ESP 30 MM 0.6X2.1M P/ PINTURA</t>
  </si>
  <si>
    <t>PORTA MADEIRA DE LEI LISA MEDIA SARRAFEADA ESP 30 MM 0.7X2.1M P/ PINTURA</t>
  </si>
  <si>
    <t>PORTA MADEIRA DE LEI LISA MEDIA SARRAFEADA ESP 30 MM 0.8X2.1M P/ PINTURA</t>
  </si>
  <si>
    <t>PORTA MADEIRA DE LEI LISA MEDIA SARRAFEADA ESP 30 MM 0.9X2.1M P/ PINTURA</t>
  </si>
  <si>
    <t>PORTA EM MADEIRA DE LEI LISA MEDIA SARRAFEADA P/ PINTURA 0.60 X 1.80M</t>
  </si>
  <si>
    <t>PORTA MADEIRA DE LEI LISA MEDIA SARRAFEADA ESP 30MM P/ PINTURA 0.80 X 1.60 M</t>
  </si>
  <si>
    <t>PORTA DE VENEZIANA EM MADEIRA DE LEI, 0.7 X 2.10M</t>
  </si>
  <si>
    <t>PORTA DE VENEZIANA EM MADEIRA DE LEI, 0.60 X 2.10M</t>
  </si>
  <si>
    <t>PORTA DE VENEZIANA EM MADEIRA DE LEI 0.80 X 2.10M</t>
  </si>
  <si>
    <t>'0303</t>
  </si>
  <si>
    <t>'0304</t>
  </si>
  <si>
    <t>PORTA MADEIRA DE LEI LISA MEDIA SARRAFEADA ESP 30MM P/ PINTURA 0.60 X 1.60M</t>
  </si>
  <si>
    <t>'0306</t>
  </si>
  <si>
    <t>PORTA MAD LEI LISA MEDIA SARRAFEADA 30MM 0.70 X 2.10M C/VISOR 0.40 X 0.60M</t>
  </si>
  <si>
    <t>PORTA MAD LEI LISA MEDIA SARRAFEADA 30MM 0.80 X 2.10M C/ VISOR 0.40 X 0.60M</t>
  </si>
  <si>
    <t>PORTA MAD LEI LISA MEDIA SARRAFEADA 30MM 0.90 X 2.10M C/ VISOR 0.40 X 0.60M</t>
  </si>
  <si>
    <t>PORTA ABRIR VENEZIANA ALUM ANOD NATURAL LINHA 25/SUPREMA</t>
  </si>
  <si>
    <t>'0309</t>
  </si>
  <si>
    <t>JANELA MAXIM-AR ALUMINIO ANOD. NATURAL LINHA 25/SUPREMA</t>
  </si>
  <si>
    <t>'0314</t>
  </si>
  <si>
    <t>JANELA DE CORRER ALUMINIO ANOD. NATURAL LINHA 25/SUPREMA</t>
  </si>
  <si>
    <t>'0315</t>
  </si>
  <si>
    <t>FECHADURA COMPLETA PORTA EXTERNA</t>
  </si>
  <si>
    <t>FECHADURA PARA PORTAO</t>
  </si>
  <si>
    <t>'0316</t>
  </si>
  <si>
    <t>DOBRADICA EM LATAO CROMADO 3 X 2.1/2" C/ PARAFUSO</t>
  </si>
  <si>
    <t>'0317</t>
  </si>
  <si>
    <t>'0318</t>
  </si>
  <si>
    <t>'0321</t>
  </si>
  <si>
    <t>'0322</t>
  </si>
  <si>
    <t>'0325</t>
  </si>
  <si>
    <t>'0330</t>
  </si>
  <si>
    <t>'0335</t>
  </si>
  <si>
    <t>RODA PAREDE GRAN CINZA AND 7X2CM ACAB 2 LADOS</t>
  </si>
  <si>
    <t>'0340</t>
  </si>
  <si>
    <t>'0341</t>
  </si>
  <si>
    <t>'0343</t>
  </si>
  <si>
    <t>FERRAGENS P/ ESQUADRIAS (CONT)</t>
  </si>
  <si>
    <t>ROLDANA CROMADA C/ PINO DIAM. Ø 3" CANAL TIPO "V" 2"</t>
  </si>
  <si>
    <t>PORTA CADEADO E CADEADO 40MM</t>
  </si>
  <si>
    <t>'0345</t>
  </si>
  <si>
    <t>'0346</t>
  </si>
  <si>
    <t>LADRILHO HIDRAULICO RANHURADO 20X20CM COLORIDO</t>
  </si>
  <si>
    <t>LADRILHO HIDRÁULICO PASTILHADO 20X20CM COLORIDO</t>
  </si>
  <si>
    <t>'0347</t>
  </si>
  <si>
    <t>PISO CERAMICO 45X45 CM CARGO PLUS WHITE ELIANE - PEI 5</t>
  </si>
  <si>
    <t>'0348</t>
  </si>
  <si>
    <t>SELADOR EPOXI INTERGARD 2001 VERNIZ INCOLOR - INTERNACIONAL OU EQUIVALENTE</t>
  </si>
  <si>
    <t>'0351</t>
  </si>
  <si>
    <t>PORCELANTO NATURAL ACETINADO 60X60CM PLATINA NA</t>
  </si>
  <si>
    <t>'0352</t>
  </si>
  <si>
    <t>FERRAGENS PARA ESQUADRIAS (CONTINUAÇÃO)</t>
  </si>
  <si>
    <t>GONZO DIAM 1" (MACHO/FEMEA) PARA PORTÃO (DE SOBREPOR)</t>
  </si>
  <si>
    <t>'0355</t>
  </si>
  <si>
    <t>TABUA DE MADEIRA DE LEI P/ PISO LARG. 15 CM ESP 2CM</t>
  </si>
  <si>
    <t>'0356</t>
  </si>
  <si>
    <t>'0360</t>
  </si>
  <si>
    <t>RODAPE GRANITO CINZA ANDORINHA ESP. 2CM H=7CM ACAB. RETO</t>
  </si>
  <si>
    <t>'0362</t>
  </si>
  <si>
    <t>'0365</t>
  </si>
  <si>
    <t>MEIO FIO CONCRETO PRE-MOLD. 12X15X30CM</t>
  </si>
  <si>
    <t>'0368</t>
  </si>
  <si>
    <t>TINTA EPOXI INTERGARD INTERNATIONAL REF2005 (CINZA OU BRANCO) INCLUSIVE O COMPONENTE B - INTERNACIONAL OU EQUIVALENTE</t>
  </si>
  <si>
    <t>'0370</t>
  </si>
  <si>
    <t>'0371</t>
  </si>
  <si>
    <t>'0375</t>
  </si>
  <si>
    <t>TINTA LATEX ACRILICA FOSCA</t>
  </si>
  <si>
    <t>'0377</t>
  </si>
  <si>
    <t>'0380</t>
  </si>
  <si>
    <t>LIXA P/ FERRO Nº 100 K-246 225X275MM - NORTON OU EQUIVALENTE</t>
  </si>
  <si>
    <t>LIXA PARA MADEIRA/MASSA Nº 150</t>
  </si>
  <si>
    <t>MASSA PARA MADEIRA</t>
  </si>
  <si>
    <t>'0385</t>
  </si>
  <si>
    <t>'0390</t>
  </si>
  <si>
    <t>PLACA DE OBRA - ADESIVADA COM IMPRESSÃO DIGITAL</t>
  </si>
  <si>
    <t>'0391</t>
  </si>
  <si>
    <t>CANTONEIRA ABAS IGUAIS DE FERRO ASTM A-36 - 1/8" X 1" X 1"</t>
  </si>
  <si>
    <t>CANTONEIRA ABAS IGUAIS DE FERRO ASTM A-36 - 3/16" X 1.1/2" X 1.1/2" GALV.</t>
  </si>
  <si>
    <t>'0394</t>
  </si>
  <si>
    <t>'0395</t>
  </si>
  <si>
    <t>ABRACADEIRA GUIA P/ MASTRO SIMPLES P/ 1 DESCIDA 1.1/2" - TEL-320</t>
  </si>
  <si>
    <t>'0398</t>
  </si>
  <si>
    <t>REVESTIMENTOS (PEDRAS NATURAIS) - CONTINUAÇÃO</t>
  </si>
  <si>
    <t>GRANITO CINZA ANDORINHA ESP 2CM POLIDO NAS DUAS FACES</t>
  </si>
  <si>
    <t>'04</t>
  </si>
  <si>
    <t>'0401</t>
  </si>
  <si>
    <t>POSTE DT PADRAO TRIFASICO 16MM AEREO 63A H=7M/100DAN</t>
  </si>
  <si>
    <t>'0402</t>
  </si>
  <si>
    <t>MAO FRANCESA PLANA GALVANIZADA 32 X 726 MM</t>
  </si>
  <si>
    <t>'0403</t>
  </si>
  <si>
    <t>SUPORTE ANGULAR P/ELETROCALHA DE 400X100MM</t>
  </si>
  <si>
    <t>'0404</t>
  </si>
  <si>
    <t>'0405</t>
  </si>
  <si>
    <t>ISOLADOR DE PINO POLIMERICO 15KV - ROSCA 25MM</t>
  </si>
  <si>
    <t>'0406</t>
  </si>
  <si>
    <t>LAMPADAS (CONTINUAÇÃO)</t>
  </si>
  <si>
    <t>LAMPADA TUBULAR LED T8 9W 600MM BIVOLT CERTIFICADA INMETRO</t>
  </si>
  <si>
    <t>'0407</t>
  </si>
  <si>
    <t>LUMINARIA BETA E40 250/400 IP66/44 CT SR TECNOWATT OU EQUIVALENTE</t>
  </si>
  <si>
    <t>'0409</t>
  </si>
  <si>
    <t>ARMACAO SECUNDARIA 2 ESTRIBOS COM HASTE 16X150MM</t>
  </si>
  <si>
    <t>'0410</t>
  </si>
  <si>
    <t>TRANSF. TRIFASICO A OLEO 225KVA 15KV - 220/127V</t>
  </si>
  <si>
    <t>TRANSF. TRIF A OLEO 75KVA 15KV - 220/127V</t>
  </si>
  <si>
    <t>TRANSF TRIFASICO 112.5KVA 15KV/220-127V A OLEO</t>
  </si>
  <si>
    <t>'0411</t>
  </si>
  <si>
    <t>TELA BELINOX, L=245MM/E=1,5MM INOX-TEL-752</t>
  </si>
  <si>
    <t>'0415</t>
  </si>
  <si>
    <t>CX PASS MET Nº6 "TELEBRAS" 120X120X15CM CH GALV</t>
  </si>
  <si>
    <t>QUADRO DIST EMBUTIR MET C/ BARRAMENTO TRIFASICO 6 CIRC - 100A C/ TRINCO</t>
  </si>
  <si>
    <t>QUADRO DIST EMBUTIR MET C/ BARRAMENTO TRIFASICO 12 CIRC - 100A C/ TRINCO</t>
  </si>
  <si>
    <t>QUADRO DIST EMBUTIR MET C/ BARRAMENTO TRIFASICO 18 CIRC - 100A C/ TRINCO</t>
  </si>
  <si>
    <t>QUADRO DIST EMBUTIR MET C/ BARRAMENTO TRIFASICO 40 CIRC - 100A C/ TRINCO</t>
  </si>
  <si>
    <t>QUADRO DIST EMBUTIR MET C/ BARRAMENTO TRIFASICO 24 CIRC - 100A C/ TRINCO</t>
  </si>
  <si>
    <t>QUADRO DIST EMBUTIR MET C/ BARRAMENTO TRIFASICO 32 CIRC - 100A C/ TRINCO</t>
  </si>
  <si>
    <t>QUADRO DIST EMBUTIR PVC 3 CIRC S/ BARRAMENTO C/ TRINCO</t>
  </si>
  <si>
    <t>CAIXA PARA TRANSFORMADOR DE CORRENTE (TC) ATE 112,5KVA - 200:5A</t>
  </si>
  <si>
    <t>CONJ CX MEDIDOR POLIFASICO P-980-005+CX DISJ P-940-003</t>
  </si>
  <si>
    <t>CAIXA PARA TRANSFORMADOR DE CORRENTE (TC) 112,5 ATE 225KVA - 400:5A</t>
  </si>
  <si>
    <t>'0416</t>
  </si>
  <si>
    <t>CAIXA PVC 3" X 3" TIGREFLEX - SEXTAVADA</t>
  </si>
  <si>
    <t>QUADRO DIST EMBUTIR MET 12 CIRC S/ BARRAMENTO C/ TRINCO</t>
  </si>
  <si>
    <t>'0417</t>
  </si>
  <si>
    <t>QUADRO DIST EMBUTIR MET C/ BARRAMENTO TRIFASICO 16 CIRC - 100A C/ TRINCO</t>
  </si>
  <si>
    <t>QUADRO DIST EMBUTIR MET C/ BARRAMENTO TRIFASICO 28 CIRC - 100A C/ TRINCO</t>
  </si>
  <si>
    <t>'0418</t>
  </si>
  <si>
    <t>QUADRO DIST EMBUTIR MET C/ BARRAMENTO TRIFASICO 44 CIRC - 150A C/ TRINCO</t>
  </si>
  <si>
    <t>QUADRO DIST EMBUTIR MET C/ BARRAMENTO TRIFASICO 54 CIRC - 100A C/ TRINCO</t>
  </si>
  <si>
    <t>QUADRO DIST EMBUTIR MET C/ BARRAMENTO TRIFASICO 44 CIRC - 100A C/ TRINCO</t>
  </si>
  <si>
    <t>'0419</t>
  </si>
  <si>
    <t>QUADRO DIST EMBUTIR MET C/ BARRAMENTO TRIFASICO 34 CIRC - 100A C/ TRINCO</t>
  </si>
  <si>
    <t>'0420</t>
  </si>
  <si>
    <t>ELETRODUTO FERRO GALV LEVE - 2.1/2"</t>
  </si>
  <si>
    <t>CURVA 90º DE FERRO GALVANIZADO 3"</t>
  </si>
  <si>
    <t>'0423</t>
  </si>
  <si>
    <t>CONDULETE ALUMINIO SEM ROSCA, TIPO 'B' DIAMETRO 3/4" C/ TAMPA C/ VEDACAO</t>
  </si>
  <si>
    <t>CONDULETE ALUMINIO SEM ROSCA TIPO 'LR' DIAM 3/4" C/ TAMPA C/ VEDACAO</t>
  </si>
  <si>
    <t>CONDULETE ALUMINIO SEM ROSCA TIPO 'X' DIAM 3/4" C/ TAMPA COM VEDACAO</t>
  </si>
  <si>
    <t>'0425</t>
  </si>
  <si>
    <t>ELETRODUTO DE PVC RIGIDO 1/2" - ROSCAVEL SEM LUVA</t>
  </si>
  <si>
    <t>ELETRODUTO DE PVC RIGIDO 3/4" - ROSCAVEL SEM LUVA</t>
  </si>
  <si>
    <t>ELETRODUTO DE PVC RIGIDO 1" - ROSCAVEL SEM LUVA</t>
  </si>
  <si>
    <t>ELETRODUTO DE PVC RIGIDO 1 1/4" - ROSCAVEL SEM LUVA</t>
  </si>
  <si>
    <t>ELETRODUTO DE PVC RIGIDO 1 1/2" - ROSCAVEL SEM LUVA</t>
  </si>
  <si>
    <t>ELETRODUTO DE PVC RIGIDO 2" - ROSCAVEL SEM LUVA</t>
  </si>
  <si>
    <t>ELETRODUTO DE PVC RIGIDO 3" - ROSCAVEL SEM LUVA</t>
  </si>
  <si>
    <t>ELETRODUTO DE PVC RIGIDO 4" - ROSCAVEL SEM LUVA</t>
  </si>
  <si>
    <t>CANALETA DE DISTRIBUICAO 20X10CM COMPRIMENTO 2,00 M, COM TAMPA, SEM ADESIVO E COM DIVISORIAS, REF. 308 01X LEGRAND SISTEMA X OU EQUIVALENTE</t>
  </si>
  <si>
    <t>'0426</t>
  </si>
  <si>
    <t>'0427</t>
  </si>
  <si>
    <t>'0430</t>
  </si>
  <si>
    <t>CABO DE COBRE PP FLEX ISOL. PVC 450/750V ANTI-CHAMA 70º - 2 X 2.5 MM2</t>
  </si>
  <si>
    <t>CABO TELEFONICO CI C/ 30 PARES Ø 50 MM</t>
  </si>
  <si>
    <t>'0431</t>
  </si>
  <si>
    <t>'0432</t>
  </si>
  <si>
    <t>CABO DE COBRE PP FLEX ISOL. PVC 450/750V ANTI-CHAMA 70º - 3 X 2,5MM2</t>
  </si>
  <si>
    <t>'0433</t>
  </si>
  <si>
    <t>CABO DE COBRE PP FLEX ISOL. PVC 450/750V ANTI-CHAMA 70º - 3 X 4.0 MM2</t>
  </si>
  <si>
    <t>'0434</t>
  </si>
  <si>
    <t>'0435</t>
  </si>
  <si>
    <t>'0436</t>
  </si>
  <si>
    <t>'0437</t>
  </si>
  <si>
    <t>JUNCAO SIMPLES LONGA P/ ELETROCALHA 300X100 MM</t>
  </si>
  <si>
    <t>JUNCAO SIMPLES CURTA P/ ELETROCALHA 200X100 MM</t>
  </si>
  <si>
    <t>'0438</t>
  </si>
  <si>
    <t>QUADRO DISTR TRIFASICO QDETG UX 34 MOD (2X17) 150A CEMAR</t>
  </si>
  <si>
    <t>CAIXA MED POLIF P-980-009 CARGA ATE 41000W ESCELSA (CJ)</t>
  </si>
  <si>
    <t>CAIXA MED POLIF P-980-009 CARGA- 41000A57000W ESCE (CJ)</t>
  </si>
  <si>
    <t>CAIXA MED POLIF P-980-010 CARGA-57000A75000W ESCE (CJ)</t>
  </si>
  <si>
    <t>'0440</t>
  </si>
  <si>
    <t>'0441</t>
  </si>
  <si>
    <t>'0444</t>
  </si>
  <si>
    <t>DISJ TERMOMAG TRIP CX MOLD 400A 65KA 600VCA</t>
  </si>
  <si>
    <t>'0445</t>
  </si>
  <si>
    <t>DISJUNTOR CX MOLDADA TRIPOLAR 100A - CURVA C - 15KA 220/127V</t>
  </si>
  <si>
    <t>DISJUNTOR CX MOLDADA TERMOMAGNETICO TRIPOLAR 125A</t>
  </si>
  <si>
    <t>'0446</t>
  </si>
  <si>
    <t>MINI DISJUNTOR TRIPOLAR 16A CURVA C 5KA 220/127V</t>
  </si>
  <si>
    <t>'0447</t>
  </si>
  <si>
    <t>DISPOSITIVO INTERRUPTOR DR BIPOLAR 16 A 25A - 30 MA</t>
  </si>
  <si>
    <t>DISPOSITIVO INTERRUPTOR DR BIPOLAR 25A OU 40A OU 63A - 30 MA</t>
  </si>
  <si>
    <t>MINI DISJUNTOR MONOPOLAR 6A CURVA C 5KA 220/127V</t>
  </si>
  <si>
    <t>DISJUNTOR 3P CX MOLDADA 200A - 50KA/240V 25KA/415V</t>
  </si>
  <si>
    <t>'0448</t>
  </si>
  <si>
    <t>MINI DISJUNTOR MONOPOLAR 4A CURVA C 5KA 220/127V</t>
  </si>
  <si>
    <t>'0449</t>
  </si>
  <si>
    <t>MINI DISJUNTOR MONOPOLAR 2A CURVA C 5KA 220/127V</t>
  </si>
  <si>
    <t>'0450</t>
  </si>
  <si>
    <t>CAIXA PASSAG. CH 18 C/TAMPA PARAF. 100X100X80MM</t>
  </si>
  <si>
    <t>CAIXA C/TAMPA DO TIPO CIE-2 20X20X12 CM (TELEFONE) (DE EMBUTIR)</t>
  </si>
  <si>
    <t>CAIXA C/TAMPA DO TIPO CIE-4 60X60X12 CM (TELEFONE) (DE EMBUTIR)</t>
  </si>
  <si>
    <t>CAIXA 4X4" EM ALUMINIO</t>
  </si>
  <si>
    <t>'0451</t>
  </si>
  <si>
    <t>'0452</t>
  </si>
  <si>
    <t>'0454</t>
  </si>
  <si>
    <t>'045442</t>
  </si>
  <si>
    <t>'0455</t>
  </si>
  <si>
    <t>INTERRUPTOR (MODULO) 1 TECLA SIMPLES 10A/250V S/ ESPELHO</t>
  </si>
  <si>
    <t>INTERRUPTOR (MODULO) 1 TECLA PARALELO 10A/250V S/ ESPELHO</t>
  </si>
  <si>
    <t>INTERRUPTOR PULSADOR CAMPAINHA S/ ESPELHO (MODULO)</t>
  </si>
  <si>
    <t>TOMADA (MODULO) PAD BRAS 2 P+T 20A/250V NBR 14136 S/ ESPELH</t>
  </si>
  <si>
    <t>TOMADA (MODULO) PAD BRAS 2 P+T 10A/250V NBR 14136 S/ ESPELH</t>
  </si>
  <si>
    <t>'0460</t>
  </si>
  <si>
    <t>LUMINARIA FLUOR. COMERCIAL CHANFRADA 2X20W COMPLETA C/LAMPADA E REATOR - EMBRUTIR/SOBREPOR</t>
  </si>
  <si>
    <t>LUMINARIA FLUOR. COMERCIAL CHANFRADA 2X40W COMPLETA C/LAMPADA E REATOR - EMBRUTIR/SOBREPOR</t>
  </si>
  <si>
    <t>LUMINARIA FLUOR. COMERCIAL CHANFRADA 4X20W COMPLETA C/LAMPADA E REATOR - EMBRUTIR/SOBREPOR</t>
  </si>
  <si>
    <t>LUMINARIA FLUOR. COMERCIAL CHANFRADA 4X40W COMPLETA C/LAMPADA E REATOR - EMBRUTIR/SOBREPOR</t>
  </si>
  <si>
    <t>'046009</t>
  </si>
  <si>
    <t>LUMINARIA FLUOR. COMERCIAL CHANFRADA 1X20W COMPLETA C/LAMPADA E REATOR - EMBRUTIR/SOBREPOR</t>
  </si>
  <si>
    <t>LUMINARIA FLUOR. COMERCIAL CHANFRADA 1X40W COMPLETA C/LAMPADA E REATOR - EMBRUTIR/SOBREPOR</t>
  </si>
  <si>
    <t>LUMINARIA FLUOR. COMERCIAL CHANFRADA 2X40W COMPLETA C/LAMPADA E REATOR - EMBRUTIR/SOBREPOR - COM DIFUSOR</t>
  </si>
  <si>
    <t>LUMINARIA FLUOR. COMERCIAL CHANFRADA 3X40W COMPLETA C/LAMPADA E REATOR - EMBRUTIR/SOBREPOR</t>
  </si>
  <si>
    <t>'0465</t>
  </si>
  <si>
    <t>'046501</t>
  </si>
  <si>
    <t>LAMPADA VS 400W/220V MOD. SON PHILLIPS/SIMILAR - OVOIDE</t>
  </si>
  <si>
    <t>'0466</t>
  </si>
  <si>
    <t>BLOCO AUT. ILUM. EMERG. P/ ACLARAMENTO E/OU BALIZAMENTO 2X9W - AUT. 2 HORAS</t>
  </si>
  <si>
    <t>'046656</t>
  </si>
  <si>
    <t>'0469</t>
  </si>
  <si>
    <t>LUMINARIA SOBR 2X16W CORPO CH ACO PINT ELETROST REFLETOR E ALETAS - REF. CAA01-S216 LUMICENTER, CS216AL-N - AMES, 663 - LUMAVI OU EQUIVALENTE</t>
  </si>
  <si>
    <t>LUMINARIA SOBR 2X32W CORPO CH ACO PINT ELETROST REFLETOR E ALETAS - REF. CAA01-S232 LUMICENTER, CS232AL-N - AMES, 664 - LUMAVI OU EQUIVALENTE</t>
  </si>
  <si>
    <t>'0471</t>
  </si>
  <si>
    <t>LUMINARIA EMB 2X32W CORPO CH ACO PINT ELETROST REFLETOR E ALETAS - REF. CAA01-E232 - LUMICENTER, CE232AL-N - AMES, 900 - LUMAVI -LDEF 2X32W - LUMILUZ OU EQUIVALENTE</t>
  </si>
  <si>
    <t>'0472</t>
  </si>
  <si>
    <t>ARANDELA PROVA DE TEMPO 45º EM ALUM SILICIO, ACAB EPOXI CINZA (E-27) - VISOR POLICARB. C/ GRADE</t>
  </si>
  <si>
    <t>LUMINARIA SOBR 4X16W CORPO CH ACO PINT ELETROST REFLETOR E ALETAS - REF. CAA01-S416 LUMICENTER, CS416AL-N - AMES, 665 - LUMAVI OU EQUIVALENTE</t>
  </si>
  <si>
    <t>LUMINARIA EMB 2X16W CORPO CH ACO PINT ELETROST REFLETOR E ALETAS - REF. CAA01-E216 - LUMICENTER, CE216AL-N - AMES, 901 - LUMAVI OU EQUIVALENTE</t>
  </si>
  <si>
    <t>'0475</t>
  </si>
  <si>
    <t>BOMBA CENTR TRIFASICA 220/380V 5CV REF CAM 620 TJM</t>
  </si>
  <si>
    <t>'0476</t>
  </si>
  <si>
    <t>'0477</t>
  </si>
  <si>
    <t>'0478</t>
  </si>
  <si>
    <t>'0480</t>
  </si>
  <si>
    <t>BASE EM ACO GALV P/ MASTROS 2" - 4 FUROS Ø8MM TEL-074</t>
  </si>
  <si>
    <t>CONJ ESTAIAMENTO TIPO RIGIDO 1,5M CADA ESTAIS X 1.1/2" - TEL 440</t>
  </si>
  <si>
    <t>ABRACADEIRA GUIA MASTRO REFORCADA P/ 1 DESCIDA 1.1/2" - TEL-340</t>
  </si>
  <si>
    <t>PARA-RAIOS POLIMERICO 12KV - 10KA COM SUPORTE</t>
  </si>
  <si>
    <t>ABRACADEIRA GUIA P/ MASTRO REFORCADA P/ 1 DESCIDA 2"</t>
  </si>
  <si>
    <t>ABRACADEIRA GUIA P/ MASTRO SIMPLES P/1 DESCIDA 2"</t>
  </si>
  <si>
    <t>CONECTOR MEDICAO EM BRONZE C/ 4 PARAFUSOS TEL-560</t>
  </si>
  <si>
    <t>ABRACADEIRA GUIA P/ MASTRO REFORCADA P/ 1 DESCIDA 2" - TEL-350</t>
  </si>
  <si>
    <t>BASE EM ACO GALV P/ MASTROS 1.1/2" - 4 FUROS Ø8MM TEL-064</t>
  </si>
  <si>
    <t>'0481</t>
  </si>
  <si>
    <t>ABRACADEIRA GUIA P/ MASTRO SIMPLES P/ 1 DESCIDA 2" - TEL-330</t>
  </si>
  <si>
    <t>TAMPAO PARA ELETRODUTO 1", REF. TEL-5533</t>
  </si>
  <si>
    <t>MAO FRANCESA REFORCADA P/ ELETROCALHA 400MM</t>
  </si>
  <si>
    <t>'0483</t>
  </si>
  <si>
    <t>BATERIA SELADA 12V 60AH</t>
  </si>
  <si>
    <t>CAIXA DE INSPECAO DE PVC Ø300X300MM - TEL-552</t>
  </si>
  <si>
    <t>ISOLADOR PORCELANA TIPO ROLDANA 80X80 MM P/ 2 CABOS - MARROM</t>
  </si>
  <si>
    <t>TERMINAL A COMPRESSAO TIPO OLHAL #70MM2</t>
  </si>
  <si>
    <t>ELETROCALHA STANDARD PERFURADA S/ TAMPA 150X50MM - CH16</t>
  </si>
  <si>
    <t>'0484</t>
  </si>
  <si>
    <t>ABRACADEIRA TIPO D COM CUNHA P/ ELETRODUTO Ø 1" - TEL-095</t>
  </si>
  <si>
    <t>'0485</t>
  </si>
  <si>
    <t>'048538</t>
  </si>
  <si>
    <t>ABRACADEIRA ACO GALV TIPO U DIAM. 1.1/2"</t>
  </si>
  <si>
    <t>CABECOTE DE ACO GALVANIZADO DE 2.1/2"</t>
  </si>
  <si>
    <t>ABRACADEIRA TIPO COPO 1" C/ PARAFUSO/BUCHA</t>
  </si>
  <si>
    <t>CABECOTE EM ACO GALVANIZADO DE 4"</t>
  </si>
  <si>
    <t>'0486</t>
  </si>
  <si>
    <t>'0487</t>
  </si>
  <si>
    <t>BARRA CHATA EM ALUMINIO 7/8" X 1/8" X 3M (70MM2) TEL-711</t>
  </si>
  <si>
    <t>NIPLE DUPLO ACO GALVANIZADO BSP Ø 4" (100MM)</t>
  </si>
  <si>
    <t>CONJ ESTAIAMENTO TIPO RIGIDO 2M CADA ESTAIS X 2" - TEL-453</t>
  </si>
  <si>
    <t>'0488</t>
  </si>
  <si>
    <t>'0489</t>
  </si>
  <si>
    <t>ELETROCALHA STANDARD PERFURADA S/ TAMPA 200X100MM - CH16</t>
  </si>
  <si>
    <t>MAO FRANCESA REFORCADA P/ ELETROCALHA 300MM</t>
  </si>
  <si>
    <t>ELETROCALHA STANDARD PERFURADA S/ TAMPA 400X100MM - CH16</t>
  </si>
  <si>
    <t>'0490</t>
  </si>
  <si>
    <t>'0491</t>
  </si>
  <si>
    <t>CRUZETA DE MADEIRA P/ POSTE 90 X 135 X 2400MM</t>
  </si>
  <si>
    <t>CANTONEIRA "ZZ" ALTA P/PERFILADO 38/38 - REF. 114-11-Z, MOPA</t>
  </si>
  <si>
    <t>VENTILADOR DE TETO COMERCIAL C/ ALETAS DE MADEIRA S/ LUMIN., INCL. COMANDO</t>
  </si>
  <si>
    <t>CENTRAL DE ALARME ENDERECAVEL 4 LACOS ATE 256 ENDERECOS</t>
  </si>
  <si>
    <t>'0492</t>
  </si>
  <si>
    <t>TERMINAL CABO-BARRA EM LATÃO # ATÉ 4 MM2</t>
  </si>
  <si>
    <t>TE HORIZONTAL 90º PERFURADA C/ TAMPA 200X100MM - CH16</t>
  </si>
  <si>
    <t>TE HORIZONTAL 90º PERFURADA C/ TAMPA 300X100MM - CH16</t>
  </si>
  <si>
    <t>'0494</t>
  </si>
  <si>
    <t>CONECTOR SPLIT BOLT 35MM2 - ACAB. NATURAL TEL 5015</t>
  </si>
  <si>
    <t>MASTRO TELESCOPICO C/ REDUCAO P/ 3/4" 5M - TEL-480</t>
  </si>
  <si>
    <t>CURVA HORIZONTAL 90º PERFURADA 200X100MM - CH16</t>
  </si>
  <si>
    <t>CURVA HORIZONTAL 90º PERFURADA 300X100MM - CH16</t>
  </si>
  <si>
    <t>'0495</t>
  </si>
  <si>
    <t>SAPATILHA PARA CABO DE AÇO</t>
  </si>
  <si>
    <t>TAMPA DE FERRO R2 DIM. 1070X520MM PADRAO TELEBRAS (TRAFEGO LEVE)</t>
  </si>
  <si>
    <t>MAO FRANCESA PLANA GALVANIZADA 32 X 710MM</t>
  </si>
  <si>
    <t>CANTONEIRA ABAS IGUAIS DE FERRO ASTM A-36 - 3/16" X 1.1/2" X 1.1/2"</t>
  </si>
  <si>
    <t>REATOR EXT. P/LAMPADA VAPOR MERCURIO TECNOWATT 400W/220V</t>
  </si>
  <si>
    <t>'0496</t>
  </si>
  <si>
    <t>CANTONEIRA ABAS IGUAIS DE FERRO ASTM A-36 - 3/16" X 1" X 1"</t>
  </si>
  <si>
    <t>CRUZETA DE MADEIRA P/ POSTE 90 X 112,5 X 2400 MM</t>
  </si>
  <si>
    <t>CANTONEIRA ABAS IGUAIS DE FERRO ASTM A-36 - 3/16" X 1.1/4" X 1.1/4"</t>
  </si>
  <si>
    <t>TERMINAL MECANICO P/CABO 16MM2</t>
  </si>
  <si>
    <t>'049694</t>
  </si>
  <si>
    <t>'0497</t>
  </si>
  <si>
    <t>CABECOTE EM ACO GALVANIZADO DE 3"</t>
  </si>
  <si>
    <t>MAO FRANCESA 38X38MM SIMPLES P/ ELETROCALHA 200MM</t>
  </si>
  <si>
    <t>'0498</t>
  </si>
  <si>
    <t>ACIONADOR MANUAL DE ALARME ENDERECAVEL TP QUEBRA VIDRO</t>
  </si>
  <si>
    <t>SAÍDA HORIZONTAL P/ ELETRODUTO Ø 2"</t>
  </si>
  <si>
    <t>'0499</t>
  </si>
  <si>
    <t>SUPORTE P/ TRANSFORMADOR EM LIGA DE ALUMINIO P/ POSTE CONCRETO CIRCULAR - 225MM</t>
  </si>
  <si>
    <t>'05</t>
  </si>
  <si>
    <t>'0501</t>
  </si>
  <si>
    <t>'0510</t>
  </si>
  <si>
    <t>ESPELHO 4X2" C/ 1 CONECTOR RJ-45 FEMEA CAT 5E</t>
  </si>
  <si>
    <t>'051015</t>
  </si>
  <si>
    <t>'0540</t>
  </si>
  <si>
    <t>TERMINAL COMPRESSÃO COBRE ESTANHADO 35MM TEL 5135</t>
  </si>
  <si>
    <t>CONECTOR DE MEDICAO EM LATAO C/ 2 PARAFUSOS TEL-562</t>
  </si>
  <si>
    <t>'06</t>
  </si>
  <si>
    <t>'0601</t>
  </si>
  <si>
    <t>'0602</t>
  </si>
  <si>
    <t>BUJAO DE ACO GALVANIZADO 2 1/2"</t>
  </si>
  <si>
    <t>'0604</t>
  </si>
  <si>
    <t>NIPLE DUPLO ACO GALVANIZADO BSP Ø 2.1/2" (65MM)</t>
  </si>
  <si>
    <t>'0605</t>
  </si>
  <si>
    <t>TUBO DE ACO GALVANIZADO 21,30 X 2,25MM (1/2") LEVE</t>
  </si>
  <si>
    <t>TUBO DE ACO GALVANIZADO 26,90 X 2,25MM (3/4") LEVE</t>
  </si>
  <si>
    <t>TUBO DE ACO GALVANIZADO 33,40 X 2,65MM (1") LEVE</t>
  </si>
  <si>
    <t>TUBO DE ACO GALVANIZADO 42,40 X 2,65MM (1 1/4") LEVE</t>
  </si>
  <si>
    <t>TUBO DE ACO GALVANIZADO 48,30 X 3,00MM (1 1/2") LEVE</t>
  </si>
  <si>
    <t>TUBO DE ACO GALVANIZADO 60,30 X 3,00MM (2") LEVE</t>
  </si>
  <si>
    <t>TUBO DE ACO GALVANIZADO 76,10 X 3,35MM (2 1/2") LEVE</t>
  </si>
  <si>
    <t>TUBO DE ACO GALVANIZADO 88,90 X 3,35MM (3") LEVE</t>
  </si>
  <si>
    <t>TUBO DE ACO GALVANIZADO 114,30 X 3,75MM (4") LEVE</t>
  </si>
  <si>
    <t>'0610</t>
  </si>
  <si>
    <t>'0621</t>
  </si>
  <si>
    <t>ADAPTADOR PVC SOLD.FLANGES LIVRES P/CX.AGUA 60MM</t>
  </si>
  <si>
    <t>ADAPTADOR PVC SOLD.FLANGES LIVRES P/CX.AGUA 75MM</t>
  </si>
  <si>
    <t>'0623</t>
  </si>
  <si>
    <t>'0624</t>
  </si>
  <si>
    <t>TUBO PVC CORRUGADO PERFURADO 100MM RIGIDO</t>
  </si>
  <si>
    <t>'0625</t>
  </si>
  <si>
    <t>TE DE PVC SOLDAVEL DE 25MM</t>
  </si>
  <si>
    <t>TE DE PVC SOLDAVEL DE 32MM</t>
  </si>
  <si>
    <t>JOELHO 45 DE PVC P/ ESGOTO DE 40MM</t>
  </si>
  <si>
    <t>JOELHO 90 DE PVC P/ ESGOTO DE 40MM</t>
  </si>
  <si>
    <t>JOELHO 90 DE PVC P/ ESGOTO DE 75MM</t>
  </si>
  <si>
    <t>JOELHO 90 DE PVC P/ ESGOTO DE 100MM</t>
  </si>
  <si>
    <t>TE 90° PVC RIGIDO P/ ESGOTO DE 40MM (1 1/2")</t>
  </si>
  <si>
    <t>TE 90° PVC RIGIDO P/ ESGOTO DE 100MM (4")</t>
  </si>
  <si>
    <t>TUBO DE PVC DE 1 1/2" P/ DESCARGA</t>
  </si>
  <si>
    <t>JOELHO 45 DE PVC P/ ESGOTO DE 150MM</t>
  </si>
  <si>
    <t>'0626</t>
  </si>
  <si>
    <t>'0627</t>
  </si>
  <si>
    <t>'0628</t>
  </si>
  <si>
    <t>LUVA PVC ROSCAVEL DE 3/4"</t>
  </si>
  <si>
    <t>LUVA PVC ROSCAVEL DE 1"</t>
  </si>
  <si>
    <t>JOELHO 90 PVC ROSCAVEL C/ BUCHA DE LATAO 3/4"</t>
  </si>
  <si>
    <t>'0634</t>
  </si>
  <si>
    <t>'0635</t>
  </si>
  <si>
    <t>REGISTRO DE GAVETA BRUTO 15MM - 1/2"</t>
  </si>
  <si>
    <t>REGISTRO DE GAVETA BRUTO 20MM - 3/4"</t>
  </si>
  <si>
    <t>REGISTRO DE GAVETA BRUTO 25MM - 1"</t>
  </si>
  <si>
    <t>REGISTRO DE GAVETA BRUTO 32MM - 1.1/4"</t>
  </si>
  <si>
    <t>REGISTRO DE GAVETA BRUTO 40MM - 1.1/2"</t>
  </si>
  <si>
    <t>REGISTRO DE GAVETA BRUTO 50MM - 2"</t>
  </si>
  <si>
    <t>REGISTRO DE GAVETA BRUTO 65MM - 2.1/2"</t>
  </si>
  <si>
    <t>REGISTRO DE GAVETA BRUTO 80MM - 3"</t>
  </si>
  <si>
    <t>REGISTRO DE GAVETA CROMADO 1/2" COM CANOPLA</t>
  </si>
  <si>
    <t>REGISTRO DE GAVETA CROMADO 3/4" COM CANOPLA</t>
  </si>
  <si>
    <t>REGISTRO DE GAVETA CROMADO 1" COM CANOPLA</t>
  </si>
  <si>
    <t>REGISTRO DE GAVETA CROMADO 1 1/2" COM CANOPLA</t>
  </si>
  <si>
    <t>REGISTRO DE GAVETA CROMADO 1 1/4" COM CANOPLA</t>
  </si>
  <si>
    <t>REGISTRO DE ESFERA C/ BORBOLETA 3/4" BR 33 TIGRE</t>
  </si>
  <si>
    <t>'0640</t>
  </si>
  <si>
    <t>VALVULA DE ESCOAMENTO P/ PIA AMERICANA 1.1/2 X 3.3/4'</t>
  </si>
  <si>
    <t>VALVULA DE SAIDA PARA LAVATORIO CROMADA 1"</t>
  </si>
  <si>
    <t>VALVULA DE ESCOAMENTO P/ PIA OU TANQUE 1.1/4" CROMADA</t>
  </si>
  <si>
    <t>VALVULA DE SAIDA P/MICTORIO CROMADA (11/2")</t>
  </si>
  <si>
    <t>VALVULA DE ESCOAMENTO P/ PIA AMERICANA 3.1/2' CROMADA</t>
  </si>
  <si>
    <t>VALVULA DE DESCARGA P/ MICTORIO 1.1/2"</t>
  </si>
  <si>
    <t>'0641</t>
  </si>
  <si>
    <t>'0645</t>
  </si>
  <si>
    <t>SIFAO METAL CROMADO P/ LAVATORIO 1" X 1 1/2"</t>
  </si>
  <si>
    <t>SIFAO ACO INOX CROMADO P/ LAVATORIO 1 1/4"</t>
  </si>
  <si>
    <t>'064527</t>
  </si>
  <si>
    <t>'0647</t>
  </si>
  <si>
    <t>TUBO ACO GALV NBR5590 CL PESADA 20 MM (3/4) - GAS</t>
  </si>
  <si>
    <t>CAP 3/4 NPT - GALVANIZADO 300 LBS</t>
  </si>
  <si>
    <t>VALVULA DE RETENCAO MEIA LUVA 7/16" NS X 1/2" NPT</t>
  </si>
  <si>
    <t>PIGTAIL POL MX7/16 NS(24) - P45 - 0,50M</t>
  </si>
  <si>
    <t>TE NPT 3/4"- GALVANIZADO 300 LBS</t>
  </si>
  <si>
    <t>REGULADOR PRESSAO PRIM EST SAIDA 150KPA INC VALVULA P/ 02 CILIDROS</t>
  </si>
  <si>
    <t>'0650</t>
  </si>
  <si>
    <t>CAIXA DESCARGA PLASTICA SOBREPOR BRANCA 6/9 LITROS</t>
  </si>
  <si>
    <t>'0652</t>
  </si>
  <si>
    <t>BACIA LOUÇA BRANCA DECA VOGUE PLUS REF. P 510</t>
  </si>
  <si>
    <t>'0655</t>
  </si>
  <si>
    <t>BACIA LOUCA BRANCA COM CAIXA ACOPLADA</t>
  </si>
  <si>
    <t>CUBA LOUCA BRANCA DE EMBUTIR DIAM.36CM DECA L-41</t>
  </si>
  <si>
    <t>'0656</t>
  </si>
  <si>
    <t>'0657</t>
  </si>
  <si>
    <t>'0658</t>
  </si>
  <si>
    <t>CUBA ACO INOX RETANG. SIMPLES REF.302 MARCA STRAKE</t>
  </si>
  <si>
    <t>'0659</t>
  </si>
  <si>
    <t>ACAB. ANTIVAND. REF. 01505006 P/ VALVULA DESCARGA</t>
  </si>
  <si>
    <t>'0660</t>
  </si>
  <si>
    <t>TORNEIRA DE JARDIM CROMADA 3/4" OU 1/2"</t>
  </si>
  <si>
    <t>TORNEIRA JATO ESGUICHO EM ACO INOX DIAM. 3/8" - TAMANHO 15 CM P/ BEBEDOURO INDUSTRIAL</t>
  </si>
  <si>
    <t>TORN. CROMADA 1/2" LINHA PRATIKA REF.1157-P FABRIMAR</t>
  </si>
  <si>
    <t>'0661</t>
  </si>
  <si>
    <t>FILTRO AQUALAR CURTO AP200 AQUALAR/EQUIV C/ REFIL(VELA)</t>
  </si>
  <si>
    <t>'0662</t>
  </si>
  <si>
    <t>'0663</t>
  </si>
  <si>
    <t>ACAB. VALV. DESC. PRESSMATIC BENEFIT 00184906 DOCOL</t>
  </si>
  <si>
    <t>'0666</t>
  </si>
  <si>
    <t>'0670</t>
  </si>
  <si>
    <t>CAIXA DE INCENDIO/ABRIGO PARA MANGUEIRA 60X90X17CM C/ TAMPA E SUPORTE</t>
  </si>
  <si>
    <t>EXTINTOR GAS CARBONICO CO2 5 BC -6 KG</t>
  </si>
  <si>
    <t>EXTINTOR AP 2A (10 LITROS)</t>
  </si>
  <si>
    <t>EXTINTOR PORTATIL PO QUIMICO SECO ABC- 4KG</t>
  </si>
  <si>
    <t>EXTINTOR PORTATIL PO QUIMICO SECO ABC- 6KG</t>
  </si>
  <si>
    <t>CAIXA DE INCENDIO/ABRIGO PARA MANGUEIRA 80X90X17CM C/ TAMPA E SUPORTE</t>
  </si>
  <si>
    <t>MANGUEIRA DE INCENDIO 63MM X 15 M C/ ENGATE STORZ</t>
  </si>
  <si>
    <t>PLACA DE SINALIZAÇÃO DE EMERGÊNCIA DE ORIENTAÇÃO E SALVAMENTO , CONFORME ABNT NBR 13434/2004 E NT14/2010-ES</t>
  </si>
  <si>
    <t>ESGUICHO EM LATAO REGULAVEL 2.1/2"</t>
  </si>
  <si>
    <t>'0675</t>
  </si>
  <si>
    <t>'0676</t>
  </si>
  <si>
    <t>TAMPA ACO INOX ROTATIVA P/ CAIXA SIFONADA 150X150MM</t>
  </si>
  <si>
    <t>TAMPA ACO INOX ROTATIVA PARA RALO 100X100MM</t>
  </si>
  <si>
    <t>'0680</t>
  </si>
  <si>
    <t>CHAPA DE ACO GALVANIZADO Nº 16 (ESP. 1,55MM)</t>
  </si>
  <si>
    <t>CHAPA DE ACO GALVANIZADA Nº 14 (ESP. 1,95MM)</t>
  </si>
  <si>
    <t>'0681</t>
  </si>
  <si>
    <t>CAPTACAO AGUAS PLUVIAIS (CONTINUACAO)</t>
  </si>
  <si>
    <t>TAMPA FERRO FUNDIDO ARTICULADA (60X40) CM</t>
  </si>
  <si>
    <t>'0691</t>
  </si>
  <si>
    <t>CAIXA TERMOPLASTICA P/ HIDROMETRO DN 3/4" P/PAREDE</t>
  </si>
  <si>
    <t>'0692</t>
  </si>
  <si>
    <t>DIVERSOS (CONT)</t>
  </si>
  <si>
    <t>'0694</t>
  </si>
  <si>
    <t>CX SIF MONTADA C/ GRELHA E PORTA GRELHA QUADRADO INOX 150X150X50MM</t>
  </si>
  <si>
    <t>'0695</t>
  </si>
  <si>
    <t>TORNEIRA BOIA HASTE METALICA BALAO PLASTICO - 3/4"</t>
  </si>
  <si>
    <t>LUBRIFICANTE PARA TUBO DE PVC E FERRO FUNDIDO</t>
  </si>
  <si>
    <t>'0696</t>
  </si>
  <si>
    <t>ANEL PRE-MOLDADO DE CONCRETO Ø 1.50 M - H= 0,50M</t>
  </si>
  <si>
    <t>'0697</t>
  </si>
  <si>
    <t>'07</t>
  </si>
  <si>
    <t>'0701</t>
  </si>
  <si>
    <t>REMOCAO RESIDUOS CLASSE A CONAMA (CACAMBA) CLASSE II B (NBR10004) INCLUSIVE DESTINACAO FINAL</t>
  </si>
  <si>
    <t>'0702</t>
  </si>
  <si>
    <t>BARRA CHATA DE FERRO ASTM A-36 1/4" X 1.1/4"</t>
  </si>
  <si>
    <t>'0703</t>
  </si>
  <si>
    <t>TUBO ACO GALV 60,30 X 3,75MM (2") DIN 2440 - MEDIO</t>
  </si>
  <si>
    <t>TUBO ACO GALV. 33,70 X 3,35MM (1") DIN 2440 - MEDIO</t>
  </si>
  <si>
    <t>'0706</t>
  </si>
  <si>
    <t>'0710</t>
  </si>
  <si>
    <t>JATEAMENTO PADRÃO SA 2 1/2</t>
  </si>
  <si>
    <t>'0712</t>
  </si>
  <si>
    <t>TUBO ACO GALV 26,90 X 2,65MM (3/4") DIN 2440 - MEDIO</t>
  </si>
  <si>
    <t>TUBO ACO GALV 76,10 X 3,75MM (2.1/2") DIN 2440 - MEDIO</t>
  </si>
  <si>
    <t>'0717</t>
  </si>
  <si>
    <t>ALUGUEL MENSAL CONTAINER P/ ALMOX 6.00X2.40X2.40M</t>
  </si>
  <si>
    <t>REDE EM CORDA DE NYLON P/PROTECAO QUADRA ESPORTES MALHA 10X10CM</t>
  </si>
  <si>
    <t>'0718</t>
  </si>
  <si>
    <t>MOBILIZAÇÃO E DESMOB. CONTEINER P/BARRACÃO DE OBRA</t>
  </si>
  <si>
    <t>TUBO ACO GALV 48,30 X 3,35MM (1.1/2") DIN 2440 - MEDIO</t>
  </si>
  <si>
    <t>TAMPA DE FERRO FUNDIDO 40X40CM C/ INSCR - TRAFEGO LEVE</t>
  </si>
  <si>
    <t>'0719</t>
  </si>
  <si>
    <t>ADESIVO 60X60CM COM IMPRESSAO DIGITAL "LOGO IOPES"</t>
  </si>
  <si>
    <t>'0720</t>
  </si>
  <si>
    <t>ALUGUEL MENSAL CONTAINER VESTIARIO 6.0X2.40X2.40M</t>
  </si>
  <si>
    <t>'0722</t>
  </si>
  <si>
    <t>ALUGUEL CONTAINER REFEITORIO 6X2.40X2.40M</t>
  </si>
  <si>
    <t>ALUGUEL CONTAINER SANITARIO COLET 6X2.40X2.40M</t>
  </si>
  <si>
    <t>'0724</t>
  </si>
  <si>
    <t>'0727</t>
  </si>
  <si>
    <t>'0781</t>
  </si>
  <si>
    <t>ALUGUEL CONTAINER ESCR+BANH 6X2.40X2.40M P+2J+1PT AR</t>
  </si>
  <si>
    <t>'0782</t>
  </si>
  <si>
    <t>PLACA P/ INAUGURACAO OBRA EM ALUM POLIDO 40X50CM</t>
  </si>
  <si>
    <t>'0783</t>
  </si>
  <si>
    <t>ALUGUEL CONTAINER ESCRITORIO SEM WC (6X2.40X2.40)M</t>
  </si>
  <si>
    <t>'0786</t>
  </si>
  <si>
    <t>DETECTOR OPTICO ENDERECAVEL 24V</t>
  </si>
  <si>
    <t>'0787</t>
  </si>
  <si>
    <t>SIRENE ELETRONICA MEDIA TP CORNETA</t>
  </si>
  <si>
    <t>'0793</t>
  </si>
  <si>
    <t>TUBO ACO GALV 101,60 X 4,25MM (3.1/2") DIN 2440 - MEDIO</t>
  </si>
  <si>
    <t>TRINCO REDONDO VERTICAL FERRO GALVANIZADO 15CM</t>
  </si>
  <si>
    <t>GALVANIZAÇÃO ELETROLITICA</t>
  </si>
  <si>
    <t>'10</t>
  </si>
  <si>
    <t>INSUMOS DE MANUTENCAO - SERRALHERIA</t>
  </si>
  <si>
    <t>'1001</t>
  </si>
  <si>
    <t>BARRA CHATA DE FERRO ASTM A-36 1/8" X 3/4"</t>
  </si>
  <si>
    <t>BARRA CHATA DE FERRO ASTM A-36 1/4" X 1.1/2"</t>
  </si>
  <si>
    <t>CANTONEIRA ABAS IGUAIS DE FERRO ASTM A-36 - 1/4" X 1.1/4" X 1.1/4"</t>
  </si>
  <si>
    <t>BARRA DE FERRO REDONDA LISA SAE-1020 Ø 1/2"</t>
  </si>
  <si>
    <t>BARRA DE FERRO REDONDA LISA SAE-1020 Ø 5/8"</t>
  </si>
  <si>
    <t>BARRA DE FERRO REDONDA LISA SAE-1020 Ø 3/8"</t>
  </si>
  <si>
    <t>BARRA DE FERRO REDONDA LISA SAE-1020 Ø 5/16"</t>
  </si>
  <si>
    <t>PERFIL METALICO "T" 3/4 X 1/8"</t>
  </si>
  <si>
    <t>'1002</t>
  </si>
  <si>
    <t>INSUMOS DE MANUTENÇAO SERRALHERIA (CONT)</t>
  </si>
  <si>
    <t>PERFIL METALICO "U" 200 X 50 X 3,8MM</t>
  </si>
  <si>
    <t>PERFIL 2L LAMINADO 38,10 X 38,10 X 3,18 X 200MM</t>
  </si>
  <si>
    <t>TUBO ACO GALV 88,90 X 4,00MM (3") DIN 2440 - MEDIO</t>
  </si>
  <si>
    <t>PERFIL "U" ENRIJECIDO 200 X 75 X 25 X 2,65MM (7,92KG/M)</t>
  </si>
  <si>
    <t>'13</t>
  </si>
  <si>
    <t>INSUMOS DE ELETRICA (CONT.)</t>
  </si>
  <si>
    <t>'1304</t>
  </si>
  <si>
    <t>PARA RAIOS E ACESSORIOS (CONT)</t>
  </si>
  <si>
    <t>'1305</t>
  </si>
  <si>
    <t>LUMINARIA EMB 4X16W CORPO CH ACO PINT ELETROST REFLETOR E ALETAS - REF. CAA01-E416 - LUMICENTER, CE416AL-N - AMES, 6026 - LUMAVI OU EQUIVALENTE</t>
  </si>
  <si>
    <t>'1307</t>
  </si>
  <si>
    <t>LAMPADA TUBULAR LED T8 18W 1200MM BIVOLT CERTIFICADA INMETRO</t>
  </si>
  <si>
    <t>'15</t>
  </si>
  <si>
    <t>'1502</t>
  </si>
  <si>
    <t>CERAMICA LISA BRANCA REF POLAR 33X61 A - INCESA OU EQUIVALENE</t>
  </si>
  <si>
    <t>'1507</t>
  </si>
  <si>
    <t>ESQUADRIAS METALICAS</t>
  </si>
  <si>
    <t>PORTA CORTA FOGO COM BARRA ANTIPANICO 1.00 X 2.10</t>
  </si>
  <si>
    <t>'60</t>
  </si>
  <si>
    <t>'6003</t>
  </si>
  <si>
    <t>SOLO BRITA</t>
  </si>
  <si>
    <t>'80</t>
  </si>
  <si>
    <t>'8001</t>
  </si>
  <si>
    <t>'8005</t>
  </si>
  <si>
    <t>MATERIAL DE CONSUMO I</t>
  </si>
  <si>
    <t>ESTOPA BRANCA - KG</t>
  </si>
  <si>
    <t>'82</t>
  </si>
  <si>
    <t>'8201</t>
  </si>
  <si>
    <t>CAPACETE DE OBRA COM CARNEIRA</t>
  </si>
  <si>
    <t>'83</t>
  </si>
  <si>
    <t>'8301</t>
  </si>
  <si>
    <t>'92</t>
  </si>
  <si>
    <t>'9201</t>
  </si>
  <si>
    <t>'9203</t>
  </si>
  <si>
    <t>MÃO DE OBRA (SALARIO MENSAL)</t>
  </si>
  <si>
    <t>TECNICO SEGUNDO GRAU -A-(INCL.L SOCIAIS DE 49,11%)</t>
  </si>
  <si>
    <t>ENGENHEIRO SENIOR (INCL.L SOCIAIS DE 49,11%)</t>
  </si>
  <si>
    <t>PROGRAMADOR (INCL.L SOCIAIS DE 49,11%)</t>
  </si>
  <si>
    <t>DIGITADOR - 6 HORAS(INCL.L SOCIAIS DE 49,11%)</t>
  </si>
  <si>
    <t>'9205</t>
  </si>
  <si>
    <t>MÃO DE OBRAS (SALARIO-MENSAL)</t>
  </si>
  <si>
    <t>ENGENHEIRO JUNIOR(INCL.L SOCIAIS DE 49,11%)</t>
  </si>
  <si>
    <t>TECNICO SEGUNDO GRAU -B - (INCL.L SOCIAIS DE 49,11%)</t>
  </si>
  <si>
    <t>TECNICO SEGUNDO GRAU-C- (INCL.L SOCIAIS DE 49,11%)</t>
  </si>
  <si>
    <t>GERENTE DE PROJETO (INCL.L SOCIAIS DE 49,11%)</t>
  </si>
  <si>
    <t>ANALISTA DE SISTEMAS (INCL.L SOCIAIS DE 49,11%)</t>
  </si>
  <si>
    <t>ANALISTA DESENVOLVIMENTO (INCL.L SOCIAIS DE 49,11%)</t>
  </si>
  <si>
    <t>GERENTE BD/SERVIDORES/REDES (INCL.L SOCIAIS DE 49,11%)</t>
  </si>
  <si>
    <t>DESIGNER GRÁFICO (INCL.L SOCIAIS DE 49,11%)</t>
  </si>
  <si>
    <t>ANALISTA SISTEMAS/SUPORTE(INCL.L SOCIAIS DE 49,11%)</t>
  </si>
  <si>
    <t>COORDENADOR TECNICO ESPECIALISTA(INCL.L SOCIAIS DE 49,11%)</t>
  </si>
  <si>
    <t>COTADOR(INCL.L SOCIAIS DE 49,11%)</t>
  </si>
  <si>
    <t>TECNICO NIVEL SUPERIOR(INCL.L SOCIAIS DE 49,11%)</t>
  </si>
  <si>
    <t>ENGENHEIRO PLENO (INCL.L SOCIAIS DE 49,11%)</t>
  </si>
  <si>
    <t>'920514</t>
  </si>
  <si>
    <t>ALMOXARIFE (INCL.L SOCIAIS DE 49,11%)</t>
  </si>
  <si>
    <t>MESTRE OBRAS SENIOR (INCL.L SOCIAIS DE 49,11%)</t>
  </si>
  <si>
    <t>VIGIA (INCL.L SOCIAIS DE 49,11%)</t>
  </si>
  <si>
    <t>ENCARREGADO DE TURMA(INCL.L SOCIAIS DE 49,11%)</t>
  </si>
  <si>
    <t>TECNICO SEGUNDO GRAU -A-(INCL.L SOCIAIS DE 72,68%)</t>
  </si>
  <si>
    <t>ENGENHEIRO SENIOR (INCL.L SOCIAIS DE 72,68%)</t>
  </si>
  <si>
    <t>'920521</t>
  </si>
  <si>
    <t>PROGRAMADOR (INCL.L SOCIAIS DE 72,68%)</t>
  </si>
  <si>
    <t>DIGITADOR - 6 HORAS(INCL.L SOCIAIS DE 72,68%)</t>
  </si>
  <si>
    <t>ENGENHEIRO JUNIOR(INCL.L SOCIAIS DE 72,68%)</t>
  </si>
  <si>
    <t>TECNICO SEGUNDO GRAU -B - (INCL.L SOCIAIS DE 72,68%)</t>
  </si>
  <si>
    <t>TECNICO SEGUNDO GRAU-C- (INCL.L SOCIAIS DE 72,68%)</t>
  </si>
  <si>
    <t>GERENTE DE PROJETO (INCL.L SOCIAIS DE 72,68%)</t>
  </si>
  <si>
    <t>ANALISTA DE SISTEMAS (INCL.L SOCIAIS DE 72,68%)</t>
  </si>
  <si>
    <t>ANALISTA DESENVOLVIMENTO (INCL.L SOCIAIS DE 72,68%)</t>
  </si>
  <si>
    <t>GERENTE BD/SERVIDORES/REDES (INCL.L SOCIAIS DE 72,68%)</t>
  </si>
  <si>
    <t>DESIGNER GRÁFICO (INCL.L SOCIAIS DE 72,68%)</t>
  </si>
  <si>
    <t>ANALISTA SISTEMAS/SUPORTE(INCL.L SOCIAIS DE 72,68%)</t>
  </si>
  <si>
    <t>COORDENADOR TECNICO ESPECIALISTA(INCL.L SOCIAIS DE 72,68%)</t>
  </si>
  <si>
    <t>COTADOR(INCL.L SOCIAIS DE 72,68%)</t>
  </si>
  <si>
    <t>TECNICO NIVEL SUPERIOR(INCL.L SOCIAIS DE 72,68%)</t>
  </si>
  <si>
    <t>ENGENHEIRO PLENO (INCL.L SOCIAIS DE 72,68%)</t>
  </si>
  <si>
    <t>ALMOXARIFE (INCL.L SOCIAIS DE 72,68%)</t>
  </si>
  <si>
    <t>MESTRE OBRAS SENIOR (INCL.L SOCIAIS DE 72,68%)</t>
  </si>
  <si>
    <t>VIGIA (INCL.L SOCIAIS DE 72,68%)</t>
  </si>
  <si>
    <t>AUX ALMOXARIFE (INCL.L SOCIAIS DE 72,68%)</t>
  </si>
  <si>
    <t>ENCARREGADO DE TURMA(INCL.L SOCIAIS DE 72,68%)</t>
  </si>
  <si>
    <t>'93</t>
  </si>
  <si>
    <t>'9302</t>
  </si>
  <si>
    <t>'95</t>
  </si>
  <si>
    <t>'9501</t>
  </si>
  <si>
    <t>MAQUINA ELETRICA P/ POLIMENTO PISO - REF TAB SINAPI</t>
  </si>
  <si>
    <t>MAQ. CORTAR ASFALTO/CONCRETO - REF TABELA SINAPI</t>
  </si>
  <si>
    <t>Categoria: Equipamento</t>
  </si>
  <si>
    <t>Preço Improd.</t>
  </si>
  <si>
    <t>'08</t>
  </si>
  <si>
    <t>'0801</t>
  </si>
  <si>
    <t>'0802</t>
  </si>
  <si>
    <t>'0807</t>
  </si>
  <si>
    <t>EQUIPAMENTOS - CUSTO HORARIO (CONT)</t>
  </si>
  <si>
    <t>GOL 1.0 TOTAL FLEX 4 PORTAS BASICO GASOLINA (PRECO AQUIS)</t>
  </si>
  <si>
    <t>'0860</t>
  </si>
  <si>
    <t>Peso (%)</t>
  </si>
  <si>
    <t>010101</t>
  </si>
  <si>
    <t>0101</t>
  </si>
  <si>
    <t>ADMINISTRAÇÃO LOCAL</t>
  </si>
  <si>
    <t xml:space="preserve">        PRECOS DE INSUMOS</t>
  </si>
  <si>
    <t/>
  </si>
  <si>
    <t>LOCALIDADE: 2680 - VITORIA</t>
  </si>
  <si>
    <t>ENCARGOS SOCIAIS (%) HORISTA  86,74  MENSALISTA  49,11</t>
  </si>
  <si>
    <t xml:space="preserve">CODIGO  </t>
  </si>
  <si>
    <t>DESCRICAO DO INSUMO</t>
  </si>
  <si>
    <t>ORIGEM DO PRECO</t>
  </si>
  <si>
    <t xml:space="preserve">  PRECO MEDIANO R$</t>
  </si>
  <si>
    <t xml:space="preserve">L     </t>
  </si>
  <si>
    <t>2,60</t>
  </si>
  <si>
    <t>!EM PROCESSO DE DESATIVACAO! CHAPA DE MADEIRA COMPENSADA DE PINUS, VIROLA OU EQUIVALENTE, DE *2,2 X 1,6* M, E = 6 MM</t>
  </si>
  <si>
    <t xml:space="preserve">M2    </t>
  </si>
  <si>
    <t xml:space="preserve">C </t>
  </si>
  <si>
    <t>!EM PROCESSO DE DESATIVACAO! CHAPA DE MADEIRA COMPENSADA PLASTIFICADA PARA FORMA DE CONCRETO, DE 2,20 x 1,10 M, E = 6 MM</t>
  </si>
  <si>
    <t xml:space="preserve">UN    </t>
  </si>
  <si>
    <t>61,46</t>
  </si>
  <si>
    <t>!EM PROCESSO DE DESATIVACAO! CHAPA DE MADEIRA COMPENSADA PLASTIFICADA PARA FORMA DE CONCRETO, DE 2,20 X 1,10 m, E = 14 MM</t>
  </si>
  <si>
    <t>108,65</t>
  </si>
  <si>
    <t>!EM PROCESSO DE DESATIVACAO! CHAPA DE MADEIRA COMPENSADA PLASTIFICADA PARA FORMA DE CONCRETO, DE 2,20 X 1,10 M, E = 20 MM</t>
  </si>
  <si>
    <t>154,95</t>
  </si>
  <si>
    <t>!EM PROCESSO DE DESATIVACAO! CHAPA DE MADEIRA COMPENSADA RESINADA PARA FORMA DE CONCRETO, DE *2,2 X 1,1* M, E = 10 MM</t>
  </si>
  <si>
    <t>41,50</t>
  </si>
  <si>
    <t>!EM PROCESSO DE DESATIVACAO! CHAPA DE MADEIRA COMPENSADA RESINADA PARA FORMA DE CONCRETO, DE *2,2 X 1,1* M, E = 20 MM</t>
  </si>
  <si>
    <t>81,67</t>
  </si>
  <si>
    <t>!EM PROCESSO DE DESATIVACAO! CHAPA DE MADEIRA COMPENSADA RESINADA PARA FORMA DE CONCRETO, DE *2,2 X 1,1* M, E = 6 MM</t>
  </si>
  <si>
    <t>26,32</t>
  </si>
  <si>
    <t>3,70</t>
  </si>
  <si>
    <t>!EM PROCESSO DE DESATIVACAO! DIVISORIA COLMEIA CEGA COM MONTANTE E RODAPE DE ALUMINIO ANODIZADO SIMPLES (SEM COLOCACAO)</t>
  </si>
  <si>
    <t>AS</t>
  </si>
  <si>
    <t>90,50</t>
  </si>
  <si>
    <t>!EM PROCESSO DE DESATIVACAO! DOBRADICA EM ACO/FERRO, 3" X 2 1/2", E= 1,2 A 1,8 MM, SEM ANEL,  CROMADO OU ZINCADO, TAMPA BOLA, COM PARAFUSOS</t>
  </si>
  <si>
    <t>12,53</t>
  </si>
  <si>
    <t xml:space="preserve">H     </t>
  </si>
  <si>
    <t>!EM PROCESSO DE DESATIVACAO! FUNDO SINTETICO NIVELADOR BRANCO FOSCO PARA MADEIRA</t>
  </si>
  <si>
    <t xml:space="preserve">GL    </t>
  </si>
  <si>
    <t>97,80</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</si>
  <si>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</si>
  <si>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</si>
  <si>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</si>
  <si>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</si>
  <si>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0,50</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</si>
  <si>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</si>
  <si>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</si>
  <si>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</si>
  <si>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</si>
  <si>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13,50</t>
  </si>
  <si>
    <t>16,15</t>
  </si>
  <si>
    <t>22,12</t>
  </si>
  <si>
    <t xml:space="preserve">M     </t>
  </si>
  <si>
    <t>8,33</t>
  </si>
  <si>
    <t>!EM PROCESSO DE DESATIVACAO! LUMINARIA FECHADA P/ ILUMINACAO PUBLICA, TIPO ABL 50/F OU EQUIV, P/ LAMPADA A VAPOR DE MERCURIO 400W</t>
  </si>
  <si>
    <t>!EM PROCESSO DE DESATIVACAO! MASSA CORRIDA PVA PARA PAREDES INTERNAS</t>
  </si>
  <si>
    <t xml:space="preserve">18L   </t>
  </si>
  <si>
    <t>19,79</t>
  </si>
  <si>
    <t>5,34</t>
  </si>
  <si>
    <t>!EM PROCESSO DE DESATIVACAO! TINTA LATEX PVA PREMIUM, COR BRANCA</t>
  </si>
  <si>
    <t>17,77</t>
  </si>
  <si>
    <t>64,00</t>
  </si>
  <si>
    <t>!EM PROCESSO DE DESATIVACAO! VERNIZ POLIURETANO BRILHANTE PARA MADEIRA, SEM FILTRO SOLAR, USO INTERNO E EXTERNO</t>
  </si>
  <si>
    <t>24,43</t>
  </si>
  <si>
    <t>!EM PROCESSO DE DESATIVACAO!JANELA DE CORRER, ACO, BATENTE/REQUADRO DE 6 A 14 CM,  COM DIVISAO HORIZ , PINT ANTICORROSIVA, SEM VIDRO, BANDEIRA COM BASCULA, 4 FLS, 120  X 150 CM (A X L)</t>
  </si>
  <si>
    <t>!EM PROCESSO DE DESATIVACAO!MASSA A OLEO PARA MADEIRA</t>
  </si>
  <si>
    <t>75,39</t>
  </si>
  <si>
    <t>!EM PROCESSO DE DESATIVACAO!MASSA ACRILICA PARA PAREDES INTERIOR/EXTERIOR</t>
  </si>
  <si>
    <t>39,64</t>
  </si>
  <si>
    <t>!EM PROCESSO DESATIVACAO! ELETRODUTO EM ACO GALVANIZADO ELETROLITICO, LEVE, DIAMETRO 1", PAREDE DE 0,90 MM</t>
  </si>
  <si>
    <t>!EM PROCESSO DESATIVACAO! ELETRODUTO EM ACO GALVANIZADO ELETROLITICO, LEVE, DIAMETRO 3/4", PAREDE DE 0,90 MM</t>
  </si>
  <si>
    <t>8,91</t>
  </si>
  <si>
    <t>!EM PROCESSO DESATIVACAO! ELETRODUTO EM ACO GALVANIZADO ELETROLITICO, SEMI-PESADO, DIAMETRO 1 1/2", PAREDE DE 1,20 MM</t>
  </si>
  <si>
    <t>!EM PROCESSO DESATIVACAO! ELETRODUTO EM ACO GALVANIZADO ELETROLITICO, SEMI-PESADO, DIAMETRO 1 1/4", PAREDE DE 1,20 MM</t>
  </si>
  <si>
    <t>22,15</t>
  </si>
  <si>
    <t>ABERTURA PARA ENCAIXE DE CUBA OU LAVATORIO EM BANCADA DE MARMORE/ GRANITO OU OUTRO TIPO DE PEDRA NATURAL</t>
  </si>
  <si>
    <t>1,20</t>
  </si>
  <si>
    <t>ABRACADEIRA DE NYLON PARA AMARRACAO DE CABOS, COMPRIMENTO DE *230* X *7,6* MM</t>
  </si>
  <si>
    <t>0,87</t>
  </si>
  <si>
    <t>0,05</t>
  </si>
  <si>
    <t>0,13</t>
  </si>
  <si>
    <t>0,17</t>
  </si>
  <si>
    <t>0,84</t>
  </si>
  <si>
    <t>ABRACADEIRA EM ACO PARA AMARRACAO DE ELETRODUTOS, TIPO D, COM 1 1/2" E CUNHA DE FIXACAO</t>
  </si>
  <si>
    <t>2,29</t>
  </si>
  <si>
    <t>ABRACADEIRA EM ACO PARA AMARRACAO DE ELETRODUTOS, TIPO D, COM 1 1/2" E PARAFUSO DE FIXACAO</t>
  </si>
  <si>
    <t>2,32</t>
  </si>
  <si>
    <t>ABRACADEIRA EM ACO PARA AMARRACAO DE ELETRODUTOS, TIPO D, COM 1 1/4" E CUNHA DE FIXACAO</t>
  </si>
  <si>
    <t>2,09</t>
  </si>
  <si>
    <t>ABRACADEIRA EM ACO PARA AMARRACAO DE ELETRODUTOS, TIPO D, COM 1 1/4" E PARAFUSO DE FIXACAO</t>
  </si>
  <si>
    <t>ABRACADEIRA EM ACO PARA AMARRACAO DE ELETRODUTOS, TIPO D, COM 1/2" E CUNHA DE FIXACAO</t>
  </si>
  <si>
    <t>1,10</t>
  </si>
  <si>
    <t>ABRACADEIRA EM ACO PARA AMARRACAO DE ELETRODUTOS, TIPO D, COM 1/2" E PARAFUSO DE FIXACAO</t>
  </si>
  <si>
    <t>1,13</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</si>
  <si>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</si>
  <si>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</si>
  <si>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</si>
  <si>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3,01</t>
  </si>
  <si>
    <t>ABRACADEIRA EM ACO PARA AMARRACAO DE ELETRODUTOS, TIPO D, COM 2 1/2" E PARAFUSO DE FIXACAO</t>
  </si>
  <si>
    <t>ABRACADEIRA EM ACO PARA AMARRACAO DE ELETRODUTOS, TIPO D, COM 2" E CUNHA DE FIXACAO</t>
  </si>
  <si>
    <t>2,41</t>
  </si>
  <si>
    <t>ABRACADEIRA EM ACO PARA AMARRACAO DE ELETRODUTOS, TIPO D, COM 2" E PARAFUSO DE FIXACAO</t>
  </si>
  <si>
    <t>2,58</t>
  </si>
  <si>
    <t>ABRACADEIRA EM ACO PARA AMARRACAO DE ELETRODUTOS, TIPO D, COM 3 1/2" E CUNHA DE FIXACAO</t>
  </si>
  <si>
    <t>4,82</t>
  </si>
  <si>
    <t>ABRACADEIRA EM ACO PARA AMARRACAO DE ELETRODUTOS, TIPO D, COM 3/4" E CUNHA DE FIXACAO</t>
  </si>
  <si>
    <t>ABRACADEIRA EM ACO PARA AMARRACAO DE ELETRODUTOS, TIPO D, COM 3/4" E PARAFUSO DE FIXACAO</t>
  </si>
  <si>
    <t>1,17</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</si>
  <si>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</si>
  <si>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</si>
  <si>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</si>
  <si>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</si>
  <si>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5,42</t>
  </si>
  <si>
    <t>ABRACADEIRA EM ACO PARA AMARRACAO DE ELETRODUTOS, TIPO D, COM 4" E PARAFUSO DE FIXACAO</t>
  </si>
  <si>
    <t>ABRACADEIRA EM ACO PARA AMARRACAO DE ELETRODUTOS, TIPO ECONOMICA (GOTA), COM 8"</t>
  </si>
  <si>
    <t>ABRACADEIRA EM ACO PARA AMARRACAO DE ELETRODUTOS, TIPO U SIMPLES, COM 1 1/2"</t>
  </si>
  <si>
    <t>0,93</t>
  </si>
  <si>
    <t>ABRACADEIRA EM ACO PARA AMARRACAO DE ELETRODUTOS, TIPO U SIMPLES, COM 1 1/4"</t>
  </si>
  <si>
    <t>ABRACADEIRA EM ACO PARA AMARRACAO DE ELETRODUTOS, TIPO U SIMPLES, COM 1/2"</t>
  </si>
  <si>
    <t>ABRACADEIRA EM ACO PARA AMARRACAO DE ELETRODUTOS, TIPO U SIMPLES, COM 1"</t>
  </si>
  <si>
    <t>0,70</t>
  </si>
  <si>
    <t>ABRACADEIRA EM ACO PARA AMARRACAO DE ELETRODUTOS, TIPO U SIMPLES, COM 2 1/2"</t>
  </si>
  <si>
    <t>1,92</t>
  </si>
  <si>
    <t>ABRACADEIRA EM ACO PARA AMARRACAO DE ELETRODUTOS, TIPO U SIMPLES, COM 2"</t>
  </si>
  <si>
    <t>1,37</t>
  </si>
  <si>
    <t>ABRACADEIRA EM ACO PARA AMARRACAO DE ELETRODUTOS, TIPO U SIMPLES, COM 3/4"</t>
  </si>
  <si>
    <t>0,51</t>
  </si>
  <si>
    <t>ABRACADEIRA EM ACO PARA AMARRACAO DE ELETRODUTOS, TIPO U SIMPLES, COM 3/8"</t>
  </si>
  <si>
    <t>ABRACADEIRA EM ACO PARA AMARRACAO DE ELETRODUTOS, TIPO U SIMPLES, COM 3"</t>
  </si>
  <si>
    <t>ABRACADEIRA EM ACO PARA AMARRACAO DE ELETRODUTOS, TIPO U SIMPLES, COM 4"</t>
  </si>
  <si>
    <t>3,69</t>
  </si>
  <si>
    <t>ABRACADEIRA PVC, PARA CALHA PLUVIAL, DIAMETRO ENTRE 80 E 100 MM, PARA DRENAGEM PREDIAL</t>
  </si>
  <si>
    <t>3,82</t>
  </si>
  <si>
    <t>ABRACADEIRA, GALVANIZADA/ZINCADA, ROSCA SEM FIM, PARAFUSO INOX, LARGURA  FITA *12,6 A *14 MM, D = 2" A 2 1/2"</t>
  </si>
  <si>
    <t>3,58</t>
  </si>
  <si>
    <t>ABRACADEIRA, GALVANIZADA/ZINCADA, ROSCA SEM FIM, PARAFUSO INOX, LARGURA  FITA *12,6 A *14 MM, D = 3" A 3 3/4"</t>
  </si>
  <si>
    <t>4,10</t>
  </si>
  <si>
    <t>ABRACADEIRA, GALVANIZADA/ZINCADA, ROSCA SEM FIM, PARAFUSO INOX, LARGURA  FITA *12,6 A *14 MM, D = 4" A 4 3/4"</t>
  </si>
  <si>
    <t>6,34</t>
  </si>
  <si>
    <t>19,87</t>
  </si>
  <si>
    <t>ACABAMENTO SIMPLES/CONVENCIONAL PARA FORRO PVC, TIPO "U" OU "C", COR BRANCA, COMPRIMENTO 6 M</t>
  </si>
  <si>
    <t>4,24</t>
  </si>
  <si>
    <t>ACESSORIO DE LIGACAO NAO ELETRICO PARA CARGAS EXPLOSIVAS, TUBO DE 6 M</t>
  </si>
  <si>
    <t>62,83</t>
  </si>
  <si>
    <t>58,48</t>
  </si>
  <si>
    <t>53,35</t>
  </si>
  <si>
    <t>ACIDO MURIATICO, DILUICAO 10% A 12% PARA USO EM LIMPEZA</t>
  </si>
  <si>
    <t>5,28</t>
  </si>
  <si>
    <t>ACO CA-25, 10,0 MM, OU 12,5 MM, OU 16,0 MM, OU 20,0 MM, OU 25,0 MM, VERGALHAO</t>
  </si>
  <si>
    <t>8,00</t>
  </si>
  <si>
    <t>ACO CA-25, 16,0 MM, BARRA DE TRANSFERENCIA</t>
  </si>
  <si>
    <t>7,64</t>
  </si>
  <si>
    <t>ACO CA-25, 20,0 MM, BARRA DE TRANSFERENCIA</t>
  </si>
  <si>
    <t>ACO CA-25, 25,0 MM, BARRA DE TRANSFERENCIA</t>
  </si>
  <si>
    <t>9,75</t>
  </si>
  <si>
    <t>ACO CA-25, 32,0 MM, BARRA DE TRANSFERENCIA</t>
  </si>
  <si>
    <t>ACO CA-25, 32,0 MM, VERGALHAO</t>
  </si>
  <si>
    <t>9,02</t>
  </si>
  <si>
    <t>ACO CA-25, 6,3 MM OU 8,0 MM, VERGALHAO</t>
  </si>
  <si>
    <t>7,14</t>
  </si>
  <si>
    <t>ACO CA-50, 10,0 MM, OU 12,5 MM, OU 16,0 MM, OU 20,0 MM, DOBRADO E CORTADO</t>
  </si>
  <si>
    <t>7,41</t>
  </si>
  <si>
    <t>ACO CA-50, 12,5 MM OU 16,0 MM, VERGALHAO</t>
  </si>
  <si>
    <t>ACO CA-50, 20,0 MM OU 25,0 MM, VERGALHAO</t>
  </si>
  <si>
    <t>ACO CA-50, 32,0 MM, VERGALHAO</t>
  </si>
  <si>
    <t>8,17</t>
  </si>
  <si>
    <t>ACO CA-50, 6,3 MM, DOBRADO E CORTADO</t>
  </si>
  <si>
    <t>7,85</t>
  </si>
  <si>
    <t>7,90</t>
  </si>
  <si>
    <t>ACO CA-60, 4,2 MM OU 5,0 MM, DOBRADO E CORTADO</t>
  </si>
  <si>
    <t>7,38</t>
  </si>
  <si>
    <t>ACO CA-60, 4,2 MM, OU 5,0 MM, OU 6,0 MM, OU 7,0 MM, VERGALHAO</t>
  </si>
  <si>
    <t>ACO CA-60, 6,0 MM OU 7,0 MM, DOBRADO E CORTADO</t>
  </si>
  <si>
    <t>7,81</t>
  </si>
  <si>
    <t>ACO CA-60, 8,0 MM OU 9,5 MM, VERGALHAO</t>
  </si>
  <si>
    <t>6,14</t>
  </si>
  <si>
    <t>ACOPLAMENTO DE CONDUTOR PLUVIAL, EM PVC, DIAMETRO ENTRE 80 E 100 MM, PARA DRENAGEM PREDIAL</t>
  </si>
  <si>
    <t>3,80</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</si>
  <si>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</si>
  <si>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</si>
  <si>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</si>
  <si>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22,47</t>
  </si>
  <si>
    <t>ADAPTADOR DE COBRE PARA TUBULACAO PEX, DN 16 X 15 MM</t>
  </si>
  <si>
    <t>ADAPTADOR DE COBRE PARA TUBULACAO PEX, DN 20 X 22 MM</t>
  </si>
  <si>
    <t>11,27</t>
  </si>
  <si>
    <t>ADAPTADOR DE COMPRESSAO EM POLIPROPILENO (PP), PARA TUBO EM PEAD, 20 MM X 1/2", PARA LIGACAO PREDIAL DE AGUA (NTS 179)</t>
  </si>
  <si>
    <t>ADAPTADOR DE COMPRESSAO EM POLIPROPILENO (PP), PARA TUBO EM PEAD, 20 MM X 3/4", PARA LIGACAO PREDIAL DE AGUA (NTS 179)</t>
  </si>
  <si>
    <t>3,59</t>
  </si>
  <si>
    <t>ADAPTADOR DE COMPRESSAO EM POLIPROPILENO (PP), PARA TUBO EM PEAD, 32 MM X 1", PARA LIGACAO PREDIAL DE AGUA (NTS 179)</t>
  </si>
  <si>
    <t>7,45</t>
  </si>
  <si>
    <t>ADAPTADOR PVC PARA SIFAO METALICO, SOLDAVEL, COM ANEL BORRACHA (JE), 40 MM X 1 1/2"</t>
  </si>
  <si>
    <t>1,30</t>
  </si>
  <si>
    <t>ADAPTADOR PVC PARA SIFAO, ROSCAVEL, 40 MM X 1 1/4"</t>
  </si>
  <si>
    <t>1,33</t>
  </si>
  <si>
    <t>23,49</t>
  </si>
  <si>
    <t>0,81</t>
  </si>
  <si>
    <t>1,00</t>
  </si>
  <si>
    <t>2,08</t>
  </si>
  <si>
    <t>8,06</t>
  </si>
  <si>
    <t>3,97</t>
  </si>
  <si>
    <t>13,72</t>
  </si>
  <si>
    <t>ADAPTADOR PVC SOLDAVEL, COM FLANGE E ANEL DE VEDACAO, 20 MM X 1/2", PARA CAIXA D'AGUA</t>
  </si>
  <si>
    <t>11,09</t>
  </si>
  <si>
    <t>ADAPTADOR PVC SOLDAVEL, COM FLANGE E ANEL DE VEDACAO, 25 MM X 3/4", PARA CAIXA D'AGUA</t>
  </si>
  <si>
    <t>ADAPTADOR PVC SOLDAVEL, COM FLANGE E ANEL DE VEDACAO, 32 MM X 1", PARA CAIXA D'AGUA</t>
  </si>
  <si>
    <t>16,57</t>
  </si>
  <si>
    <t>ADAPTADOR PVC SOLDAVEL, COM FLANGE E ANEL DE VEDACAO, 40 MM X 1 1/4", PARA CAIXA D'AGUA</t>
  </si>
  <si>
    <t>22,33</t>
  </si>
  <si>
    <t>ADAPTADOR PVC SOLDAVEL, COM FLANGE E ANEL DE VEDACAO, 50 MM X 1 1/2", PARA CAIXA D'AGUA</t>
  </si>
  <si>
    <t>27,08</t>
  </si>
  <si>
    <t>ADAPTADOR PVC SOLDAVEL, COM FLANGES E ANEL DE VEDACAO, 60 MM X 2", PARA CAIXA D' AGUA</t>
  </si>
  <si>
    <t>14,35</t>
  </si>
  <si>
    <t>ADAPTADOR PVC SOLDAVEL, COM FLANGES LIVRES, 40 MM X 1  1/4", PARA CAIXA D' AGUA</t>
  </si>
  <si>
    <t>40,79</t>
  </si>
  <si>
    <t>ADAPTADOR PVC SOLDAVEL, COM FLANGES LIVRES, 50 MM X 1  1/2", PARA CAIXA D' AGUA</t>
  </si>
  <si>
    <t>62,57</t>
  </si>
  <si>
    <t>ADAPTADOR PVC SOLDAVEL, COM FLANGES LIVRES, 75 MM X 2  1/2",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</si>
  <si>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</si>
  <si>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</si>
  <si>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</si>
  <si>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</si>
  <si>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33,24</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</si>
  <si>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</si>
  <si>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</si>
  <si>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</si>
  <si>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</si>
  <si>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</si>
  <si>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4,93</t>
  </si>
  <si>
    <t>ADAPTADOR PVC, ROSCAVEL, COM FLANGES E ANEL DE VEDACAO, 1 1/2", PARA CAIXA D'AGUA</t>
  </si>
  <si>
    <t>ADAPTADOR PVC, ROSCAVEL, COM FLANGES E ANEL DE VEDACAO, 1 1/4", PARA CAIXA D' AGUA</t>
  </si>
  <si>
    <t>48,33</t>
  </si>
  <si>
    <t>ADAPTADOR PVC, ROSCAVEL, PARA VALVULA PIA OU LAVATORIO, 40 MM</t>
  </si>
  <si>
    <t>0,56</t>
  </si>
  <si>
    <t>ADAPTADOR, CPVC, SOLDAVEL, 15 MM, PARA AGUA QUENTE</t>
  </si>
  <si>
    <t>6,72</t>
  </si>
  <si>
    <t>ADAPTADOR, CPVC, SOLDAVEL, 22 MM, PARA AGUA QUENTE</t>
  </si>
  <si>
    <t>6,97</t>
  </si>
  <si>
    <t>ADAPTADOR, EM LATAO, ENGATE RAPIDO 2 1/2" X ROSCA INTERNA 5 FIOS 2 1/2",  PARA INSTALACAO PREDIAL DE COMBATE A INCENDIO</t>
  </si>
  <si>
    <t>61,33</t>
  </si>
  <si>
    <t>ADAPTADOR, EM LATAO, ENGATE RAPIDO1 1/2" X ROSCA INTERNA 5 FIOS 2 1/2",  PARA INSTALACAO PREDIAL DE COMBATE A INCENDIO</t>
  </si>
  <si>
    <t>47,99</t>
  </si>
  <si>
    <t>ADAPTADOR, PVC PBA,  BOLSA/ROSCA, JE, DN 75 / DE  85 MM</t>
  </si>
  <si>
    <t>ADAPTADOR, PVC PBA, A BOLSA DEFOFO, JE, DN 75 / DE  85 MM</t>
  </si>
  <si>
    <t>ADAPTADOR, PVC PBA, PONTA/ROSCA, JE, DN 50 / DE  60 MM</t>
  </si>
  <si>
    <t>14,06</t>
  </si>
  <si>
    <t>ADAPTADOR, PVC PBA, PONTA/ROSCA, JE, DN 75 / DE  85 MM</t>
  </si>
  <si>
    <t>ADESIVO ACRILICO/COLA DE CONTATO</t>
  </si>
  <si>
    <t>ADESIVO ESTRUTURAL A BASE DE RESINA EPOXI PARA INJECAO EM TRINCAS, BICOMPONENTE, BAIXA VISCOSIDADE</t>
  </si>
  <si>
    <t>113,03</t>
  </si>
  <si>
    <t>40,24</t>
  </si>
  <si>
    <t>ADESIVO ESTRUTURAL A BASE DE RESINA EPOXI, BICOMPONENTE, PASTOSO (TIXOTROPICO)</t>
  </si>
  <si>
    <t>34,41</t>
  </si>
  <si>
    <t>ADESIVO LIQUIDO A BASE DE RESINAS PARA COLAGEM DE ESPUMA DE ISOLAMENTO TERMICO FLEXIVEL</t>
  </si>
  <si>
    <t>21,21</t>
  </si>
  <si>
    <t>ADESIVO/COLA PARA EPS (ISOPOR) E OUTROS MATERIAIS</t>
  </si>
  <si>
    <t>15,21</t>
  </si>
  <si>
    <t>ADITIVO ACELERADOR DE PEGA E ENDURECIMENTO PARA ARGAMASSAS E CONCRETOS, LIQUIDO E ISENTO DE CLORETOS</t>
  </si>
  <si>
    <t>13,27</t>
  </si>
  <si>
    <t>ADITIVO ADESIVO LIQUIDO PARA ARGAMASSAS DE REVESTIMENTOS CIMENTICIOS</t>
  </si>
  <si>
    <t>9,34</t>
  </si>
  <si>
    <t>ADITIVO IMPERMEABILIZANTE DE PEGA NORMAL PARA ARGAMASSAS E CONCRETOS SEM ARMACAO, LIQUIDO E ISENTO DE CLORETOS</t>
  </si>
  <si>
    <t>5,43</t>
  </si>
  <si>
    <t>ADITIVO IMPERMEABILIZANTE DE PEGA ULTRARRAPIDA, LIQUIDO E ISENTO DE CLORETOS</t>
  </si>
  <si>
    <t>12,96</t>
  </si>
  <si>
    <t>ADITIVO LIQUIDO IMPERMEABILIZANTE CRISTALIZANTE</t>
  </si>
  <si>
    <t>18,06</t>
  </si>
  <si>
    <t>ADITIVO LIQUIDO INCORPORADOR DE AR PARA CONCRETO E ARGAMASSA, LIQUIDO E ISENTO DE CLORETOS</t>
  </si>
  <si>
    <t>5,38</t>
  </si>
  <si>
    <t>ADITIVO PLASTIFICANTE E ESTABILIZADOR PARA ARGAMASSAS DE ASSENTAMENTO E REBOCO, LIQUIDO E ISENTO DE CLORETOS</t>
  </si>
  <si>
    <t>6,01</t>
  </si>
  <si>
    <t>ADITIVO PLASTIFICANTE RETARDADOR DE PEGA E REDUTOR DE AGUA PARA CONCRETO, LIQUIDO E ISENTO DE CLORETOS</t>
  </si>
  <si>
    <t>5,58</t>
  </si>
  <si>
    <t>ADITIVO SUPERPLASTIFICANTE DE PEGA NORMAL PARA CONCRETO, LIQUIDO E ISENTO DE CLORETOS</t>
  </si>
  <si>
    <t>14,05</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</si>
  <si>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</si>
  <si>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</si>
  <si>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</si>
  <si>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</si>
  <si>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</si>
  <si>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</si>
  <si>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</si>
  <si>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</si>
  <si>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1,45</t>
  </si>
  <si>
    <t>AGENTE DE CURA, PROTETOR DA EVAPORACAO DA AGUA DE HIDRATACAO DO CONCRETO</t>
  </si>
  <si>
    <t>8,85</t>
  </si>
  <si>
    <t>AGREGADO RECICLADO, TIPO RACHAO RECICLADO CINZA, CLASSE A</t>
  </si>
  <si>
    <t xml:space="preserve">M3    </t>
  </si>
  <si>
    <t>35,70</t>
  </si>
  <si>
    <t>10,64</t>
  </si>
  <si>
    <t>AJUDANTE DE ARMADOR (MENSALISTA)</t>
  </si>
  <si>
    <t xml:space="preserve">MES   </t>
  </si>
  <si>
    <t>1.871,85</t>
  </si>
  <si>
    <t>AJUDANTE DE ELETRICISTA</t>
  </si>
  <si>
    <t>11,72</t>
  </si>
  <si>
    <t>AJUDANTE DE ELETRICISTA (MENSALISTA)</t>
  </si>
  <si>
    <t>2.060,68</t>
  </si>
  <si>
    <t>AJUDANTE DE ESTRUTURAS METALICAS</t>
  </si>
  <si>
    <t>12,32</t>
  </si>
  <si>
    <t>AJUDANTE DE ESTRUTURAS METALICAS (MENSALISTA)</t>
  </si>
  <si>
    <t>2.165,27</t>
  </si>
  <si>
    <t>11,01</t>
  </si>
  <si>
    <t>AJUDANTE DE OPERACAO EM GERAL (MENSALISTA)</t>
  </si>
  <si>
    <t>1.936,92</t>
  </si>
  <si>
    <t>AJUDANTE DE PINTOR (MENSALISTA)</t>
  </si>
  <si>
    <t>AJUDANTE DE SERRALHEIRO</t>
  </si>
  <si>
    <t>11,42</t>
  </si>
  <si>
    <t>AJUDANTE DE SERRALHEIRO (MENSALISTA)</t>
  </si>
  <si>
    <t>2.007,75</t>
  </si>
  <si>
    <t>12,34</t>
  </si>
  <si>
    <t>AJUDANTE ESPECIALIZADO (MENSALISTA)</t>
  </si>
  <si>
    <t>2.171,35</t>
  </si>
  <si>
    <t>ALCA PREFORMADA DE CONTRA POSTE, EM ACO GALVANIZADO, PARA CABO 3/16", COMPRIMENTO *860* MM</t>
  </si>
  <si>
    <t>ALCA PREFORMADA DE DISTRIBUICAO, EM ACO GALVANIZADO, PARA CABO DE ALUMINIO DIAMETRO 16 A 25 MM</t>
  </si>
  <si>
    <t>2,45</t>
  </si>
  <si>
    <t>ALCA PREFORMADA DE DISTRIBUICAO, EM ACO GALVANIZADO, PARA CONDUTORES DE ALUMINIO AWG 1/0 (CAA 6/1 OU CA 7 FIOS)</t>
  </si>
  <si>
    <t>7,60</t>
  </si>
  <si>
    <t>ALCA PREFORMADA DE DISTRIBUICAO, EM ACO GALVANIZADO, PARA CONDUTORES DE ALUMINIO AWG 2 (CAA 6/1 OU CA 7 FIOS)</t>
  </si>
  <si>
    <t>4,58</t>
  </si>
  <si>
    <t>ALCA PREFORMADA DE SERVICO, EM ACO GALVANIZADO, PARA CONDUTORES DE ALUMINIO AWG 4 (CAA 6/1)</t>
  </si>
  <si>
    <t>1,84</t>
  </si>
  <si>
    <t>ALCA PREFORMADA DE SERVICO, EM ACO GALVANIZADO, PARA CONDUTORES DE ALUMINIO AWG 6 (CAA 6/1)</t>
  </si>
  <si>
    <t>1,40</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</si>
  <si>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</si>
  <si>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</si>
  <si>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</si>
  <si>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</si>
  <si>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</si>
  <si>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</si>
  <si>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</si>
  <si>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2,67</t>
  </si>
  <si>
    <t>ALIMENTACAO - MENSALISTA (COLETADO CAIXA)</t>
  </si>
  <si>
    <t>503,17</t>
  </si>
  <si>
    <t>ALISADORA DE CONCRETO COM MOTOR A GASOLINA DE 5,5 HP, PESO COM MOTOR DE 78 KG, 4 PAS</t>
  </si>
  <si>
    <t>6.880,00</t>
  </si>
  <si>
    <t>21,62</t>
  </si>
  <si>
    <t>ALMOXARIFE (MENSALISTA)</t>
  </si>
  <si>
    <t>3.798,72</t>
  </si>
  <si>
    <t>ALONGADOR COM TRES ALTURAS, EM TUBO DE ACO CARBONO, PINTURA NO PROCESSO ELETROSTATICO - EQUIPAMENTO DE GINASTICA PARA ACADEMIA AO AR LIVRE / ACADEMIA DA TERCEIRA IDADE - ATI</t>
  </si>
  <si>
    <t>2,54</t>
  </si>
  <si>
    <t>2,55</t>
  </si>
  <si>
    <t>ANEL BORRACHA PARA TUBO ESGOTO PREDIAL DN 40 MM (NBR 5688)</t>
  </si>
  <si>
    <t>1,52</t>
  </si>
  <si>
    <t>1,58</t>
  </si>
  <si>
    <t>2,23</t>
  </si>
  <si>
    <t>2,80</t>
  </si>
  <si>
    <t>11,76</t>
  </si>
  <si>
    <t>1,41</t>
  </si>
  <si>
    <t>9,10</t>
  </si>
  <si>
    <t>15,95</t>
  </si>
  <si>
    <t>30,12</t>
  </si>
  <si>
    <t>95,75</t>
  </si>
  <si>
    <t>147,07</t>
  </si>
  <si>
    <t>3,81</t>
  </si>
  <si>
    <t>5,82</t>
  </si>
  <si>
    <t>9,95</t>
  </si>
  <si>
    <t>11,96</t>
  </si>
  <si>
    <t>23,61</t>
  </si>
  <si>
    <t>48,39</t>
  </si>
  <si>
    <t>61,37</t>
  </si>
  <si>
    <t>7,32</t>
  </si>
  <si>
    <t>2,84</t>
  </si>
  <si>
    <t>9,36</t>
  </si>
  <si>
    <t>31,53</t>
  </si>
  <si>
    <t>ANEL DE BORRACHA PARA VEDACAO DE DUTO PEAD CORRUGADO PARA ELETRICA, DN 1 1/2"</t>
  </si>
  <si>
    <t>1,91</t>
  </si>
  <si>
    <t>ANEL DE BORRACHA PARA VEDACAO DE DUTO PEAD CORRUGADO PARA ELETRICA, DN 1 1/4"</t>
  </si>
  <si>
    <t>ANEL DE BORRACHA PARA VEDACAO DE DUTO PEAD CORRUGADO PARA ELETRICA, DN 2"</t>
  </si>
  <si>
    <t>5,32</t>
  </si>
  <si>
    <t>ANEL DE BORRACHA PARA VEDACAO DE DUTO PEAD CORRUGADO PARA ELETRICA, DN 3"</t>
  </si>
  <si>
    <t>6,87</t>
  </si>
  <si>
    <t>ANEL DE BORRACHA PARA VEDACAO DE DUTO PEAD CORRUGADO PARA ELETRICA, DN 4"</t>
  </si>
  <si>
    <t>8,87</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</si>
  <si>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</si>
  <si>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</si>
  <si>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</si>
  <si>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</si>
  <si>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</si>
  <si>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</si>
  <si>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0,69</t>
  </si>
  <si>
    <t>ANEL DE EXPANSAO EM COBRE, ENGATE RAPIDO 1 1/2", PARA EMPATACAO MANGUEIRA DE COMBATE A INCENDIO PREDIAL</t>
  </si>
  <si>
    <t>9,61</t>
  </si>
  <si>
    <t>ANEL DE EXPANSAO EM COBRE, ENGATE RAPIDO 2 1/2", PARA EMPATACAO MANGUEIRA DE COMBATE A INCENDIO PREDIAL</t>
  </si>
  <si>
    <t>14,53</t>
  </si>
  <si>
    <t>ANEL DE VEDACAO/JUNTA ELASTICA, H = *16* MM, PARA TUBO DE CONCRETO DN 300 MM</t>
  </si>
  <si>
    <t>74,15</t>
  </si>
  <si>
    <t>ANEL DE VEDACAO/JUNTA ELASTICA, H = *16* MM, PARA TUBO DE CONCRETO DN 400 MM</t>
  </si>
  <si>
    <t>87,80</t>
  </si>
  <si>
    <t>ANEL DE VEDACAO/JUNTA ELASTICA, H = *16* MM, PARA TUBO DE CONCRETO DN 500 MM</t>
  </si>
  <si>
    <t>111,31</t>
  </si>
  <si>
    <t>ANEL DE VEDACAO/JUNTA ELASTICA, H = *16* MM, PARA TUBO DE CONCRETO DN 600 MM</t>
  </si>
  <si>
    <t>136,55</t>
  </si>
  <si>
    <t>ANEL DE VEDACAO/JUNTA ELASTICA, H = *18* MM, PARA TUBO DE CONCRETO DN 700 MM</t>
  </si>
  <si>
    <t>144,38</t>
  </si>
  <si>
    <t>ANEL DE VEDACAO/JUNTA ELASTICA, H = *19* MM, PARA TUBO DE CONCRETO DN 800 MM</t>
  </si>
  <si>
    <t>180,27</t>
  </si>
  <si>
    <t>ANEL DE VEDACAO/JUNTA ELASTICA, H = *19* MM, PARA TUBO DE CONCRETO DN 900 MM</t>
  </si>
  <si>
    <t>169,58</t>
  </si>
  <si>
    <t>ANEL DE VEDACAO/JUNTA ELASTICA, H = *21* MM, PARA TUBO DE CONCRETO DN 1000 MM</t>
  </si>
  <si>
    <t>209,68</t>
  </si>
  <si>
    <t>ANEL DESLIZANTE / TRADICIONAL, METALICO, PARA TUBO PEX, DN 16 MM</t>
  </si>
  <si>
    <t>2,68</t>
  </si>
  <si>
    <t>ANEL DESLIZANTE / TRADICIONAL, METALICO, PARA TUBO PEX, DN 20 MM</t>
  </si>
  <si>
    <t>2,97</t>
  </si>
  <si>
    <t>ANEL DESLIZANTE / TRADICIONAL, METALICO, PARA TUBO PEX, DN 25 MM</t>
  </si>
  <si>
    <t>ANEL DESLIZANTE / TRADICIONAL, METALICO, PARA TUBO PEX, DN 32 MM</t>
  </si>
  <si>
    <t>9,17</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</si>
  <si>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</si>
  <si>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</si>
  <si>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</si>
  <si>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</si>
  <si>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</si>
  <si>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</si>
  <si>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99,83</t>
  </si>
  <si>
    <t>ANEL EM CONCRETO ARMADO, LISO, PARA POCOS DE INSPECAO, SEM FUNDO, DIAMETRO INTERNO DE 0,60 M E ALTURA DE 0,20 M</t>
  </si>
  <si>
    <t>46,58</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</si>
  <si>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</si>
  <si>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</si>
  <si>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</si>
  <si>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</si>
  <si>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</si>
  <si>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</si>
  <si>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</si>
  <si>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</si>
  <si>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</si>
  <si>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</si>
  <si>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</si>
  <si>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</si>
  <si>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</si>
  <si>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</si>
  <si>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2.854,45</t>
  </si>
  <si>
    <t>APARELHO DE APOIO DE NEOPRENE FRETADO, 60 X 45 X 7,6 CM, COM FRETAGEM DE ACO DE 4 MM INTERCALADAS COM ELASTOMERO DE 11 MM E REVESTIMENTO FINAL COM ELASTOMERO DE 6 MM</t>
  </si>
  <si>
    <t xml:space="preserve">DM3   </t>
  </si>
  <si>
    <t>96,72</t>
  </si>
  <si>
    <t>APARELHO DE APOIO DE NEOPRENE SIMPLES/ NAO FRETADO, 100 X 100 CM, ESPESSURA 6,3 MM</t>
  </si>
  <si>
    <t>63,16</t>
  </si>
  <si>
    <t>APARELHO SINALIZADOR LUMINOSO COM LED, PARA SAIDA GARAGEM, COM 2 LENTES EM POLICARBONATO, BIVOLT (INCLUI SUPORTE DE FIXACAO)</t>
  </si>
  <si>
    <t>APOIO DO PORTA DENTE PARA FRESADORA DE ASFALTO</t>
  </si>
  <si>
    <t>APONTADOR OU APROPRIADOR DE MAO DE OBRA</t>
  </si>
  <si>
    <t>22,55</t>
  </si>
  <si>
    <t>APONTADOR OU APROPRIADOR DE MAO DE OBRA (MENSALISTA)</t>
  </si>
  <si>
    <t>3.962,95</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</si>
  <si>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</si>
  <si>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</si>
  <si>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</si>
  <si>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</si>
  <si>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</si>
  <si>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202.992,51</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</si>
  <si>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</si>
  <si>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</si>
  <si>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</si>
  <si>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</si>
  <si>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</si>
  <si>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</si>
  <si>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1.966,95</t>
  </si>
  <si>
    <t>AR CONDICIONADO SPLIT INVERTER, HI-WALL (PAREDE), 18000 BTU/H, CICLO FRIO, 60HZ, CLASSIFICACAO A (SELO PROCEL), GAS HFC, CONTROLE S/FIO</t>
  </si>
  <si>
    <t>2.920,00</t>
  </si>
  <si>
    <t>AR CONDICIONADO SPLIT INVERTER, HI-WALL (PAREDE), 24000 BTU/H, CICLO FRIO, 60HZ, CLASSIFICACAO A - SELO PROCEL, GAS HFC, CONTROLE S/FIO</t>
  </si>
  <si>
    <t>4.035,72</t>
  </si>
  <si>
    <t>AR CONDICIONADO SPLIT INVERTER, HI-WALL (PAREDE), 9000 BTU/H, CICLO FRIO, 60HZ, CLASSIFICACAO A (SELO PROCEL), GAS HFC, CONTROLE S/FIO</t>
  </si>
  <si>
    <t>1.756,65</t>
  </si>
  <si>
    <t>AR CONDICIONADO SPLIT INVERTER, PISO TETO, APRESENTANDO ENTRE 54000 E 58000 BTU/H, CICLO FRIO, 60HZ, CLASSIFICACAO ENERGETICA A OU B (SELO PROCEL), GAS HFC, CONTROLE S/FIO</t>
  </si>
  <si>
    <t>15.994,16</t>
  </si>
  <si>
    <t>AR CONDICIONADO SPLIT INVERTER, PISO TETO, 18000 BTU/H, CICLO FRIO, 60HZ, CLASSIFICACAO ENERGETICA A OU B (SELO PROCEL), GAS HFC, CONTROLE S/FIO</t>
  </si>
  <si>
    <t>7.572,74</t>
  </si>
  <si>
    <t>AR CONDICIONADO SPLIT INVERTER, PISO TETO, 24000 BTU/H, CICLO FRIO, 60HZ, CLASSIFICACAO ENERGETICA A OU B (SELO PROCEL), GAS HFC, CONTROLE S/FIO</t>
  </si>
  <si>
    <t>8.489,66</t>
  </si>
  <si>
    <t>AR CONDICIONADO SPLIT INVERTER, PISO TETO, 36000 BTU/H, CICLO FRIO, 60HZ, CLASSIFICACAO ENERGETICA A OU B (SELO PROCEL), GAS HFC, CONTROLE S/FIO</t>
  </si>
  <si>
    <t>9.591,51</t>
  </si>
  <si>
    <t>AR CONDICIONADO SPLIT INVERTER, PISO TETO, 48000 BTU/H, CICLO FRIO, 60HZ, CLASSIFICACAO ENERGETICA A OU B (SELO PROCEL), GAS HFC, CONTROLE S/FIO</t>
  </si>
  <si>
    <t>13.182,83</t>
  </si>
  <si>
    <t>AR CONDICIONADO SPLIT ON/OFF, CASSETE (TETO), FRIO 4 VIAS 18000 BTUS/H, CLASSIFICACAO ENERGETICA C - SELO PROCEL, GAS HFC, CONTROLE S/ FIO</t>
  </si>
  <si>
    <t>4.641,86</t>
  </si>
  <si>
    <t>AR CONDICIONADO SPLIT ON/OFF, CASSETE (TETO), FRIO 4 VIAS 24000 BTUS/H, CLASSIFICACAO ENERGETICA C - SELO PROCEL, GAS HFC, CONTROLE S/ FIO</t>
  </si>
  <si>
    <t>5.752,92</t>
  </si>
  <si>
    <t>AR CONDICIONADO SPLIT ON/OFF, CASSETE (TETO), FRIO 4 VIAS 36000 BTUS/H, CLASSIFICACAO ENERGETICA C - SELO PROCEL, GAS HFC, CONTROLE S/ FIO</t>
  </si>
  <si>
    <t>8.548,70</t>
  </si>
  <si>
    <t>AR CONDICIONADO SPLIT ON/OFF, CASSETE (TETO), FRIO 4 VIAS 48000 BTUS/H, CLASSIFICACAO ENERGETICA C - SELO PROCEL, GAS HFC, CONTROLE S/ FIO</t>
  </si>
  <si>
    <t>8.861,95</t>
  </si>
  <si>
    <t>AR CONDICIONADO SPLIT ON/OFF, CASSETE (TETO), FRIO 4 VIAS 60000 BTUS/H, CLASSIFICACAO ENERGETICA C - SELO PROCEL, GAS HFC, CONTROLE S/ FIO</t>
  </si>
  <si>
    <t>10.169,74</t>
  </si>
  <si>
    <t>AR CONDICIONADO SPLIT ON/OFF, CASSETE (TETO), 18000 BTUS/H, CICLO QUENTE/FRIO, 60 HZ, CLASSIFICACAO ENERGETICA C - SELO PROCEL, GAS HFC, CONTROLE S/ FIO</t>
  </si>
  <si>
    <t>5.554,41</t>
  </si>
  <si>
    <t>AR CONDICIONADO SPLIT ON/OFF, CASSETE (TETO), 24000 BTUS/H, CICLO QUENTE/FRIO, 60 HZ, CLASSIFICACAO ENERGETICA C - SELO PROCEL, GAS HFC, CONTROLE S/ FIO</t>
  </si>
  <si>
    <t>5.980,89</t>
  </si>
  <si>
    <t>AR CONDICIONADO SPLIT ON/OFF, CASSETE (TETO), 36000 BTUS/H, CICLO QUENTE/FRIO, 60 HZ, CLASSIFICACAO ENERGETICA A - SELO PROCEL, GAS HFC, CONTROLE S/ FIO</t>
  </si>
  <si>
    <t>8.838,60</t>
  </si>
  <si>
    <t>AR CONDICIONADO SPLIT ON/OFF, CASSETE (TETO), 48000 BTUS/H, CICLO QUENTE/FRIO, 60 HZ, CLASSIFICACAO ENERGETICA A - SELO PROCEL, GAS HFC, CONTROLE S/ FIO</t>
  </si>
  <si>
    <t>10.225,40</t>
  </si>
  <si>
    <t>AR CONDICIONADO SPLIT ON/OFF, CASSETE (TETO), 60000 BTUS/H, CICLO QUENTE/FRIO, 60 HZ, CLASSIFICACAO ENERGETICA A - SELO PROCEL, GAS HFC, CONTROLE S/ FIO</t>
  </si>
  <si>
    <t>10.697,08</t>
  </si>
  <si>
    <t>AR CONDICIONADO SPLIT ON/OFF, HI-WALL (PAREDE), 12000 BTUS/H, CICLO FRIO, 60 HZ, CLASSIFICACAO ENERGETICA A - SELO PROCEL, GAS HFC, CONTROLE S/ FIO</t>
  </si>
  <si>
    <t>1.578,60</t>
  </si>
  <si>
    <t>AR CONDICIONADO SPLIT ON/OFF, HI-WALL (PAREDE), 12000 BTUS/H, CICLO QUENTE/FRIO, 60 HZ, CLASSIFICACAO ENERGETICA A - SELO PROCEL, GAS HFC, CONTROLE S/ FIO</t>
  </si>
  <si>
    <t>1.707,64</t>
  </si>
  <si>
    <t>AR CONDICIONADO SPLIT ON/OFF, HI-WALL (PAREDE), 18000 BTUS/H, CICLO FRIO, 60 HZ, CLASSIFICACAO ENERGETICA A - SELO PROCEL, GAS HFC, CONTROLE S/ FIO</t>
  </si>
  <si>
    <t>2.271,40</t>
  </si>
  <si>
    <t>AR CONDICIONADO SPLIT ON/OFF, HI-WALL (PAREDE), 18000 BTUS/H, CICLO QUENTE/FRIO, 60 HZ, CLASSIFICACAO ENERGETICA A - SELO PROCEL, GAS HFC, CONTROLE S/ FIO</t>
  </si>
  <si>
    <t>2.532,96</t>
  </si>
  <si>
    <t>AR CONDICIONADO SPLIT ON/OFF, HI-WALL (PAREDE), 24000 BTUS/H, CICLO FRIO, 60 HZ, CLASSIFICACAO ENERGETICA A - SELO PROCEL, GAS HFC, CONTROLE S/ FIO</t>
  </si>
  <si>
    <t>2.975,33</t>
  </si>
  <si>
    <t>AR CONDICIONADO SPLIT ON/OFF, HI-WALL (PAREDE), 24000 BTUS/H, CICLO QUENTE/FRIO, 60 HZ, CLASSIFICACAO ENERGETICA A - SELO PROCEL, GAS HFC, CONTROLE S/ FIO</t>
  </si>
  <si>
    <t>3.349,46</t>
  </si>
  <si>
    <t>AR CONDICIONADO SPLIT ON/OFF, HI-WALL (PAREDE), 9000 BTUS/H, CICLO FRIO, 60 HZ, CLASSIFICACAO ENERGETICA A - SELO PROCEL, GAS HFC, CONTROLE S/ FIO</t>
  </si>
  <si>
    <t>1.352,34</t>
  </si>
  <si>
    <t>AR CONDICIONADO SPLIT ON/OFF, HI-WALL (PAREDE), 9000 BTUS/H, CICLO QUENTE/FRIO, 60 HZ, CLASSIFICACAO ENERGETICA A - SELO PROCEL, GAS HFC, CONTROLE S/ FIO</t>
  </si>
  <si>
    <t>1.489,07</t>
  </si>
  <si>
    <t>AR CONDICIONADO SPLIT ON/OFF, PISO TETO, 18.000 BTU/H, CICLO FRIO, 60HZ, CLASSIFICACAO ENERGETICA C - SELO PROCEL, GAS HFC, CONTROLE S/FIO</t>
  </si>
  <si>
    <t>4.231,68</t>
  </si>
  <si>
    <t>AR CONDICIONADO SPLIT ON/OFF, PISO TETO, 24.000 BTU/H, CICLO FRIO, 60HZ, CLASSIFICACAO ENERGETICA C - SELO PROCEL, GAS HFC, CONTROLE S/FIO</t>
  </si>
  <si>
    <t>4.463,57</t>
  </si>
  <si>
    <t>AR CONDICIONADO SPLIT ON/OFF, PISO TETO, 36.000 BTU/H, CICLO FRIO, 60HZ, CLASSIFICACAO ENERGETICA C - SELO PROCEL, GAS HFC, CONTROLE S/FIO</t>
  </si>
  <si>
    <t>5.923,20</t>
  </si>
  <si>
    <t>AR CONDICIONADO SPLIT ON/OFF, PISO TETO, 48.000 BTU/H, CICLO FRIO, 60HZ, CLASSIFICACAO ENERGETICA C - SELO PROCEL, GAS HFC, CONTROLE S/FIO</t>
  </si>
  <si>
    <t>7.176,75</t>
  </si>
  <si>
    <t>AR CONDICIONADO SPLIT ON/OFF, PISO TETO, 60.000 BTU/H, CICLO FRIO, 60HZ, CLASSIFICACAO ENERGETICA C - SELO PROCEL, GAS HFC, CONTROLE S/FIO</t>
  </si>
  <si>
    <t>8.072,64</t>
  </si>
  <si>
    <t>AR-CONDICIONADO FRIO SPLITAO INVERTER 30 TR</t>
  </si>
  <si>
    <t>63.615,76</t>
  </si>
  <si>
    <t>AR-CONDICIONADO FRIO SPLITAO MODULAR 10 TR</t>
  </si>
  <si>
    <t>19.911,60</t>
  </si>
  <si>
    <t>AR-CONDICIONADO FRIO SPLITAO MODULAR 15 TR</t>
  </si>
  <si>
    <t>25.696,31</t>
  </si>
  <si>
    <t>AR-CONDICIONADO FRIO SPLITAO MODULAR 20 TR</t>
  </si>
  <si>
    <t>37.386,12</t>
  </si>
  <si>
    <t>AR-CONDICIONADO SPLIT INVERTER, PISO TETO, 24000 BTU/H, QUENTE/FRIO, 60HZ, CLASSIFICACAO ENERGETICA A - SELO PROCEL, GAS HFC, CONTROLE S/FIO</t>
  </si>
  <si>
    <t>4.591,69</t>
  </si>
  <si>
    <t>24,58</t>
  </si>
  <si>
    <t>21,12</t>
  </si>
  <si>
    <t>ARAME FARPADO GALVANIZADO, 14 BWG (2,11 MM), CLASSE 250</t>
  </si>
  <si>
    <t>1,26</t>
  </si>
  <si>
    <t>ARAME FARPADO GALVANIZADO, 16 BWG (1,65 MM), CLASSE 250</t>
  </si>
  <si>
    <t>1,14</t>
  </si>
  <si>
    <t>ARAME GALVANIZADO 12 BWG, D = 2,76 MM (0,048 KG/M) OU 14 BWG, D = 2,11 MM (0,026 KG/M)</t>
  </si>
  <si>
    <t>ARAME GALVANIZADO 16 BWG, D = 1,65MM (0,0166 KG/M)</t>
  </si>
  <si>
    <t>27,28</t>
  </si>
  <si>
    <t>ARAME GALVANIZADO 18 BWG, D = 1,24MM (0,009 KG/M)</t>
  </si>
  <si>
    <t>ARAME GALVANIZADO 6 BWG, D = 5,16 MM (0,157 KG/M), OU 8 BWG, D = 4,19 MM (0,101 KG/M), OU 10 BWG, D = 3,40 MM (0,0713 KG/M)</t>
  </si>
  <si>
    <t>24,10</t>
  </si>
  <si>
    <t>ARAME PROTEGIDO COM POLIMERO PARA GABIAO, DIAMETRO 2,2 MM</t>
  </si>
  <si>
    <t>27,18</t>
  </si>
  <si>
    <t>ARAME RECOZIDO 16 BWG, D = 1,65 MM (0,016 KG/M) OU 18 BWG, D = 1,25 MM (0,01 KG/M)</t>
  </si>
  <si>
    <t>AREIA FINA - POSTO JAZIDA/FORNECEDOR (RETIRADO NA JAZIDA, SEM TRANSPORTE)</t>
  </si>
  <si>
    <t>51,67</t>
  </si>
  <si>
    <t>AREIA GROSSA - POSTO JAZIDA/FORNECEDOR (RETIRADO NA JAZIDA, SEM TRANSPORTE)</t>
  </si>
  <si>
    <t>65,00</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</si>
  <si>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</si>
  <si>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</si>
  <si>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</si>
  <si>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</si>
  <si>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</si>
  <si>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0,54</t>
  </si>
  <si>
    <t>ARGAMASSA COLANTE AC II</t>
  </si>
  <si>
    <t>ARGAMASSA COLANTE TIPO AC III</t>
  </si>
  <si>
    <t>1,66</t>
  </si>
  <si>
    <t>ARGAMASSA COLANTE TIPO AC III E</t>
  </si>
  <si>
    <t>1,90</t>
  </si>
  <si>
    <t>ARGAMASSA INDUSTRIALIZADA MULTIUSO, PARA REVESTIMENTO INTERNO E EXTERNO E ASSENTAMENTO DE BLOCOS DIVERSOS</t>
  </si>
  <si>
    <t>0,59</t>
  </si>
  <si>
    <t>1,77</t>
  </si>
  <si>
    <t>ARGAMASSA PARA REVESTIMENTO DECORATIVO MONOCAMADA</t>
  </si>
  <si>
    <t>1,80</t>
  </si>
  <si>
    <t>1,55</t>
  </si>
  <si>
    <t>3,09</t>
  </si>
  <si>
    <t>ARGAMASSA POLIMERICA IMPERMEABILIZANTE SEMIFLEXIVEL, BICOMPONENTE (MEMBRANA IMPERMEABILIZANTE ACRILICA)</t>
  </si>
  <si>
    <t>2,49</t>
  </si>
  <si>
    <t>ARGAMASSA USINADA AUTOADENSAVEL E AUTONIVELANTE PARA CONTRAPISO, INCLUI BOMBEAMENTO</t>
  </si>
  <si>
    <t>358,79</t>
  </si>
  <si>
    <t>ARMACAO VERTICAL COM HASTE E CONTRA-PINO, EM CHAPA DE ACO GALVANIZADO 3/16", COM 1 ESTRIBO E 1 ISOLADOR</t>
  </si>
  <si>
    <t>ARMACAO VERTICAL COM HASTE E CONTRA-PINO, EM CHAPA DE ACO GALVANIZADO 3/16", COM 1 ESTRIBO, SEM ISOLADOR</t>
  </si>
  <si>
    <t>14,47</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</si>
  <si>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</si>
  <si>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</si>
  <si>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</si>
  <si>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</si>
  <si>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39,79</t>
  </si>
  <si>
    <t>ARMACAO VERTICAL COM HASTE E CONTRA-PINO, EM CHAPA DE ACO GALVANIZADO 3/16", COM 4 ESTRIBOS E 4 ISOLADORES</t>
  </si>
  <si>
    <t>ARMACAO VERTICAL COM HASTE E CONTRA-PINO, EM CHAPA DE ACO GALVANIZADO 3/16", COM 4 ESTRIBOS, SEM ISOLADOR</t>
  </si>
  <si>
    <t>15,27</t>
  </si>
  <si>
    <t>ARMADOR (MENSALISTA)</t>
  </si>
  <si>
    <t>2.683,38</t>
  </si>
  <si>
    <t>ARQUITETO JUNIOR (MENSALISTA)</t>
  </si>
  <si>
    <t>10.276,49</t>
  </si>
  <si>
    <t>61,04</t>
  </si>
  <si>
    <t>ARQUITETO PAISAGISTA (MENSALISTA)</t>
  </si>
  <si>
    <t>10.723,96</t>
  </si>
  <si>
    <t>83,08</t>
  </si>
  <si>
    <t>ARQUITETO PLENO (MENSALISTA)</t>
  </si>
  <si>
    <t>14.596,89</t>
  </si>
  <si>
    <t>109,84</t>
  </si>
  <si>
    <t>ARQUITETO SENIOR (MENSALISTA)</t>
  </si>
  <si>
    <t>19.298,39</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</si>
  <si>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</si>
  <si>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</si>
  <si>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</si>
  <si>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</si>
  <si>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0,38</t>
  </si>
  <si>
    <t>ARRUELA EM ALUMINIO, COM ROSCA, DE 1", PARA ELETRODUTO</t>
  </si>
  <si>
    <t>ARRUELA EM ALUMINIO, COM ROSCA, DE 2 1/2", PARA ELETRODUTO</t>
  </si>
  <si>
    <t>2,61</t>
  </si>
  <si>
    <t>ARRUELA EM ALUMINIO, COM ROSCA, DE 2", PARA ELETRODUTO</t>
  </si>
  <si>
    <t>ARRUELA EM ALUMINIO, COM ROSCA, DE 3/4", PARA ELETRODUTO</t>
  </si>
  <si>
    <t>0,45</t>
  </si>
  <si>
    <t>ARRUELA EM ALUMINIO, COM ROSCA, DE 3/8", PARA ELETRODUTO</t>
  </si>
  <si>
    <t>ARRUELA EM ALUMINIO, COM ROSCA, DE 3", PARA ELETRODUTO</t>
  </si>
  <si>
    <t>4,75</t>
  </si>
  <si>
    <t>ARRUELA EM ALUMINIO, COM ROSCA, DE 4", PARA ELETRODUTO</t>
  </si>
  <si>
    <t>6,63</t>
  </si>
  <si>
    <t>ARRUELA LISA, REDONDA, DE LATAO POLIDO, DIAMETRO NOMINAL 5/8", DIAMETRO EXTERNO = 34 MM, DIAMETRO DO FURO = 17 MM, ESPESSURA = *2,5* MM</t>
  </si>
  <si>
    <t>0,73</t>
  </si>
  <si>
    <t>ARRUELA QUADRADA EM ACO GALVANIZADO, DIMENSAO = 38 MM, ESPESSURA = 3MM, DIAMETRO DO FURO= 18 MM</t>
  </si>
  <si>
    <t>0,74</t>
  </si>
  <si>
    <t>ASFALTO DILUIDO DE PETROLEO CM-30 (COLETADO CAIXA NA ANP ACRESCIDO DE ICMS)</t>
  </si>
  <si>
    <t>4,87</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</si>
  <si>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</si>
  <si>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</si>
  <si>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</si>
  <si>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8,29</t>
  </si>
  <si>
    <t>ASSENTADOR DE MANILHAS</t>
  </si>
  <si>
    <t>18,43</t>
  </si>
  <si>
    <t>ASSENTADOR DE MANILHAS (MENSALISTA)</t>
  </si>
  <si>
    <t>3.237,78</t>
  </si>
  <si>
    <t>ASSENTO  VASO SANITARIO INFANTIL EM PLASTICO BRANCO</t>
  </si>
  <si>
    <t>AUTOMATICO DE BOIA SUPERIOR / INFERIOR, *15* A / 250 V</t>
  </si>
  <si>
    <t>41,70</t>
  </si>
  <si>
    <t>AUXILIAR  DE ALMOXARIFE</t>
  </si>
  <si>
    <t>16,56</t>
  </si>
  <si>
    <t>AUXILIAR DE ALMOXARIFE (MENSALISTA)</t>
  </si>
  <si>
    <t>2.910,76</t>
  </si>
  <si>
    <t>11,12</t>
  </si>
  <si>
    <t>AUXILIAR DE AZULEJISTA (MENSALISTA)</t>
  </si>
  <si>
    <t>1.956,06</t>
  </si>
  <si>
    <t>9,67</t>
  </si>
  <si>
    <t>AUXILIAR DE ENCANADOR OU BOMBEIRO HIDRAULICO (MENSALISTA)</t>
  </si>
  <si>
    <t>1.700,13</t>
  </si>
  <si>
    <t>15,87</t>
  </si>
  <si>
    <t>AUXILIAR DE ESCRITORIO (MENSALISTA)</t>
  </si>
  <si>
    <t>2.791,44</t>
  </si>
  <si>
    <t>AUXILIAR DE LABORATORISTA DE SOLOS E DE CONCRETO</t>
  </si>
  <si>
    <t>AUXILIAR DE LABORATORISTA DE SOLOS E DE CONCRETO (MENSALISTA)</t>
  </si>
  <si>
    <t>3.890,25</t>
  </si>
  <si>
    <t>12,64</t>
  </si>
  <si>
    <t>AUXILIAR DE MECANICO (MENSALISTA)</t>
  </si>
  <si>
    <t>2.222,52</t>
  </si>
  <si>
    <t>AUXILIAR DE PEDREIRO</t>
  </si>
  <si>
    <t>9,50</t>
  </si>
  <si>
    <t>AUXILIAR DE PEDREIRO (MENSALISTA)</t>
  </si>
  <si>
    <t>1.672,89</t>
  </si>
  <si>
    <t>10,25</t>
  </si>
  <si>
    <t>AUXILIAR DE SERVICOS GERAIS (MENSALISTA)</t>
  </si>
  <si>
    <t>1.801,15</t>
  </si>
  <si>
    <t>9,91</t>
  </si>
  <si>
    <t>AUXILIAR DE TOPOGRAFO (MENSALISTA)</t>
  </si>
  <si>
    <t>AUXILIAR TECNICO / ASSISTENTE DE ENGENHARIA</t>
  </si>
  <si>
    <t>30,13</t>
  </si>
  <si>
    <t>AUXILIAR TECNICO / ASSISTENTE DE ENGENHARIA (MENSALISTA)</t>
  </si>
  <si>
    <t>5.297,71</t>
  </si>
  <si>
    <t>AVENTAL DE SEGURANCA DE RASPA DE COURO 1,00 X 0,60 M</t>
  </si>
  <si>
    <t>36,08</t>
  </si>
  <si>
    <t>AZULEJISTA OU LADRILHEIRO</t>
  </si>
  <si>
    <t>16,04</t>
  </si>
  <si>
    <t>AZULEJISTA OU LADRILHEIRO (MENSALISTA)</t>
  </si>
  <si>
    <t>2.820,49</t>
  </si>
  <si>
    <t>319,32</t>
  </si>
  <si>
    <t>119,76</t>
  </si>
  <si>
    <t>160,28</t>
  </si>
  <si>
    <t>BACIA SANITARIA (VASO) CONVENCIONAL PARA PCD SEM FURO FRONTAL, DE LOUCA BRANCA, SEM ASSENTO</t>
  </si>
  <si>
    <t>596,66</t>
  </si>
  <si>
    <t>448,12</t>
  </si>
  <si>
    <t>BALDE PLASTICO CAPACIDADE *10* L</t>
  </si>
  <si>
    <t>7,15</t>
  </si>
  <si>
    <t>BALDE VERMELHO PARA SINALIZACAO DE VIAS</t>
  </si>
  <si>
    <t>BANCADA DE MARMORE SINTETICO COM UMA CUBA, 120 X *60* CM</t>
  </si>
  <si>
    <t>110,90</t>
  </si>
  <si>
    <t>BANCADA DE MARMORE SINTETICO COM UMA CUBA, 150 X *60* CM</t>
  </si>
  <si>
    <t>139,01</t>
  </si>
  <si>
    <t>BANCADA DE MARMORE SINTETICO COM UMA CUBA, 200 X *60* CM</t>
  </si>
  <si>
    <t>313,26</t>
  </si>
  <si>
    <t>BANCADA/ BANCA EM GRANITO, POLIDO, TIPO ANDORINHA/ QUARTZ/ CASTELO/ CORUMBA OU OUTROS EQUIVALENTES DA REGIAO, COM CUBA INOX, FORMATO *120 X 60* CM, E=  *2* CM</t>
  </si>
  <si>
    <t>298,74</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</si>
  <si>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</si>
  <si>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</si>
  <si>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</si>
  <si>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</si>
  <si>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</si>
  <si>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</si>
  <si>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</si>
  <si>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</si>
  <si>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</si>
  <si>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</si>
  <si>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122,96</t>
  </si>
  <si>
    <t>BANCO ARTICULADO PARA BANHO, EM ACO INOX POLIDO, 70* CM X 45* CM</t>
  </si>
  <si>
    <t>805,03</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</si>
  <si>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</si>
  <si>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</si>
  <si>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</si>
  <si>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</si>
  <si>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733,95</t>
  </si>
  <si>
    <t>BARRA ANTIPANICO DUPLA, PARA PORTA DE VIDRO, COR CINZA</t>
  </si>
  <si>
    <t>809,62</t>
  </si>
  <si>
    <t>BARRA ANTIPANICO SIMPLES, CEGA EM LADO OPOSTO, COR CINZA</t>
  </si>
  <si>
    <t>327,16</t>
  </si>
  <si>
    <t>BARRA ANTIPANICO SIMPLES, COM FECHADURA LADO OPOSTO, COR CINZA</t>
  </si>
  <si>
    <t>499,66</t>
  </si>
  <si>
    <t>BARRA ANTIPANICO SIMPLES, PARA PORTA DE VIDRO, COR CINZA</t>
  </si>
  <si>
    <t>535,18</t>
  </si>
  <si>
    <t>BARRA DE APOIO EM "L", EM ACO INOX POLIDO 70 X 70 CM, DIAMETRO MINIMO 3 CM</t>
  </si>
  <si>
    <t>356,57</t>
  </si>
  <si>
    <t>BARRA DE APOIO EM "L", EM ACO INOX POLIDO 80 X 80 CM, DIAMETRO MINIMO 3 CM</t>
  </si>
  <si>
    <t>409,22</t>
  </si>
  <si>
    <t>BARRA DE APOIO LATERAL ARTICULADA, COM TRAVA, EM ACO INOX POLIDO, 70 CM, DIAMETRO MINIMO 3 CM</t>
  </si>
  <si>
    <t>442,76</t>
  </si>
  <si>
    <t>BARRA DE APOIO RETA, EM ACO INOX POLIDO, COMPRIMENTO 60CM, DIAMETRO MINIMO 3 CM</t>
  </si>
  <si>
    <t>156,99</t>
  </si>
  <si>
    <t>BARRA DE APOIO RETA, EM ACO INOX POLIDO, COMPRIMENTO 70CM, DIAMETRO MINIMO 3 CM</t>
  </si>
  <si>
    <t>174,35</t>
  </si>
  <si>
    <t>BARRA DE APOIO RETA, EM ACO INOX POLIDO, COMPRIMENTO 80CM, DIAMETRO MINIMO 3 CM</t>
  </si>
  <si>
    <t>185,90</t>
  </si>
  <si>
    <t>BARRA DE APOIO RETA, EM ACO INOX POLIDO, COMPRIMENTO 90 CM, DIAMETRO MINIMO 3 CM</t>
  </si>
  <si>
    <t>194,76</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</si>
  <si>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</si>
  <si>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</si>
  <si>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</si>
  <si>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</si>
  <si>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</si>
  <si>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9,49</t>
  </si>
  <si>
    <t>BARRA DE FERRO CHATO, RETANGULAR, 19,05 MM X 3,17 MM (L X E), 0,47 KG/M</t>
  </si>
  <si>
    <t>BARRA DE FERRO CHATO, RETANGULAR, 25,4 MM X 4,76 MM (L X E), 1,73 KG/M</t>
  </si>
  <si>
    <t>16,41</t>
  </si>
  <si>
    <t>BARRA DE FERRO CHATO, RETANGULAR, 25,4 MM X 6,35 MM (L X E), 1,2265 KG/M</t>
  </si>
  <si>
    <t>BARRA DE FERRO CHATO, RETANGULAR, 38,1 MM X 12,7 MM (L X E), 3,79 KG/M</t>
  </si>
  <si>
    <t>BARRA DE FERRO CHATO, RETANGULAR, 38,1 MM X 6,35 MM (L X E), 1,89 KG/M</t>
  </si>
  <si>
    <t>18,11</t>
  </si>
  <si>
    <t>BARRA DE FERRO CHATO, RETANGULAR, 38,1 MM X 9,53 MM (L X E), 2,84 KG/M</t>
  </si>
  <si>
    <t>27,22</t>
  </si>
  <si>
    <t>BARRA DE FERRO CHATO, RETANGULAR, 50,8 MM X 12,7 MM (L X E), 5,06 KG/M</t>
  </si>
  <si>
    <t>48,99</t>
  </si>
  <si>
    <t>BARRA DE FERRO CHATO, RETANGULAR, 50,8 MM X 25,4 MM (L X E), 10,12 KG/M</t>
  </si>
  <si>
    <t>BARRA DE FERRO CHATO, RETANGULAR, 50,8 MM X 6,35 MM (L X E), 2,53 KG/M</t>
  </si>
  <si>
    <t>BARRA DE FERRO CHATO, RETANGULAR, 50,8 MM X 7,94 MM (L X E), 3,162 KG/M</t>
  </si>
  <si>
    <t>30,34</t>
  </si>
  <si>
    <t>BARRA DE FERRO CHATO, RETANGULAR, 50,8 MM X 9,53 MM (L X E), 3,79KG/M</t>
  </si>
  <si>
    <t>BASE DE MISTURADOR MONOCOMANDO PARA CHUVEIRO</t>
  </si>
  <si>
    <t>348,03</t>
  </si>
  <si>
    <t>BASE PARA MASTRO DE PARA-RAIOS DIAMETRO NOMINAL 1 1/2"</t>
  </si>
  <si>
    <t>43,45</t>
  </si>
  <si>
    <t>BASE PARA MASTRO DE PARA-RAIOS DIAMETRO NOMINAL 2"</t>
  </si>
  <si>
    <t>45,13</t>
  </si>
  <si>
    <t>BASE PARA RELE COM SUPORTE METALICO</t>
  </si>
  <si>
    <t>12,81</t>
  </si>
  <si>
    <t>BASE UNIPOLAR PARA FUSIVEL NH1, CORRENTE NOMINAL DE 250 A, SEM CAPA</t>
  </si>
  <si>
    <t>98,32</t>
  </si>
  <si>
    <t>BATENTE/ PORTAL/ ADUELA/ MARCO MACICO, E= *3 CM, L= *13 CM, *60 CM A 120* CM X *210 CM,  EM CEDRINHO/ ANGELIM COMERCIAL/ EUCALIPTO/ CURUPIXA/ PEROBA/ CUMARU OU EQUIVALENTE DA REGIAO (NAO INCLUI ALIZARES)</t>
  </si>
  <si>
    <t xml:space="preserve">JG    </t>
  </si>
  <si>
    <t>140,00</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</si>
  <si>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</si>
  <si>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</si>
  <si>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</si>
  <si>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</si>
  <si>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</si>
  <si>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</si>
  <si>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250,68</t>
  </si>
  <si>
    <t>BETONEIRA CAPACIDADE NOMINAL 400 L, CAPACIDADE DE MISTURA  280 L, MOTOR ELETRICO TRIFASICO 220/380 V POTENCIA 2 CV, SEM CARREGADOR</t>
  </si>
  <si>
    <t>3.157,00</t>
  </si>
  <si>
    <t>BETONEIRA CAPACIDADE NOMINAL 400 L, CAPACIDADE DE MISTURA 310 L, MOTOR A DIESEL POTENCIA 5 CV, SEM CARREGADOR</t>
  </si>
  <si>
    <t>4.305,29</t>
  </si>
  <si>
    <t>BETONEIRA CAPACIDADE NOMINAL 400 L, CAPACIDADE DE MISTURA 310 L, MOTOR A GASOLINA POTENCIA 5,5 CV, SEM CARREGADOR</t>
  </si>
  <si>
    <t>3.948,92</t>
  </si>
  <si>
    <t>BETONEIRA CAPACIDADE NOMINAL 600 L, CAPACIDADE DE MISTURA 440 L, MOTOR A GASOLINA POTENCIA 10 HP, COM CARREGADOR</t>
  </si>
  <si>
    <t>17.176,22</t>
  </si>
  <si>
    <t>BETONEIRA, CAPACIDADE NOMINAL 400 L, CAPACIDADE DE MISTURA 310L, MOTOR ELETRICO TRIFASICO 220/380V POTENCIA 2 CV, SEM CARREGADOR</t>
  </si>
  <si>
    <t>3.611,82</t>
  </si>
  <si>
    <t>BETONEIRA, CAPACIDADE NOMINAL 600 L, CAPACIDADE DE MISTURA  360L, MOTOR ELETRICO TRIFASICO 220/380V, POTENCIA 4CV, EXCLUSO CARREGADOR</t>
  </si>
  <si>
    <t>12.842,03</t>
  </si>
  <si>
    <t>BETONEIRA, CAPACIDADE NOMINAL 600 L, CAPACIDADE DE MISTURA 440 L, MOTOR A DIESEL POTENCIA 10 CV, COM CARREGADOR</t>
  </si>
  <si>
    <t>15.608,42</t>
  </si>
  <si>
    <t>16,76</t>
  </si>
  <si>
    <t>BLASTER, DINAMITADOR OU CABO DE FOGO (MENSALISTA)</t>
  </si>
  <si>
    <t>2.946,89</t>
  </si>
  <si>
    <t>BLOCO CERAMICO DE VEDACAO COM FUROS NA HORIZONTAL, 11,5 X 19 X 19 CM - 4,5 MPA (NBR 15270)</t>
  </si>
  <si>
    <t>0,67</t>
  </si>
  <si>
    <t>BLOCO CERAMICO DE VEDACAO COM FUROS NA VERTICAL, 14 X 19 X 39 CM - 4,5 MPA (NBR 15270)</t>
  </si>
  <si>
    <t>1,65</t>
  </si>
  <si>
    <t>BLOCO CERAMICO DE VEDACAO COM FUROS NA VERTICAL, 19 X 19 X 39 CM - 4,5 MPA (NBR 15270)</t>
  </si>
  <si>
    <t>2,06</t>
  </si>
  <si>
    <t>BLOCO CERAMICO DE VEDACAO COM FUROS NA VERTICAL, 9 X 19 X 39 CM - 4,5 MPA (NBR 15270)</t>
  </si>
  <si>
    <t>1,31</t>
  </si>
  <si>
    <t>BLOCO CERAMICO VAZADO PARA ALVENARIA DE VEDACAO, DE 9 X 19 X 19 CM (L X A X C)</t>
  </si>
  <si>
    <t xml:space="preserve">MIL   </t>
  </si>
  <si>
    <t>505,00</t>
  </si>
  <si>
    <t>BLOCO CERAMICO VAZADO PARA ALVENARIA DE VEDACAO, 4 FUROS, DE 9 X 9 X 19 CM (L X A X C)</t>
  </si>
  <si>
    <t>0,58</t>
  </si>
  <si>
    <t>BLOCO CERAMICO VAZADO PARA ALVENARIA DE VEDACAO, 6 FUROS, DE 9 X 14 X 19 CM (L X A X C)</t>
  </si>
  <si>
    <t>BLOCO CERAMICO VAZADO PARA ALVENARIA DE VEDACAO, 6 FUROS, DE 9 X 9 X 19 CM (L X A X C)</t>
  </si>
  <si>
    <t>0,46</t>
  </si>
  <si>
    <t>BLOCO CERAMICO VAZADO PARA ALVENARIA DE VEDACAO, 8 FUROS, DE 9 X 19 X 19 CM (L XA X C)</t>
  </si>
  <si>
    <t>BLOCO CERAMICO VAZADO PARA ALVENARIA DE VEDACAO, 8 FUROS, DE 9 X 19 X 29 CM (L X A X C)</t>
  </si>
  <si>
    <t>BLOCO DE CONCRETO ESTRUTURAL 14 X 19 X 29 CM, FBK 10 MPA (NBR 6136)</t>
  </si>
  <si>
    <t>2,94</t>
  </si>
  <si>
    <t>BLOCO DE CONCRETO ESTRUTURAL 14 X 19 X 29 CM, FBK 12 MPA (NBR 6136)</t>
  </si>
  <si>
    <t>BLOCO DE CONCRETO ESTRUTURAL 14 X 19 X 29 CM, FBK 14 MPA (NBR 6136)</t>
  </si>
  <si>
    <t>3,14</t>
  </si>
  <si>
    <t>BLOCO DE CONCRETO ESTRUTURAL 14 X 19 X 29 CM, FBK 16 MPA (NBR 6136)</t>
  </si>
  <si>
    <t>BLOCO DE CONCRETO ESTRUTURAL 14 X 19 X 29 CM, FBK 4,5 MPA (NBR 6136)</t>
  </si>
  <si>
    <t>BLOCO DE CONCRETO ESTRUTURAL 14 X 19 X 29 CM, FBK 6 MPA (NBR 6136)</t>
  </si>
  <si>
    <t>2,57</t>
  </si>
  <si>
    <t>BLOCO DE CONCRETO ESTRUTURAL 14 X 19 X 29 CM, FBK 8 MPA (NBR 6136)</t>
  </si>
  <si>
    <t>BLOCO DE CONCRETO ESTRUTURAL 14 X 19 X 34 CM, FBK 4,5 MPA (NBR 6136)</t>
  </si>
  <si>
    <t>2,48</t>
  </si>
  <si>
    <t>BLOCO DE CONCRETO ESTRUTURAL 14 X 19 X 39 CM, FBK 10 MPA (NBR 6136)</t>
  </si>
  <si>
    <t>BLOCO DE CONCRETO ESTRUTURAL 14 X 19 X 39 CM, FBK 12 MPA (NBR 6136)</t>
  </si>
  <si>
    <t>BLOCO DE CONCRETO ESTRUTURAL 14 X 19 X 39 CM, FBK 14 MPA (NBR 6136)</t>
  </si>
  <si>
    <t>3,60</t>
  </si>
  <si>
    <t>BLOCO DE CONCRETO ESTRUTURAL 14 X 19 X 39 CM, FBK 4,5 MPA (NBR 6136)</t>
  </si>
  <si>
    <t>BLOCO DE CONCRETO ESTRUTURAL 14 X 19 X 39 CM, FBK 6 MPA (NBR 6136)</t>
  </si>
  <si>
    <t>2,74</t>
  </si>
  <si>
    <t>BLOCO DE CONCRETO ESTRUTURAL 14 X 19 X 39 CM, FBK 8 MPA (NBR 6136)</t>
  </si>
  <si>
    <t>2,88</t>
  </si>
  <si>
    <t>BLOCO DE CONCRETO ESTRUTURAL 14 X 19 X 39, FCK 16 MPA (NBR 6136)</t>
  </si>
  <si>
    <t>BLOCO DE CONCRETO ESTRUTURAL 19 X 19 X 39 CM, FBK 10 MPA (NBR 6136)</t>
  </si>
  <si>
    <t>BLOCO DE CONCRETO ESTRUTURAL 19 X 19 X 39 CM, FBK 12 MPA (NBR 6136)</t>
  </si>
  <si>
    <t>4,38</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</si>
  <si>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</si>
  <si>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</si>
  <si>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</si>
  <si>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</si>
  <si>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</si>
  <si>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1,88</t>
  </si>
  <si>
    <t>BLOCO DE ESPUMA MULTIUSO *23 X 13 X 8* CM</t>
  </si>
  <si>
    <t>6,55</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</si>
  <si>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</si>
  <si>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</si>
  <si>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</si>
  <si>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</si>
  <si>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1,93</t>
  </si>
  <si>
    <t>BLOCO DE VEDACAO CONCRETO 14 X 19 X 29 CM (CLASSE C - NBR 6136)</t>
  </si>
  <si>
    <t>2,15</t>
  </si>
  <si>
    <t>BLOCO DE VEDACAO DE CONCRETO APARENTE 14 X 19 X 39 CM (CLASSE C - NBR 6136)</t>
  </si>
  <si>
    <t>2,46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</si>
  <si>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</si>
  <si>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</si>
  <si>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</si>
  <si>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</si>
  <si>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</si>
  <si>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</si>
  <si>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</si>
  <si>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</si>
  <si>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15,37</t>
  </si>
  <si>
    <t>22,66</t>
  </si>
  <si>
    <t>BLOCO DE VIDRO/ELEMENTO VAZADO, INCOLOR, VENEZIANA, *20 X 10 X 8* CM</t>
  </si>
  <si>
    <t>15,54</t>
  </si>
  <si>
    <t>BLOCO ESTRUTURAL CERAMICO 14 X 19 X 34 CM, 6,0 MPA (NBR 15270)</t>
  </si>
  <si>
    <t>1,71</t>
  </si>
  <si>
    <t>1,85</t>
  </si>
  <si>
    <t>1,69</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</si>
  <si>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</si>
  <si>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</si>
  <si>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</si>
  <si>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</si>
  <si>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</si>
  <si>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57,20</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</si>
  <si>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</si>
  <si>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</si>
  <si>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</si>
  <si>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</si>
  <si>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</si>
  <si>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</si>
  <si>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</si>
  <si>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</si>
  <si>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</si>
  <si>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</si>
  <si>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17,78</t>
  </si>
  <si>
    <t>BOLSA DE LONA PARA FERRAMENTAS *50 X 35 X 25* CM</t>
  </si>
  <si>
    <t>BOMBA CENTRIFUGA  MOTOR ELETRICO TRIFASICO 1,48HP  DIAMETRO DE SUCCAO X ELEVACAO 1" X 1", 4 ESTAGIOS, DIAMETRO DOS ROTORES 3 X 107 MM + 1 X 100 MM, HM/Q: 10 M / 5,3 M3/H A 70 M / 1,8 M3/H</t>
  </si>
  <si>
    <t>1.991,87</t>
  </si>
  <si>
    <t>BOMBA CENTRIFUGA  MOTOR ELETRICO TRIFASICO 2,96HP, DIAMETRO DE SUCCAO X ELEVACAO 1 1/2" X 1 1/4", DIAMETRO DO ROTOR 148 MM, HM/Q: 34 M / 14,80 M3/H A 40 M / 8,60 M3/H</t>
  </si>
  <si>
    <t>1.674,80</t>
  </si>
  <si>
    <t>BOMBA CENTRIFUGA COM MOTOR ELETRICO MONOFASICO, POTENCIA 0,33 HP,  BOCAIS 1" X 3/4", DIAMETRO DO ROTOR 99 MM, HM/Q = 4 MCA / 8,5 M3/H A 18 MCA / 0,90 M3/H</t>
  </si>
  <si>
    <t>682,50</t>
  </si>
  <si>
    <t>BOMBA CENTRIFUGA MONOESTAGIO COM MOTOR ELETRICO MONOFASICO, POTENCIA 15 HP,  DIAMETRO DO ROTOR *173* MM, HM/Q = *30* MCA / *90* M3/H A *45* MCA / *55* M3/H</t>
  </si>
  <si>
    <t>9.862,06</t>
  </si>
  <si>
    <t>BOMBA CENTRIFUGA MOTOR ELETRICO MONOFASICO 0,49 HP  BOCAIS 1" X 3/4", DIAMETRO DO ROTOR 110 MM, HM/Q: 6 M / 8,3 M3/H A 20 M / 1,2 M3/H</t>
  </si>
  <si>
    <t>664,24</t>
  </si>
  <si>
    <t>BOMBA CENTRIFUGA MOTOR ELETRICO MONOFASICO 0,50 CV DIAMETRO DE SUCCAO X ELEVACAO 3/4" X 3/4", MONOESTAGIO, DIAMETRO DOS ROTORES 114 MM, HM/Q: 2 M / 2,99 M3/H A 24 M / 0,71 M3/H</t>
  </si>
  <si>
    <t>1.036,59</t>
  </si>
  <si>
    <t>BOMBA CENTRIFUGA MOTOR ELETRICO MONOFASICO 0,74HP  DIAMETRO DE SUCCAO X ELEVACAO 1 1/4" X 1", DIAMETRO DO ROTOR 120 MM, HM/Q: 8 M / 7,70 M3/H A 24 M / 2,80 M3/H</t>
  </si>
  <si>
    <t>1.134,95</t>
  </si>
  <si>
    <t>BOMBA CENTRIFUGA MOTOR ELETRICO TRIFASICO 0,99HP  DIAMETRO DE SUCCAO X ELEVACAO 1" X 1", DIAMETRO DO ROTOR 145 MM, HM/Q: 14 M / 8,4 M3/H A 40 M / 0,60 M3/H</t>
  </si>
  <si>
    <t>1.119,69</t>
  </si>
  <si>
    <t>BOMBA CENTRIFUGA MOTOR ELETRICO TRIFASICO 14,8 HP, DIAMETRO DE SUCCAO X ELEVACAO 2 1/2" X 2", DIAMETRO DO ROTOR 195 MM, HM/Q: 62 M / 55,5 M3/H A 80 M / 31,50 M3/H</t>
  </si>
  <si>
    <t>6.278,89</t>
  </si>
  <si>
    <t>BOMBA CENTRIFUGA MOTOR ELETRICO TRIFASICO 5HP, DIAMETRO DE SUCCAO X ELEVACAO 2" X 1 1/2", DIAMETRO DO ROTOR 155 MM, HM/Q: 40 M / 20,40 M3/H A 46 M / 9,20 M3/H</t>
  </si>
  <si>
    <t>2.911,47</t>
  </si>
  <si>
    <t>BOMBA CENTRIFUGA MOTOR ELETRICO TRIFASICO 9,86 DIAMETRO DE SUCCAO X ELEVACAO 1" X 1", 4 ESTAGIOS, DIAMETRO DOS ROTORES 4 X 146 MM, HM/Q: 85 M / 14,9 M3/H A 140 M / 4,2 M3/H</t>
  </si>
  <si>
    <t>5.906,78</t>
  </si>
  <si>
    <t>BOMBA CENTRIFUGA,  MOTOR ELETRICO TRIFASICO 1,48HP  DIAMETRO DE SUCCAO X ELEVACAO 1 1/2" X 1", DIAMETRO DO ROTOR 117 MM, HM/Q: 10 M / 21,9 M3/H A 24 M / 6,1 M3/H</t>
  </si>
  <si>
    <t>1.200,30</t>
  </si>
  <si>
    <t>BOMBA DE PROJECAO DE CONCRETO SECO, POTENCIA 10 CV, VAZAO 3 M3/H</t>
  </si>
  <si>
    <t>38.484,79</t>
  </si>
  <si>
    <t>BOMBA DE PROJECAO DE CONCRETO SECO, POTENCIA 10 CV, VAZAO 6 M3/H</t>
  </si>
  <si>
    <t>41.231,68</t>
  </si>
  <si>
    <t>BOMBA SUBMERSA PARA POCOS TUBULARES PROFUNDOS DIAMETRO DE 4 POLEGADAS, ELETRICA, MONOFASICA, POTENCIA 0,49 HP, 13 ESTAGIOS, BOCAL DE DESCARGA DIAMETRO DE UMA POLEGADA E MEIA, HM/Q = 18 M / 1,90 M3/H A 85 M / 0,60 M3/H</t>
  </si>
  <si>
    <t>1.904,43</t>
  </si>
  <si>
    <t>BOMBA SUBMERSA PARA POCOS TUBULARES PROFUNDOS DIAMETRO DE 4 POLEGADAS, ELETRICA, TRIFASICA, POTENCIA 1,97 HP, 20 ESTAGIOS, BOCAL DE DESCARGA DIAMETRO DE UMA POLEGADA E MEIA, HM/Q = 18 M / 5,40 M3/H A 164 M / 0,80 M3/H</t>
  </si>
  <si>
    <t>2.738,19</t>
  </si>
  <si>
    <t>BOMBA SUBMERSA PARA POCOS TUBULARES PROFUNDOS DIAMETRO DE 4 POLEGADAS, ELETRICA, TRIFASICA, POTENCIA 5,42 HP, 15 ESTAGIOS, BOCAL DE DESCARGA DIAMETRO DE 2 POLEGADAS, HM/Q = 18 M / 18,10 M3/H A 121 M / 2,90 M3/H</t>
  </si>
  <si>
    <t>4.641,46</t>
  </si>
  <si>
    <t>BOMBA SUBMERSA PARA POCOS TUBULARES PROFUNDOS DIAMETRO DE 4 POLEGADAS, ELETRICA, TRIFASICA, POTENCIA 5,42 HP, 29 ESTAGIOS, BOCAL DE DESCARGA DE UMA POLEGADA E MEIA, HM/Q = 18 M / 8,10 M3/H A 201 M / 3,2 M3/H</t>
  </si>
  <si>
    <t>4.406,70</t>
  </si>
  <si>
    <t>BOMBA SUBMERSA PARA POCOS TUBULARES PROFUNDOS DIAMETRO DE 6 POLEGADAS, ELETRICA, TRIFASICA, POTENCIA 27,12 HP, 7 ESTAGIOS, BOCAL DE DESCARGA DIAMETRO DE 4 POLEGADAS, HM/Q = 13,9 M / 90 M3/H A 44,0 M / 25,0 M3/H</t>
  </si>
  <si>
    <t>18.082,96</t>
  </si>
  <si>
    <t>BOMBA SUBMERSA PARA POCOS TUBULARES PROFUNDOS DIAMETRO DE 6 POLEGADAS, ELETRICA, TRIFASICA, POTENCIA 3,45 HP, 5 ESTAGIOS, BOCAL DE DESCARGA DIAMETRO DE 2 POLEGADAS, HM/Q = 68,5 M / 6,12 M3/H A 39,5 M / 14,04 M3/H</t>
  </si>
  <si>
    <t>6.650,58</t>
  </si>
  <si>
    <t>BOMBA SUBMERSA PARA POCOS TUBULARES PROFUNDOS DIAMETRO DE 6 POLEGADAS, ELETRICA, TRIFASICA, POTENCIA 32 HP, 9 ESTAGIOS, BOCAL DE DESCARGA DIAMETRO DE 4 POLEGADAS, HM/Q = 114,0 M / 13,9 M3/H A 57,0 M / 25,0 M3/H</t>
  </si>
  <si>
    <t>19.721,89</t>
  </si>
  <si>
    <t>BOMBA SUBMERSIVEL,  ELETRICA, TRIFASICA, POTENCIA 6 HP, DIAMETRO DO ROTOR 127 MM, BOCAL DE SAIDA DIAMETRO DE 3 POLEGADAS, HM/Q = 7 M / 66,90 M3/H A 26 M / 2,88 M3/H</t>
  </si>
  <si>
    <t>8.955,00</t>
  </si>
  <si>
    <t>BOMBA SUBMERSIVEL, ELETRICA, TRIFASICA, POTENCIA 0,98 HP, DIAMETRO DO ROTOR 142 MM SEMIABERTO, BOCAL DE SAIDA DIAMETRO DE 2 POLEGADAS, HM/Q = 2 M / 32 M3/H A 8 M / 16 M3/H</t>
  </si>
  <si>
    <t>1.977,04</t>
  </si>
  <si>
    <t>BOMBA SUBMERSIVEL, ELETRICA, TRIFASICA, POTENCIA 0,99 HP, DIAMETRO ROTOR 98 MM SEMIABERTO, BOCAL DE SAIDA DIAMETRO 2 POLEGADAS, HM/Q = 2 M / 28,90 M3/H A 14 M / 7 M3/H</t>
  </si>
  <si>
    <t>2.388,00</t>
  </si>
  <si>
    <t>BOMBA SUBMERSIVEL, ELETRICA, TRIFASICA, POTENCIA 1,97 HP, DIAMETRO DO ROTOR 144 MM SEMIABERTO, BOCAL DE SAIDA DIAMETRO DE 2 POLEGADAS, HM/Q = 2 M / 26,8 M3/H A 28 M / 4,6 M3/H</t>
  </si>
  <si>
    <t>3.208,12</t>
  </si>
  <si>
    <t>BOMBA SUBMERSIVEL, ELETRICA, TRIFASICA, POTENCIA 13 HP, DIAMETRO DO ROTOR 170 MM, BOCAL DE SAIDA DIAMETRO DE 3 POLEGADAS, HM/Q = 11 M / 68,40 M3/H A 72 M / 3,6 M3/H</t>
  </si>
  <si>
    <t>17.910,00</t>
  </si>
  <si>
    <t>BOMBA SUBMERSIVEL, ELETRICA, TRIFASICA, POTENCIA 2,96 HP, DIAMETRO DO ROTOR 144 MM SEMIABERTO, BOCAL DE SAIDA DIAMETRO DE DUAS POLEGADAS, HM/Q = 2 M / 38,8 M3/H A 28 M / 5 M3/H</t>
  </si>
  <si>
    <t>2.820,82</t>
  </si>
  <si>
    <t>BOMBA SUBMERSIVEL, ELETRICA, TRIFASICA, POTENCIA 3,75 HP, DIAMETRO DO ROTOR 90 MM SEMIABERTO, BOCAL DE SAIDA DIAMETRO DE 2 POLEGADAS, HM/Q = 5 M / 61,2 M3/H A 25,5 M / 3,6 M3/H</t>
  </si>
  <si>
    <t>4.477,50</t>
  </si>
  <si>
    <t>169.669,19</t>
  </si>
  <si>
    <t>BOMBA TRIPLEX, PARA INJECAO DE CALDA DE CIMENTO, VAZAO MAXIMA DE *100* LITROS/MINUTO, PRESSAO MAXIMA DE *70* BAR, POTENCIA DE 15 CV</t>
  </si>
  <si>
    <t>59.115,42</t>
  </si>
  <si>
    <t>BORBOLETA PARA JANELA TIPO GUILHOTINA, EM ZAMAC CROMADO</t>
  </si>
  <si>
    <t>20,43</t>
  </si>
  <si>
    <t>BOTA DE PVC PRETA, CANO MEDIO, SEM FORRO</t>
  </si>
  <si>
    <t>BOTA DE SEGURANCA COM BIQUEIRA DE ACO E COLARINHO ACOLCHOADO</t>
  </si>
  <si>
    <t>BRACO / CANO PARA CHUVEIRO ELETRICO, EM ALUMINIO, 30 CM X 1/2 "</t>
  </si>
  <si>
    <t>20,86</t>
  </si>
  <si>
    <t>BRACO OU HASTE COM CANOPLA PLASTICA, 1/2 ", PARA CHUVEIRO ELETRICO</t>
  </si>
  <si>
    <t>8,99</t>
  </si>
  <si>
    <t>BRACO OU HASTE COM CANOPLA PLASTICA, 1/2 ", PARA CHUVEIRO SIMPLES</t>
  </si>
  <si>
    <t>BUCHA DE NYLON SEM ABA S10</t>
  </si>
  <si>
    <t>BUCHA DE NYLON SEM ABA S10, COM PARAFUSO DE 6,10 X 65 MM EM ACO ZINCADO COM ROSCA SOBERBA, CABECA CHATA E FENDA PHILLIPS</t>
  </si>
  <si>
    <t>0,43</t>
  </si>
  <si>
    <t>BUCHA DE NYLON SEM ABA S12, COM PARAFUSO DE 5/16" X 80 MM EM ACO ZINCADO COM ROSCA SOBERBA E CABECA SEXTAVADA</t>
  </si>
  <si>
    <t>BUCHA DE NYLON SEM ABA S4</t>
  </si>
  <si>
    <t>0,04</t>
  </si>
  <si>
    <t>BUCHA DE NYLON SEM ABA S5</t>
  </si>
  <si>
    <t>BUCHA DE NYLON SEM ABA S6</t>
  </si>
  <si>
    <t>0,07</t>
  </si>
  <si>
    <t>BUCHA DE NYLON SEM ABA S6, COM PARAFUSO DE 4,20 X 40 MM EM ACO ZINCADO COM ROSCA SOBERBA, CABECA CHATA E FENDA PHILLIPS</t>
  </si>
  <si>
    <t>0,14</t>
  </si>
  <si>
    <t>BUCHA DE NYLON SEM ABA S8</t>
  </si>
  <si>
    <t>BUCHA DE NYLON SEM ABA S8, COM PARAFUSO DE 4,80 X 50 MM EM ACO ZINCADO COM ROSCA SOBERBA, CABECA CHATA E FENDA PHILLIPS</t>
  </si>
  <si>
    <t>0,29</t>
  </si>
  <si>
    <t>BUCHA DE NYLON, DIAMETRO DO FURO 8 MM, COMPRIMENTO 40 MM, COM PARAFUSO DE ROSCA SOBERBA, CABECA CHATA, FENDA SIMPLES, 4,8 X 50 MM</t>
  </si>
  <si>
    <t>BUCHA DE REDUCAO DE COBRE (REF 600-2) SEM ANEL DE SOLDA, PONTA X BOLSA, 22 X 15 MM</t>
  </si>
  <si>
    <t>4,17</t>
  </si>
  <si>
    <t>BUCHA DE REDUCAO DE COBRE (REF 600-2) SEM ANEL DE SOLDA, PONTA X BOLSA, 28 X 22 MM</t>
  </si>
  <si>
    <t>BUCHA DE REDUCAO DE COBRE (REF 600-2) SEM ANEL DE SOLDA, PONTA X BOLSA, 35 X 28 MM</t>
  </si>
  <si>
    <t>14,31</t>
  </si>
  <si>
    <t>BUCHA DE REDUCAO DE COBRE (REF 600-2) SEM ANEL DE SOLDA, PONTA X BOLSA, 42 X 35 MM</t>
  </si>
  <si>
    <t>BUCHA DE REDUCAO DE COBRE (REF 600-2) SEM ANEL DE SOLDA, PONTA X BOLSA, 54 X 42 MM</t>
  </si>
  <si>
    <t>34,45</t>
  </si>
  <si>
    <t>BUCHA DE REDUCAO DE COBRE (REF 600-2) SEM ANEL DE SOLDA, PONTA X BOLSA, 66 X 54 MM</t>
  </si>
  <si>
    <t>BUCHA DE REDUCAO DE FERRO GALVANIZADO, COM ROSCA BSP, DE 1 1/2" X 1 1/4"</t>
  </si>
  <si>
    <t>15,83</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</si>
  <si>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</si>
  <si>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</si>
  <si>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</si>
  <si>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</si>
  <si>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12,43</t>
  </si>
  <si>
    <t>BUCHA DE REDUCAO DE FERRO GALVANIZADO, COM ROSCA BSP, DE 1 1/4" X 1"</t>
  </si>
  <si>
    <t>12,16</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</si>
  <si>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</si>
  <si>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</si>
  <si>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</si>
  <si>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</si>
  <si>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7,65</t>
  </si>
  <si>
    <t>BUCHA DE REDUCAO DE FERRO GALVANIZADO, COM ROSCA BSP, DE 1" X 3/4"</t>
  </si>
  <si>
    <t>BUCHA DE REDUCAO DE FERRO GALVANIZADO, COM ROSCA BSP, DE 2 1/2" X 1 1/2"</t>
  </si>
  <si>
    <t>34,17</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</si>
  <si>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</si>
  <si>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</si>
  <si>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</si>
  <si>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</si>
  <si>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21,24</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</si>
  <si>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</si>
  <si>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</si>
  <si>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</si>
  <si>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</si>
  <si>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50,37</t>
  </si>
  <si>
    <t>BUCHA DE REDUCAO DE FERRO GALVANIZADO, COM ROSCA BSP, DE 3" X 1 1/4"</t>
  </si>
  <si>
    <t>48,97</t>
  </si>
  <si>
    <t>BUCHA DE REDUCAO DE FERRO GALVANIZADO, COM ROSCA BSP, DE 3" X 2 1/2"</t>
  </si>
  <si>
    <t>49,21</t>
  </si>
  <si>
    <t>BUCHA DE REDUCAO DE FERRO GALVANIZADO, COM ROSCA BSP, DE 3" X 2"</t>
  </si>
  <si>
    <t>BUCHA DE REDUCAO DE FERRO GALVANIZADO, COM ROSCA BSP, DE 4" X 2 1/2"</t>
  </si>
  <si>
    <t>93,07</t>
  </si>
  <si>
    <t>BUCHA DE REDUCAO DE FERRO GALVANIZADO, COM ROSCA BSP, DE 4" X 2"</t>
  </si>
  <si>
    <t>BUCHA DE REDUCAO DE FERRO GALVANIZADO, COM ROSCA BSP, DE 4" X 3"</t>
  </si>
  <si>
    <t>BUCHA DE REDUCAO DE FERRO GALVANIZADO, COM ROSCA BSP, DE 5" X 4"</t>
  </si>
  <si>
    <t>254,73</t>
  </si>
  <si>
    <t>BUCHA DE REDUCAO DE FERRO GALVANIZADO, COM ROSCA BSP, DE 6" X 4"</t>
  </si>
  <si>
    <t>269,15</t>
  </si>
  <si>
    <t>BUCHA DE REDUCAO DE FERRO GALVANIZADO, COM ROSCA BSP, DE 6" X 5"</t>
  </si>
  <si>
    <t>288,73</t>
  </si>
  <si>
    <t>BUCHA DE REDUCAO DE PVC, SOLDAVEL, CURTA, COM 110 X 85 MM, PARA AGUA FRIA PREDIAL</t>
  </si>
  <si>
    <t>BUCHA DE REDUCAO DE PVC, SOLDAVEL, CURTA, COM 25 X 20 MM, PARA AGUA FRIA PREDIAL</t>
  </si>
  <si>
    <t>0,49</t>
  </si>
  <si>
    <t>BUCHA DE REDUCAO DE PVC, SOLDAVEL, CURTA, COM 32 X 25 MM, PARA AGUA FRIA PREDIAL</t>
  </si>
  <si>
    <t>1,03</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</si>
  <si>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</si>
  <si>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</si>
  <si>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</si>
  <si>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</si>
  <si>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18,68</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</si>
  <si>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</si>
  <si>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</si>
  <si>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</si>
  <si>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</si>
  <si>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</si>
  <si>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</si>
  <si>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4,35</t>
  </si>
  <si>
    <t>BUCHA DE REDUCAO DE PVC, SOLDAVEL, LONGA, COM 50 X 20 MM, PARA AGUA FRIA PREDIAL</t>
  </si>
  <si>
    <t>4,86</t>
  </si>
  <si>
    <t>BUCHA DE REDUCAO DE PVC, SOLDAVEL, LONGA, COM 50 X 25 MM, PARA AGUA FRIA PREDIAL</t>
  </si>
  <si>
    <t>BUCHA DE REDUCAO DE PVC, SOLDAVEL, LONGA, COM 50 X 32 MM, PARA AGUA FRIA PREDIAL</t>
  </si>
  <si>
    <t>BUCHA DE REDUCAO DE PVC, SOLDAVEL, LONGA, COM 60 X 25 MM, PARA AGUA FRIA PREDIAL</t>
  </si>
  <si>
    <t>10,31</t>
  </si>
  <si>
    <t>BUCHA DE REDUCAO DE PVC, SOLDAVEL, LONGA, COM 60 X 32 MM, PARA AGUA FRIA PREDIAL</t>
  </si>
  <si>
    <t>BUCHA DE REDUCAO DE PVC, SOLDAVEL, LONGA, COM 60 X 40 MM, PARA AGUA FRIA PREDIAL</t>
  </si>
  <si>
    <t>13,46</t>
  </si>
  <si>
    <t>BUCHA DE REDUCAO DE PVC, SOLDAVEL, LONGA, COM 60 X 50 MM, PARA AGUA FRIA PREDIAL</t>
  </si>
  <si>
    <t>BUCHA DE REDUCAO DE PVC, SOLDAVEL, LONGA, COM 75 X 50 MM, PARA AGUA FRIA PREDIAL</t>
  </si>
  <si>
    <t>19,17</t>
  </si>
  <si>
    <t>BUCHA DE REDUCAO DE PVC, SOLDAVEL, LONGA, COM 85 X 60 MM, PARA AGUA FRIA PREDIAL</t>
  </si>
  <si>
    <t>22,79</t>
  </si>
  <si>
    <t>BUCHA DE REDUCAO EM ALUMINIO, COM ROSCA, DE 1 1/2" X 1 1/4", PARA ELETRODUTO</t>
  </si>
  <si>
    <t>14,80</t>
  </si>
  <si>
    <t>BUCHA DE REDUCAO EM ALUMINIO, COM ROSCA, DE 1 1/2" X 1", PARA ELETRODUTO</t>
  </si>
  <si>
    <t>15,46</t>
  </si>
  <si>
    <t>BUCHA DE REDUCAO EM ALUMINIO, COM ROSCA, DE 1 1/2" X 3/4", PARA ELETRODUTO</t>
  </si>
  <si>
    <t>16,37</t>
  </si>
  <si>
    <t>BUCHA DE REDUCAO EM ALUMINIO, COM ROSCA, DE 1 1/4" X 1/2", PARA ELETRODUTO</t>
  </si>
  <si>
    <t>14,64</t>
  </si>
  <si>
    <t>BUCHA DE REDUCAO EM ALUMINIO, COM ROSCA, DE 1 1/4" X 1", PARA ELETRODUTO</t>
  </si>
  <si>
    <t>12,05</t>
  </si>
  <si>
    <t>BUCHA DE REDUCAO EM ALUMINIO, COM ROSCA, DE 1 1/4" X 3/4", PARA ELETRODUTO</t>
  </si>
  <si>
    <t>12,63</t>
  </si>
  <si>
    <t>BUCHA DE REDUCAO EM ALUMINIO, COM ROSCA, DE 1" X 1/2", PARA ELETRODUTO</t>
  </si>
  <si>
    <t>BUCHA DE REDUCAO EM ALUMINIO, COM ROSCA, DE 1" X 3/4", PARA ELETRODUTO</t>
  </si>
  <si>
    <t>4,33</t>
  </si>
  <si>
    <t>BUCHA DE REDUCAO EM ALUMINIO, COM ROSCA, DE 2 1/2" X 1 1/2", PARA ELETRODUTO</t>
  </si>
  <si>
    <t>48,57</t>
  </si>
  <si>
    <t>BUCHA DE REDUCAO EM ALUMINIO, COM ROSCA, DE 2 1/2" X 1 1/4", PARA ELETRODUTO</t>
  </si>
  <si>
    <t>50,74</t>
  </si>
  <si>
    <t>BUCHA DE REDUCAO EM ALUMINIO, COM ROSCA, DE 2 1/2" X 1", PARA ELETRODUTO</t>
  </si>
  <si>
    <t>52,32</t>
  </si>
  <si>
    <t>BUCHA DE REDUCAO EM ALUMINIO, COM ROSCA, DE 2 1/2" X 2", PARA ELETRODUTO</t>
  </si>
  <si>
    <t>46,74</t>
  </si>
  <si>
    <t>BUCHA DE REDUCAO EM ALUMINIO, COM ROSCA, DE 2" X 1 1/2", PARA ELETRODUTO</t>
  </si>
  <si>
    <t>26,98</t>
  </si>
  <si>
    <t>BUCHA DE REDUCAO EM ALUMINIO, COM ROSCA, DE 2" X 1 1/4", PARA ELETRODUTO</t>
  </si>
  <si>
    <t>28,87</t>
  </si>
  <si>
    <t>BUCHA DE REDUCAO EM ALUMINIO, COM ROSCA, DE 2" X 1", PARA ELETRODUTO</t>
  </si>
  <si>
    <t>31,64</t>
  </si>
  <si>
    <t>BUCHA DE REDUCAO EM ALUMINIO, COM ROSCA, DE 2" X 3/4", PARA ELETRODUTO</t>
  </si>
  <si>
    <t>32,92</t>
  </si>
  <si>
    <t>BUCHA DE REDUCAO EM ALUMINIO, COM ROSCA, DE 3/4" X 1/2",  PARA ELETRODUTO</t>
  </si>
  <si>
    <t>3,98</t>
  </si>
  <si>
    <t>BUCHA DE REDUCAO EM ALUMINIO, COM ROSCA, DE 3" X 1 1/2", PARA ELETRODUTO</t>
  </si>
  <si>
    <t>58,07</t>
  </si>
  <si>
    <t>BUCHA DE REDUCAO EM ALUMINIO, COM ROSCA, DE 3" X 1 1/4", PARA ELETRODUTO</t>
  </si>
  <si>
    <t>58,54</t>
  </si>
  <si>
    <t>BUCHA DE REDUCAO EM ALUMINIO, COM ROSCA, DE 3" X 2 1/2", PARA ELETRODUTO</t>
  </si>
  <si>
    <t>47,26</t>
  </si>
  <si>
    <t>BUCHA DE REDUCAO EM ALUMINIO, COM ROSCA, DE 3" X 2", PARA ELETRODUTO</t>
  </si>
  <si>
    <t>55,52</t>
  </si>
  <si>
    <t>BUCHA DE REDUCAO EM ALUMINIO, COM ROSCA, DE 4" X 2 1/2", PARA ELETRODUTO</t>
  </si>
  <si>
    <t>92,63</t>
  </si>
  <si>
    <t>BUCHA DE REDUCAO EM ALUMINIO, COM ROSCA, DE 4" X 2", PARA ELETRODUTO</t>
  </si>
  <si>
    <t>94,87</t>
  </si>
  <si>
    <t>BUCHA DE REDUCAO EM ALUMINIO, COM ROSCA, DE 4" X 3", PARA ELETRODUTO</t>
  </si>
  <si>
    <t>90,01</t>
  </si>
  <si>
    <t>BUCHA DE REDUCAO PVC ROSCAVEL 1 1/2" X 1"</t>
  </si>
  <si>
    <t>BUCHA DE REDUCAO PVC ROSCAVEL 3/4" X 1/2"</t>
  </si>
  <si>
    <t>1,22</t>
  </si>
  <si>
    <t>BUCHA DE REDUCAO PVC ROSCAVEL, 1 1/2" X 3/4"</t>
  </si>
  <si>
    <t>BUCHA DE REDUCAO PVC ROSCAVEL, 1" X 1/2"</t>
  </si>
  <si>
    <t>4,01</t>
  </si>
  <si>
    <t>4,08</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</si>
  <si>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</si>
  <si>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</si>
  <si>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</si>
  <si>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</si>
  <si>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</si>
  <si>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</si>
  <si>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</si>
  <si>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</si>
  <si>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2,05</t>
  </si>
  <si>
    <t>BUCHA DE REDUCAO, CPVC, SOLDAVEL, 35 X 28 MM, PARA AGUA QUENTE</t>
  </si>
  <si>
    <t>24,62</t>
  </si>
  <si>
    <t>BUCHA DE REDUCAO, CPVC, SOLDAVEL, 42 X 22 MM, PARA AGUA QUENTE</t>
  </si>
  <si>
    <t>32,91</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</si>
  <si>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</si>
  <si>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</si>
  <si>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</si>
  <si>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</si>
  <si>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6,90</t>
  </si>
  <si>
    <t>BUCHA EM ALUMINIO, COM ROSCA, DE  1 1/2", PARA ELETRODUTO</t>
  </si>
  <si>
    <t>1,60</t>
  </si>
  <si>
    <t>BUCHA EM ALUMINIO, COM ROSCA, DE 1 1/4", PARA ELETRODUTO</t>
  </si>
  <si>
    <t>BUCHA EM ALUMINIO, COM ROSCA, DE 1/2", PARA ELETRODUTO</t>
  </si>
  <si>
    <t>0,72</t>
  </si>
  <si>
    <t>BUCHA EM ALUMINIO, COM ROSCA, DE 1", PARA ELETRODUTO</t>
  </si>
  <si>
    <t>0,95</t>
  </si>
  <si>
    <t>BUCHA EM ALUMINIO, COM ROSCA, DE 2 1/2", PARA ELETRODUTO</t>
  </si>
  <si>
    <t>BUCHA EM ALUMINIO, COM ROSCA, DE 2", PARA ELETRODUTO</t>
  </si>
  <si>
    <t>3,85</t>
  </si>
  <si>
    <t>BUCHA EM ALUMINIO, COM ROSCA, DE 3/4", PARA ELETRODUTO</t>
  </si>
  <si>
    <t>0,88</t>
  </si>
  <si>
    <t>BUCHA EM ALUMINIO, COM ROSCA, DE 3/8", PARA ELETRODUTO</t>
  </si>
  <si>
    <t>0,68</t>
  </si>
  <si>
    <t>BUCHA EM ALUMINIO, COM ROSCA, DE 3", PARA ELETRODUTO</t>
  </si>
  <si>
    <t>5,83</t>
  </si>
  <si>
    <t>BUCHA EM ALUMINIO, COM ROSCA, DE 4", PARA ELETRODUTO</t>
  </si>
  <si>
    <t>8,20</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</si>
  <si>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</si>
  <si>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</si>
  <si>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6,86</t>
  </si>
  <si>
    <t>CABECOTE PARA ENTRADA DE LINHA DE ALIMENTACAO PARA ELETRODUTO, EM LIGA DE ALUMINIO COM ACABAMENTO ANTI CORROSIVO, COM FIXACAO POR ENCAIXE LISO DE 360 GRAUS, DE 1 1/4"</t>
  </si>
  <si>
    <t>5,25</t>
  </si>
  <si>
    <t>CABECOTE PARA ENTRADA DE LINHA DE ALIMENTACAO PARA ELETRODUTO, EM LIGA DE ALUMINIO COM ACABAMENTO ANTI CORROSIVO, COM FIXACAO POR ENCAIXE LISO DE 360 GRAUS, DE 1/2"</t>
  </si>
  <si>
    <t>2,11</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</si>
  <si>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</si>
  <si>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</si>
  <si>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22,63</t>
  </si>
  <si>
    <t>CABECOTE PARA ENTRADA DE LINHA DE ALIMENTACAO PARA ELETRODUTO, EM LIGA DE ALUMINIO COM ACABAMENTO ANTI CORROSIVO, COM FIXACAO POR ENCAIXE LISO DE 360 GRAUS, DE 2"</t>
  </si>
  <si>
    <t>11,68</t>
  </si>
  <si>
    <t>CABECOTE PARA ENTRADA DE LINHA DE ALIMENTACAO PARA ELETRODUTO, EM LIGA DE ALUMINIO COM ACABAMENTO ANTI CORROSIVO, COM FIXACAO POR ENCAIXE LISO DE 360 GRAUS, DE 3 1/2"</t>
  </si>
  <si>
    <t>45,11</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</si>
  <si>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</si>
  <si>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</si>
  <si>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33,75</t>
  </si>
  <si>
    <t>CABECOTE PARA ENTRADA DE LINHA DE ALIMENTACAO PARA ELETRODUTO, EM LIGA DE ALUMINIO COM ACABAMENTO ANTI CORROSIVO, COM FIXACAO POR ENCAIXE LISO DE 360 GRAUS, DE 4"</t>
  </si>
  <si>
    <t>49,06</t>
  </si>
  <si>
    <t>CABO DE ACO GALVANIZADO, DIAMETRO 12,7 MM (1/2"), COM ALMA DE ACO CABO INDEPENDENTE 6 X 25 F</t>
  </si>
  <si>
    <t>CABO DE ACO GALVANIZADO, DIAMETRO 12,7 MM (1/2"), COM ALMA DE FIBRA 6 X 25 F</t>
  </si>
  <si>
    <t>CABO DE ACO GALVANIZADO, DIAMETRO 9,53 MM (3/8"), COM ALMA DE FIBRA 6 X 25 F</t>
  </si>
  <si>
    <t>65,64</t>
  </si>
  <si>
    <t>33,14</t>
  </si>
  <si>
    <t>33,42</t>
  </si>
  <si>
    <t>41,88</t>
  </si>
  <si>
    <t>118,66</t>
  </si>
  <si>
    <t>12,08</t>
  </si>
  <si>
    <t>18,65</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</si>
  <si>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</si>
  <si>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</si>
  <si>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</si>
  <si>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</si>
  <si>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</si>
  <si>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40,42</t>
  </si>
  <si>
    <t>44,65</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</si>
  <si>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</si>
  <si>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</si>
  <si>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</si>
  <si>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</si>
  <si>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</si>
  <si>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</si>
  <si>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</si>
  <si>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</si>
  <si>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</si>
  <si>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</si>
  <si>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</si>
  <si>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97,70</t>
  </si>
  <si>
    <t>CABO DE COBRE UNIPOLAR 95 MM2, BLINDADO, ISOLACAO 6/10 KV EPR, COBERTURA EM PVC</t>
  </si>
  <si>
    <t>CABO DE COBRE, FLEXIVEL, CLASSE 4 OU 5, ISOLACAO EM PVC/A, ANTICHAMA BWF-B, COBERTURA PVC-ST1, ANTICHAMA BWF-B, 1 CONDUTOR, 0,6/1 KV, SECAO NOMINAL 1,5 MM2</t>
  </si>
  <si>
    <t>1,86</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</si>
  <si>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</si>
  <si>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</si>
  <si>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</si>
  <si>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</si>
  <si>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12,40</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</si>
  <si>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</si>
  <si>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</si>
  <si>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</si>
  <si>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</si>
  <si>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</si>
  <si>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</si>
  <si>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26,03</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</si>
  <si>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</si>
  <si>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</si>
  <si>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</si>
  <si>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</si>
  <si>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</si>
  <si>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</si>
  <si>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</si>
  <si>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</si>
  <si>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</si>
  <si>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</si>
  <si>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</si>
  <si>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1,09</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</si>
  <si>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</si>
  <si>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</si>
  <si>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</si>
  <si>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</si>
  <si>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11,43</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</si>
  <si>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</si>
  <si>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</si>
  <si>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</si>
  <si>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</si>
  <si>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</si>
  <si>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</si>
  <si>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3,10</t>
  </si>
  <si>
    <t>CABO DE COBRE, FLEXIVEL, CLASSE 4 OU 5, ISOLACAO EM PVC/A, ANTICHAMA BWF-B, 1 CONDUTOR, 450/750 V, SECAO NOMINAL 50 MM2</t>
  </si>
  <si>
    <t>CABO DE COBRE, FLEXIVEL, CLASSE 4 OU 5, ISOLACAO EM PVC/A, ANTICHAMA BWF-B, 1 CONDUTOR, 450/750 V, SECAO NOMINAL 6 MM2</t>
  </si>
  <si>
    <t>4,34</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</si>
  <si>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</si>
  <si>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</si>
  <si>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</si>
  <si>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</si>
  <si>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207,02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</si>
  <si>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</si>
  <si>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</si>
  <si>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</si>
  <si>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</si>
  <si>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</si>
  <si>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</si>
  <si>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</si>
  <si>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</si>
  <si>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</si>
  <si>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1,05</t>
  </si>
  <si>
    <t>CABO DE COBRE, RIGIDO, CLASSE 2, ISOLACAO EM PVC/A, ANTICHAMA BWF-B, 1 CONDUTOR, 450/750 V, SECAO NOMINAL 10 MM2</t>
  </si>
  <si>
    <t>7,86</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</si>
  <si>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</si>
  <si>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</si>
  <si>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</si>
  <si>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</si>
  <si>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</si>
  <si>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</si>
  <si>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</si>
  <si>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</si>
  <si>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</si>
  <si>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</si>
  <si>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</si>
  <si>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36,25</t>
  </si>
  <si>
    <t>CABO DE COBRE, RIGIDO, CLASSE 2, ISOLACAO EM PVC/A, ANTICHAMA BWF-B, 1 CONDUTOR, 450/750 V, SECAO NOMINAL 500 MM2</t>
  </si>
  <si>
    <t>CABO DE COBRE, RIGIDO, CLASSE 2, ISOLACAO EM PVC/A, ANTICHAMA BWF-B, 1 CONDUTOR, 450/750 V, SECAO NOMINAL 6 MM2</t>
  </si>
  <si>
    <t>4,51</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</si>
  <si>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</si>
  <si>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</si>
  <si>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</si>
  <si>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</si>
  <si>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2,78</t>
  </si>
  <si>
    <t>5,97</t>
  </si>
  <si>
    <t>18,48</t>
  </si>
  <si>
    <t>CABO FLEXIVEL PVC 750 V, 3 CONDUTORES DE 4,0 MM2</t>
  </si>
  <si>
    <t>12,14</t>
  </si>
  <si>
    <t>4,71</t>
  </si>
  <si>
    <t>25,40</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</si>
  <si>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</si>
  <si>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</si>
  <si>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</si>
  <si>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</si>
  <si>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</si>
  <si>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</si>
  <si>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</si>
  <si>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82,66</t>
  </si>
  <si>
    <t>CABO MULTIPOLAR DE COBRE, FLEXIVEL, CLASSE 4 OU 5, ISOLACAO EM HEPR, COBERTURA EM PVC-ST2, ANTICHAMA BWF-B, 0,6/1 KV, 3 CONDUTORES DE 4 MM2</t>
  </si>
  <si>
    <t>10,69</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</si>
  <si>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</si>
  <si>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</si>
  <si>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15,22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</si>
  <si>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</si>
  <si>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</si>
  <si>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</si>
  <si>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</si>
  <si>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</si>
  <si>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1,34</t>
  </si>
  <si>
    <t>CABO TELEFONICO CCI 50, 4 PARES, USO INTERNO, SEM BLINDAGEM</t>
  </si>
  <si>
    <t>CABO TELEFONICO CCI 50, 5 PARES, USO INTERNO, SEM BLINDAGEM</t>
  </si>
  <si>
    <t>CABO TELEFONICO CCI 50, 6 PARES, USO INTERNO, SEM BLINDAGEM</t>
  </si>
  <si>
    <t>2,65</t>
  </si>
  <si>
    <t>CABO TELEFONICO CI 50, 10 PARES, USO INTERNO</t>
  </si>
  <si>
    <t>5,20</t>
  </si>
  <si>
    <t>CABO TELEFONICO CI 50, 20 PARES, USO INTERNO</t>
  </si>
  <si>
    <t>10,09</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</si>
  <si>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</si>
  <si>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</si>
  <si>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</si>
  <si>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</si>
  <si>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</si>
  <si>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</si>
  <si>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</si>
  <si>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</si>
  <si>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</si>
  <si>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</si>
  <si>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</si>
  <si>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</si>
  <si>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</si>
  <si>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15,00</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</si>
  <si>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</si>
  <si>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</si>
  <si>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31,90</t>
  </si>
  <si>
    <t>CADEIRA SUSPENSA MANUAL / BALANCIM INDIVIDUAL (NBR 14751)</t>
  </si>
  <si>
    <t>CAIBRO APARELHADO  *7,5 X 7,5* CM, EM MACARANDUBA, ANGELIM OU EQUIVALENTE DA REGIAO</t>
  </si>
  <si>
    <t>24,47</t>
  </si>
  <si>
    <t>CAIBRO APARELHADO *6 X 8* CM, EM MACARANDUBA, ANGELIM OU EQUIVALENTE DA REGIAO</t>
  </si>
  <si>
    <t>CAIBRO NAO APARELHADO  *7,5 X 7,5* CM, EM MACARANDUBA, ANGELIM OU EQUIVALENTE DA REGIAO -  BRUTA</t>
  </si>
  <si>
    <t>23,44</t>
  </si>
  <si>
    <t>CAIBRO NAO APARELHADO *5 X 6* CM, EM MACARANDUBA, ANGELIM OU EQUIVALENTE DA REGIAO -  BRUTA</t>
  </si>
  <si>
    <t>CAIBRO NAO APARELHADO,  *6 X 8* CM,  EM MACARANDUBA, ANGELIM OU EQUIVALENTE DA REGIAO -  BRUTA</t>
  </si>
  <si>
    <t>19,08</t>
  </si>
  <si>
    <t>CAIBRO ROLICO DE MADEIRA TRATADA, D = 4 A 7 CM, H = 3,00 M, EM EUCALIPTO OU EQUIVALENTE DA REGIAO</t>
  </si>
  <si>
    <t>CAIBRO 5 X 5 CM EM PINUS, MISTA OU EQUIVALENTE DA REGIAO - BRUTA</t>
  </si>
  <si>
    <t>4,16</t>
  </si>
  <si>
    <t>283,50</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</si>
  <si>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</si>
  <si>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</si>
  <si>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</si>
  <si>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</si>
  <si>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</si>
  <si>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</si>
  <si>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</si>
  <si>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</si>
  <si>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</si>
  <si>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</si>
  <si>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</si>
  <si>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</si>
  <si>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</si>
  <si>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354,95</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</si>
  <si>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</si>
  <si>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</si>
  <si>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</si>
  <si>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</si>
  <si>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</si>
  <si>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</si>
  <si>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</si>
  <si>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523,20</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</si>
  <si>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</si>
  <si>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</si>
  <si>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</si>
  <si>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</si>
  <si>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</si>
  <si>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</si>
  <si>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</si>
  <si>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3,62</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</si>
  <si>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</si>
  <si>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</si>
  <si>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</si>
  <si>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</si>
  <si>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</si>
  <si>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</si>
  <si>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</si>
  <si>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</si>
  <si>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</si>
  <si>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</si>
  <si>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</si>
  <si>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</si>
  <si>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</si>
  <si>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</si>
  <si>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</si>
  <si>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</si>
  <si>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</si>
  <si>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</si>
  <si>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</si>
  <si>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</si>
  <si>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</si>
  <si>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66,40</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</si>
  <si>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</si>
  <si>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</si>
  <si>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</si>
  <si>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</si>
  <si>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</si>
  <si>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</si>
  <si>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456,38</t>
  </si>
  <si>
    <t>CAIXA DE PASSAGEM, EM PVC, DE 4" X 2", PARA ELETRODUTO FLEXIVEL CORRUGADO</t>
  </si>
  <si>
    <t>CAIXA DE PASSAGEM, EM PVC, DE 4" X 4", PARA ELETRODUTO FLEXIVEL CORRUGADO</t>
  </si>
  <si>
    <t>3,16</t>
  </si>
  <si>
    <t>CAIXA DE PROTECAO EXTERNA PARA MEDIDOR HOROSAZONAL, DE BAIXA TENSAO, COM MODULO, EM CHAPA DE ACO (PADRAO DA CONCESSIONARIA LOCAL)</t>
  </si>
  <si>
    <t>CAIXA DE PROTECAO PARA TRANSFORMADOR CORRENTE, EM CHAPA DE ACO 18 USG (PADRAO DA CONCESSIONARIA LOCAL)</t>
  </si>
  <si>
    <t>16,93</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</si>
  <si>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</si>
  <si>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</si>
  <si>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</si>
  <si>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</si>
  <si>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</si>
  <si>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</si>
  <si>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</si>
  <si>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</si>
  <si>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</si>
  <si>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</si>
  <si>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</si>
  <si>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</si>
  <si>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36,75</t>
  </si>
  <si>
    <t>15,69</t>
  </si>
  <si>
    <t>15,91</t>
  </si>
  <si>
    <t>37,06</t>
  </si>
  <si>
    <t>40,27</t>
  </si>
  <si>
    <t>50,10</t>
  </si>
  <si>
    <t>57,65</t>
  </si>
  <si>
    <t>103,63</t>
  </si>
  <si>
    <t>CAL HIDRATADA CH-I PARA ARGAMASSAS</t>
  </si>
  <si>
    <t>0,90</t>
  </si>
  <si>
    <t>CAL HIDRATADA PARA PINTURA</t>
  </si>
  <si>
    <t>1,50</t>
  </si>
  <si>
    <t>CAL VIRGEM COMUM PARA ARGAMASSAS (NBR 6453)</t>
  </si>
  <si>
    <t>0,76</t>
  </si>
  <si>
    <t>CALAFETADOR / CALAFATE</t>
  </si>
  <si>
    <t>18,59</t>
  </si>
  <si>
    <t>CALAFETADOR / CALAFATE (MENSALISTA)</t>
  </si>
  <si>
    <t>3.269,05</t>
  </si>
  <si>
    <t>0,10</t>
  </si>
  <si>
    <t>13,31</t>
  </si>
  <si>
    <t>CALCETEIRO  (MENSALISTA)</t>
  </si>
  <si>
    <t>2.340,74</t>
  </si>
  <si>
    <t>CALHA MOLDURA AMERICANA DE CHAPA DE ACO GALVANIZADA NUM 26, CORTE 33 CM</t>
  </si>
  <si>
    <t>31,26</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</si>
  <si>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</si>
  <si>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</si>
  <si>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</si>
  <si>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</si>
  <si>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</si>
  <si>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</si>
  <si>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</si>
  <si>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</si>
  <si>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</si>
  <si>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</si>
  <si>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</si>
  <si>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17,19</t>
  </si>
  <si>
    <t>CALHA/CANALETA DE CONCRETO SIMPLES, TIPO MEIA CANA, DIAMETRO DE 40 CM, PARA AGUA PLUVIAL</t>
  </si>
  <si>
    <t>CALHA/CANALETA DE CONCRETO SIMPLES, TIPO MEIA CANA, DIAMETRO DE 50 CM, PARA AGUA PLUVIAL</t>
  </si>
  <si>
    <t>36,47</t>
  </si>
  <si>
    <t>CALHA/CANALETA DE CONCRETO SIMPLES, TIPO MEIA CANA, DIAMETRO DE 60 CM, PARA AGUA PLUVIAL</t>
  </si>
  <si>
    <t>47,17</t>
  </si>
  <si>
    <t>CALHA/CANALETA DE CONCRETO SIMPLES, TIPO MEIA CANA, DIAMETRO DE 80 CM, PARA AGUA PLUVIAL</t>
  </si>
  <si>
    <t>88,15</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</si>
  <si>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</si>
  <si>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</si>
  <si>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</si>
  <si>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</si>
  <si>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</si>
  <si>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</si>
  <si>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</si>
  <si>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</si>
  <si>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</si>
  <si>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</si>
  <si>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</si>
  <si>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</si>
  <si>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</si>
  <si>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</si>
  <si>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</si>
  <si>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</si>
  <si>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</si>
  <si>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</si>
  <si>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</si>
  <si>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</si>
  <si>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</si>
  <si>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</si>
  <si>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</si>
  <si>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</si>
  <si>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20,12</t>
  </si>
  <si>
    <t>CAMPAINHA CIGARRA 127 V / 220 V, CONJUNTO MONTADO PARA EMBUTIR 4" X 2" (PLACA + SUPORTE + MODULO)</t>
  </si>
  <si>
    <t>23,76</t>
  </si>
  <si>
    <t>CANALETA DE CONCRETO ESTRUTURAL 14 X 19 X 29 CM, FBK 14 MPA (NBR 6136)</t>
  </si>
  <si>
    <t>3,65</t>
  </si>
  <si>
    <t>CANALETA DE CONCRETO ESTRUTURAL 14 X 19 X 29 CM, FBK 4,5 MPA (NBR 6136)</t>
  </si>
  <si>
    <t>3,03</t>
  </si>
  <si>
    <t>CANALETA DE CONCRETO ESTRUTURAL 14 X 19 X 39 CM, FBK 14 MPA (NBR 6136)</t>
  </si>
  <si>
    <t>CANALETA DE CONCRETO ESTRUTURAL 14 X 19 X 39 CM, FBK 4,5 MPA (NBR 6136)</t>
  </si>
  <si>
    <t>CANALETA DE CONCRETO 14 X 19 X 19 CM (CLASSE C - NBR 6136)</t>
  </si>
  <si>
    <t>1,75</t>
  </si>
  <si>
    <t>CANALETA DE CONCRETO 19 X 19 X 19 CM (CLASSE C - NBR 6136)</t>
  </si>
  <si>
    <t>CANALETA DE CONCRETO 9 X 19 X 19 CM (CLASSE C - NBR 6136)</t>
  </si>
  <si>
    <t>1,18</t>
  </si>
  <si>
    <t>CANALETA ESTRUTURAL CERAMICA, 14 X 19 X 19 CM, 6,0 MPA (NBR 15270)</t>
  </si>
  <si>
    <t>1,23</t>
  </si>
  <si>
    <t>2,20</t>
  </si>
  <si>
    <t>CANOPLA ACABAMENTO CROMADO PARA INSTALACAO DE SPRINKLER, SOB FORRO, 15 MM</t>
  </si>
  <si>
    <t>4,90</t>
  </si>
  <si>
    <t>CANTONEIRA (ABAS IGUAIS) EM FERRO GALVANIZADO, 25,4 MM X 3,17 MM (L X E), 0,86 KG/M</t>
  </si>
  <si>
    <t>8,23</t>
  </si>
  <si>
    <t>CANTONEIRA (ABAS IGUAIS) EM FERRO GALVANIZADO, 25,4 MM X 3,17 MM (L X E), 1,27KG/M</t>
  </si>
  <si>
    <t>12,04</t>
  </si>
  <si>
    <t>CANTONEIRA (ABAS IGUAIS) EM FERRO GALVANIZADO, 38,1 MM X 3,17 MM (L X E), 3,48 KG/M</t>
  </si>
  <si>
    <t>CANTONEIRA (ABAS IGUAIS) EM FERRO GALVANIZADO, 50,8 MM X 9,53 MM (L X E), 6,99 KG/M</t>
  </si>
  <si>
    <t>CANTONEIRA ACO ABAS IGUAIS (QUALQUER BITOLA), ESPESSURA ENTRE 1/8" E 1/4"</t>
  </si>
  <si>
    <t>10,83</t>
  </si>
  <si>
    <t>CANTONEIRA ALUMINIO ABAS DESIGUAIS 1" X 3/4 ", E = 1/8 "</t>
  </si>
  <si>
    <t>CANTONEIRA ALUMINIO ABAS DESIGUAIS 2 1/2" X 1/2 ", E = 3/16 "</t>
  </si>
  <si>
    <t>18,02</t>
  </si>
  <si>
    <t>28,50</t>
  </si>
  <si>
    <t>CAP OU TAMPAO DE FERRO GALVANIZADO, COM ROSCA BSP, DE 1 1/2"</t>
  </si>
  <si>
    <t>14,67</t>
  </si>
  <si>
    <t>CAP OU TAMPAO DE FERRO GALVANIZADO, COM ROSCA BSP, DE 1 1/4"</t>
  </si>
  <si>
    <t>11,88</t>
  </si>
  <si>
    <t>CAP OU TAMPAO DE FERRO GALVANIZADO, COM ROSCA BSP, DE 1/2"</t>
  </si>
  <si>
    <t>4,13</t>
  </si>
  <si>
    <t>CAP OU TAMPAO DE FERRO GALVANIZADO, COM ROSCA BSP, DE 1/4"</t>
  </si>
  <si>
    <t>CAP OU TAMPAO DE FERRO GALVANIZADO, COM ROSCA BSP, DE 1"</t>
  </si>
  <si>
    <t>7,78</t>
  </si>
  <si>
    <t>CAP OU TAMPAO DE FERRO GALVANIZADO, COM ROSCA BSP, DE 2 1/2"</t>
  </si>
  <si>
    <t>38,22</t>
  </si>
  <si>
    <t>CAP OU TAMPAO DE FERRO GALVANIZADO, COM ROSCA BSP, DE 2"</t>
  </si>
  <si>
    <t>21,19</t>
  </si>
  <si>
    <t>CAP OU TAMPAO DE FERRO GALVANIZADO, COM ROSCA BSP, DE 3/4"</t>
  </si>
  <si>
    <t>CAP OU TAMPAO DE FERRO GALVANIZADO, COM ROSCA BSP, DE 3/8"</t>
  </si>
  <si>
    <t>CAP OU TAMPAO DE FERRO GALVANIZADO, COM ROSCA BSP, DE 3"</t>
  </si>
  <si>
    <t>54,48</t>
  </si>
  <si>
    <t>CAP OU TAMPAO DE FERRO GALVANIZADO, COM ROSCA BSP, DE 4"</t>
  </si>
  <si>
    <t>91,13</t>
  </si>
  <si>
    <t>CAP PPR DN 20 MM, PARA AGUA QUENTE PREDIAL</t>
  </si>
  <si>
    <t>1,61</t>
  </si>
  <si>
    <t>CAP PPR DN 25 MM, PARA AGUA QUENTE PREDIAL</t>
  </si>
  <si>
    <t>2,77</t>
  </si>
  <si>
    <t>CAP PVC, ROSCAVEL, 1 1/2",  AGUA FRIA PREDIAL</t>
  </si>
  <si>
    <t>13,80</t>
  </si>
  <si>
    <t>CAP PVC, ROSCAVEL, 1 1/4",  AGUA FRIA PREDIAL</t>
  </si>
  <si>
    <t>13,37</t>
  </si>
  <si>
    <t>CAP PVC, ROSCAVEL, 1/2", PARA AGUA FRIA PREDIAL</t>
  </si>
  <si>
    <t>CAP PVC, ROSCAVEL, 1",  PARA AGUA FRIA PREDIAL</t>
  </si>
  <si>
    <t>4,60</t>
  </si>
  <si>
    <t>CAP PVC, ROSCAVEL, 2 1/2",  AGUA FRIA PREDIAL</t>
  </si>
  <si>
    <t>CAP PVC, ROSCAVEL, 2",  AGUA FRIA PREDIAL</t>
  </si>
  <si>
    <t>14,03</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</si>
  <si>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</si>
  <si>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</si>
  <si>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</si>
  <si>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</si>
  <si>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</si>
  <si>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11,44</t>
  </si>
  <si>
    <t>CAP PVC, SOLDAVEL, DN 100 MM, SERIE NORMAL, PARA ESGOTO PREDIAL</t>
  </si>
  <si>
    <t>CAP PVC, SOLDAVEL, DN 50 MM, SERIE NORMAL, PARA ESGOTO PREDIAL</t>
  </si>
  <si>
    <t>CAP PVC, SOLDAVEL, DN 75 MM, SERIE NORMAL, PARA ESGOTO PREDIAL</t>
  </si>
  <si>
    <t>7,03</t>
  </si>
  <si>
    <t>CAP PVC, SOLDAVEL, 110 MM, PARA AGUA FRIA PREDIAL</t>
  </si>
  <si>
    <t>CAP PVC, SOLDAVEL, 20 MM, PARA AGUA FRIA PREDIAL</t>
  </si>
  <si>
    <t>1,24</t>
  </si>
  <si>
    <t>CAP PVC, SOLDAVEL, 25 MM, PARA AGUA FRIA PREDIAL</t>
  </si>
  <si>
    <t>1,42</t>
  </si>
  <si>
    <t>CAP PVC, SOLDAVEL, 32 MM, PARA AGUA FRIA PREDIAL</t>
  </si>
  <si>
    <t>CAP PVC, SOLDAVEL, 40 MM, PARA AGUA FRIA PREDIAL</t>
  </si>
  <si>
    <t>4,73</t>
  </si>
  <si>
    <t>CAP PVC, SOLDAVEL, 50 MM, PARA AGUA FRIA PREDIAL</t>
  </si>
  <si>
    <t>CAP PVC, SOLDAVEL, 60 MM, PARA AGUA FRIA PREDIAL</t>
  </si>
  <si>
    <t>CAP PVC, SOLDAVEL, 75 MM, PARA AGUA FRIA PREDIAL</t>
  </si>
  <si>
    <t>CAP PVC, SOLDAVEL, 85 MM, PARA AGUA FRIA PREDIAL</t>
  </si>
  <si>
    <t>58,08</t>
  </si>
  <si>
    <t>CAP, PVC PBA, JE, DN 100 / DE 110 MM,  PARA REDE DE AGUA (NBR 10351)</t>
  </si>
  <si>
    <t>29,06</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</si>
  <si>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</si>
  <si>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</si>
  <si>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</si>
  <si>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</si>
  <si>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</si>
  <si>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</si>
  <si>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</si>
  <si>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</si>
  <si>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</si>
  <si>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</si>
  <si>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30,30</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</si>
  <si>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</si>
  <si>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</si>
  <si>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</si>
  <si>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</si>
  <si>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</si>
  <si>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</si>
  <si>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</si>
  <si>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12,02</t>
  </si>
  <si>
    <t>CARPINTEIRO AUXILIAR (MENSALISTA)</t>
  </si>
  <si>
    <t>2.114,11</t>
  </si>
  <si>
    <t>CARPINTEIRO DE ESQUADRIAS</t>
  </si>
  <si>
    <t>CARPINTEIRO DE ESQUADRIAS (MENSALISTA)</t>
  </si>
  <si>
    <t>2.252,90</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</si>
  <si>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</si>
  <si>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</si>
  <si>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</si>
  <si>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</si>
  <si>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</si>
  <si>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</si>
  <si>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</si>
  <si>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</si>
  <si>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</si>
  <si>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</si>
  <si>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</si>
  <si>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</si>
  <si>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1.884,26</t>
  </si>
  <si>
    <t>CARVAO ANTRACITO PARA FILTRO, GRAO VARIANDO DE 0,8 ATE 1,1 MM, COEFICIENTE DE UNIFORMIDADE MENOR QUE 1,7 MM (DISTRIBUIDOR)</t>
  </si>
  <si>
    <t>5,30</t>
  </si>
  <si>
    <t>40,88</t>
  </si>
  <si>
    <t>65,41</t>
  </si>
  <si>
    <t>78,45</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</si>
  <si>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</si>
  <si>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</si>
  <si>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</si>
  <si>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</si>
  <si>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</si>
  <si>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</si>
  <si>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</si>
  <si>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11,87</t>
  </si>
  <si>
    <t>CAVOUQUEIRO OU OPERADOR DE PERFURATRIZ / ROMPEDOR (MENSALISTA)</t>
  </si>
  <si>
    <t>2.088,67</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</si>
  <si>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</si>
  <si>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</si>
  <si>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</si>
  <si>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</si>
  <si>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</si>
  <si>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</si>
  <si>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7,68</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</si>
  <si>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</si>
  <si>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</si>
  <si>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</si>
  <si>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</si>
  <si>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10,33</t>
  </si>
  <si>
    <t>CHAPA DE ACO FINA A FRIO BITOLA MSG 20, E = 0,90 MM (7,20 KG/M2)</t>
  </si>
  <si>
    <t>11,31</t>
  </si>
  <si>
    <t>CHAPA DE ACO FINA A FRIO BITOLA MSG 24, E = 0,60 MM (4,80 KG/M2)</t>
  </si>
  <si>
    <t>CHAPA DE ACO FINA A FRIO BITOLA MSG 26, E = 0,45 MM (3,60 KG/M2)</t>
  </si>
  <si>
    <t>CHAPA DE ACO FINA A QUENTE BITOLA MSG 13, E = 2,25 MM (18,00 KG/M2)</t>
  </si>
  <si>
    <t>CHAPA DE ACO FINA A QUENTE BITOLA MSG 14, E = 2,00 MM (16,0 KG/M2)</t>
  </si>
  <si>
    <t>10,51</t>
  </si>
  <si>
    <t>CHAPA DE ACO FINA A QUENTE BITOLA MSG 16, E = 1,50 MM (12,00 KG/M2)</t>
  </si>
  <si>
    <t>CHAPA DE ACO FINA A QUENTE BITOLA MSG 18, E = 1,20 MM (9,60 KG/M2)</t>
  </si>
  <si>
    <t>CHAPA DE ACO FINA A QUENTE BITOLA MSG 3/16 ", E = 4,75 MM (38,00 KG/M2)</t>
  </si>
  <si>
    <t>9,35</t>
  </si>
  <si>
    <t>CHAPA DE ACO GALVANIZADA BITOLA GSG 14, E = 1,95 MM (15,60 KG/M2)</t>
  </si>
  <si>
    <t>CHAPA DE ACO GALVANIZADA BITOLA GSG 16, E = 1,55 MM (12,40 KG/M2)</t>
  </si>
  <si>
    <t>CHAPA DE ACO GALVANIZADA BITOLA GSG 18, E = 1,25 MM (10,00 KG/M2)</t>
  </si>
  <si>
    <t>CHAPA DE ACO GALVANIZADA BITOLA GSG 19, E = 1,11 MM (8,88 KG/M2)</t>
  </si>
  <si>
    <t>13,99</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</si>
  <si>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</si>
  <si>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</si>
  <si>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</si>
  <si>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</si>
  <si>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</si>
  <si>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16,84</t>
  </si>
  <si>
    <t>CHAPA DE ACO GROSSA, ASTM A36, E = 1 " (25,40 MM) 199,18 KG/M2</t>
  </si>
  <si>
    <t>12,24</t>
  </si>
  <si>
    <t>CHAPA DE ACO GROSSA, ASTM A36, E = 1/2 " (12,70 MM) 99,59 KG/M2</t>
  </si>
  <si>
    <t>10,19</t>
  </si>
  <si>
    <t>CHAPA DE ACO GROSSA, ASTM A36, E = 1/4 " (6,35 MM) 49,79 KG/M2</t>
  </si>
  <si>
    <t>10,10</t>
  </si>
  <si>
    <t>CHAPA DE ACO GROSSA, ASTM A36, E = 3/4 " (19,05 MM) 149,39 KG/M2</t>
  </si>
  <si>
    <t>11,65</t>
  </si>
  <si>
    <t>CHAPA DE ACO GROSSA, ASTM A36, E = 3/8 " (9,53 MM) 74,69 KG/M2</t>
  </si>
  <si>
    <t>CHAPA DE ACO GROSSA, ASTM A36, E = 5/8 " (15,88 MM) 124,49 KG/M2</t>
  </si>
  <si>
    <t>11,48</t>
  </si>
  <si>
    <t>CHAPA DE ACO GROSSA, ASTM A36, E = 7/8 " (22,23 MM) 174,28 KG/M2</t>
  </si>
  <si>
    <t>CHAPA DE ACO GROSSA, SAE 1020, BITOLA 1/4", E = 6,35 MM (49,85 KG/M2)</t>
  </si>
  <si>
    <t>CHAPA DE ACO XADREZ PARA PISOS, E = 1/4 " (6,30 MM) 54,53 KG/M2</t>
  </si>
  <si>
    <t>36,32</t>
  </si>
  <si>
    <t>34,98</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</si>
  <si>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</si>
  <si>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</si>
  <si>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</si>
  <si>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</si>
  <si>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</si>
  <si>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</si>
  <si>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</si>
  <si>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</si>
  <si>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</si>
  <si>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35,27</t>
  </si>
  <si>
    <t>CHAPA DE MADEIRA COMPENSADA PLASTIFICADA PARA FORMA DE CONCRETO, DE 2,20 x 1,10 M, E = 18 MM</t>
  </si>
  <si>
    <t>57,15</t>
  </si>
  <si>
    <t>CHAPA DE MADEIRA COMPENSADA PLASTIFICADA PARA FORMA DE CONCRETO, DE 2,20 X 1,10 M, E = 12 MM</t>
  </si>
  <si>
    <t>42,15</t>
  </si>
  <si>
    <t>CHAPA DE MADEIRA COMPENSADA RESINADA PARA FORMA DE CONCRETO, DE *2,2 X 1,1* M, E = 14 MM</t>
  </si>
  <si>
    <t>24,33</t>
  </si>
  <si>
    <t>CHAPA DE MADEIRA COMPENSADA RESINADA PARA FORMA DE CONCRETO, DE *2,2 X 1,1* M, E = 17 MM</t>
  </si>
  <si>
    <t>28,18</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</si>
  <si>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</si>
  <si>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</si>
  <si>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</si>
  <si>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</si>
  <si>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</si>
  <si>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26,59</t>
  </si>
  <si>
    <t>CHAPA DE MDF BRANCO LISO 1 FACE, E = 9 MM, DE *2,75 X 1,85* M</t>
  </si>
  <si>
    <t>34,74</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</si>
  <si>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</si>
  <si>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</si>
  <si>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</si>
  <si>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</si>
  <si>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</si>
  <si>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28,68</t>
  </si>
  <si>
    <t>CHAPA DE MDF BRANCO LISO 2 FACES, E = 9 MM, DE *2,75 X 1,85* M</t>
  </si>
  <si>
    <t>35,08</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</si>
  <si>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</si>
  <si>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</si>
  <si>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</si>
  <si>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</si>
  <si>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</si>
  <si>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</si>
  <si>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17,58</t>
  </si>
  <si>
    <t>CHAPA DE MDF CRU, E = 9 MM, DE *2,75 X 1,85* M</t>
  </si>
  <si>
    <t>CHAPA EM ACO GALVANIZADO PARA STEEL DECK, COM NERVURAS TRAPEZOIDAIS, LARGURA UTIL DE 915 MM E ESPESSURA DE 0,80 MM</t>
  </si>
  <si>
    <t>129,24</t>
  </si>
  <si>
    <t>CHAPA EM ACO GALVANIZADO PARA STEEL DECK, COM NERVURAS TRAPEZOIDAIS, LARGURA UTIL DE 915 MM E ESPESSURA DE 0,95 MM</t>
  </si>
  <si>
    <t>150,91</t>
  </si>
  <si>
    <t>CHAPA EM ACO GALVANIZADO PARA STEEL DECK, COM NERVURAS TRAPEZOIDAIS, LARGURA UTIL DE 915 MM E ESPESSURA DE 1,25 MM</t>
  </si>
  <si>
    <t>195,71</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</si>
  <si>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</si>
  <si>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</si>
  <si>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</si>
  <si>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694,92</t>
  </si>
  <si>
    <t>CHAVE BLINDADA TRIPOLAR PARA MOTORES, DO TIPO FACA, COM PORTA FUSIVEL DO TIPO CARTUCHO, CORRENTE NOMINAL DE 30 A, TENSAO NOMINAL DE 250 V</t>
  </si>
  <si>
    <t>235,00</t>
  </si>
  <si>
    <t>CHAVE BLINDADA TRIPOLAR PARA MOTORES, DO TIPO FACA, COM PORTA FUSIVEL DO TIPO CARTUCHO, CORRENTE NOMINAL DE 60 A, TENSAO NOMINAL DE 250 V</t>
  </si>
  <si>
    <t>369,33</t>
  </si>
  <si>
    <t>CHAVE DE PARTIDA DIRETA TRIFASICA, COM CAIXA TERMOPLASTICA, COM FUSIVEL DE 25 A, PARA MOTOR COM POTENCIA DE 7,5 CV E TENSAO DE 380 V</t>
  </si>
  <si>
    <t>551,60</t>
  </si>
  <si>
    <t>CHAVE DE PARTIDA DIRETA TRIFASICA, COM CAIXA TERMOPLASTICA, COM FUSIVEL DE 35 A, PARA MOTOR COM POTENCIA DE 5 CV E TENSAO DE 220 V</t>
  </si>
  <si>
    <t>307,97</t>
  </si>
  <si>
    <t>CHAVE DE PARTIDA DIRETA TRIFASICA, COM CAIXA TERMOPLASTICA, COM FUSIVEL DE 63 A, PARA MOTOR COM POTENCIA DE 10 CV E TENSAO DE 220 V</t>
  </si>
  <si>
    <t>485,81</t>
  </si>
  <si>
    <t>CHAVE DUPLA PARA CONEXOES TIPO STORZ, ENGATE RAPIDO 1 1/2" X 2 1/2", EM LATAO, PARA INSTALACAO PREDIAL COMBATE A INCENDIO</t>
  </si>
  <si>
    <t>13,33</t>
  </si>
  <si>
    <t>CHAVE FUSIVEL PARA REDES DE DISTRIBUICAO, TENSAO DE 15,0 KV, CORRENTE NOMINAL DO PORTA FUSIVEL DE 100 A, CAPACIDADE DE INTERRUPCAO SIMETRICA DE 7,10 KA, CAPACIDADE DE INTERRUPCAO ASSIMETRICA 10,00 KA</t>
  </si>
  <si>
    <t>330,99</t>
  </si>
  <si>
    <t>CHAVE SECCIONADORA-FUSIVEL BLINDADA TRIPOLAR, ABERTURA COM CARGA, PARA FUSIVEL NH00, CORRENTE NOMINAL DE 160 A, TENSAO DE 500 V</t>
  </si>
  <si>
    <t>359,04</t>
  </si>
  <si>
    <t>CHAVE SECCIONADORA-FUSIVEL BLINDADA TRIPOLAR, ABERTURA COM CARGA, PARA FUSIVEL NH01, CORRENTE NOMINAL DE 250 A, TENSAO DE 500 V</t>
  </si>
  <si>
    <t>497,71</t>
  </si>
  <si>
    <t>CHUMBADOR DE ACO TIPO PARABOLT, * 5/8" X 200* MM,  COM PORCA E ARRUELA</t>
  </si>
  <si>
    <t>9,56</t>
  </si>
  <si>
    <t>4,95</t>
  </si>
  <si>
    <t>10,86</t>
  </si>
  <si>
    <t>CHUMBADOR DE ACO, 1" X 600 MM, PARA POSTES DE ACO COM BASE, INCLUSO PORCA E ARRUELA</t>
  </si>
  <si>
    <t>CHUMBADOR, DIAMETRO 1/4" COM PARAFUSO 1/4" X 40 MM</t>
  </si>
  <si>
    <t>0,55</t>
  </si>
  <si>
    <t>CHUVEIRO COMUM EM PLASTICO BRANCO, COM CANO, 3 TEMPERATURAS, 5500 W (110/220 V)</t>
  </si>
  <si>
    <t>CHUVEIRO COMUM EM PLASTICO CROMADO, COM CANO, 4 TEMPERATURAS (110/220 V)</t>
  </si>
  <si>
    <t>214,78</t>
  </si>
  <si>
    <t>CHUVEIRO PLASTICO BRANCO SIMPLES 5 '' PARA ACOPLAR EM HASTE 1/2 ", AGUA FRIA</t>
  </si>
  <si>
    <t>6,37</t>
  </si>
  <si>
    <t>CIMENTO ASFALTICO DE PETROLEO A GRANEL (CAP) 30/45 (COLETADO CAIXA NA ANP ACRESCIDO DE ICMS)</t>
  </si>
  <si>
    <t>CIMENTO ASFALTICO DE PETROLEO A GRANEL (CAP) 50/70 (COLETADO CAIXA NA ANP ACRESCIDO DE ICMS)</t>
  </si>
  <si>
    <t>CIMENTO IMPERMEABILIZANTE DE PEGA ULTRARRAPIDA PARA TAMPONAMENTOS</t>
  </si>
  <si>
    <t>12,79</t>
  </si>
  <si>
    <t xml:space="preserve">50KG  </t>
  </si>
  <si>
    <t>CIMENTO PORTLAND DE ALTO FORNO (AF) CP III-32</t>
  </si>
  <si>
    <t>1,72</t>
  </si>
  <si>
    <t>24,71</t>
  </si>
  <si>
    <t>CINTA CIRCULAR EM ACO GALVANIZADO DE 150 MM DE DIAMETRO PARA FIXACAO DE CAIXA MEDICAO, INCLUI PARAFUSOS E PORCAS</t>
  </si>
  <si>
    <t>CINTA CIRCULAR EM ACO GALVANIZADO DE 210 MM DE DIAMETRO PARA INSTALACAO DE TRANSFORMADOR EM POSTE DE CONCRETO</t>
  </si>
  <si>
    <t>25,71</t>
  </si>
  <si>
    <t>CINTURAO DE SEGURANCA TIPO PARAQUEDISTA, FIVELA EM ACO, AJUSTE NO SUSPENSARIO, CINTURA E PERNAS</t>
  </si>
  <si>
    <t>110,80</t>
  </si>
  <si>
    <t>COLA BRANCA BASE PVA</t>
  </si>
  <si>
    <t>COLAR DE TOMADA EM POLIPROPILENO, PP, COM PARAFUSOS, PARA PEAD, 63 X 1/2" - LIGACAO PREDIAL DE AGUA</t>
  </si>
  <si>
    <t>15,12</t>
  </si>
  <si>
    <t>COLAR DE TOMADA EM POLIPROPILENO, PP, COM PARAFUSOS, PARA PEAD, 63 X 3/4" - LIGACAO PREDIAL DE AGUA</t>
  </si>
  <si>
    <t>15,53</t>
  </si>
  <si>
    <t>COLAR TOMADA PVC, COM TRAVAS, SAIDA COM ROSCA, DE 110 MM X 1/2" OU 110 MM X 3/4", PARA LIGACAO PREDIAL DE AGUA</t>
  </si>
  <si>
    <t>17,09</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</si>
  <si>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</si>
  <si>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</si>
  <si>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</si>
  <si>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9,18</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</si>
  <si>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</si>
  <si>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</si>
  <si>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</si>
  <si>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</si>
  <si>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</si>
  <si>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13,57</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</si>
  <si>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</si>
  <si>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</si>
  <si>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</si>
  <si>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</si>
  <si>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</si>
  <si>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</si>
  <si>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</si>
  <si>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</si>
  <si>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</si>
  <si>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</si>
  <si>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</si>
  <si>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</si>
  <si>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</si>
  <si>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</si>
  <si>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</si>
  <si>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</si>
  <si>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</si>
  <si>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</si>
  <si>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</si>
  <si>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21,73</t>
  </si>
  <si>
    <t>CONCERTINA SIMPLES EM ACO GALVANIZADO DE ALTA RESISTENCIA, COM ESPIRAL DE 300 MM, D = 2,76 MM</t>
  </si>
  <si>
    <t>CONCRETO AUTOADENSAVEL (CAA) CLASSE DE RESISTENCIA C15, ESPALHAMENTO SF2, INCLUI SERVICO DE BOMBEAMENTO (NBR 15823)</t>
  </si>
  <si>
    <t>370,01</t>
  </si>
  <si>
    <t>CONCRETO AUTOADENSAVEL (CAA) CLASSE DE RESISTENCIA C20, ESPALHAMENTO SF2, INCLUI SERVICO DE BOMBEAMENTO (NBR 15823)</t>
  </si>
  <si>
    <t>384,49</t>
  </si>
  <si>
    <t>CONCRETO AUTOADENSAVEL (CAA) CLASSE DE RESISTENCIA C25, ESPALHAMENTO SF2, INCLUI SERVICO DE BOMBEAMENTO (NBR 15823)</t>
  </si>
  <si>
    <t>388,80</t>
  </si>
  <si>
    <t>CONCRETO AUTOADENSAVEL (CAA) CLASSE DE RESISTENCIA C30, ESPALHAMENTO SF2, INCLUI SERVICO DE BOMBEAMENTO (NBR 15823)</t>
  </si>
  <si>
    <t>400,07</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</si>
  <si>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</si>
  <si>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</si>
  <si>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</si>
  <si>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</si>
  <si>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328,82</t>
  </si>
  <si>
    <t>CONCRETO USINADO BOMBEAVEL, CLASSE DE RESISTENCIA C20, COM BRITA 0 E 1, SLUMP = 100 +/- 20 MM, INCLUI SERVICO DE BOMBEAMENTO (NBR 8953)</t>
  </si>
  <si>
    <t>355,00</t>
  </si>
  <si>
    <t>CONCRETO USINADO BOMBEAVEL, CLASSE DE RESISTENCIA C20, COM BRITA 0 E 1, SLUMP = 130 +/- 20 MM, EXCLUI SERVICO DE BOMBEAMENTO (NBR 8953)</t>
  </si>
  <si>
    <t>340,60</t>
  </si>
  <si>
    <t>CONCRETO USINADO BOMBEAVEL, CLASSE DE RESISTENCIA C20, COM BRITA 0 E 1, SLUMP = 190 +/- 20 MM, INCLUI SERVICO DE BOMBEAMENTO (NBR 8953)</t>
  </si>
  <si>
    <t>390,33</t>
  </si>
  <si>
    <t>CONCRETO USINADO BOMBEAVEL, CLASSE DE RESISTENCIA C20, COM BRITA 0, SLUMP = 220 +/- 20 MM, INCLUI SERVICO DE BOMBEAMENTO (NBR 8953)</t>
  </si>
  <si>
    <t>395,99</t>
  </si>
  <si>
    <t>CONCRETO USINADO BOMBEAVEL, CLASSE DE RESISTENCIA C25, COM BRITA 0 E 1, SLUMP = 100 +/- 20 MM, EXCLUI SERVICO DE BOMBEAMENTO (NBR 8953)</t>
  </si>
  <si>
    <t>338,09</t>
  </si>
  <si>
    <t>CONCRETO USINADO BOMBEAVEL, CLASSE DE RESISTENCIA C25, COM BRITA 0 E 1, SLUMP = 100 +/- 20 MM, INCLUI SERVICO DE BOMBEAMENTO (NBR 8953)</t>
  </si>
  <si>
    <t>366,26</t>
  </si>
  <si>
    <t>CONCRETO USINADO BOMBEAVEL, CLASSE DE RESISTENCIA C25, COM BRITA 0 E 1, SLUMP = 130 +/- 20 MM, EXCLUI SERVICO DE BOMBEAMENTO (NBR 8953)</t>
  </si>
  <si>
    <t>351,10</t>
  </si>
  <si>
    <t>CONCRETO USINADO BOMBEAVEL, CLASSE DE RESISTENCIA C25, COM BRITA 0 E 1, SLUMP = 190 +/- 20 MM, EXCLUI SERVICO DE BOMBEAMENTO (NBR 8953)</t>
  </si>
  <si>
    <t>388,64</t>
  </si>
  <si>
    <t>CONCRETO USINADO BOMBEAVEL, CLASSE DE RESISTENCIA C30, COM BRITA 0 E 1, SLUMP = 100 +/- 20 MM, EXCLUI SERVICO DE BOMBEAMENTO (NBR 8953)</t>
  </si>
  <si>
    <t>349,36</t>
  </si>
  <si>
    <t>CONCRETO USINADO BOMBEAVEL, CLASSE DE RESISTENCIA C30, COM BRITA 0 E 1, SLUMP = 100 +/- 20 MM, INCLUI SERVICO DE BOMBEAMENTO (NBR 8953)</t>
  </si>
  <si>
    <t>377,53</t>
  </si>
  <si>
    <t>CONCRETO USINADO BOMBEAVEL, CLASSE DE RESISTENCIA C30, COM BRITA 0 E 1, SLUMP = 130 +/- 20 MM, EXCLUI SERVICO DE BOMBEAMENTO (NBR 8953)</t>
  </si>
  <si>
    <t>370,74</t>
  </si>
  <si>
    <t>CONCRETO USINADO BOMBEAVEL, CLASSE DE RESISTENCIA C30, COM BRITA 0 E 1, SLUMP = 190 +/- 20 MM, EXCLUI SERVICO DE BOMBEAMENTO (NBR 8953)</t>
  </si>
  <si>
    <t>391,28</t>
  </si>
  <si>
    <t>CONCRETO USINADO BOMBEAVEL, CLASSE DE RESISTENCIA C30, COM BRITA 0 E 1, SLUMP = 220 +/- 30 MM, EXCLUI SERVICO DE BOMBEAMENTO (NBR 8953)</t>
  </si>
  <si>
    <t>408,00</t>
  </si>
  <si>
    <t>CONCRETO USINADO BOMBEAVEL, CLASSE DE RESISTENCIA C35, COM BRITA 0 E 1, SLUMP = 100 +/- 20 MM, EXCLUI SERVICO DE BOMBEAMENTO (NBR 8953)</t>
  </si>
  <si>
    <t>360,63</t>
  </si>
  <si>
    <t>CONCRETO USINADO BOMBEAVEL, CLASSE DE RESISTENCIA C35, COM BRITA 0 E 1, SLUMP = 100 +/- 20 MM, INCLUI SERVICO DE BOMBEAMENTO (NBR 8953)</t>
  </si>
  <si>
    <t>CONCRETO USINADO BOMBEAVEL, CLASSE DE RESISTENCIA C40, COM BRITA 0 E 1, SLUMP = 100 +/- 20 MM, EXCLUI SERVICO DE BOMBEAMENTO (NBR 8953)</t>
  </si>
  <si>
    <t>376,20</t>
  </si>
  <si>
    <t>CONCRETO USINADO BOMBEAVEL, CLASSE DE RESISTENCIA C40, COM BRITA 0 E 1, SLUMP = 100 +/- 20 MM, INCLUI SERVICO DE BOMBEAMENTO (NBR 8953)</t>
  </si>
  <si>
    <t>CONCRETO USINADO BOMBEAVEL, CLASSE DE RESISTENCIA C45, COM BRITA 0 E 1, SLUMP = 100 +/- 20 MM, INCLUI SERVICO DE BOMBEAMENTO (NBR 8953)</t>
  </si>
  <si>
    <t>418,03</t>
  </si>
  <si>
    <t>CONCRETO USINADO BOMBEAVEL, CLASSE DE RESISTENCIA C50, COM BRITA 0 E 1, SLUMP = 100 +/- 20 MM, INCLUI SERVICO DE BOMBEAMENTO (NBR 8953)</t>
  </si>
  <si>
    <t>446,64</t>
  </si>
  <si>
    <t>CONCRETO USINADO BOMBEAVEL, CLASSE DE RESISTENCIA C60, COM BRITA 0 E 1, SLUMP = 100 +/- 20 MM, INCLUI SERVICO DE BOMBEAMENTO (NBR 8953)</t>
  </si>
  <si>
    <t>477,63</t>
  </si>
  <si>
    <t>CONCRETO USINADO CONVENCIONAL (NAO BOMBEAVEL) CLASSE DE RESISTENCIA C10, COM BRITA 1 E 2, SLUMP = 80 MM +/- 10 MM (NBR 8953)</t>
  </si>
  <si>
    <t>310,48</t>
  </si>
  <si>
    <t>CONCRETO USINADO CONVENCIONAL (NAO BOMBEAVEL) CLASSE DE RESISTENCIA C15, COM BRITA 1 E 2, SLUMP = 80 MM +/- 10 MM (NBR 8953)</t>
  </si>
  <si>
    <t>315,55</t>
  </si>
  <si>
    <t>CONDULETE DE ALUMINIO TIPO B, PARA ELETRODUTO ROSCAVEL DE 1/2", COM TAMPA CEGA</t>
  </si>
  <si>
    <t>9,48</t>
  </si>
  <si>
    <t>CONDULETE DE ALUMINIO TIPO B, PARA ELETRODUTO ROSCAVEL DE 1", COM TAMPA CEGA</t>
  </si>
  <si>
    <t>CONDULETE DE ALUMINIO TIPO B, PARA ELETRODUTO ROSCAVEL DE 3/4", COM TAMPA CEGA</t>
  </si>
  <si>
    <t>9,62</t>
  </si>
  <si>
    <t>CONDULETE DE ALUMINIO TIPO C, PARA ELETRODUTO ROSCAVEL DE 1/2", COM TAMPA CEGA</t>
  </si>
  <si>
    <t>7,24</t>
  </si>
  <si>
    <t>CONDULETE DE ALUMINIO TIPO C, PARA ELETRODUTO ROSCAVEL DE 1", COM TAMPA CEGA</t>
  </si>
  <si>
    <t>12,75</t>
  </si>
  <si>
    <t>CONDULETE DE ALUMINIO TIPO C, PARA ELETRODUTO ROSCAVEL DE 3/4", COM TAMPA CEGA</t>
  </si>
  <si>
    <t>10,20</t>
  </si>
  <si>
    <t>CONDULETE DE ALUMINIO TIPO C, PARA ELETRODUTO ROSCAVEL DE 4", COM TAMPA CEGA</t>
  </si>
  <si>
    <t>169,09</t>
  </si>
  <si>
    <t>CONDULETE DE ALUMINIO TIPO E, PARA ELETRODUTO ROSCAVEL DE 1  1/4", COM TAMPA CEGA</t>
  </si>
  <si>
    <t>17,01</t>
  </si>
  <si>
    <t>CONDULETE DE ALUMINIO TIPO E, PARA ELETRODUTO ROSCAVEL DE 1 1/2", COM TAMPA CEGA</t>
  </si>
  <si>
    <t>22,62</t>
  </si>
  <si>
    <t>CONDULETE DE ALUMINIO TIPO E, PARA ELETRODUTO ROSCAVEL DE 1/2", COM TAMPA CEGA</t>
  </si>
  <si>
    <t>8,25</t>
  </si>
  <si>
    <t>CONDULETE DE ALUMINIO TIPO E, PARA ELETRODUTO ROSCAVEL DE 1", COM TAMPA CEGA</t>
  </si>
  <si>
    <t>13,88</t>
  </si>
  <si>
    <t>CONDULETE DE ALUMINIO TIPO E, PARA ELETRODUTO ROSCAVEL DE 2", COM TAMPA CEGA</t>
  </si>
  <si>
    <t>33,17</t>
  </si>
  <si>
    <t>CONDULETE DE ALUMINIO TIPO E, PARA ELETRODUTO ROSCAVEL DE 3/4", COM TAMPA CEGA</t>
  </si>
  <si>
    <t>8,26</t>
  </si>
  <si>
    <t>CONDULETE DE ALUMINIO TIPO E, PARA ELETRODUTO ROSCAVEL DE 3", COM TAMPA CEGA</t>
  </si>
  <si>
    <t>92,12</t>
  </si>
  <si>
    <t>CONDULETE DE ALUMINIO TIPO E, PARA ELETRODUTO ROSCAVEL DE 4", COM TAMPA CEGA</t>
  </si>
  <si>
    <t>153,47</t>
  </si>
  <si>
    <t>CONDULETE DE ALUMINIO TIPO LR, PARA ELETRODUTO ROSCAVEL DE 1 1/2", COM TAMPA CEGA</t>
  </si>
  <si>
    <t>26,15</t>
  </si>
  <si>
    <t>CONDULETE DE ALUMINIO TIPO LR, PARA ELETRODUTO ROSCAVEL DE 1 1/4", COM TAMPA CEGA</t>
  </si>
  <si>
    <t>20,77</t>
  </si>
  <si>
    <t>CONDULETE DE ALUMINIO TIPO LR, PARA ELETRODUTO ROSCAVEL DE 1/2", COM TAMPA CEGA</t>
  </si>
  <si>
    <t>CONDULETE DE ALUMINIO TIPO LR, PARA ELETRODUTO ROSCAVEL DE 1", COM TAMPA CEGA</t>
  </si>
  <si>
    <t>13,42</t>
  </si>
  <si>
    <t>CONDULETE DE ALUMINIO TIPO LR, PARA ELETRODUTO ROSCAVEL DE 2", COM TAMPA CEGA</t>
  </si>
  <si>
    <t>39,84</t>
  </si>
  <si>
    <t>CONDULETE DE ALUMINIO TIPO LR, PARA ELETRODUTO ROSCAVEL DE 3/4", COM TAMPA CEGA</t>
  </si>
  <si>
    <t>8,53</t>
  </si>
  <si>
    <t>CONDULETE DE ALUMINIO TIPO LR, PARA ELETRODUTO ROSCAVEL DE 3", COM TAMPA CEGA</t>
  </si>
  <si>
    <t>117,81</t>
  </si>
  <si>
    <t>CONDULETE DE ALUMINIO TIPO LR, PARA ELETRODUTO ROSCAVEL DE 4", COM TAMPA CEGA</t>
  </si>
  <si>
    <t>183,81</t>
  </si>
  <si>
    <t>CONDULETE DE ALUMINIO TIPO T, PARA ELETRODUTO ROSCAVEL DE 1 1/2", COM TAMPA CEGA</t>
  </si>
  <si>
    <t>31,33</t>
  </si>
  <si>
    <t>CONDULETE DE ALUMINIO TIPO T, PARA ELETRODUTO ROSCAVEL DE 1 1/4", COM TAMPA CEGA</t>
  </si>
  <si>
    <t>23,55</t>
  </si>
  <si>
    <t>CONDULETE DE ALUMINIO TIPO T, PARA ELETRODUTO ROSCAVEL DE 1/2", COM TAMPA CEGA</t>
  </si>
  <si>
    <t>9,78</t>
  </si>
  <si>
    <t>CONDULETE DE ALUMINIO TIPO T, PARA ELETRODUTO ROSCAVEL DE 1", COM TAMPA CEGA</t>
  </si>
  <si>
    <t>15,85</t>
  </si>
  <si>
    <t>CONDULETE DE ALUMINIO TIPO T, PARA ELETRODUTO ROSCAVEL DE 2", COM TAMPA CEGA</t>
  </si>
  <si>
    <t>42,46</t>
  </si>
  <si>
    <t>CONDULETE DE ALUMINIO TIPO T, PARA ELETRODUTO ROSCAVEL DE 3/4", COM TAMPA CEGA</t>
  </si>
  <si>
    <t>9,84</t>
  </si>
  <si>
    <t>CONDULETE DE ALUMINIO TIPO T, PARA ELETRODUTO ROSCAVEL DE 3", COM TAMPA CEGA</t>
  </si>
  <si>
    <t>132,56</t>
  </si>
  <si>
    <t>CONDULETE DE ALUMINIO TIPO T, PARA ELETRODUTO ROSCAVEL DE 4", COM TAMPA CEGA</t>
  </si>
  <si>
    <t>181,90</t>
  </si>
  <si>
    <t>CONDULETE DE ALUMINIO TIPO TB, PARA ELETRODUTO ROSCAVEL DE 3", COM TAMPA CEGA</t>
  </si>
  <si>
    <t>97,60</t>
  </si>
  <si>
    <t>CONDULETE DE ALUMINIO TIPO X, PARA ELETRODUTO ROSCAVEL DE 1 1/2", COM TAMPA CEGA</t>
  </si>
  <si>
    <t>CONDULETE DE ALUMINIO TIPO X, PARA ELETRODUTO ROSCAVEL DE 1 1/4", COM TAMPA CEGA</t>
  </si>
  <si>
    <t>24,91</t>
  </si>
  <si>
    <t>CONDULETE DE ALUMINIO TIPO X, PARA ELETRODUTO ROSCAVEL DE 1/2", COM TAMPA CEGA</t>
  </si>
  <si>
    <t>11,86</t>
  </si>
  <si>
    <t>CONDULETE DE ALUMINIO TIPO X, PARA ELETRODUTO ROSCAVEL DE 1", COM TAMPA CEGA</t>
  </si>
  <si>
    <t>15,17</t>
  </si>
  <si>
    <t>CONDULETE DE ALUMINIO TIPO X, PARA ELETRODUTO ROSCAVEL DE 2", COM TAMPA CEGA</t>
  </si>
  <si>
    <t>44,88</t>
  </si>
  <si>
    <t>CONDULETE DE ALUMINIO TIPO X, PARA ELETRODUTO ROSCAVEL DE 3/4", COM TAMPA CEGA</t>
  </si>
  <si>
    <t>13,00</t>
  </si>
  <si>
    <t>CONDULETE DE ALUMINIO TIPO X, PARA ELETRODUTO ROSCAVEL DE 3", COM TAMPA CEGA</t>
  </si>
  <si>
    <t>109,16</t>
  </si>
  <si>
    <t>CONDULETE DE ALUMINIO TIPO X, PARA ELETRODUTO ROSCAVEL DE 4", COM TAMPA CEGA</t>
  </si>
  <si>
    <t>181,72</t>
  </si>
  <si>
    <t>CONDULETE EM PVC, TIPO "B", SEM TAMPA, DE 1/2" OU 3/4"</t>
  </si>
  <si>
    <t>6,68</t>
  </si>
  <si>
    <t>CONDULETE EM PVC, TIPO "B", SEM TAMPA, DE 1"</t>
  </si>
  <si>
    <t>6,99</t>
  </si>
  <si>
    <t>CONDULETE EM PVC, TIPO "C", SEM TAMPA, DE 1/2"</t>
  </si>
  <si>
    <t>CONDULETE EM PVC, TIPO "C", SEM TAMPA, DE 1"</t>
  </si>
  <si>
    <t>8,22</t>
  </si>
  <si>
    <t>CONDULETE EM PVC, TIPO "C", SEM TAMPA, DE 3/4"</t>
  </si>
  <si>
    <t>6,54</t>
  </si>
  <si>
    <t>CONDULETE EM PVC, TIPO "E", SEM TAMPA, DE 1/2"</t>
  </si>
  <si>
    <t>6,38</t>
  </si>
  <si>
    <t>CONDULETE EM PVC, TIPO "E", SEM TAMPA, DE 1"</t>
  </si>
  <si>
    <t>CONDULETE EM PVC, TIPO "E", SEM TAMPA, DE 3/4"</t>
  </si>
  <si>
    <t>CONDULETE EM PVC, TIPO "LB", SEM TAMPA, DE 1/2" OU 3/4"</t>
  </si>
  <si>
    <t>7,36</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</si>
  <si>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</si>
  <si>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</si>
  <si>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</si>
  <si>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</si>
  <si>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</si>
  <si>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</si>
  <si>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</si>
  <si>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10,71</t>
  </si>
  <si>
    <t>CONDULETE EM PVC, TIPO "T", SEM TAMPA, DE 3/4"</t>
  </si>
  <si>
    <t>CONDULETE EM PVC, TIPO "TB", SEM TAMPA, DE 1/2" OU 3/4"</t>
  </si>
  <si>
    <t>8,12</t>
  </si>
  <si>
    <t>CONDULETE EM PVC, TIPO "TB", SEM TAMPA, DE 1"</t>
  </si>
  <si>
    <t>CONDULETE EM PVC, TIPO "X", SEM TAMPA, DE 1/2"</t>
  </si>
  <si>
    <t>CONDULETE EM PVC, TIPO "X", SEM TAMPA, DE 1"</t>
  </si>
  <si>
    <t>CONDULETE EM PVC, TIPO "X", SEM TAMPA, DE 3/4"</t>
  </si>
  <si>
    <t>8,75</t>
  </si>
  <si>
    <t>CONDUTOR PLUVIAL, PVC, CIRCULAR, DIAMETRO ENTRE 80 E 100 MM, PARA DRENAGEM PREDIAL</t>
  </si>
  <si>
    <t>11,05</t>
  </si>
  <si>
    <t>CONE DE SINALIZACAO EM PVC FLEXIVEL, H = 70 / 76 CM (NBR 15071)</t>
  </si>
  <si>
    <t>CONECTOR / ADAPTADOR FEMEA, COM INSERTO METALICO, PPR, DN 25 MM X 1/2", PARA AGUA QUENTE E FRIA PREDIAL</t>
  </si>
  <si>
    <t>CONECTOR / ADAPTADOR FEMEA, COM INSERTO METALICO, PPR, DN 32 MM X 3/4", PARA AGUA QUENTE E FRIA PREDIAL</t>
  </si>
  <si>
    <t>19,40</t>
  </si>
  <si>
    <t>CONECTOR / ADAPTADOR MACHO, COM INSERTO METALICO, PPR, DN 25 MM X 1/2", PARA AGUA QUENTE E FRIA PREDIAL</t>
  </si>
  <si>
    <t>CONECTOR / ADAPTADOR MACHO, COM INSERTO METALICO, PPR, DN 32 MM X 3/4", PARA AGUA QUENTE E FRIA PREDIAL</t>
  </si>
  <si>
    <t>27,42</t>
  </si>
  <si>
    <t>CONECTOR BRONZE/LATAO (REF 603) SEM ANEL DE SOLDA, BOLSA X ROSCA F, 15 MM X 1/2"</t>
  </si>
  <si>
    <t>CONECTOR BRONZE/LATAO (REF 603) SEM ANEL DE SOLDA, BOLSA X ROSCA F, 22 MM X 1/2"</t>
  </si>
  <si>
    <t>9,89</t>
  </si>
  <si>
    <t>CONECTOR BRONZE/LATAO (REF 603) SEM ANEL DE SOLDA, BOLSA X ROSCA F, 22 MM X 3/4"</t>
  </si>
  <si>
    <t>12,27</t>
  </si>
  <si>
    <t>CONECTOR BRONZE/LATAO (REF 603) SEM ANEL DE SOLDA, BOLSA X ROSCA F, 28 MM X 1/2"</t>
  </si>
  <si>
    <t>17,30</t>
  </si>
  <si>
    <t>CONECTOR CURVO 90 GRAUS DE ALUMINIO, BITOLA 1 1/2", PARA ADAPTAR ENTRADA DE ELETRODUTO METALICO FLEXIVEL EM QUADROS</t>
  </si>
  <si>
    <t>18,10</t>
  </si>
  <si>
    <t>CONECTOR CURVO 90 GRAUS DE ALUMINIO, BITOLA 1 1/4", PARA ADAPTAR ENTRADA DE ELETRODUTO METALICO FLEXIVEL EM QUADROS</t>
  </si>
  <si>
    <t>11,70</t>
  </si>
  <si>
    <t>CONECTOR CURVO 90 GRAUS DE ALUMINIO, BITOLA 1/2", PARA ADAPTAR ENTRADA DE ELETRODUTO METALICO FLEXIVEL EM QUADROS</t>
  </si>
  <si>
    <t>7,19</t>
  </si>
  <si>
    <t>CONECTOR CURVO 90 GRAUS DE ALUMINIO, BITOLA 1", PARA ADAPTAR ENTRADA DE ELETRODUTO METALICO FLEXIVEL EM QUADROS</t>
  </si>
  <si>
    <t>9,39</t>
  </si>
  <si>
    <t>CONECTOR CURVO 90 GRAUS DE ALUMINIO, BITOLA 2 1/2", PARA ADAPTAR ENTRADA DE ELETRODUTO METALICO FLEXIVEL EM QUADROS</t>
  </si>
  <si>
    <t>86,18</t>
  </si>
  <si>
    <t>CONECTOR CURVO 90 GRAUS DE ALUMINIO, BITOLA 2", PARA ADAPTAR ENTRADA DE ELETRODUTO METALICO FLEXIVEL EM QUADROS</t>
  </si>
  <si>
    <t>36,68</t>
  </si>
  <si>
    <t>CONECTOR CURVO 90 GRAUS DE ALUMINIO, BITOLA 3/4", PARA ADAPTAR ENTRADA DE ELETRODUTO METALICO FLEXIVEL EM QUADROS</t>
  </si>
  <si>
    <t>7,82</t>
  </si>
  <si>
    <t>CONECTOR CURVO 90 GRAUS DE ALUMINIO, BITOLA 3", PARA ADAPTAR ENTRADA DE ELETRODUTO METALICO FLEXIVEL EM QUADROS</t>
  </si>
  <si>
    <t>103,91</t>
  </si>
  <si>
    <t>CONECTOR CURVO 90 GRAUS DE ALUMINIO, BITOLA 4", PARA ADAPTAR ENTRADA DE ELETRODUTO METALICO FLEXIVEL EM QUADROS</t>
  </si>
  <si>
    <t>191,26</t>
  </si>
  <si>
    <t>CONECTOR DE ALUMINIO TIPO PRENSA CABO, BITOLA 1 1/2", PARA CABOS DE DIAMETRO DE 37 A 40 MM</t>
  </si>
  <si>
    <t>32,22</t>
  </si>
  <si>
    <t>CONECTOR DE ALUMINIO TIPO PRENSA CABO, BITOLA 1 1/4", PARA CABOS DE DIAMETRO DE 31 A 34 MM</t>
  </si>
  <si>
    <t>CONECTOR DE ALUMINIO TIPO PRENSA CABO, BITOLA 1/2", PARA CABOS DE DIAMETRO DE 12,5 A 15 MM</t>
  </si>
  <si>
    <t>8,50</t>
  </si>
  <si>
    <t>CONECTOR DE ALUMINIO TIPO PRENSA CABO, BITOLA 1", PARA CABOS DE DIAMETRO DE 22,5 A 25 MM</t>
  </si>
  <si>
    <t>12,54</t>
  </si>
  <si>
    <t>CONECTOR DE ALUMINIO TIPO PRENSA CABO, BITOLA 2", PARA CABOS DE DIAMETRO DE 47,5 A 50 MM</t>
  </si>
  <si>
    <t>CONECTOR DE ALUMINIO TIPO PRENSA CABO, BITOLA 3/4", PARA CABOS DE DIAMETRO DE 17,5 A 20 MM</t>
  </si>
  <si>
    <t>9,86</t>
  </si>
  <si>
    <t>CONECTOR DE ALUMINIO TIPO PRENSA CABO, BITOLA 3/8", PARA CABOS DE DIAMETRO DE 9 A 10 MM</t>
  </si>
  <si>
    <t>7,99</t>
  </si>
  <si>
    <t>CONECTOR FEMEA RJ - 45, CATEGORIA 5 E</t>
  </si>
  <si>
    <t>CONECTOR FEMEA RJ - 45, CATEGORIA 6</t>
  </si>
  <si>
    <t>27,57</t>
  </si>
  <si>
    <t>CONECTOR MACHO RJ - 45, CATEGORIA 5 E</t>
  </si>
  <si>
    <t>1,81</t>
  </si>
  <si>
    <t>CONECTOR MACHO RJ - 45, CATEGORIA 6</t>
  </si>
  <si>
    <t>3,11</t>
  </si>
  <si>
    <t>CONECTOR METALICO TIPO PARAFUSO FENDIDO (SPLIT BOLT), COM SEPARADOR DE CABOS BIMETALICOS, PARA CABOS ATE 25 MM2</t>
  </si>
  <si>
    <t>6,56</t>
  </si>
  <si>
    <t>CONECTOR METALICO TIPO PARAFUSO FENDIDO (SPLIT BOLT), COM SEPARADOR DE CABOS BIMETALICOS, PARA CABOS ATE 50 MM2</t>
  </si>
  <si>
    <t>10,75</t>
  </si>
  <si>
    <t>CONECTOR METALICO TIPO PARAFUSO FENDIDO (SPLIT BOLT), COM SEPARADOR DE CABOS BIMETALICOS, PARA CABOS ATE 70 MM2</t>
  </si>
  <si>
    <t>14,42</t>
  </si>
  <si>
    <t>CONECTOR METALICO TIPO PARAFUSO FENDIDO (SPLIT BOLT), PARA CABOS ATE 10 MM2</t>
  </si>
  <si>
    <t>4,30</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</si>
  <si>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</si>
  <si>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</si>
  <si>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</si>
  <si>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</si>
  <si>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</si>
  <si>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5,33</t>
  </si>
  <si>
    <t>CONECTOR METALICO TIPO PARAFUSO FENDIDO (SPLIT BOLT), PARA CABOS ATE 35 MM2</t>
  </si>
  <si>
    <t>6,66</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</si>
  <si>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</si>
  <si>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</si>
  <si>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</si>
  <si>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</si>
  <si>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</si>
  <si>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6,48</t>
  </si>
  <si>
    <t>CONECTOR RETO DE ALUMINIO PARA ELETRODUTO DE 1 1/4", PARA ADAPTAR ENTRADA DE ELETRODUTO METALICO FLEXIVEL EM QUADROS</t>
  </si>
  <si>
    <t>4,15</t>
  </si>
  <si>
    <t>CONECTOR RETO DE ALUMINIO PARA ELETRODUTO DE 1/2", PARA ADAPTAR ENTRADA DE ELETRODUTO METALICO FLEXIVEL EM QUADROS</t>
  </si>
  <si>
    <t>CONECTOR RETO DE ALUMINIO PARA ELETRODUTO DE 1", PARA ADAPTAR ENTRADA DE ELETRODUTO METALICO FLEXIVEL EM QUADROS</t>
  </si>
  <si>
    <t>2,95</t>
  </si>
  <si>
    <t>CONECTOR RETO DE ALUMINIO PARA ELETRODUTO DE 2 1/2", PARA ADAPTAR ENTRADA DE ELETRODUTO METALICO FLEXIVEL EM QUADROS</t>
  </si>
  <si>
    <t>16,30</t>
  </si>
  <si>
    <t>CONECTOR RETO DE ALUMINIO PARA ELETRODUTO DE 2", PARA ADAPTAR ENTRADA DE ELETRODUTO METALICO FLEXIVEL EM QUADROS</t>
  </si>
  <si>
    <t>7,18</t>
  </si>
  <si>
    <t>CONECTOR RETO DE ALUMINIO PARA ELETRODUTO DE 3/4", PARA ADAPTAR ENTRADA DE ELETRODUTO METALICO FLEXIVEL EM QUADROS</t>
  </si>
  <si>
    <t>CONECTOR RETO DE ALUMINIO PARA ELETRODUTO DE 3", PARA ADAPTAR ENTRADA DE ELETRODUTO METALICO FLEXIVEL EM QUADROS</t>
  </si>
  <si>
    <t>23,68</t>
  </si>
  <si>
    <t>CONECTOR RETO DE ALUMINIO PARA ELETRODUTO DE 4", PARA ADAPTAR ENTRADA DE ELETRODUTO METALICO FLEXIVEL EM QUADROS</t>
  </si>
  <si>
    <t>37,12</t>
  </si>
  <si>
    <t>CONECTOR, CPVC, SOLDAVEL, 15 MM X 1/2", PARA AGUA QUENTE</t>
  </si>
  <si>
    <t>20,21</t>
  </si>
  <si>
    <t>CONECTOR, CPVC, SOLDAVEL, 22 MM X 1/2", PARA AGUA QUENTE</t>
  </si>
  <si>
    <t>24,81</t>
  </si>
  <si>
    <t>CONECTOR, CPVC, SOLDAVEL, 22 MM X 3/4", PARA AGUA QUENTE</t>
  </si>
  <si>
    <t>23,24</t>
  </si>
  <si>
    <t>CONECTOR, CPVC, SOLDAVEL, 28 MM X 1", PARA AGUA QUENTE</t>
  </si>
  <si>
    <t>37,97</t>
  </si>
  <si>
    <t>CONECTOR, CPVC, SOLDAVEL, 35 MM X 1 1/4", PARA AGUA QUENTE</t>
  </si>
  <si>
    <t>152,91</t>
  </si>
  <si>
    <t>CONECTOR, CPVC, SOLDAVEL, 42 MM X 1 1/2", PARA AGUA QUENTE</t>
  </si>
  <si>
    <t>186,89</t>
  </si>
  <si>
    <t>CONEXAO FIXA, ROSCA FEMEA, EM PLASTICO, DN 16 MM X 1/2", PARA CONEXAO COM CRIMPAGEM EM TUBO PEX</t>
  </si>
  <si>
    <t>CONEXAO FIXA, ROSCA FEMEA, EM PLASTICO, DN 16 MM X 3/4", PARA CONEXAO COM CRIMPAGEM EM TUBO PEX</t>
  </si>
  <si>
    <t>19,49</t>
  </si>
  <si>
    <t>CONEXAO FIXA, ROSCA FEMEA, EM PLASTICO, DN 20 MM X 1/2", PARA CONEXAO COM CRIMPAGEM EM TUBO PEX</t>
  </si>
  <si>
    <t>17,46</t>
  </si>
  <si>
    <t>CONEXAO FIXA, ROSCA FEMEA, EM PLASTICO, DN 20 MM X 3/4", PARA CONEXAO COM CRIMPAGEM EM TUBO PEX</t>
  </si>
  <si>
    <t>22,99</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</si>
  <si>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</si>
  <si>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</si>
  <si>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</si>
  <si>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32,02</t>
  </si>
  <si>
    <t>CONEXAO FIXA, ROSCA FEMEA, METALICA, COM ANEL DESLIZANTE, DN 16 MM X 1/2", PARA TUBO PEX</t>
  </si>
  <si>
    <t>CONEXAO FIXA, ROSCA FEMEA, METALICA, COM ANEL DESLIZANTE, DN 20 MM X 1/2", PARA TUBO PEX</t>
  </si>
  <si>
    <t>10,76</t>
  </si>
  <si>
    <t>CONEXAO FIXA, ROSCA FEMEA, METALICA, COM ANEL DESLIZANTE, DN 20 MM X 3/4", PARA TUBO PEX</t>
  </si>
  <si>
    <t>13,24</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</si>
  <si>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</si>
  <si>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</si>
  <si>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</si>
  <si>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</si>
  <si>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</si>
  <si>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</si>
  <si>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8,97</t>
  </si>
  <si>
    <t>CONEXAO FIXA, ROSCA MACHO, METALICA, PARA TUBO PEX, DN 20 MM X 3/4"</t>
  </si>
  <si>
    <t>CONEXAO FIXA, ROSCA MACHO, METALICA, PARA TUBO PEX, DN 25 MM X 1/2"</t>
  </si>
  <si>
    <t>14,00</t>
  </si>
  <si>
    <t>CONEXAO FIXA, ROSCA MACHO, METALICA, PARA TUBO PEX, DN 25 MM X 1"</t>
  </si>
  <si>
    <t>CONEXAO FIXA, ROSCA MACHO, METALICA, PARA TUBO PEX, DN 25 MM X 3/4"</t>
  </si>
  <si>
    <t>CONEXAO FIXA, ROSCA MACHO, METALICA, PARA TUBO PEX, DN 32 MM X 1"</t>
  </si>
  <si>
    <t>25,11</t>
  </si>
  <si>
    <t>CONEXAO MOVEL, ROSCA FEMEA, METALICA, COM ANEL DESLIZANTE, PARA TUBO PEX, DN 16 MM X 1/2"</t>
  </si>
  <si>
    <t>8,11</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</si>
  <si>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</si>
  <si>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</si>
  <si>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</si>
  <si>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</si>
  <si>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17,47</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</si>
  <si>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</si>
  <si>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</si>
  <si>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</si>
  <si>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</si>
  <si>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97,38</t>
  </si>
  <si>
    <t>CONJUNTO ARRUELAS DE VEDACAO 5/16" PARA TELHA FIBROCIMENTO (UMA ARRUELA METALICA E UMA ARRUELA PVC - CONICAS)</t>
  </si>
  <si>
    <t>0,21</t>
  </si>
  <si>
    <t>CONJUNTO DE FERRAGENS PIVO, PARA PORTA PIVOTANTE DE ATE 100 KG, REGULAVEL COM ESFERA , CROMADO - SUPERIOR E INFERIOR - COMPLETO</t>
  </si>
  <si>
    <t>59,28</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</si>
  <si>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</si>
  <si>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</si>
  <si>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</si>
  <si>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22,83</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</si>
  <si>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</si>
  <si>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</si>
  <si>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</si>
  <si>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</si>
  <si>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</si>
  <si>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</si>
  <si>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</si>
  <si>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</si>
  <si>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</si>
  <si>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</si>
  <si>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</si>
  <si>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</si>
  <si>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</si>
  <si>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</si>
  <si>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</si>
  <si>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</si>
  <si>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</si>
  <si>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</si>
  <si>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</si>
  <si>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</si>
  <si>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</si>
  <si>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</si>
  <si>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</si>
  <si>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</si>
  <si>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116,33</t>
  </si>
  <si>
    <t>COORDENADOR / GERENTE DE OBRA (MENSALISTA)</t>
  </si>
  <si>
    <t>20.437,38</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</si>
  <si>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</si>
  <si>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</si>
  <si>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</si>
  <si>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</si>
  <si>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</si>
  <si>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</si>
  <si>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2,25</t>
  </si>
  <si>
    <t>CORDAO DE COBRE, FLEXIVEL, TORCIDO, CLASSE 4 OU 5, ISOLACAO EM PVC/D, 300 V, 2 CONDUTORES DE 2,5 MM2</t>
  </si>
  <si>
    <t>3,72</t>
  </si>
  <si>
    <t>CORDAO DE COBRE, FLEXIVEL, TORCIDO, CLASSE 4 OU 5, ISOLACAO EM PVC/D, 300 V, 2 CONDUTORES DE 4 MM2</t>
  </si>
  <si>
    <t>5,07</t>
  </si>
  <si>
    <t>5,24</t>
  </si>
  <si>
    <t>CORRENTE DE ELO CURTO COMUM, SOLDADA, GALVANIZADA, ESPESSURA DO ELO = 1/2" (12,5 MM)</t>
  </si>
  <si>
    <t>24,54</t>
  </si>
  <si>
    <t>CORTADEIRA DE PISO DE CONCRETO E ASFALTO, PARA DISCO PADRAO DE DIAMETRO 350 MM (14") OU 450 MM (18") , MOTOR A GASOLINA, POTENCIA 13 HP, SEM DISCO</t>
  </si>
  <si>
    <t>12.925,97</t>
  </si>
  <si>
    <t>CORTADEIRA HIDRAULICA DE VERGALHAO, PARA ACO DE DIAMETRO ATE 50 MM, MOTOR ELETRICO TRIFASICO, POTENCIA DE 5,5 HP A 7,5 HP</t>
  </si>
  <si>
    <t>106.557,33</t>
  </si>
  <si>
    <t>COTOVELO BRONZE/LATAO (REF 707-3) SEM ANEL DE SOLDA, BOLSA X ROSCA F, 15MM X 1/2"</t>
  </si>
  <si>
    <t>COTOVELO BRONZE/LATAO (REF 707-3) SEM ANEL DE SOLDA, BOLSA X ROSCA F, 22MM X 1/2"</t>
  </si>
  <si>
    <t>COTOVELO BRONZE/LATAO (REF 707-3) SEM ANEL DE SOLDA, BOLSA X ROSCA F, 22MM X 3/4"</t>
  </si>
  <si>
    <t>16,61</t>
  </si>
  <si>
    <t>COTOVELO DE COBRE 90 GRAUS (REF 607) SEM ANEL DE SOLDA, BOLSA X BOLSA, 104 MM</t>
  </si>
  <si>
    <t>COTOVELO DE COBRE 90 GRAUS (REF 607) SEM ANEL DE SOLDA, BOLSA X BOLSA, 15 MM</t>
  </si>
  <si>
    <t>3,63</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</si>
  <si>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</si>
  <si>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</si>
  <si>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</si>
  <si>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</si>
  <si>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</si>
  <si>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67,35</t>
  </si>
  <si>
    <t>COTOVELO DE COBRE 90 GRAUS (REF 607) SEM ANEL DE SOLDA, BOLSA X BOLSA, 66 MM</t>
  </si>
  <si>
    <t>COTOVELO DE COBRE 90 GRAUS (REF 607) SEM ANEL DE SOLDA, BOLSA X BOLSA, 79 MM</t>
  </si>
  <si>
    <t>COTOVELO DE REDUCAO 90 GRAUS DE FERRO GALVANIZADO, COM ROSCA BSP, DE 1 1/2" X 1"</t>
  </si>
  <si>
    <t>32,45</t>
  </si>
  <si>
    <t>COTOVELO DE REDUCAO 90 GRAUS DE FERRO GALVANIZADO, COM ROSCA BSP, DE 1 1/2" X 3/4"</t>
  </si>
  <si>
    <t>32,44</t>
  </si>
  <si>
    <t>COTOVELO DE REDUCAO 90 GRAUS DE FERRO GALVANIZADO, COM ROSCA BSP, DE 1 1/4" X 1"</t>
  </si>
  <si>
    <t>23,12</t>
  </si>
  <si>
    <t>COTOVELO DE REDUCAO 90 GRAUS DE FERRO GALVANIZADO, COM ROSCA BSP, DE 1" X 1/2"</t>
  </si>
  <si>
    <t>13,51</t>
  </si>
  <si>
    <t>COTOVELO DE REDUCAO 90 GRAUS DE FERRO GALVANIZADO, COM ROSCA BSP, DE 1" X 3/4"</t>
  </si>
  <si>
    <t>COTOVELO DE REDUCAO 90 GRAUS DE FERRO GALVANIZADO, COM ROSCA BSP, DE 2 1/2" X 2"</t>
  </si>
  <si>
    <t>82,40</t>
  </si>
  <si>
    <t>COTOVELO DE REDUCAO 90 GRAUS DE FERRO GALVANIZADO, COM ROSCA BSP, DE 2" X 1 1/2"</t>
  </si>
  <si>
    <t>46,53</t>
  </si>
  <si>
    <t>COTOVELO DE REDUCAO 90 GRAUS DE FERRO GALVANIZADO, COM ROSCA BSP, DE 3/4" X 1/2"</t>
  </si>
  <si>
    <t>COTOVELO 45 GRAUS DE FERRO GALVANIZADO, COM ROSCA BSP, DE 1 1/2"</t>
  </si>
  <si>
    <t>27,43</t>
  </si>
  <si>
    <t>COTOVELO 45 GRAUS DE FERRO GALVANIZADO, COM ROSCA BSP, DE 1 1/4"</t>
  </si>
  <si>
    <t>22,40</t>
  </si>
  <si>
    <t>COTOVELO 45 GRAUS DE FERRO GALVANIZADO, COM ROSCA BSP, DE 1/2"</t>
  </si>
  <si>
    <t>6,32</t>
  </si>
  <si>
    <t>COTOVELO 45 GRAUS DE FERRO GALVANIZADO, COM ROSCA BSP, DE 1"</t>
  </si>
  <si>
    <t>13,78</t>
  </si>
  <si>
    <t>COTOVELO 45 GRAUS DE FERRO GALVANIZADO, COM ROSCA BSP, DE 2 1/2"</t>
  </si>
  <si>
    <t>77,11</t>
  </si>
  <si>
    <t>COTOVELO 45 GRAUS DE FERRO GALVANIZADO, COM ROSCA BSP, DE 2"</t>
  </si>
  <si>
    <t>39,89</t>
  </si>
  <si>
    <t>COTOVELO 45 GRAUS DE FERRO GALVANIZADO, COM ROSCA BSP, DE 3/4"</t>
  </si>
  <si>
    <t>9,45</t>
  </si>
  <si>
    <t>COTOVELO 45 GRAUS DE FERRO GALVANIZADO, COM ROSCA BSP, DE 3"</t>
  </si>
  <si>
    <t>112,74</t>
  </si>
  <si>
    <t>COTOVELO 45 GRAUS DE FERRO GALVANIZADO, COM ROSCA BSP, DE 4"</t>
  </si>
  <si>
    <t>197,55</t>
  </si>
  <si>
    <t>35,20</t>
  </si>
  <si>
    <t>COTOVELO 90 GRAUS DE FERRO GALVANIZADO, COM ROSCA BSP MACHO/FEMEA, DE 1 1/2"</t>
  </si>
  <si>
    <t>31,02</t>
  </si>
  <si>
    <t>COTOVELO 90 GRAUS DE FERRO GALVANIZADO, COM ROSCA BSP MACHO/FEMEA, DE 1 1/4"</t>
  </si>
  <si>
    <t>25,57</t>
  </si>
  <si>
    <t>COTOVELO 90 GRAUS DE FERRO GALVANIZADO, COM ROSCA BSP MACHO/FEMEA, DE 1/2"</t>
  </si>
  <si>
    <t>COTOVELO 90 GRAUS DE FERRO GALVANIZADO, COM ROSCA BSP MACHO/FEMEA, DE 1"</t>
  </si>
  <si>
    <t>15,90</t>
  </si>
  <si>
    <t>COTOVELO 90 GRAUS DE FERRO GALVANIZADO, COM ROSCA BSP MACHO/FEMEA, DE 2 1/2"</t>
  </si>
  <si>
    <t>90,54</t>
  </si>
  <si>
    <t>COTOVELO 90 GRAUS DE FERRO GALVANIZADO, COM ROSCA BSP MACHO/FEMEA, DE 2"</t>
  </si>
  <si>
    <t>44,69</t>
  </si>
  <si>
    <t>COTOVELO 90 GRAUS DE FERRO GALVANIZADO, COM ROSCA BSP MACHO/FEMEA, DE 3/4"</t>
  </si>
  <si>
    <t>8,86</t>
  </si>
  <si>
    <t>COTOVELO 90 GRAUS DE FERRO GALVANIZADO, COM ROSCA BSP MACHO/FEMEA, DE 3"</t>
  </si>
  <si>
    <t>137,70</t>
  </si>
  <si>
    <t>COTOVELO 90 GRAUS DE FERRO GALVANIZADO, COM ROSCA BSP, DE 1 1/2"</t>
  </si>
  <si>
    <t>24,86</t>
  </si>
  <si>
    <t>COTOVELO 90 GRAUS DE FERRO GALVANIZADO, COM ROSCA BSP, DE 1 1/4"</t>
  </si>
  <si>
    <t>18,66</t>
  </si>
  <si>
    <t>COTOVELO 90 GRAUS DE FERRO GALVANIZADO, COM ROSCA BSP, DE 1/2"</t>
  </si>
  <si>
    <t>COTOVELO 90 GRAUS DE FERRO GALVANIZADO, COM ROSCA BSP, DE 1"</t>
  </si>
  <si>
    <t>11,91</t>
  </si>
  <si>
    <t>COTOVELO 90 GRAUS DE FERRO GALVANIZADO, COM ROSCA BSP, DE 2 1/2"</t>
  </si>
  <si>
    <t>69,42</t>
  </si>
  <si>
    <t>COTOVELO 90 GRAUS DE FERRO GALVANIZADO, COM ROSCA BSP, DE 2"</t>
  </si>
  <si>
    <t>38,15</t>
  </si>
  <si>
    <t>COTOVELO 90 GRAUS DE FERRO GALVANIZADO, COM ROSCA BSP, DE 3/4"</t>
  </si>
  <si>
    <t>7,93</t>
  </si>
  <si>
    <t>COTOVELO 90 GRAUS DE FERRO GALVANIZADO, COM ROSCA BSP, DE 3"</t>
  </si>
  <si>
    <t>97,92</t>
  </si>
  <si>
    <t>COTOVELO 90 GRAUS DE FERRO GALVANIZADO, COM ROSCA BSP, DE 4"</t>
  </si>
  <si>
    <t>186,23</t>
  </si>
  <si>
    <t>COTOVELO 90 GRAUS DE FERRO GALVANIZADO, COM ROSCA BSP, DE 5"</t>
  </si>
  <si>
    <t>271,73</t>
  </si>
  <si>
    <t>COTOVELO 90 GRAUS DE FERRO GALVANIZADO, COM ROSCA BSP, DE 6"</t>
  </si>
  <si>
    <t>694,53</t>
  </si>
  <si>
    <t>COTOVELO/JOELHO COM ADAPTADOR, 90 GRAUS, EM POLIPROPILENO, PN 16, PARA TUBOS PEAD, 20 MM X 1/2" - LIGACAO PREDIAL DE AGUA</t>
  </si>
  <si>
    <t>3,46</t>
  </si>
  <si>
    <t>COTOVELO/JOELHO COM ADAPTADOR, 90 GRAUS, EM POLIPROPILENO, PN 16, PARA TUBOS PEAD, 20 MM X 3/4" - LIGACAO PREDIAL DE AGUA</t>
  </si>
  <si>
    <t>3,93</t>
  </si>
  <si>
    <t>COTOVELO/JOELHO COM ADAPTADOR, 90 GRAUS, EM POLIPROPILENO, PN 16, PARA TUBOS PEAD, 32 MM X 1" - LIGACAO PREDIAL DE AGUA</t>
  </si>
  <si>
    <t>COTOVELO/JOELHO 90 GRAUS, EM POLIPROPILENO, PN 16, PARA TUBOS PEAD, 20 X 20 MM - LIGACAO PREDIAL DE AGUA</t>
  </si>
  <si>
    <t>3,24</t>
  </si>
  <si>
    <t>COTOVELO/JOELHO 90 GRAUS, EM POLIPROPILENO, PN 16, PARA TUBOS PEAD, 32 X 32 MM - LIGACAO PREDIAL DE AGUA</t>
  </si>
  <si>
    <t>4,66</t>
  </si>
  <si>
    <t>CREMONA RETANGULAR INJETADA LISA COM CHAVE, COM CASTANHA / ALCA, EM LATAO, COM ACABAMENTO CROMADO, DE SOBREPOR / EMBUTIR</t>
  </si>
  <si>
    <t>114,10</t>
  </si>
  <si>
    <t>CREMONA RETANGULAR INJETADA LISA, COM CASTANHA / ALCA, EM LATAO, COM ACABAMENTO CROMADO, DE SOBREPOR / EMBUTIR</t>
  </si>
  <si>
    <t>20,64</t>
  </si>
  <si>
    <t>CRUZETA DE FERRO GALVANIZADO, COM ROSCA BSP, DE 1 1/2"</t>
  </si>
  <si>
    <t>58,63</t>
  </si>
  <si>
    <t>CRUZETA DE FERRO GALVANIZADO, COM ROSCA BSP, DE 1 1/4"</t>
  </si>
  <si>
    <t>45,92</t>
  </si>
  <si>
    <t>CRUZETA DE FERRO GALVANIZADO, COM ROSCA BSP, DE 1/2"</t>
  </si>
  <si>
    <t>16,44</t>
  </si>
  <si>
    <t>CRUZETA DE FERRO GALVANIZADO, COM ROSCA BSP, DE 1"</t>
  </si>
  <si>
    <t>31,58</t>
  </si>
  <si>
    <t>CRUZETA DE FERRO GALVANIZADO, COM ROSCA BSP, DE 2 1/2"</t>
  </si>
  <si>
    <t>146,49</t>
  </si>
  <si>
    <t>CRUZETA DE FERRO GALVANIZADO, COM ROSCA BSP, DE 2"</t>
  </si>
  <si>
    <t>80,97</t>
  </si>
  <si>
    <t>CRUZETA DE FERRO GALVANIZADO, COM ROSCA BSP, DE 3/4"</t>
  </si>
  <si>
    <t>22,57</t>
  </si>
  <si>
    <t>CRUZETA DE FERRO GALVANIZADO, COM ROSCA BSP, DE 3"</t>
  </si>
  <si>
    <t>210,26</t>
  </si>
  <si>
    <t>CRUZETA DE MADEIRA TRATADA, *90 X 115 X 2400* MM, EM EUCALIPTO OU EQUIVALENTE DA REGIAO</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</si>
  <si>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</si>
  <si>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</si>
  <si>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</si>
  <si>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</si>
  <si>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</si>
  <si>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23,82</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</si>
  <si>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</si>
  <si>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</si>
  <si>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</si>
  <si>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</si>
  <si>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</si>
  <si>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</si>
  <si>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</si>
  <si>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</si>
  <si>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11,59</t>
  </si>
  <si>
    <t>CURVA CPVC, 90 GRAUS, SOLDAVEL,15 MM, PARA AGUA QUENTE</t>
  </si>
  <si>
    <t>CURVA CURTA PVC, PB, JE, 45 GRAUS, DN 100 MM, PARA REDE COLETORA ESGOTO (NBR 10569)</t>
  </si>
  <si>
    <t>CURVA CURTA PVC, PB, JE, 90 GRAUS, DN 100 MM, PARA REDE COLETORA ESGOTO (NBR 10569)</t>
  </si>
  <si>
    <t>27,76</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</si>
  <si>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</si>
  <si>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</si>
  <si>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</si>
  <si>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</si>
  <si>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</si>
  <si>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</si>
  <si>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</si>
  <si>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24,30</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</si>
  <si>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</si>
  <si>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</si>
  <si>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</si>
  <si>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</si>
  <si>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</si>
  <si>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</si>
  <si>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</si>
  <si>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</si>
  <si>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</si>
  <si>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</si>
  <si>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</si>
  <si>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</si>
  <si>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26,01</t>
  </si>
  <si>
    <t>CURVA DE PVC, 90 GRAUS, SERIE R, DN 100 MM, PARA ESGOTO OU AGUAS PLUVIAIS PREDIAIS</t>
  </si>
  <si>
    <t>CURVA DE PVC, 90 GRAUS, SERIE R, DN 50 MM, PARA ESGOTO OU AGUAS PLUVIAIS PREDIAIS</t>
  </si>
  <si>
    <t>27,85</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</si>
  <si>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</si>
  <si>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</si>
  <si>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</si>
  <si>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</si>
  <si>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</si>
  <si>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6,94</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</si>
  <si>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</si>
  <si>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</si>
  <si>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</si>
  <si>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</si>
  <si>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</si>
  <si>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</si>
  <si>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</si>
  <si>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</si>
  <si>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</si>
  <si>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6,49</t>
  </si>
  <si>
    <t>CURVA PPR 90 GRAUS, DN 25 MM, PARA AGUA QUENTE PREDIAL</t>
  </si>
  <si>
    <t>10,91</t>
  </si>
  <si>
    <t>CURVA PVC CURTA 90 G, DN 50 MM, PARA ESGOTO PREDIAL</t>
  </si>
  <si>
    <t>CURVA PVC CURTA 90 GRAUS, DN 40 MM, PARA ESGOTO PREDIAL</t>
  </si>
  <si>
    <t>4,42</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</si>
  <si>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</si>
  <si>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</si>
  <si>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</si>
  <si>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</si>
  <si>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</si>
  <si>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</si>
  <si>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</si>
  <si>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</si>
  <si>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</si>
  <si>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</si>
  <si>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5,29</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</si>
  <si>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</si>
  <si>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</si>
  <si>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</si>
  <si>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</si>
  <si>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26,04</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</si>
  <si>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</si>
  <si>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</si>
  <si>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</si>
  <si>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</si>
  <si>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</si>
  <si>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</si>
  <si>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</si>
  <si>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</si>
  <si>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30,50</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</si>
  <si>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</si>
  <si>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</si>
  <si>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</si>
  <si>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</si>
  <si>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</si>
  <si>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</si>
  <si>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</si>
  <si>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</si>
  <si>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</si>
  <si>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</si>
  <si>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44,97</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</si>
  <si>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</si>
  <si>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</si>
  <si>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</si>
  <si>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</si>
  <si>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2,18</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</si>
  <si>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</si>
  <si>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</si>
  <si>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</si>
  <si>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</si>
  <si>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</si>
  <si>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</si>
  <si>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</si>
  <si>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</si>
  <si>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</si>
  <si>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</si>
  <si>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</si>
  <si>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</si>
  <si>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</si>
  <si>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</si>
  <si>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</si>
  <si>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</si>
  <si>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</si>
  <si>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</si>
  <si>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7,98</t>
  </si>
  <si>
    <t>CURVA 45 GRAUS DE COBRE (REF 606) SEM ANEL DE SOLDA, BOLSA X BOLSA, 28 MM</t>
  </si>
  <si>
    <t>12,82</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</si>
  <si>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</si>
  <si>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</si>
  <si>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</si>
  <si>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</si>
  <si>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</si>
  <si>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63,22</t>
  </si>
  <si>
    <t>CURVA 45 GRAUS DE FERRO GALVANIZADO, COM ROSCA BSP FEMEA, DE 1 1/4"</t>
  </si>
  <si>
    <t>45,99</t>
  </si>
  <si>
    <t>CURVA 45 GRAUS DE FERRO GALVANIZADO, COM ROSCA BSP FEMEA, DE 1/2"</t>
  </si>
  <si>
    <t>13,75</t>
  </si>
  <si>
    <t>CURVA 45 GRAUS DE FERRO GALVANIZADO, COM ROSCA BSP FEMEA, DE 1"</t>
  </si>
  <si>
    <t>37,42</t>
  </si>
  <si>
    <t>CURVA 45 GRAUS DE FERRO GALVANIZADO, COM ROSCA BSP FEMEA, DE 2 1/2"</t>
  </si>
  <si>
    <t>153,02</t>
  </si>
  <si>
    <t>CURVA 45 GRAUS DE FERRO GALVANIZADO, COM ROSCA BSP FEMEA, DE 2"</t>
  </si>
  <si>
    <t>101,58</t>
  </si>
  <si>
    <t>CURVA 45 GRAUS DE FERRO GALVANIZADO, COM ROSCA BSP FEMEA, DE 3/4"</t>
  </si>
  <si>
    <t>19,86</t>
  </si>
  <si>
    <t>CURVA 45 GRAUS DE FERRO GALVANIZADO, COM ROSCA BSP FEMEA, DE 3"</t>
  </si>
  <si>
    <t>222,55</t>
  </si>
  <si>
    <t>CURVA 45 GRAUS DE FERRO GALVANIZADO, COM ROSCA BSP FEMEA, DE 4"</t>
  </si>
  <si>
    <t>458,80</t>
  </si>
  <si>
    <t>CURVA 45 GRAUS DE FERRO GALVANIZADO, COM ROSCA BSP MACHO/FEMEA, DE 1 1/2"</t>
  </si>
  <si>
    <t>48,51</t>
  </si>
  <si>
    <t>CURVA 45 GRAUS DE FERRO GALVANIZADO, COM ROSCA BSP MACHO/FEMEA, DE 1 1/4"</t>
  </si>
  <si>
    <t>38,35</t>
  </si>
  <si>
    <t>CURVA 45 GRAUS DE FERRO GALVANIZADO, COM ROSCA BSP MACHO/FEMEA, DE 1/2"</t>
  </si>
  <si>
    <t>CURVA 45 GRAUS DE FERRO GALVANIZADO, COM ROSCA BSP MACHO/FEMEA, DE 1"</t>
  </si>
  <si>
    <t>24,99</t>
  </si>
  <si>
    <t>CURVA 45 GRAUS DE FERRO GALVANIZADO, COM ROSCA BSP MACHO/FEMEA, DE 2 1/2"</t>
  </si>
  <si>
    <t>136,98</t>
  </si>
  <si>
    <t>CURVA 45 GRAUS DE FERRO GALVANIZADO, COM ROSCA BSP MACHO/FEMEA, DE 2"</t>
  </si>
  <si>
    <t>75,97</t>
  </si>
  <si>
    <t>CURVA 45 GRAUS DE FERRO GALVANIZADO, COM ROSCA BSP MACHO/FEMEA, DE 3/4"</t>
  </si>
  <si>
    <t>16,43</t>
  </si>
  <si>
    <t>CURVA 45 GRAUS DE FERRO GALVANIZADO, COM ROSCA BSP MACHO/FEMEA, DE 3"</t>
  </si>
  <si>
    <t>191,79</t>
  </si>
  <si>
    <t>CURVA 45 GRAUS EM ACO CARBONO, SOLDAVEL, PRESSAO 3.000 LBS, DN 1 1/2"</t>
  </si>
  <si>
    <t>CURVA 45 GRAUS EM ACO CARBONO, SOLDAVEL, PRESSAO 3.000 LBS, DN 1 1/4"</t>
  </si>
  <si>
    <t>54,45</t>
  </si>
  <si>
    <t>CURVA 45 GRAUS EM ACO CARBONO, SOLDAVEL, PRESSAO 3.000 LBS, DN 1/2"</t>
  </si>
  <si>
    <t>CURVA 45 GRAUS EM ACO CARBONO, SOLDAVEL, PRESSAO 3.000 LBS, DN 1"</t>
  </si>
  <si>
    <t>35,62</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</si>
  <si>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</si>
  <si>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</si>
  <si>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</si>
  <si>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</si>
  <si>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</si>
  <si>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</si>
  <si>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</si>
  <si>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26,63</t>
  </si>
  <si>
    <t>CURVA 45 GRAUS, PARA ELETRODUTO, EM ACO GALVANIZADO ELETROLITICO, DIAMETRO DE 20 MM (3/4")</t>
  </si>
  <si>
    <t>4,29</t>
  </si>
  <si>
    <t>CURVA 45 GRAUS, PARA ELETRODUTO, EM ACO GALVANIZADO ELETROLITICO, DIAMETRO DE 25 MM (1")</t>
  </si>
  <si>
    <t>CURVA 45 GRAUS, PARA ELETRODUTO, EM ACO GALVANIZADO ELETROLITICO, DIAMETRO DE 40 MM (1 1/2")</t>
  </si>
  <si>
    <t>9,09</t>
  </si>
  <si>
    <t>CURVA 90 GRAUS DE FERRO GALVANIZADO, COM ROSCA BSP FEMEA, DE 1 1/2"</t>
  </si>
  <si>
    <t>60,67</t>
  </si>
  <si>
    <t>CURVA 90 GRAUS DE FERRO GALVANIZADO, COM ROSCA BSP FEMEA, DE 1 1/4"</t>
  </si>
  <si>
    <t>48,63</t>
  </si>
  <si>
    <t>CURVA 90 GRAUS DE FERRO GALVANIZADO, COM ROSCA BSP FEMEA, DE 1/2"</t>
  </si>
  <si>
    <t>12,07</t>
  </si>
  <si>
    <t>CURVA 90 GRAUS DE FERRO GALVANIZADO, COM ROSCA BSP FEMEA, DE 1"</t>
  </si>
  <si>
    <t>28,92</t>
  </si>
  <si>
    <t>CURVA 90 GRAUS DE FERRO GALVANIZADO, COM ROSCA BSP FEMEA, DE 2 1/2"</t>
  </si>
  <si>
    <t>175,36</t>
  </si>
  <si>
    <t>CURVA 90 GRAUS DE FERRO GALVANIZADO, COM ROSCA BSP FEMEA, DE 2"</t>
  </si>
  <si>
    <t>101,05</t>
  </si>
  <si>
    <t>CURVA 90 GRAUS DE FERRO GALVANIZADO, COM ROSCA BSP FEMEA, DE 3/4"</t>
  </si>
  <si>
    <t>19,16</t>
  </si>
  <si>
    <t>CURVA 90 GRAUS DE FERRO GALVANIZADO, COM ROSCA BSP FEMEA, DE 3"</t>
  </si>
  <si>
    <t>236,70</t>
  </si>
  <si>
    <t>CURVA 90 GRAUS DE FERRO GALVANIZADO, COM ROSCA BSP FEMEA, DE 4"</t>
  </si>
  <si>
    <t>478,30</t>
  </si>
  <si>
    <t>CURVA 90 GRAUS DE FERRO GALVANIZADO, COM ROSCA BSP MACHO/FEMEA, DE 1 1/2"</t>
  </si>
  <si>
    <t>56,88</t>
  </si>
  <si>
    <t>CURVA 90 GRAUS DE FERRO GALVANIZADO, COM ROSCA BSP MACHO/FEMEA, DE 1 1/4"</t>
  </si>
  <si>
    <t>46,73</t>
  </si>
  <si>
    <t>CURVA 90 GRAUS DE FERRO GALVANIZADO, COM ROSCA BSP MACHO/FEMEA, DE 1/2"</t>
  </si>
  <si>
    <t>11,81</t>
  </si>
  <si>
    <t>CURVA 90 GRAUS DE FERRO GALVANIZADO, COM ROSCA BSP MACHO/FEMEA, DE 1"</t>
  </si>
  <si>
    <t>27,12</t>
  </si>
  <si>
    <t>CURVA 90 GRAUS DE FERRO GALVANIZADO, COM ROSCA BSP MACHO/FEMEA, DE 2 1/2"</t>
  </si>
  <si>
    <t>160,21</t>
  </si>
  <si>
    <t>CURVA 90 GRAUS DE FERRO GALVANIZADO, COM ROSCA BSP MACHO/FEMEA, DE 2"</t>
  </si>
  <si>
    <t>95,36</t>
  </si>
  <si>
    <t>CURVA 90 GRAUS DE FERRO GALVANIZADO, COM ROSCA BSP MACHO/FEMEA, DE 3/4"</t>
  </si>
  <si>
    <t>16,81</t>
  </si>
  <si>
    <t>CURVA 90 GRAUS DE FERRO GALVANIZADO, COM ROSCA BSP MACHO/FEMEA, DE 3"</t>
  </si>
  <si>
    <t>229,13</t>
  </si>
  <si>
    <t>CURVA 90 GRAUS DE FERRO GALVANIZADO, COM ROSCA BSP MACHO/FEMEA, DE 4"</t>
  </si>
  <si>
    <t>459,37</t>
  </si>
  <si>
    <t>CURVA 90 GRAUS DE FERRO GALVANIZADO, COM ROSCA BSP MACHO, DE 1 1/2"</t>
  </si>
  <si>
    <t>68,89</t>
  </si>
  <si>
    <t>CURVA 90 GRAUS DE FERRO GALVANIZADO, COM ROSCA BSP MACHO, DE 1 1/4"</t>
  </si>
  <si>
    <t>52,85</t>
  </si>
  <si>
    <t>CURVA 90 GRAUS DE FERRO GALVANIZADO, COM ROSCA BSP MACHO, DE 1/2"</t>
  </si>
  <si>
    <t>12,61</t>
  </si>
  <si>
    <t>CURVA 90 GRAUS DE FERRO GALVANIZADO, COM ROSCA BSP MACHO, DE 1"</t>
  </si>
  <si>
    <t>28,44</t>
  </si>
  <si>
    <t>CURVA 90 GRAUS DE FERRO GALVANIZADO, COM ROSCA BSP MACHO, DE 2 1/2"</t>
  </si>
  <si>
    <t>218,45</t>
  </si>
  <si>
    <t>CURVA 90 GRAUS DE FERRO GALVANIZADO, COM ROSCA BSP MACHO, DE 2"</t>
  </si>
  <si>
    <t>97,75</t>
  </si>
  <si>
    <t>CURVA 90 GRAUS DE FERRO GALVANIZADO, COM ROSCA BSP MACHO, DE 3/4"</t>
  </si>
  <si>
    <t>17,48</t>
  </si>
  <si>
    <t>CURVA 90 GRAUS DE FERRO GALVANIZADO, COM ROSCA BSP MACHO, DE 3"</t>
  </si>
  <si>
    <t>284,51</t>
  </si>
  <si>
    <t>CURVA 90 GRAUS DE FERRO GALVANIZADO, COM ROSCA BSP MACHO, DE 4"</t>
  </si>
  <si>
    <t>543,17</t>
  </si>
  <si>
    <t>CURVA 90 GRAUS DE FERRO GALVANIZADO, COM ROSCA BSP MACHO, DE 6"</t>
  </si>
  <si>
    <t>1.358,70</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</si>
  <si>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</si>
  <si>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</si>
  <si>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</si>
  <si>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</si>
  <si>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</si>
  <si>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</si>
  <si>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</si>
  <si>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</si>
  <si>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</si>
  <si>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</si>
  <si>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</si>
  <si>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</si>
  <si>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</si>
  <si>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2,38</t>
  </si>
  <si>
    <t>CURVA 90 GRAUS, CURTA, DE PVC RIGIDO ROSCAVEL, DE 3/4", PARA ELETRODUTO</t>
  </si>
  <si>
    <t>CURVA 90 GRAUS, LONGA, DE PVC RIGIDO ROSCAVEL, DE 1 1/2", PARA ELETRODUTO</t>
  </si>
  <si>
    <t>CURVA 90 GRAUS, LONGA, DE PVC RIGIDO ROSCAVEL, DE 1 1/4", PARA ELETRODUTO</t>
  </si>
  <si>
    <t>3,15</t>
  </si>
  <si>
    <t>CURVA 90 GRAUS, LONGA, DE PVC RIGIDO ROSCAVEL, DE 1/2", PARA ELETRODUTO</t>
  </si>
  <si>
    <t>1,82</t>
  </si>
  <si>
    <t>CURVA 90 GRAUS, LONGA, DE PVC RIGIDO ROSCAVEL, DE 1", PARA ELETRODUTO</t>
  </si>
  <si>
    <t>2,79</t>
  </si>
  <si>
    <t>CURVA 90 GRAUS, LONGA, DE PVC RIGIDO ROSCAVEL, DE 2 1/2", PARA ELETRODUTO</t>
  </si>
  <si>
    <t>15,82</t>
  </si>
  <si>
    <t>CURVA 90 GRAUS, LONGA, DE PVC RIGIDO ROSCAVEL, DE 2", PARA ELETRODUTO</t>
  </si>
  <si>
    <t>CURVA 90 GRAUS, LONGA, DE PVC RIGIDO ROSCAVEL, DE 3/4", PARA ELETRODUTO</t>
  </si>
  <si>
    <t>CURVA 90 GRAUS, LONGA, DE PVC RIGIDO ROSCAVEL, DE 3", PARA ELETRODUTO</t>
  </si>
  <si>
    <t>15,84</t>
  </si>
  <si>
    <t>CURVA 90 GRAUS, LONGA, DE PVC RIGIDO ROSCAVEL, DE 4", PARA ELETRODUTO</t>
  </si>
  <si>
    <t>CURVA 90 GRAUS, PARA ELETRODUTO, EM ACO GALVANIZADO ELETROLITICO, DIAMETRO DE 100 MM (4")</t>
  </si>
  <si>
    <t>136,00</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</si>
  <si>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</si>
  <si>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</si>
  <si>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</si>
  <si>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5,92</t>
  </si>
  <si>
    <t>CURVA 90 GRAUS, PARA ELETRODUTO, EM ACO GALVANIZADO ELETROLITICO, DIAMETRO DE 32 MM (1 1/4")</t>
  </si>
  <si>
    <t>13,47</t>
  </si>
  <si>
    <t>CURVA 90 GRAUS, PARA ELETRODUTO, EM ACO GALVANIZADO ELETROLITICO, DIAMETRO DE 40 MM (1 1/2")</t>
  </si>
  <si>
    <t>CURVA 90 GRAUS, PARA ELETRODUTO, EM ACO GALVANIZADO ELETROLITICO, DIAMETRO DE 50 MM (2")</t>
  </si>
  <si>
    <t>24,12</t>
  </si>
  <si>
    <t>CURVA 90 GRAUS, PARA ELETRODUTO, EM ACO GALVANIZADO ELETROLITICO, DIAMETRO DE 65 MM (2 1/2")</t>
  </si>
  <si>
    <t>CURVA 90 GRAUS, PARA ELETRODUTO, EM ACO GALVANIZADO ELETROLITICO, DIAMETRO DE 80 MM (3")</t>
  </si>
  <si>
    <t>35,11</t>
  </si>
  <si>
    <t>DESEMPENADEIRA DE ACO DENTADA 12 X *25* CM, DENTES 8 X 8 MM, CABO FECHADO DE MADEIRA</t>
  </si>
  <si>
    <t>DESEMPENADEIRA DE ACO LISA 12 X *25* CM COM CABO FECHADO DE MADEIRA</t>
  </si>
  <si>
    <t>DESEMPENADEIRA PLASTICA LISA *14 X 27* CM</t>
  </si>
  <si>
    <t>DESENHISTA COPISTA (MENSALISTA)</t>
  </si>
  <si>
    <t>41,00</t>
  </si>
  <si>
    <t>DESENHISTA DETALHISTA (MENSALISTA)</t>
  </si>
  <si>
    <t>DESENHISTA PROJETISTA (MENSALISTA)</t>
  </si>
  <si>
    <t>DESENHISTA TECNICO AUXILIAR</t>
  </si>
  <si>
    <t>28,19</t>
  </si>
  <si>
    <t>DESENHISTA TECNICO AUXILIAR (MENSALISTA)</t>
  </si>
  <si>
    <t>DESMOLDANTE PARA CONCRETO ESTAMPADO</t>
  </si>
  <si>
    <t>28,37</t>
  </si>
  <si>
    <t>DESMOLDANTE PARA FORMAS METALICAS A BASE DE OLEO VEGETAL</t>
  </si>
  <si>
    <t>12,93</t>
  </si>
  <si>
    <t>DESMOLDANTE PROTETOR PARA FORMAS DE MADEIRA, DE BASE OLEOSA EMULSIONADA EM AGUA</t>
  </si>
  <si>
    <t>5,22</t>
  </si>
  <si>
    <t>DISCO DE BORRACHA PARA LIXADEIRA RIGIDO 7 " COM ARRUELA CENTRAL</t>
  </si>
  <si>
    <t>20,44</t>
  </si>
  <si>
    <t>DISCO DE CORTE DIAMANTADO SEGMENTADO DIAMETRO DE 180 MM PARA ESMERILHADEIRA 7 "</t>
  </si>
  <si>
    <t>64,98</t>
  </si>
  <si>
    <t>DISCO DE CORTE DIAMANTADO SEGMENTADO PARA CONCRETO, DIAMETRO DE 110 MM, FURO DE 20 MM</t>
  </si>
  <si>
    <t>15,76</t>
  </si>
  <si>
    <t>DISCO DE CORTE DIAMANTADO SEGMENTADO PARA CONCRETO, DIAMETRO DE 350 MM, FURO DE 1 " (14 X 1 ")</t>
  </si>
  <si>
    <t>373,13</t>
  </si>
  <si>
    <t>DISCO DE CORTE PARA METAL COM DUAS TELAS 12 X 1/8 X 3/4 " (300 X 3,2 X 19,05 MM)</t>
  </si>
  <si>
    <t>DISCO DE DESBASTE PARA METAL FERROSO EM GERAL, COM TRES TELAS,  9 X 1/4 X 7/8 " (228,6 X 6,4 X 22,2 MM)</t>
  </si>
  <si>
    <t>15,68</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</si>
  <si>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</si>
  <si>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</si>
  <si>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</si>
  <si>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</si>
  <si>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</si>
  <si>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3  X 250 A/ICC - 25 KA</t>
  </si>
  <si>
    <t>DISJUNTOR TIPO DIN / IEC, MONOPOLAR DE 40  ATE 50A</t>
  </si>
  <si>
    <t>11,90</t>
  </si>
  <si>
    <t>DISJUNTOR TIPO DIN/IEC, BIPOLAR DE 6 ATE 32A</t>
  </si>
  <si>
    <t>DISJUNTOR TIPO DIN/IEC, MONOPOLAR DE 6  ATE  32A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</si>
  <si>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</si>
  <si>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</si>
  <si>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</si>
  <si>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</si>
  <si>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10,40</t>
  </si>
  <si>
    <t>DISJUNTOR TIPO NEMA, MONOPOLAR 35  ATE  50 A, TENSAO MAXIMA DE 240 V</t>
  </si>
  <si>
    <t>17,44</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</si>
  <si>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</si>
  <si>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</si>
  <si>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</si>
  <si>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</si>
  <si>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</si>
  <si>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</si>
  <si>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</si>
  <si>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</si>
  <si>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</si>
  <si>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</si>
  <si>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</si>
  <si>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103,76</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</si>
  <si>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</si>
  <si>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</si>
  <si>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</si>
  <si>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</si>
  <si>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</si>
  <si>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</si>
  <si>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</si>
  <si>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</si>
  <si>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</si>
  <si>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</si>
  <si>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</si>
  <si>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134,57</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</si>
  <si>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</si>
  <si>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</si>
  <si>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</si>
  <si>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</si>
  <si>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</si>
  <si>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</si>
  <si>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</si>
  <si>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</si>
  <si>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</si>
  <si>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</si>
  <si>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</si>
  <si>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</si>
  <si>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</si>
  <si>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</si>
  <si>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</si>
  <si>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249.588,52</t>
  </si>
  <si>
    <t>DISTRIBUIDOR DE AGREGADOS REBOCAVEL, CAPACIDADE 1,9 M3, LARGURA DE TRABALHO 3,66 M</t>
  </si>
  <si>
    <t>57.408,12</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</si>
  <si>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</si>
  <si>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</si>
  <si>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</si>
  <si>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</si>
  <si>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</si>
  <si>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</si>
  <si>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</si>
  <si>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</si>
  <si>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</si>
  <si>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</si>
  <si>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</si>
  <si>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102,13</t>
  </si>
  <si>
    <t>DIVISORIA (N2) PAINEL/VIDRO - PAINEL C/ MSO/COMEIA E=35MM - PERFIS SIMPLES ACO GALV PINTADO - COLOCADA</t>
  </si>
  <si>
    <t>98,25</t>
  </si>
  <si>
    <t>DIVISORIA (N2) PAINEL/VIDRO - PAINEL MSO/COMEIA E=35MM - MONTANTE/RODAPE DUPLO ALUMINIO ANOD NAT - COLOCADA</t>
  </si>
  <si>
    <t>114,36</t>
  </si>
  <si>
    <t>DIVISORIA (N2) PAINEL/VIDRO - PAINEL MSO/COMEIA E=35MM - PERFIS SIMPLES ALUMINIO ANOD NAT - COLOCADA</t>
  </si>
  <si>
    <t>95,67</t>
  </si>
  <si>
    <t>DIVISORIA (N2) PAINEL/VIDRO - PAINEL VERMICULITA E=35MM - PERFIS SIMPLES ALUMINIO ANOD NATURAL - COLOCADA</t>
  </si>
  <si>
    <t>255,98</t>
  </si>
  <si>
    <t>DIVISORIA (N3) PAINEL/VIDRO/PAINEL MSO/COMEIA E=35MM - MONTANTE/RODAPE DUPLO ACO GALV PINTADO - COLOCADA</t>
  </si>
  <si>
    <t>113,25</t>
  </si>
  <si>
    <t>DIVISORIA (N3) PAINEL/VIDRO/PAINEL MSO/COMEIA E=35MM - MONTANTE/RODAPE DUPLO ALUMINIO ANOD NAT - COLOCADA</t>
  </si>
  <si>
    <t>109,37</t>
  </si>
  <si>
    <t>DIVISORIA (N3) PAINEL/VIDRO/PAINEL MSO/COMEIA E=35MM - PERFIS SIMPLES ACO GALV PINTADO - COLOCADA</t>
  </si>
  <si>
    <t>DIVISORIA (N3) PAINEL/VIDRO/PAINEL MSO/COMEIA E=35MM - PERFIS SIMPLES ALUMINIO ANOD NAT - COLOCADA</t>
  </si>
  <si>
    <t>93,08</t>
  </si>
  <si>
    <t>DIVISORIA (N3) PAINEL/VIDRO/PAINEL VERMICULITA E=35MM - MONTANTE/RODAPE DUPLO ALUMINIO ANOD NATURAL - COLOCADA</t>
  </si>
  <si>
    <t>227,54</t>
  </si>
  <si>
    <t>DIVISORIA (N3) PAINEL/VIDRO/PAINEL VERMICULITA E=35MM - MONTANTE/RODAPE PERFIL DUPLO ACO GALV PINTADO - COLOCADA</t>
  </si>
  <si>
    <t>219,78</t>
  </si>
  <si>
    <t>DIVISORIA CEGA (N1) - PAINEL MSO/COMEIA E=35MM - MONTANTE/RODAPE DUPLO   ACO GALV PINTADO - COLOCADA</t>
  </si>
  <si>
    <t>96,96</t>
  </si>
  <si>
    <t>DIVISORIA CEGA (N1) - PAINEL MSO/COMEIA E=35MM - MONTANTE/RODAPE DUPLO ALUMINIO ANOD NAT - COLOCADA</t>
  </si>
  <si>
    <t>103,42</t>
  </si>
  <si>
    <t>DIVISORIA CEGA (N1) - PAINEL MSO/COMEIA E=35MM - PERFIS SIMPLES ACO GALV PINTADO   - COLOCADA</t>
  </si>
  <si>
    <t>82,74</t>
  </si>
  <si>
    <t>DIVISORIA CEGA (N1) - PAINEL MSO/COMEIA E=35MM - PERFIS SIMPLES ALUMINIO ANOD NAT - COLOCADA</t>
  </si>
  <si>
    <t>DIVISORIA CEGA (N1) - PAINEL VERMICULITA E=35MM - MONTANTE/RODAPE PERFIS SIMPLES ACO GALV PINTADO - COLOCADA</t>
  </si>
  <si>
    <t>201,68</t>
  </si>
  <si>
    <t>DIVISORIA CEGA (N1) - PAINEL VERMICULITA E=35MM - PERFIS SIMPLES ALUMINIO ANOD NATURAL - COLOCADA</t>
  </si>
  <si>
    <t>245,64</t>
  </si>
  <si>
    <t>DIVISORIA EM GRANITO, COM DUAS FACES POLIDAS, TIPO ANDORINHA/ QUARTZ/ CASTELO/ CORUMBA OU OUTROS EQUIVALENTES DA REGIAO, E=  *3,0* CM</t>
  </si>
  <si>
    <t>238,39</t>
  </si>
  <si>
    <t>DIVISORIA EM MARMORE, COM DUAS FACES POLIDAS, BRANCO COMUM, E=  *3,0* CM</t>
  </si>
  <si>
    <t>419,18</t>
  </si>
  <si>
    <t>DIVISORIA, PLACA  PRE-MOLDADA EM GRANILITE, MARMORITE OU GRANITINA,  E = *3 CM</t>
  </si>
  <si>
    <t>168,34</t>
  </si>
  <si>
    <t>DOBRADEIRA ELETROMECANICA DE VERGALHAO, PARA ACO DE DIAMETRO ATE 1 1/2 "Â, MOTOR ELETRICO TRIFASICO, POTENCIA DE 3 HP ATE 5 HP</t>
  </si>
  <si>
    <t>112.933,63</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</si>
  <si>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</si>
  <si>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</si>
  <si>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</si>
  <si>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15,71</t>
  </si>
  <si>
    <t>DOBRADICA EM LATAO, 3 " X 2 1/2 ", E= 1,9 A 2 MM, COM ANEL, CROMADO, TAMPA BOLA, COM PARAFUSOS</t>
  </si>
  <si>
    <t>DOSADOR DE AREIA, CAPACIDADE DE *26* LITROS</t>
  </si>
  <si>
    <t>1.045,94</t>
  </si>
  <si>
    <t>DUCHA HIGIENICA PLASTICA COM REGISTRO METALICO 1/2 "</t>
  </si>
  <si>
    <t>90,42</t>
  </si>
  <si>
    <t>DUCHA METALICA DE PAREDE, ARTICULAVEL, COM BRACO/CANO, SEM DESVIADOR</t>
  </si>
  <si>
    <t>170,76</t>
  </si>
  <si>
    <t>DUCHA METALICA DE PAREDE, ARTICULAVEL, COM DESVIADOR E DUCHA MANUAL</t>
  </si>
  <si>
    <t>384,00</t>
  </si>
  <si>
    <t>DUMPER COM CAPACIDADE DE CARGA DE 1700 KG, PARTIDA ELETRICA, MOTOR DIESEL COM POTENCIA DE 16 CV</t>
  </si>
  <si>
    <t>ELEMENTO VAZADO CERAMICO DIAGONAL (TIPO FLOR/QUADRADO/XIS) 25 X 18 X 7 CM</t>
  </si>
  <si>
    <t>ELEMENTO VAZADO CERAMICO QUADRADO (RETO OU REDONDO), *7 A 9 X 20 X 20* CM (L X A X C)</t>
  </si>
  <si>
    <t>10,66</t>
  </si>
  <si>
    <t>16,67</t>
  </si>
  <si>
    <t>19,77</t>
  </si>
  <si>
    <t>10,27</t>
  </si>
  <si>
    <t>ELETRICISTA (MENSALISTA)</t>
  </si>
  <si>
    <t>2.929,41</t>
  </si>
  <si>
    <t>ELETRICISTA DE MANUTENCAO INDUSTRIAL</t>
  </si>
  <si>
    <t>18,35</t>
  </si>
  <si>
    <t>ELETRICISTA DE MANUTENCAO INDUSTRIAL (MENSALISTA)</t>
  </si>
  <si>
    <t>3.227,66</t>
  </si>
  <si>
    <t>ELETRODO REVESTIDO AWS - E-6010, DIAMETRO IGUAL A 4,00 MM</t>
  </si>
  <si>
    <t>ELETRODO REVESTIDO AWS - E6013, DIAMETRO IGUAL A 2,50 MM</t>
  </si>
  <si>
    <t>20,16</t>
  </si>
  <si>
    <t>ELETRODO REVESTIDO AWS - E6013, DIAMETRO IGUAL A 4,00 MM</t>
  </si>
  <si>
    <t>19,37</t>
  </si>
  <si>
    <t>ELETRODO REVESTIDO AWS - E7018, DIAMETRO IGUAL A 4,00 MM</t>
  </si>
  <si>
    <t>ELETRODUTO DE PVC RIGIDO ROSCAVEL DE 1 ", SEM LUVA</t>
  </si>
  <si>
    <t>4,80</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</si>
  <si>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</si>
  <si>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</si>
  <si>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</si>
  <si>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</si>
  <si>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</si>
  <si>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</si>
  <si>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</si>
  <si>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</si>
  <si>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</si>
  <si>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</si>
  <si>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</si>
  <si>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</si>
  <si>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3,86</t>
  </si>
  <si>
    <t>ELETRODUTO DE PVC RIGIDO SOLDAVEL, CLASSE B, DE 50 MM</t>
  </si>
  <si>
    <t>ELETRODUTO DE PVC RIGIDO SOLDAVEL, CLASSE B, DE 60 MM</t>
  </si>
  <si>
    <t>6,80</t>
  </si>
  <si>
    <t>ELETRODUTO FLEXIVEL PLANO EM PEAD, COR PRETA E LARANJA,  DIAMETRO 32 MM</t>
  </si>
  <si>
    <t>ELETRODUTO FLEXIVEL PLANO EM PEAD, COR PRETA E LARANJA,  DIAMETRO 40 MM</t>
  </si>
  <si>
    <t>ELETRODUTO FLEXIVEL PLANO EM PEAD, COR PRETA E LARANJA, DIAMETRO 25 MM</t>
  </si>
  <si>
    <t>1,57</t>
  </si>
  <si>
    <t>ELETRODUTO FLEXIVEL, EM ACO GALVANIZADO, REVESTIDO EXTERNAMENTE COM PVC PRETO, DIAMETRO EXTERNO DE 25 MM (3/4"), TIPO SEALTUBO</t>
  </si>
  <si>
    <t>9,88</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</si>
  <si>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</si>
  <si>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</si>
  <si>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</si>
  <si>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</si>
  <si>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</si>
  <si>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</si>
  <si>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</si>
  <si>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17,94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</si>
  <si>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</si>
  <si>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</si>
  <si>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</si>
  <si>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</si>
  <si>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</si>
  <si>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</si>
  <si>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</si>
  <si>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1,25</t>
  </si>
  <si>
    <t>ELETRODUTO PVC FLEXIVEL CORRUGADO, COR AMARELA, DE 20 MM</t>
  </si>
  <si>
    <t>1,49</t>
  </si>
  <si>
    <t>ELETRODUTO PVC FLEXIVEL CORRUGADO, COR AMARELA, DE 25 MM</t>
  </si>
  <si>
    <t>ELETRODUTO PVC FLEXIVEL CORRUGADO, COR AMARELA, DE 32 MM</t>
  </si>
  <si>
    <t>2,76</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</si>
  <si>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</si>
  <si>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</si>
  <si>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</si>
  <si>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</si>
  <si>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</si>
  <si>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13,12</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</si>
  <si>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</si>
  <si>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</si>
  <si>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</si>
  <si>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</si>
  <si>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</si>
  <si>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</si>
  <si>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11,28</t>
  </si>
  <si>
    <t>19,99</t>
  </si>
  <si>
    <t>ELETROTECNICO (MENSALISTA)</t>
  </si>
  <si>
    <t>3.514,89</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</si>
  <si>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</si>
  <si>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</si>
  <si>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</si>
  <si>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</si>
  <si>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</si>
  <si>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</si>
  <si>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2,28</t>
  </si>
  <si>
    <t>EMULSAO ASFALTICA CATIONICA RR-2C PARA USO EM PAVIMENTACAO ASFALTICA (COLETADO CAIXA NA ANP ACRESCIDO DE ICMS)</t>
  </si>
  <si>
    <t>EMULSAO EXPLOSIVA EM CARTUCHOS DE 1" X 12", DENSIDADE 1.15 G/CM3, INICIACAO ESPOLETA N. 8 / CORDEL</t>
  </si>
  <si>
    <t>15,19</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</si>
  <si>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</si>
  <si>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</si>
  <si>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</si>
  <si>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11,50</t>
  </si>
  <si>
    <t>EMULSAO EXPLOSIVA EM CARTUCHOS DE 2 1/4" X 24", DENSIDADE 1.15 G/CM3, INICIACAO ESPOLETA N. 8 / CORDEL</t>
  </si>
  <si>
    <t>EMULSAO EXPLOSIVA EM CARTUCHOS DE 2" X 24", DENSIDADE 1.15 G/CM3, INICIACAO ESPOLETA N. 8 / CORDEL</t>
  </si>
  <si>
    <t>13,65</t>
  </si>
  <si>
    <t>ENCANADOR OU BOMBEIRO HIDRAULICO (MENSALISTA)</t>
  </si>
  <si>
    <t>2.397,98</t>
  </si>
  <si>
    <t>31,78</t>
  </si>
  <si>
    <t>ENCARREGADO GERAL DE OBRAS (MENSALISTA)</t>
  </si>
  <si>
    <t>5.583,27</t>
  </si>
  <si>
    <t>ENDURECEDOR MINERAL DE BASE CIMENTICIA PARA PISO DE CONCRETO</t>
  </si>
  <si>
    <t xml:space="preserve">KW/H  </t>
  </si>
  <si>
    <t>ENERGIA ELETRICA COMERCIAL, BAIXA TENSAO, RELATIVA AO CONSUMO DE ATE 100 KWH, INCLUINDO ICMS, PIS/PASEP E COFINS</t>
  </si>
  <si>
    <t>0,83</t>
  </si>
  <si>
    <t>ENGATE / RABICHO FLEXIVEL INOX 1/2 " X 30 CM</t>
  </si>
  <si>
    <t>29,58</t>
  </si>
  <si>
    <t>ENGATE / RABICHO FLEXIVEL INOX 1/2 " X 40 CM</t>
  </si>
  <si>
    <t>32,38</t>
  </si>
  <si>
    <t>ENGATE/RABICHO FLEXIVEL PLASTICO (PVC OU ABS) BRANCO 1/2 " X 30 CM</t>
  </si>
  <si>
    <t>3,31</t>
  </si>
  <si>
    <t>ENGATE/RABICHO FLEXIVEL PLASTICO (PVC OU ABS) BRANCO 1/2 " X 40 CM</t>
  </si>
  <si>
    <t>6,22</t>
  </si>
  <si>
    <t>79,36</t>
  </si>
  <si>
    <t>ENGENHEIRO CIVIL DE OBRA JUNIOR (MENSALISTA)</t>
  </si>
  <si>
    <t>13.941,78</t>
  </si>
  <si>
    <t>90,32</t>
  </si>
  <si>
    <t>ENGENHEIRO CIVIL DE OBRA PLENO (MENSALISTA)</t>
  </si>
  <si>
    <t>15.868,61</t>
  </si>
  <si>
    <t>123,47</t>
  </si>
  <si>
    <t>ENGENHEIRO CIVIL DE OBRA SENIOR (MENSALISTA)</t>
  </si>
  <si>
    <t>21.691,97</t>
  </si>
  <si>
    <t>80,52</t>
  </si>
  <si>
    <t>ENGENHEIRO CIVIL JUNIOR (MENSALISTA)</t>
  </si>
  <si>
    <t>14.145,17</t>
  </si>
  <si>
    <t>90,83</t>
  </si>
  <si>
    <t>ENGENHEIRO CIVIL PLENO (MENSALISTA)</t>
  </si>
  <si>
    <t>15.958,54</t>
  </si>
  <si>
    <t>124,48</t>
  </si>
  <si>
    <t>ENGENHEIRO CIVIL SENIOR (MENSALISTA)</t>
  </si>
  <si>
    <t>21.869,66</t>
  </si>
  <si>
    <t>84,33</t>
  </si>
  <si>
    <t>ENGENHEIRO ELETRICISTA (MENSALISTA)</t>
  </si>
  <si>
    <t>14.816,56</t>
  </si>
  <si>
    <t>81,58</t>
  </si>
  <si>
    <t>ENGENHEIRO SANITARISTA (MENSALISTA)</t>
  </si>
  <si>
    <t>14.335,31</t>
  </si>
  <si>
    <t>ENXADA ESTREITA *25 X 23* CM COM CABO</t>
  </si>
  <si>
    <t>38,25</t>
  </si>
  <si>
    <t>EPI - FAMILIA ALMOXARIFE - HORISTA (ENCARGOS COMPLEMENTARES - COLETADO CAIXA)</t>
  </si>
  <si>
    <t>EPI - FAMILIA ALMOXARIFE - MENSALISTA (ENCARGOS COMPLEMENTARES - COLETADO CAIXA)</t>
  </si>
  <si>
    <t>108,80</t>
  </si>
  <si>
    <t>EPI - FAMILIA CARPINTEIRO DE FORMAS - HORISTA (ENCARGOS COMPLEMENTARES - COLETADO CAIXA)</t>
  </si>
  <si>
    <t>EPI - FAMILIA CARPINTEIRO DE FORMAS - MENSALISTA (ENCARGOS COMPLEMENTARES - COLETADO CAIXA)</t>
  </si>
  <si>
    <t>197,14</t>
  </si>
  <si>
    <t>EPI - FAMILIA ELETRICISTA - HORISTA (ENCARGOS COMPLEMENTARES - COLETADO CAIXA)</t>
  </si>
  <si>
    <t>0,91</t>
  </si>
  <si>
    <t>EPI - FAMILIA ELETRICISTA - MENSALISTA (ENCARGOS COMPLEMENTARES - COLETADO CAIXA)</t>
  </si>
  <si>
    <t>171,87</t>
  </si>
  <si>
    <t>EPI - FAMILIA ENCANADOR - HORISTA (ENCARGOS COMPLEMENTARES - COLETADO CAIXA)</t>
  </si>
  <si>
    <t>0,80</t>
  </si>
  <si>
    <t>EPI - FAMILIA ENCANADOR - MENSALISTA (ENCARGOS COMPLEMENTARES - COLETADO CAIXA)</t>
  </si>
  <si>
    <t>151,31</t>
  </si>
  <si>
    <t>EPI - FAMILIA ENCARREGADO GERAL - HORISTA (ENCARGOS COMPLEMENTARES - COLETADO CAIXA)</t>
  </si>
  <si>
    <t>0,94</t>
  </si>
  <si>
    <t>EPI - FAMILIA ENCARREGADO GERAL - MENSALISTA (ENCARGOS COMPLEMENTARES - COLETADO CAIXA)</t>
  </si>
  <si>
    <t>177,24</t>
  </si>
  <si>
    <t>EPI - FAMILIA ENGENHEIRO CIVIL - HORISTA (ENCARGOS COMPLEMENTARES - COLETADO CAIXA)</t>
  </si>
  <si>
    <t>EPI - FAMILIA ENGENHEIRO CIVIL - MENSALISTA (ENCARGOS COMPLEMENTARES - COLETADO CAIXA)</t>
  </si>
  <si>
    <t>103,22</t>
  </si>
  <si>
    <t>EPI - FAMILIA OPERADOR ESCAVADEIRA - HORISTA (ENCARGOS COMPLEMENTARES - COLETADO CAIXA)</t>
  </si>
  <si>
    <t>0,63</t>
  </si>
  <si>
    <t>EPI - FAMILIA OPERADOR ESCAVADEIRA - MENSALISTA (ENCARGOS COMPLEMENTARES - COLETADO CAIXA)</t>
  </si>
  <si>
    <t>119,49</t>
  </si>
  <si>
    <t>EPI - FAMILIA PEDREIRO - HORISTA (ENCARGOS COMPLEMENTARES - COLETADO CAIXA)</t>
  </si>
  <si>
    <t>EPI - FAMILIA PEDREIRO - MENSALISTA (ENCARGOS COMPLEMENTARES - COLETADO CAIXA)</t>
  </si>
  <si>
    <t>178,44</t>
  </si>
  <si>
    <t>EPI - FAMILIA PINTOR - HORISTA (ENCARGOS COMPLEMENTARES - COLETADO CAIXA)</t>
  </si>
  <si>
    <t>EPI - FAMILIA PINTOR - MENSALISTA (ENCARGOS COMPLEMENTARES - COLETADO CAIXA)</t>
  </si>
  <si>
    <t>250,26</t>
  </si>
  <si>
    <t>EPI - FAMILIA SERVENTE - HORISTA (ENCARGOS COMPLEMENTARES - COLETADO CAIXA)</t>
  </si>
  <si>
    <t>1,01</t>
  </si>
  <si>
    <t>EPI - FAMILIA SERVENTE - MENSALISTA (ENCARGOS COMPLEMENTARES - COLETADO CAIXA)</t>
  </si>
  <si>
    <t>191,25</t>
  </si>
  <si>
    <t>EPI - FAMILIA SOLDADOR - HORISTA (ENCARGOS COMPLEMENTARES - COLETADO CAIXA)</t>
  </si>
  <si>
    <t>EPI - FAMILIA SOLDADOR - MENSALISTA (ENCARGOS COMPLEMENTARES - COLETADO CAIXA)</t>
  </si>
  <si>
    <t>244,54</t>
  </si>
  <si>
    <t>EPI - FAMILIA TOPOGRAFO - HORISTA (ENCARGOS COMPLEMENTARES - COLETADO CAIXA)</t>
  </si>
  <si>
    <t>0,52</t>
  </si>
  <si>
    <t>EPI - FAMILIA TOPOGRAFO - MENSALISTA (ENCARGOS COMPLEMENTARES - COLETADO CAIXA)</t>
  </si>
  <si>
    <t>98,01</t>
  </si>
  <si>
    <t>EQUIPAMENTO DE LIMPEZA COMBINADO (VACUO/ALTA PRESSAO) 95% VACUO, TANQUE 7000 L, BOMBA 140 KGF/CM2 66 L/MIN COM MOTOR INDEPENDENTE A DIESEL DE 60 CV (INCLUI MONTAGEM, NAO INCLUI CAMINHAO)</t>
  </si>
  <si>
    <t>188.694,18</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</si>
  <si>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</si>
  <si>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</si>
  <si>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</si>
  <si>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</si>
  <si>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</si>
  <si>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</si>
  <si>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</si>
  <si>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</si>
  <si>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</si>
  <si>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</si>
  <si>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</si>
  <si>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</si>
  <si>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</si>
  <si>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43,72</t>
  </si>
  <si>
    <t>ESCOVA CIRCULAR EM ACO LATONADO, 6 X 1 " (DIAMETRO X ESPESSURA), FURO DE 1 1/4 ", FIO ONDULADO *0,30* MM</t>
  </si>
  <si>
    <t>37,76</t>
  </si>
  <si>
    <t>ESCOVA DE ACO, COM CABO, *4  X 15* FILEIRAS DE CERDAS</t>
  </si>
  <si>
    <t>7,00</t>
  </si>
  <si>
    <t>ESGUICHO JATO REGULAVEL, TIPO ELKHART, ENGATE RAPIDO 1 1/2", PARA COMBATE A INCENDIO</t>
  </si>
  <si>
    <t>164,41</t>
  </si>
  <si>
    <t>ESGUICHO JATO REGULAVEL, TIPO ELKHART, ENGATE RAPIDO 2 1/2", PARA COMBATE A INCENDIO</t>
  </si>
  <si>
    <t>199,99</t>
  </si>
  <si>
    <t>ESGUICHO TIPO JATO SOLIDO, EM LATAO, ENGATE RAPIDO 1 1/2" X 13 MM, PARA MANGUEIRA EM INSTALACAO PREDIAL COMBATE A INCENDIO</t>
  </si>
  <si>
    <t>50,18</t>
  </si>
  <si>
    <t>ESGUICHO TIPO JATO SOLIDO, EM LATAO, ENGATE RAPIDO 1 1/2" X 16 MM, PARA MANGUEIRA EM INSTALACAO PREDIAL COMBATE A INCENDIO</t>
  </si>
  <si>
    <t>50,65</t>
  </si>
  <si>
    <t>ESGUICHO TIPO JATO SOLIDO, EM LATAO, ENGATE RAPIDO 1 1/2" X 19 MM, PARA MANGUEIRA EM INSTALACAO PREDIAL COMBATE A INCENDIO</t>
  </si>
  <si>
    <t>54,53</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</si>
  <si>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</si>
  <si>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</si>
  <si>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</si>
  <si>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90,66</t>
  </si>
  <si>
    <t>ESMERILHADEIRA ANGULAR ELETRICA, DIAMETRO DO DISCO 7 '' (180 MM), ROTACAO 8500 RPM, POTENCIA 2400 W</t>
  </si>
  <si>
    <t>935,61</t>
  </si>
  <si>
    <t>ESPACADOR / DISTANCIADOR CIRCULAR COM ENTRADA LATERAL, EM PLASTICO, PARA VERGALHAO *4,2 A 12,5* MM, COBRIMENTO 20 MM</t>
  </si>
  <si>
    <t>0,18</t>
  </si>
  <si>
    <t>ESPACADOR / DISTANCIADOR TIPO GARRA DUPLA, EM PLASTICO, COBRIMENTO *20* MM, PARA FERRAGENS DE LAJES E FUNDO DE VIGAS</t>
  </si>
  <si>
    <t>ESPACADOR / DISTANCIADOR TIPO PINO EM PLASTICO, PARA VERGALHAO ATE 10 MM, PARA APOIO DE ARMADURA</t>
  </si>
  <si>
    <t>0,30</t>
  </si>
  <si>
    <t>ESPACADOR / SEPARADOR DE BARRA , METALICO, TIPO CARAMBOLA, PARA TIRANTES, 25 X 84 MM</t>
  </si>
  <si>
    <t>2,31</t>
  </si>
  <si>
    <t>ESPACADOR OU DISTANCIADOR, EM PLASTICO, TIPO APOIO DE CORDOALHA (CARANGUEJO), PARA ARMADURA NEGATIVA E PROTENSAO, COBRIMENTO 50 MM</t>
  </si>
  <si>
    <t>ESPACADOR/SEPARADOR DE CORDOALHA TIPO DISCO 12 FUROS DE 14 MM, PARA TIRANTES</t>
  </si>
  <si>
    <t>1,28</t>
  </si>
  <si>
    <t>ESPARGIDOR DE ASFALTO PRESSURIZADO, REBOCAVEL, TANQUE DE 2500 L, PNEUMATICO,  COM MOTOR A GASOLINA 3,4HP</t>
  </si>
  <si>
    <t>74.000,00</t>
  </si>
  <si>
    <t>ESPARGIDOR DE ASFALTO PRESSURIZADO, TANQUE 6 M3 COM ISOLACAO TERMICA, AQUECIDO COM 2 MACARICOS, COM BARRA ESPARGIDORA 3,60 M, A SER MONTADO SOBRE CAMINHAO</t>
  </si>
  <si>
    <t>157.088,52</t>
  </si>
  <si>
    <t>ESPATULA DE ACO INOX COM CABO DE MADEIRA, LARGURA 8 CM</t>
  </si>
  <si>
    <t>ESPATULA DE PLASTICO LISA, LARGURA 10 CM</t>
  </si>
  <si>
    <t>6,18</t>
  </si>
  <si>
    <t>ESPELHO / PLACA CEGA 4" X 2", PARA INSTALACAO DE TOMADAS E INTERRUPTORES</t>
  </si>
  <si>
    <t>ESPELHO / PLACA CEGA 4" X 4", PARA INSTALACAO DE TOMADAS E INTERRUPTORES</t>
  </si>
  <si>
    <t>5,60</t>
  </si>
  <si>
    <t>ESPELHO / PLACA DE 1 POSTO 4" X 2", PARA INSTALACAO DE TOMADAS E INTERRUPTORES</t>
  </si>
  <si>
    <t>2,51</t>
  </si>
  <si>
    <t>ESPELHO / PLACA DE 2 POSTOS 4" X 2", PARA INSTALACAO DE TOMADAS E INTERRUPTORES</t>
  </si>
  <si>
    <t>ESPELHO / PLACA DE 2 POSTOS 4" X 4", PARA INSTALACAO DE TOMADAS E INTERRUPTORES</t>
  </si>
  <si>
    <t>6,03</t>
  </si>
  <si>
    <t>ESPELHO / PLACA DE 3 POSTOS 4" X 2", PARA INSTALACAO DE TOMADAS E INTERRUPTORES</t>
  </si>
  <si>
    <t>ESPELHO / PLACA DE 4 POSTOS 4" X 4", PARA INSTALACAO DE TOMADAS E INTERRUPTORES</t>
  </si>
  <si>
    <t>6,46</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</si>
  <si>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</si>
  <si>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</si>
  <si>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</si>
  <si>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</si>
  <si>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5,80</t>
  </si>
  <si>
    <t>ESPUMA EXPANSIVA DE POLIURETANO, APLICACAO MANUAL - 500 ML</t>
  </si>
  <si>
    <t>ESQUADRO DE ACO 12 " (300 MM), CABO DE ALUMINIO</t>
  </si>
  <si>
    <t>ESQUADRO INTERNO OU EXTERNO PARA CALHA PLUVIAL, PVC, DIAMETRO ENTRE 119 E 170 MM, PARA DRENAGEM PREDIAL</t>
  </si>
  <si>
    <t>15,05</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</si>
  <si>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</si>
  <si>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</si>
  <si>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</si>
  <si>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</si>
  <si>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</si>
  <si>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</si>
  <si>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</si>
  <si>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</si>
  <si>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</si>
  <si>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186,45</t>
  </si>
  <si>
    <t>ESTILETE DE METAL, LAMINA 18 MM</t>
  </si>
  <si>
    <t>16,02</t>
  </si>
  <si>
    <t>10,77</t>
  </si>
  <si>
    <t>7,25</t>
  </si>
  <si>
    <t>ESTRIBO COM PARAFUSO EM CHAPA DE FERRO FUNDIDO DE 2" X 3/16" X 35 CM, SECAO "U", PARA MADEIRAMENTO DE TELHADO</t>
  </si>
  <si>
    <t>ESTUCADOR (MENSALISTA)</t>
  </si>
  <si>
    <t>2.815,43</t>
  </si>
  <si>
    <t>EXAMES - HORISTA (COLETADO CAIXA)</t>
  </si>
  <si>
    <t>EXAMES - MENSALISTA (COLETADO CAIXA)</t>
  </si>
  <si>
    <t>103,70</t>
  </si>
  <si>
    <t>EXTENSAO DE SOLDA 201 ACETILENO, E = *1,5 A 2,5* MM</t>
  </si>
  <si>
    <t>EXTENSAO DE SOLDA 201 GLP, E = *2,5 A 4,0* MM</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</si>
  <si>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</si>
  <si>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</si>
  <si>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</si>
  <si>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</si>
  <si>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</si>
  <si>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</si>
  <si>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</si>
  <si>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</si>
  <si>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</si>
  <si>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</si>
  <si>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</si>
  <si>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</si>
  <si>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</si>
  <si>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7,83</t>
  </si>
  <si>
    <t>EXTREMIDADE/TUBETE PARA HIDROMETRO PVC, COM ROSCA, CURTA, COM BUCHA LATAO, 3/4"</t>
  </si>
  <si>
    <t>12,56</t>
  </si>
  <si>
    <t>EXTREMIDADE/TUBETE PARA HIDROMETRO PVC, COM ROSCA, CURTA, SEM BUCHA LATAO, 1/2"</t>
  </si>
  <si>
    <t>4,14</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</si>
  <si>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</si>
  <si>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</si>
  <si>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</si>
  <si>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</si>
  <si>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286,73</t>
  </si>
  <si>
    <t>FAIXA / FILETE / LISTELO EM CERAMICA, LISO OU CORDAO, BRANCO, *2 X 30* CM (L X C)</t>
  </si>
  <si>
    <t>12,58</t>
  </si>
  <si>
    <t>FECHADRUA BICO DE PAPAGAIO PARA PORTA DE CORRER EXTERNA, EM ACO INOX COM ACABAMENTO CROMADO, MAQUINA COM 45 MM, INCLUINDO CHAVE TIPO CILINDRO</t>
  </si>
  <si>
    <t>61,50</t>
  </si>
  <si>
    <t>FECHADRUA BICO DE PAPAGAIO PARA PORTA DE CORRER INTERNA, EM ACO INOX COM ACABAMENTO CROMADO, MAQUINA COM 45 MM, INCLUINDO CHAVE TIPO BIPARTIDA</t>
  </si>
  <si>
    <t>50,92</t>
  </si>
  <si>
    <t>FECHADURA AUXILIAR DE SEGURANÃA PARA PORTA EXTERNA, EM ACO INOX, BROCA DE 45 A 55 MM, LINGUETA COM 3 AVANCOS, INCLUINDO 2 CHAVES TIPO CILINDRO</t>
  </si>
  <si>
    <t>78,14</t>
  </si>
  <si>
    <t>FECHADURA DE EMBUTIR PARA GAVETA E MOVEIS DE MADEIRA, EM ACO INOX COM ACABAMENTO CROMADO, COM ABAS LATERAIS, CILINDRO COM 22 MM DE DIAMETRO, INCLUINDO CHAVE COM PERFIL METALICO E CAPA ESCAMOTEAVEL</t>
  </si>
  <si>
    <t>8,34</t>
  </si>
  <si>
    <t>FECHADURA DE SOBREPOR PARA GAVETAS E ARMARIOS, EM ACO INOX COM ACABAMENTO CROMADO, COM CILINDRO DE APROX 20 MM</t>
  </si>
  <si>
    <t>FECHADURA DE SOBREPOR PARA PORTAO, EM ACO INOX COM ACABAMENTO CROMADO, CAIXA DE 100 MM, INCLUINDO CHAVE TIPO CILINDRO</t>
  </si>
  <si>
    <t>36,66</t>
  </si>
  <si>
    <t>FECHADURA DE SOBREPOR PARA PORTAO, EM ACO INOX COM ACABAMENTO CROMADO, CAIXA DE 100 MM, INCLUINDO CHAVE TIPO TETRA</t>
  </si>
  <si>
    <t>56,92</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</si>
  <si>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</si>
  <si>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</si>
  <si>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33,22</t>
  </si>
  <si>
    <t>FECHADURA ESPELHO PARA PORTA DE BANHEIRO, EM ACO INOX (MAQUINA, TESTA E CONTRA-TESTA) E EM ZAMAC (MACANETA, LINGUETA E TRINCOS) COM ACABAMENTO CROMADO, MAQUINA DE 55 MM, INCLUINDO CHAVE TIPO TRANQUETA</t>
  </si>
  <si>
    <t>62,84</t>
  </si>
  <si>
    <t>FECHADURA ESPELHO PARA PORTA EXTERNA, EM ACO INOX (MAQUINA, TESTA E CONTRA-TESTA) E EM ZAMAC (MACANETA, LINGUETA E TRINCOS) COM ACABAMENTO CROMADO, MAQUINA DE 40 MM, INCLUINDO CHAVE TIPO CILINDRO</t>
  </si>
  <si>
    <t>42,25</t>
  </si>
  <si>
    <t>FECHADURA ESPELHO PARA PORTA EXTERNA, EM ACO INOX (MAQUINA, TESTA E CONTRA-TESTA) E EM ZAMAC (MACANETA, LINGUETA E TRINCOS) COM ACABAMENTO CROMADO, MAQUINA DE 55 MM, INCLUINDO CHAVE TIPO CILINDRO</t>
  </si>
  <si>
    <t>83,59</t>
  </si>
  <si>
    <t>FECHADURA ESPELHO PARA PORTA INTERNA, EM ACO INOX (MAQUINA, TESTA E CONTRA-TESTA) E EM ZAMAC (MACANETA, LINGUETA E TRINCOS) COM ACABAMENTO CROMADO, MAQUINA DE 40 MM, INCLUINDO CHAVE TIPO INTERNA</t>
  </si>
  <si>
    <t>37,71</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</si>
  <si>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</si>
  <si>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</si>
  <si>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</si>
  <si>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47,30</t>
  </si>
  <si>
    <t>FECHADURA ROSETA REDONDA PARA PORTA DE BANHEIRO, EM ACO INOX (MAQUINA, TESTA E CONTRA-TESTA) E EM ZAMAC (MACANETA, LINGUETA E TRINCOS) COM ACABAMENTO CROMADO, MAQUINA DE 55 MM, INCLUINDO CHAVE TIPO TRANQUETA</t>
  </si>
  <si>
    <t>75,74</t>
  </si>
  <si>
    <t>FECHADURA ROSETA REDONDA PARA PORTA EXTERNA, EM ACO INOX (MAQUINA, TESTA E CONTRA-TESTA) E EM ZAMAC (MACANETA, LINGUETA E TRINCOS) COM ACABAMENTO CROMADO, MAQUINA DE 40 MM, INCLUINDO CHAVE TIPO CILINDRO</t>
  </si>
  <si>
    <t>54,91</t>
  </si>
  <si>
    <t>FECHADURA ROSETA REDONDA PARA PORTA EXTERNA, EM ACO INOX (MAQUINA, TESTA E CONTRA-TESTA) E EM ZAMAC (MACANETA, LINGUETA E TRINCOS) COM ACABAMENTO CROMADO, MAQUINA DE 55 MM, INCLUINDO CHAVE TIPO CILINDRO</t>
  </si>
  <si>
    <t>88,58</t>
  </si>
  <si>
    <t>FECHADURA ROSETA REDONDA PARA PORTA INTERNA, EM ACO INOX (MAQUINA, TESTA E CONTRA-TESTA) E EM ZAMAC (MACANETA, LINGUETA E TRINCOS) COM ACABAMENTO CROMADO, MAQUINA DE 40 MM, INCLUINDO CHAVE TIPO INTERNA</t>
  </si>
  <si>
    <t>46,93</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</si>
  <si>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</si>
  <si>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</si>
  <si>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51,73</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</si>
  <si>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</si>
  <si>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</si>
  <si>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</si>
  <si>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78,01</t>
  </si>
  <si>
    <t>FECHO QUEBRA UNHA, EM LATAO COM ACABAMENTO CROMADO, DE EMBUTIR, COM COMANDO ALAVANCA, ALTURA DE DE 40 CM, LARGURA MINIMA DE 1,90 CM E ESPESSURA MINIMA DE 1,90 MM, PARA PORTAS E JANELAS (INCLUI PARAFUSOS)</t>
  </si>
  <si>
    <t>102,03</t>
  </si>
  <si>
    <t>FECHO QUEBRA UNHA, EM LATAO COM ACABAMENTO CROMADO, DE EMBUTIR, COM COMANDO DESLIZANTE, ALTURA DE 12 CM, LARGURA MINIMA DE 1,90 CM E ESPESSURA MINIMA DE 1,90 MM</t>
  </si>
  <si>
    <t>16,91</t>
  </si>
  <si>
    <t>FECHO QUEBRA UNHA, EM LATAO COM ACABAMENTO CROMADO, DE EMBUTIR, COM COMANDO DESLIZANTE, ALTURA DE 22 CM, LARGURA MINIMA DE 1,90 CM E ESPESSURA MINIMA DE 1,90 MM</t>
  </si>
  <si>
    <t>36,64</t>
  </si>
  <si>
    <t>FECHO QUEBRA UNHA, EM LATAO COM ACABAMENTO CROMADO, DE EMBUTIR, COM COMANDO DESLIZANTE, ALTURA DE 40 CM, LARGURA MINIMA DE 1,90 CM E ESPESSURA MINIMA DE 1,90 MM</t>
  </si>
  <si>
    <t>63,71</t>
  </si>
  <si>
    <t>FELTRO EM LA DE ROCHA, 1 FACE REVESTIDA COM PAPEL ALUMINIZADO, EM ROLO, DENSIDADE = 32 KG/M3, E=*50* MM (COLETADO CAIXA)</t>
  </si>
  <si>
    <t>16,35</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</si>
  <si>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</si>
  <si>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</si>
  <si>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</si>
  <si>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</si>
  <si>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71,44</t>
  </si>
  <si>
    <t>FERRAMENTAS - FAMILIA ELETRICISTA - HORISTA (ENCARGOS COMPLEMENTARES - COLETADO CAIXA)</t>
  </si>
  <si>
    <t>0,62</t>
  </si>
  <si>
    <t>FERRAMENTAS - FAMILIA ELETRICISTA - MENSALISTA (ENCARGOS COMPLEMENTARES - COLETADO CAIXA)</t>
  </si>
  <si>
    <t>117,38</t>
  </si>
  <si>
    <t>FERRAMENTAS - FAMILIA ENCANADOR - HORISTA (ENCARGOS COMPLEMENTARES - COLETADO CAIXA)</t>
  </si>
  <si>
    <t>0,28</t>
  </si>
  <si>
    <t>FERRAMENTAS - FAMILIA ENCANADOR - MENSALISTA (ENCARGOS COMPLEMENTARES - COLETADO CAIXA)</t>
  </si>
  <si>
    <t>53,34</t>
  </si>
  <si>
    <t>FERRAMENTAS - FAMILIA ENCARREGADO GERAL - HORISTA (ENCARGOS COMPLEMENTARES - COLETADO CAIXA)</t>
  </si>
  <si>
    <t>0,08</t>
  </si>
  <si>
    <t>FERRAMENTAS - FAMILIA ENCARREGADO GERAL - MENSALISTA (ENCARGOS COMPLEMENTARES - COLETADO CAIXA)</t>
  </si>
  <si>
    <t>14,97</t>
  </si>
  <si>
    <t>FERRAMENTAS - FAMILIA ENGENHEIRO CIVIL - HORISTA (ENCARGOS COMPLEMENTARES - COLETADO CAIXA)</t>
  </si>
  <si>
    <t>0,01</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</si>
  <si>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</si>
  <si>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</si>
  <si>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</si>
  <si>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</si>
  <si>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</si>
  <si>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110,22</t>
  </si>
  <si>
    <t>FERRAMENTAS - FAMILIA PINTOR - HORISTA (ENCARGOS COMPLEMENTARES - COLETADO CAIXA)</t>
  </si>
  <si>
    <t>1,27</t>
  </si>
  <si>
    <t>FERRAMENTAS - FAMILIA PINTOR - MENSALISTA (ENCARGOS COMPLEMENTARES - COLETADO CAIXA)</t>
  </si>
  <si>
    <t>240,10</t>
  </si>
  <si>
    <t>FERRAMENTAS - FAMILIA SERVENTE - HORISTA (ENCARGOS COMPLEMENTARES - COLETADO CAIXA)</t>
  </si>
  <si>
    <t>0,41</t>
  </si>
  <si>
    <t>FERRAMENTAS - FAMILIA SERVENTE - MENSALISTA (ENCARGOS COMPLEMENTARES - COLETADO CAIXA)</t>
  </si>
  <si>
    <t>76,97</t>
  </si>
  <si>
    <t>FERRAMENTAS - FAMILIA SOLDADOR - HORISTA (ENCARGOS COMPLEMENTARES - COLETADO CAIXA)</t>
  </si>
  <si>
    <t>0,89</t>
  </si>
  <si>
    <t>FERRAMENTAS - FAMILIA SOLDADOR - MENSALISTA (ENCARGOS COMPLEMENTARES - COLETADO CAIXA)</t>
  </si>
  <si>
    <t>167,28</t>
  </si>
  <si>
    <t>FERRAMENTAS - FAMILIA TOPOGRAFO - HORISTA (ENCARGOS COMPLEMENTARES - COLETADO CAIXA)</t>
  </si>
  <si>
    <t>0,06</t>
  </si>
  <si>
    <t>FERRAMENTAS - FAMILIA TOPOGRAFO - MENSALISTA (ENCARGOS COMPLEMENTARES - COLETADO CAIXA)</t>
  </si>
  <si>
    <t>10,78</t>
  </si>
  <si>
    <t>FERROLHO COM FECHO / TRINCO REDONDO, EM ACO GALVANIZADO / ZINCADO, DE SOBREPOR, COM COMPRIMENTO DE 2" E ESPESSURA MINIMA DA CHAPA DE 0,90 MM, PARA PORTAS E JANELAS</t>
  </si>
  <si>
    <t>1,98</t>
  </si>
  <si>
    <t>FERROLHO COM FECHO / TRINCO REDONDO, EM ACO GALVANIZADO / ZINCADO, DE SOBREPOR, COM COMPRIMENTO DE 3" A 4" E ESPESSURA MINIMA DA CHAPA DE 0,90 MM</t>
  </si>
  <si>
    <t>4,04</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</si>
  <si>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</si>
  <si>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</si>
  <si>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8,68</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</si>
  <si>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</si>
  <si>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</si>
  <si>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15,01</t>
  </si>
  <si>
    <t>FERROLHO COM FECHO CHATO E PORTA CADEADO , EM ACO GALVANIZADO / ZINCADO, DE SOBREPOR, COM COMPRIMENTO DE 3" A 4", CHAPA COM ESPESSURA MINIMA DE 0,90 MM E LARGURA MINIMA DE 3,20 CM (FECHO SIMPLES / LEVE) (INCLUI PARAFUSOS)</t>
  </si>
  <si>
    <t>6,33</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</si>
  <si>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</si>
  <si>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</si>
  <si>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</si>
  <si>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</si>
  <si>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9,20</t>
  </si>
  <si>
    <t>FERROLHO COM FECHO CHATO E PORTA CADEADO , EM ACO GALVANIZADO / ZINCADO, DE SOBREPOR, COM COMPRIMENTO DE 6", CHAPA COM ESPESSURA MINIMA DE 1,70 MM E LARGURA /MINIMA DE 5,00 CM (FECHO REFORCADO) (INCLUI PARAFUSOS)</t>
  </si>
  <si>
    <t>1,56</t>
  </si>
  <si>
    <t>1,46</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</si>
  <si>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</si>
  <si>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</si>
  <si>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</si>
  <si>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</si>
  <si>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</si>
  <si>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 xml:space="preserve">CENTO </t>
  </si>
  <si>
    <t>FIO DE COBRE, SOLIDO, CLASSE 1, ISOLACAO EM PVC/A, ANTICHAMA BWF-B, 450/750V, SECAO NOMINAL 1,5 MM2</t>
  </si>
  <si>
    <t>1,11</t>
  </si>
  <si>
    <t>FIO DE COBRE, SOLIDO, CLASSE 1, ISOLACAO EM PVC/A, ANTICHAMA BWF-B, 450/750V, SECAO NOMINAL 10 MM2</t>
  </si>
  <si>
    <t>6,89</t>
  </si>
  <si>
    <t>FIO DE COBRE, SOLIDO, CLASSE 1, ISOLACAO EM PVC/A, ANTICHAMA BWF-B, 450/750V, SECAO NOMINAL 2,5 MM2</t>
  </si>
  <si>
    <t>1,78</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</si>
  <si>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</si>
  <si>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</si>
  <si>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</si>
  <si>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1,07</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</si>
  <si>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</si>
  <si>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</si>
  <si>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</si>
  <si>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</si>
  <si>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</si>
  <si>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</si>
  <si>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7,05</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</si>
  <si>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</si>
  <si>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</si>
  <si>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</si>
  <si>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12,00</t>
  </si>
  <si>
    <t>FITA ISOLANTE ADESIVA ANTICHAMA, USO ATE 750 V, EM ROLO DE 19 MM X 5 M</t>
  </si>
  <si>
    <t>4,53</t>
  </si>
  <si>
    <t>FITA ISOLANTE DE BORRACHA AUTOFUSAO, USO ATE 69 KV (ALTA TENSAO)</t>
  </si>
  <si>
    <t>1,63</t>
  </si>
  <si>
    <t>FITA PLASTICA ZEBRADA PARA DEMARCACAO DE AREAS, LARGURA = 7 CM, SEM ADESIVO (COLETADO CAIXA)</t>
  </si>
  <si>
    <t>FIXADOR DE ABA AUTOTRAVANTE PARA TELHA DE FIBROCIMENTO, TIPO CANALETE 90 OU KALHETAO</t>
  </si>
  <si>
    <t>FIXADOR DE ABA SIMPLES PARA TELHA DE FIBROCIMENTO, TIPO CANALETA 90 OU KALHETAO</t>
  </si>
  <si>
    <t>FLANELA *30 X 40* CM</t>
  </si>
  <si>
    <t>FLANGE PVC, ROSCAVEL SEXTAVADO SEM FUROS 3/4"</t>
  </si>
  <si>
    <t>16,98</t>
  </si>
  <si>
    <t>10,26</t>
  </si>
  <si>
    <t>FLANGE PVC, ROSCAVEL, SEXTAVADO, SEM FUROS, 1/2"</t>
  </si>
  <si>
    <t>6,05</t>
  </si>
  <si>
    <t>FLANGE PVC, ROSCAVEL, SEXTAVADO, SEM FUROS, 1"</t>
  </si>
  <si>
    <t>11,46</t>
  </si>
  <si>
    <t>124,98</t>
  </si>
  <si>
    <t>FLANGE SEXTAVADO DE FERRO GALVANIZADO, COM ROSCA BSP, DE 1 1/2"</t>
  </si>
  <si>
    <t>40,43</t>
  </si>
  <si>
    <t>FLANGE SEXTAVADO DE FERRO GALVANIZADO, COM ROSCA BSP, DE 1 1/4"</t>
  </si>
  <si>
    <t>32,12</t>
  </si>
  <si>
    <t>FLANGE SEXTAVADO DE FERRO GALVANIZADO, COM ROSCA BSP, DE 1/2"</t>
  </si>
  <si>
    <t>FLANGE SEXTAVADO DE FERRO GALVANIZADO, COM ROSCA BSP, DE 1"</t>
  </si>
  <si>
    <t>23,09</t>
  </si>
  <si>
    <t>FLANGE SEXTAVADO DE FERRO GALVANIZADO, COM ROSCA BSP, DE 2 1/2"</t>
  </si>
  <si>
    <t>75,42</t>
  </si>
  <si>
    <t>FLANGE SEXTAVADO DE FERRO GALVANIZADO, COM ROSCA BSP, DE 2"</t>
  </si>
  <si>
    <t>FLANGE SEXTAVADO DE FERRO GALVANIZADO, COM ROSCA BSP, DE 3/4"</t>
  </si>
  <si>
    <t>19,20</t>
  </si>
  <si>
    <t>FLANGE SEXTAVADO DE FERRO GALVANIZADO, COM ROSCA BSP, DE 3"</t>
  </si>
  <si>
    <t>101,98</t>
  </si>
  <si>
    <t>FLANGE SEXTAVADO DE FERRO GALVANIZADO, COM ROSCA BSP, DE 4"</t>
  </si>
  <si>
    <t>150,77</t>
  </si>
  <si>
    <t>FLANGE SEXTAVADO DE FERRO GALVANIZADO, COM ROSCA BSP, DE 6"</t>
  </si>
  <si>
    <t>253,30</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</si>
  <si>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</si>
  <si>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</si>
  <si>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58,65</t>
  </si>
  <si>
    <t>FORRO DE FIBRA MINERAL EM PLACAS DE 625 X 625 MM, E = 15 MM, BORDA RETA, COM PINTURA ANTIMOFO, APOIADO EM PERFIL DE ACO GALVANIZADO COM 24 MM DE BASE - INSTALADO</t>
  </si>
  <si>
    <t>63,97</t>
  </si>
  <si>
    <t>FORRO DE FIBRA MINERAL EM PLACAS DE 625 X 625 MM, E = 15/16 MM, BORDA REBAIXADA, COM PINTURA ANTIMOFO, APOIADO EM PERFIL DE ACO GALVANIZADO COM 24 MM DE BASE - INSTALADO</t>
  </si>
  <si>
    <t>68,61</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</si>
  <si>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</si>
  <si>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</si>
  <si>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</si>
  <si>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</si>
  <si>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</si>
  <si>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</si>
  <si>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</si>
  <si>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25,31</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</si>
  <si>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</si>
  <si>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</si>
  <si>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</si>
  <si>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</si>
  <si>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</si>
  <si>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</si>
  <si>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</si>
  <si>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28,46</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</si>
  <si>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</si>
  <si>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</si>
  <si>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</si>
  <si>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2,92</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</si>
  <si>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</si>
  <si>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</si>
  <si>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</si>
  <si>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16,55</t>
  </si>
  <si>
    <t>FUSIVEL NH 125 A TAMANHO 00, CAPACIDADE DE INTERRUPCAO DE 120 KA, TENSAO NOMIMNAL DE 500 V</t>
  </si>
  <si>
    <t>17,66</t>
  </si>
  <si>
    <t>FUSIVEL NH 160 A TAMANHO 00, CAPACIDADE DE INTERRUPCAO DE 120 KA, TENSAO NOMIMNAL DE 500 V</t>
  </si>
  <si>
    <t>17,93</t>
  </si>
  <si>
    <t>FUSIVEL NH 20 A TAMANHO 000, CAPACIDADE DE INTERRUPCAO DE 120 KA, TENSAO NOMIMNAL DE 500 V</t>
  </si>
  <si>
    <t>16,85</t>
  </si>
  <si>
    <t>FUSIVEL NH 200 A 250 AMPERES, TAMANHO 1, CAPACIDADE DE INTERRUPCAO DE 120 KA, TENSAO NOMIMNAL DE 500 V</t>
  </si>
  <si>
    <t>39,49</t>
  </si>
  <si>
    <t>GABIAO  TIPO CAIXA, MALHA HEXAGONAL 8 X 10 CM (ZN/AL), FIO 2,7 MM, DIMENSOES 2,0 X 1,0 X 0,5 M (C X L X A)</t>
  </si>
  <si>
    <t>427,37</t>
  </si>
  <si>
    <t>GABIAO MANTA (COLCHAO) MALHA HEXAGONAL 6 X 8 CM (ZN/AL REVESTIDO COM POLIMERO), DIMENSOES 4,0 X 2,0 X 0,17 M (C X L X A) FIO 2 MM</t>
  </si>
  <si>
    <t>1.173,69</t>
  </si>
  <si>
    <t>GABIAO MANTA (COLCHAO) MALHA HEXAGONAL 6 X 8 CM (ZN/AL REVESTIDO COM POLIMERO), FIO 2 MM, DIMENSOES 4,0 X 2,0 X 0,23 M (C X L X A)</t>
  </si>
  <si>
    <t>1.266,23</t>
  </si>
  <si>
    <t>GABIAO MANTA (COLCHAO) MALHA HEXAGONAL 6 X 8 CM (ZN/AL REVESTIDO COM POLIMERO), FIO 2 MM, DIMENSOES 4,0 X 2,0 X 0,3 M (C X L X A)</t>
  </si>
  <si>
    <t>1.392,94</t>
  </si>
  <si>
    <t>GABIAO MANTA (COLCHAO) MALHA HEXAGONAL 6 X 8 CM (ZN/AL REVESTIDO COM POLIMERO), FIO 2,0 MM, DIMENSOES 5,0 X 2,0 X 0,17 M (C X L X A)</t>
  </si>
  <si>
    <t>112,60</t>
  </si>
  <si>
    <t>GABIAO MANTA (COLCHAO) MALHA HEXAGONAL 6 X 8 CM (ZN/AL REVESTIDO COM POLIMERO), FIO 2,0 MM, DIMENSOES 5,0 X 2,0 X 0,23 M (C X L X A)</t>
  </si>
  <si>
    <t>121,83</t>
  </si>
  <si>
    <t>GABIAO MANTA (COLCHAO) MALHA HEXAGONAL 6 X 8 CM (ZN/AL REVESTIDO COM POLIMERO), FIO 2,0 MM, DIMENSOES 5,0 X 2,0 X 0,30 M (C X L X A)</t>
  </si>
  <si>
    <t>133,63</t>
  </si>
  <si>
    <t>GABIAO SACO MALHA HEXAGONAL 8 X 10 CM (ZN/AL REVESTIDO COM POLIMERO),  FIO 2,4 MM, DIMENSOES 3,0 X 0,65 M</t>
  </si>
  <si>
    <t>403,58</t>
  </si>
  <si>
    <t>GABIAO SACO MALHA HEXAGONAL 8 X 10 CM (ZN/AL REVESTIDO COM POLIMERO), FIO 2,4 MM, H = 0,65 M</t>
  </si>
  <si>
    <t>536,72</t>
  </si>
  <si>
    <t>GABIAO TIPO CAIXA MALHA HEXAGONAL 8 X 10 CM (ZN/AL REVESTIDO COM POLIMERO),  FIO 2,4 MM, DIMENSOES 2,0 X 1,0 X 1,0 M (C X L X A)</t>
  </si>
  <si>
    <t>752,44</t>
  </si>
  <si>
    <t>GABIAO TIPO CAIXA MALHA HEXAGONAL 8 X 10 CM (ZN/AL REVESTIDO COM POLIMERO),  FIO 2,4 MM, H = 0,50 M</t>
  </si>
  <si>
    <t>538,15</t>
  </si>
  <si>
    <t>GABIAO TIPO CAIXA MALHA HEXAGONAL 8 X 10 CM (ZN/AL), FIO 2,7 MM, DIMENSOES 2,0 X 1,0 X 1,0 M (C X L X A)</t>
  </si>
  <si>
    <t>625,80</t>
  </si>
  <si>
    <t>GABIAO TIPO CAIXA PARA SOLO REFORCADO, MALHA HEXAGONAL DE DUPLA TORCAO 8 X 10 CM (ZN/AL REVESTIDO COM POLIMERO), FIO 2,7 MM, DIMENSOES 2,0 X 1,0 X 0,5 M, COM CAUDA DE 3,0 M</t>
  </si>
  <si>
    <t>774,01</t>
  </si>
  <si>
    <t>GABIAO TIPO CAIXA PARA SOLO REFORCADO, MALHA HEXAGONAL DE DUPLA TORCAO 8 X 10 CM (ZN/AL REVESTIDO COM POLIMERO), FIO 2,7 MM, DIMENSOES 2,0 X 1,0 X 1,0 M, COM CAUDA DE 3,0 M</t>
  </si>
  <si>
    <t>995,34</t>
  </si>
  <si>
    <t>GABIAO TIPO CAIXA PARA SOLO REFORCADO, MALHA HEXAGONAL DE DUPLA TORCAO 8 X 10 CM (ZN/AL REVESTIDO COM POLIMERO), FIO 2,7 MM, DIMENSOES 2,0 X 1,0 X 1,0 M, COM CAUDA DE 4,0 M</t>
  </si>
  <si>
    <t>1.097,13</t>
  </si>
  <si>
    <t>GABIAO TIPO CAIXA PARA SOLO REFORCADO, MALHA HEXAGONAL 8 X 10 CM (ZN/AL REVESTIDO COM POLIMERO), FIO 2,7 MM, DIMENSOES 2,0 X 1,0 X 0,5 M, COM CAUDA DE 4,0 M</t>
  </si>
  <si>
    <t>560,54</t>
  </si>
  <si>
    <t>GABIAO TIPO CAIXA PARA SOLO REFORCADO, MALHA HEXAGONAL 8 X 10 CM (ZN/AL REVESTIDO COM POLIMERO), FIO 2,7 MM, DIMENSOES 2,0 X 1,0 X 1,0 M, COM CAUDA DE 4,0 M</t>
  </si>
  <si>
    <t>357,87</t>
  </si>
  <si>
    <t>GABIAO TIPO CAIXA TRAPEZOIDAL, MALHA HEXAGONAL 10 X 12 CM (ZN/AL REVESTIDO COM POLIMERO) FIO 2,7 MM, FACE COM 65 GRAUS, COM GEOSSINTETICO, DIMENSOES 2,0 X 1,5 X 1,0 M (C X L X A)</t>
  </si>
  <si>
    <t>300,85</t>
  </si>
  <si>
    <t>GABIAO TIPO CAIXA, MALHA HEXAGONAL 8 X 10 CM (ZN/AL REVESTIDO COM POLIMERO), FIO DE 2,4 MM, DIMENSOES 2,0 x 1,0 x 1,0 M (C X L X A)</t>
  </si>
  <si>
    <t>376,22</t>
  </si>
  <si>
    <t>GABIAO TIPO CAIXA, MALHA HEXAGONAL 8 X 10 CM (ZN/AL REVESTIDO COM POLIMERO), FIO 2,4 MM, DIMENSOES 2,0 X 1,0 X 0,5 M (C X L X A)</t>
  </si>
  <si>
    <t>GABIAO TIPO CAIXA, MALHA HEXAGONAL 8 X 10 CM (ZN/AL), FIO DE 2,7 MM, DIMENSOES 2,0 X 1,0 X 1,0 M (C X L X A)</t>
  </si>
  <si>
    <t>250,64</t>
  </si>
  <si>
    <t>GABIAO TIPO CAIXA, MALHA HEXAGONAL 8 X 10 CM (ZN/AL), FIO DE 2,7 MM, DIMENSOES 5,0 X 1,0 X 1,0 M (C X L X A)</t>
  </si>
  <si>
    <t>312,53</t>
  </si>
  <si>
    <t>GANCHO CHATO EM FERRO GALVANIZADO,  L = 110 MM, RECOBRIMENTO = 100MM, SECAO 1/8 X 1/2" (3 MM X 12 MM), PARA FIXAR TELHA DE FIBROCIMENTO ONDULADA</t>
  </si>
  <si>
    <t>GANCHO L COM ROSCA, PARA FIXAR TELHA EM MADEIRA, 1/4" X 350 MM (COLETADO CAIXA)</t>
  </si>
  <si>
    <t>4,64</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</si>
  <si>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</si>
  <si>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</si>
  <si>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</si>
  <si>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</si>
  <si>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5,76</t>
  </si>
  <si>
    <t>GEOTEXTIL NAO TECIDO AGULHADO DE FILAMENTOS CONTINUOS 100% POLIESTER, RESITENCIA A TRACAO = 14 KN/M</t>
  </si>
  <si>
    <t>GEOTEXTIL NAO TECIDO AGULHADO DE FILAMENTOS CONTINUOS 100% POLIESTER, RESITENCIA A TRACAO = 16 KN/M</t>
  </si>
  <si>
    <t>8,63</t>
  </si>
  <si>
    <t>GEOTEXTIL NAO TECIDO AGULHADO DE FILAMENTOS CONTINUOS 100% POLIESTER, RESITENCIA A TRACAO = 21 KN/M</t>
  </si>
  <si>
    <t>GEOTEXTIL NAO TECIDO AGULHADO DE FILAMENTOS CONTINUOS 100% POLIESTER, RESITENCIA A TRACAO = 26 KN/M</t>
  </si>
  <si>
    <t>14,49</t>
  </si>
  <si>
    <t>GEOTEXTIL NAO TECIDO AGULHADO DE FILAMENTOS CONTINUOS 100% POLIESTER, RESITENCIA A TRACAO = 31 KN/M</t>
  </si>
  <si>
    <t>GERADOR PORTATIL MONOFASICO, POTENCIA 5500 VA, MOTOR A GASOLINA, POTENCIA DO MOTOR 13 CV</t>
  </si>
  <si>
    <t>GESSEIRO (MENSALISTA)</t>
  </si>
  <si>
    <t>1.982,29</t>
  </si>
  <si>
    <t>GESSO EM PO PARA REVESTIMENTOS/MOLDURAS/SANCAS E USO GERAL</t>
  </si>
  <si>
    <t>GONZO DE EMBUTIR, EM LATAO / ZAMAC, *20 X 48* MM, PARA JANELA BASCULANTE / PIVOTANTE -  INCLUI PARAFUSOS</t>
  </si>
  <si>
    <t>13,16</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</si>
  <si>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</si>
  <si>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</si>
  <si>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</si>
  <si>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</si>
  <si>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5,53</t>
  </si>
  <si>
    <t>GRAMA ESMERALDA OU SAO CARLOS OU CURITIBANA, EM PLACAS, SEM PLANTIO</t>
  </si>
  <si>
    <t>GRAMPO DE ACO POLIDO 1 " X 9</t>
  </si>
  <si>
    <t>GRAMPO DE ACO POLIDO 7/8 " X 9</t>
  </si>
  <si>
    <t>20,39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</si>
  <si>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</si>
  <si>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</si>
  <si>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</si>
  <si>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</si>
  <si>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</si>
  <si>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3,96</t>
  </si>
  <si>
    <t>GRAMPO METALICO TIPO U PARA HASTE DE ATERRAMENTO DE ATE 3/4'', CONDUTOR DE 10 A 25 MM2</t>
  </si>
  <si>
    <t>GRAMPO METALICO TIPO U PARA HASTE DE ATERRAMENTO DE ATE 5/8'', CONDUTOR DE 10 A 25 MM2</t>
  </si>
  <si>
    <t>GRAMPO PARALELO METALICO PARA CABO DE 6 A 50 MM2, COM 2 PARAFUSOS</t>
  </si>
  <si>
    <t>8,14</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</si>
  <si>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</si>
  <si>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</si>
  <si>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</si>
  <si>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</si>
  <si>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</si>
  <si>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</si>
  <si>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</si>
  <si>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215,09</t>
  </si>
  <si>
    <t>32,29</t>
  </si>
  <si>
    <t>GRELHA FOFO ARTICULADA, CARGA MAXIMA 1,5 T, *300 X 1000* MM, E= *15* MM</t>
  </si>
  <si>
    <t>219,41</t>
  </si>
  <si>
    <t>GRELHA FOFO SIMPLES COM REQUADRO, CARGA MAXIMA  12,5 T, *300 X 1000* MM, E= *15* MM, AREA ESTACIONAMENTO CARRO PASSEIO</t>
  </si>
  <si>
    <t>303,48</t>
  </si>
  <si>
    <t>GRELHA FOFO SIMPLES COM REQUADRO, CARGA MAXIMA 1,5 T, 150 X 1000 MM, E= *15* MM</t>
  </si>
  <si>
    <t>167,44</t>
  </si>
  <si>
    <t>GRELHA FOFO SIMPLES COM REQUADRO, CARGA MAXIMA 1,5 T, 200 X 1000 MM, E= *15* MM</t>
  </si>
  <si>
    <t>212,79</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</si>
  <si>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</si>
  <si>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</si>
  <si>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</si>
  <si>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</si>
  <si>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</si>
  <si>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</si>
  <si>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</si>
  <si>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</si>
  <si>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</si>
  <si>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</si>
  <si>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</si>
  <si>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</si>
  <si>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GUARNICAO/ ALIZAR/ VISTA MACICA, E= *1* CM, L= *4,5* CM, EM CEDRINHO/ ANGELIM COMERCIAL/  EUCALIPTO/ CURUPIXA/ PEROBA/ CUMARU OU EQUIVALENTE DA REGIAO</t>
  </si>
  <si>
    <t>GUARNICAO/ ALIZAR/ VISTA MACICA, E= *1* CM, L= *4,5* CM, EM PINUS/ TAUARI/ VIROLA OU EQUIVALENTE DA REGIAO</t>
  </si>
  <si>
    <t>3,25</t>
  </si>
  <si>
    <t>GUARNICAO/ALIZAR/VISTA, E = *1,3* CM, L = *5,0* CM HASTE REGULAVEL = *35* MM, EM MDF/PVC WOOD/ POLIESTIRENO OU MADEIRA LAMINADA, PRIMER BRANCO</t>
  </si>
  <si>
    <t>172,39</t>
  </si>
  <si>
    <t>GUARNICAO/ALIZAR/VISTA, E = *1,3* CM, L = *7,0* CM, EM POLIESTIRENO, BRANCO</t>
  </si>
  <si>
    <t>196,61</t>
  </si>
  <si>
    <t>GUARNICAO/ALIZAR/VISTA, E = *1,5* CM, L = *5,0* CM, EM POLIESTIRENO, BRANCO</t>
  </si>
  <si>
    <t>196,20</t>
  </si>
  <si>
    <t>GUARNICAO/MOLDURA DE ACABAMENTO PARA ESQUADRIA DE ALUMINIO ANODIZADO NATURAL, PARA 1 FACE</t>
  </si>
  <si>
    <t>16,40</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</si>
  <si>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</si>
  <si>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</si>
  <si>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</si>
  <si>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</si>
  <si>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</si>
  <si>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</si>
  <si>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</si>
  <si>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</si>
  <si>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</si>
  <si>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</si>
  <si>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</si>
  <si>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</si>
  <si>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</si>
  <si>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</si>
  <si>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</si>
  <si>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</si>
  <si>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</si>
  <si>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</si>
  <si>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</si>
  <si>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3,08</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</si>
  <si>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</si>
  <si>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</si>
  <si>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HIDROJATEADORA PARA DESOBSTRUCAO DE REDES E GALERIAS, TANQUE 7000 L, BOMBA TRIPLEX 120 KGF/CM2 128 L/MIN (INCLUI MONTAGEM, NAO INCLUI CAMINHAO)</t>
  </si>
  <si>
    <t>114.526,71</t>
  </si>
  <si>
    <t>HIDROJATEADORA PARA DESOBSTRUCAO DE REDES E GALERIAS, TANQUE 7000 L, BOMBA TRIPLEX 140 KGF/CM2 260 L/MIN ALIMENTADA POR MOTOR INDEPENDENTE A DIESEL POTENCIA 125 CV (INCLUI MONTAGEM, NAO INCLUI CAMINHAO)</t>
  </si>
  <si>
    <t>121.838,18</t>
  </si>
  <si>
    <t>HIDROMETRO MULTIJATO, VAZAO MAXIMA DE 10,0 M3/H, DE 1"</t>
  </si>
  <si>
    <t>440,19</t>
  </si>
  <si>
    <t>HIDROMETRO MULTIJATO, VAZAO MAXIMA DE 20,0 M3/H, DE 1 1/2"</t>
  </si>
  <si>
    <t>731,60</t>
  </si>
  <si>
    <t>HIDROMETRO MULTIJATO, VAZAO MAXIMA DE 30,0 M3/H, DE 2"</t>
  </si>
  <si>
    <t>1.029,20</t>
  </si>
  <si>
    <t>HIDROMETRO MULTIJATO, VAZAO MAXIMA DE 7,0 M3/H, DE 1"</t>
  </si>
  <si>
    <t>322,39</t>
  </si>
  <si>
    <t>HIDROMETRO UNIJATO, VAZAO MAXIMA DE 1,5 M3/H, DE 1/2"</t>
  </si>
  <si>
    <t>84,32</t>
  </si>
  <si>
    <t>HIDROMETRO UNIJATO, VAZAO MAXIMA DE 3,0 M3/H, DE 1/2"</t>
  </si>
  <si>
    <t>90,51</t>
  </si>
  <si>
    <t>HIDROMETRO UNIJATO, VAZAO MAXIMA DE 5,0 M3/H, DE 3/4"</t>
  </si>
  <si>
    <t>111,59</t>
  </si>
  <si>
    <t>HIDROMETRO WOLTMANN, VAZAO MAXIMA DE 50,0 M3/H, DE 2"</t>
  </si>
  <si>
    <t>1.661,60</t>
  </si>
  <si>
    <t>HIDROMETRO WOLTMANN, VAZAO MAXIMA DE 80,0 M3/H, DE 3"</t>
  </si>
  <si>
    <t>2.169,99</t>
  </si>
  <si>
    <t>IGNITOR PARA LAMPADA DE VAPOR DE SODIO / VAPOR METALICO ATE 2000 W, TENSAO DE PULSO ENTRE 600 A 750 V</t>
  </si>
  <si>
    <t>26,02</t>
  </si>
  <si>
    <t>IGNITOR PARA LAMPADA DE VAPOR DE SODIO / VAPOR METALICO ATE 400 W, TENSAO DE PULSO ENTRE 3000 A 4500 V</t>
  </si>
  <si>
    <t>IGNITOR PARA LAMPADA DE VAPOR DE SODIO / VAPOR METALICO ATE 400 W, TENSAO DE PULSO ENTRE 580 A 750 V</t>
  </si>
  <si>
    <t>14,15</t>
  </si>
  <si>
    <t>IMPERMEABILIZADOR (MENSALISTA)</t>
  </si>
  <si>
    <t>2.489,82</t>
  </si>
  <si>
    <t>14,27</t>
  </si>
  <si>
    <t>IMPERMEABILIZANTE INCOLOR PARA TRATAMENTO DE FACHADAS E TELHAS, BASE SILICONE</t>
  </si>
  <si>
    <t>21,07</t>
  </si>
  <si>
    <t>IMUNIZANTE PARA MADEIRA, INCOLOR</t>
  </si>
  <si>
    <t>INSTALADOR DE TUBULACOES (TUBOS/EQUIPAMENTOS)</t>
  </si>
  <si>
    <t>16,24</t>
  </si>
  <si>
    <t>INSTALADOR DE TUBULACOES (TUBOS/EQUIPAMENTOS) (MENSALISTA)</t>
  </si>
  <si>
    <t>2.857,20</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</si>
  <si>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</si>
  <si>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</si>
  <si>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</si>
  <si>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</si>
  <si>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</si>
  <si>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</si>
  <si>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</si>
  <si>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</si>
  <si>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</si>
  <si>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</si>
  <si>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</si>
  <si>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</si>
  <si>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7,51</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</si>
  <si>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</si>
  <si>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</si>
  <si>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</si>
  <si>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13,61</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</si>
  <si>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</si>
  <si>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</si>
  <si>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</si>
  <si>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</si>
  <si>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</si>
  <si>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22,92</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</si>
  <si>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</si>
  <si>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</si>
  <si>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</si>
  <si>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1.086,00</t>
  </si>
  <si>
    <t>ISOLADOR DE PORCELANA SUSPENSO, DISCO TIPO GARFO OLHAL, DIAMETRO DE 152 MM, PARA TENSAO DE *15* KV</t>
  </si>
  <si>
    <t>93,11</t>
  </si>
  <si>
    <t>491,49</t>
  </si>
  <si>
    <t>836,82</t>
  </si>
  <si>
    <t>ISOLADOR DE PORCELANA, TIPO PINO MONOCORPO, PARA TENSAO DE *35* KV</t>
  </si>
  <si>
    <t>120,22</t>
  </si>
  <si>
    <t>ISOLADOR DE PORCELANA, TIPO ROLDANA, DIMENSOES DE *72* X *72* MM, PARA USO EM BAIXA TENSAO</t>
  </si>
  <si>
    <t>5,71</t>
  </si>
  <si>
    <t>JANELA BASCULANTE EM ALUMINIO, 100 X 100 CM (A X L), ACABAMENTO ACET OU BRILHANTE, BATENTE/REQUADRO DE 3 A 14 CM, COM VIDRO, SEM GUARNICAO/ALIZAR</t>
  </si>
  <si>
    <t>500,00</t>
  </si>
  <si>
    <t>JANELA BASCULANTE EM ALUMINIO, 100 X 80 CM (A X L), ACABAMENTO ACET OU BRILHANTE, BATENTE/REQUADRO DE 3 A 14 CM, COM VIDRO, SEM GUARNICAO/ALIZAR</t>
  </si>
  <si>
    <t>402,72</t>
  </si>
  <si>
    <t>JANELA BASCULANTE EM ALUMINIO, 80 X 60 CM (A X L), ACABAMENTO ACET OU BRILHANTE, BATENTE/REQUADRO DE 3 A 14 CM, COM VIDRO, SEM GUARNICAO/ALIZAR</t>
  </si>
  <si>
    <t>371,40</t>
  </si>
  <si>
    <t>JANELA BASCULANTE EM ALUMINIO, 80 X 60 CM (A X L), BATENTE/REQUADRO DE 3 A 14 CM, COM VIDRO, SEM GUARNICAO/ALIZAR</t>
  </si>
  <si>
    <t>705,40</t>
  </si>
  <si>
    <t>JANELA BASCULANTE EM MADEIRA PINUS/ EUCALIPTO/ TAUARI/ VIROLA OU EQUIVALENTE DA REGIAO, *60 X 60*, CAIXA DO BATENTE/ MARCO E = *10* CM, 2 BASCULAS PARA VIDRO, COM FERRAGENS (SEM VIDRO, SEM GUARNICAO/ALIZAR E SEM ACABAMENTO)</t>
  </si>
  <si>
    <t>201,19</t>
  </si>
  <si>
    <t>JANELA BASCULANTE EM MADEIRA PINUS/ EUCALIPTO/ TAUARI/ VIROLA OU EQUIVALENTE DA REGIAO, CAIXA DO BATENTE/ MARCO *10* CM, *2* FOLHAS BASCULANTES PARA VIDRO, COM FERRAGENS (SEM VIDRO, SEM GUARNICAO/ALIZAR E SEM ACABAMENTO)</t>
  </si>
  <si>
    <t>558,88</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</si>
  <si>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</si>
  <si>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</si>
  <si>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829,00</t>
  </si>
  <si>
    <t>JANELA DE ABRIR EM MADEIRA PINUS/EUCALIPTO/ TAUARI/ VIROLA OU EQUIVALENTE DA REGIAO, CAIXA DO BATENTE/MARCO *10* CM, 2 FOLHAS DE ABRIR TIPO VENEZIANA E 2 FOLHAS GUILHOTINA PARA VIDRO, COM FERRAGENS (SEM VIDRO,SEM GUARNICAO/ALIZAR E SEM ACABAMENTO)</t>
  </si>
  <si>
    <t>473,64</t>
  </si>
  <si>
    <t>JANELA DE CORRER EM ALUMINIO, VENEZIANA, 120  X 150 CM (A X L), 3 FLS (2 VENEZIANAS E 1 VIDRO), SEM BANDEIRA, ACABAMENTO ACET OU BRILHANTE, BATENTE/REQUADRO DE 6 A 14 CM, COM VIDRO, SEM GUARNICAO/ALIZAR</t>
  </si>
  <si>
    <t>1.359,41</t>
  </si>
  <si>
    <t>JANELA DE CORRER EM ALUMINIO, VENEZIANA, 120 X 120 CM (A X L), 3 FLS (2 VENEZIANAS E 1 VIDRO), SEM BANDEIRA, ACABAMENTO ACET OU BRILHANTE, BATENTE/REQUADRO DE 6 A 14 CM, COM VIDRO, SEM GUARNICAO/ALIZAR</t>
  </si>
  <si>
    <t>1.127,36</t>
  </si>
  <si>
    <t>JANELA DE CORRER EM ALUMINIO, VENEZIANA, 120 X 150 CM (A X L), 6 FLS (4 VENEZIANAS E 2 VIDROS), SEM BANDEIRA, ACABAMENTO ACET OU BRILHANTE, BATENTE/REQUADRO DE 6 A 14 CM, COM VIDRO, SEM GUARNICAO/ALIZAR</t>
  </si>
  <si>
    <t>1.568,32</t>
  </si>
  <si>
    <t>JANELA DE CORRER EM ALUMINIO, VENEZIANA, 120 X 200 CM (A X L), 6 FLS (4 VENEZIANAS E 2 VIDROS), SEM BANDEIRA, ACABAMENTO ACET OU BRILHANTE,  BATENTE/REQUADRO DE 6 A 14 CM, COM VIDRO, SEM GUARNICAO/ALIZAR</t>
  </si>
  <si>
    <t>1.941,35</t>
  </si>
  <si>
    <t>JANELA DE CORRER EM ALUMINIO, 100 X 120 CM (A X L), 2 FLS,  SEM BANDEIRA,  ACABAMENTO ACET OU BRILHANTE, BATENTE/REQUADRO DE 6 A 14 CM, COM VIDRO, SEM GUARNICAO</t>
  </si>
  <si>
    <t>646,86</t>
  </si>
  <si>
    <t>JANELA DE CORRER EM ALUMINIO, 100 X 150 CM (A X L), 2 FLS,  SEM BANDEIRA,  ACABAMENTO ACET OU BRILHANTE, BATENTE/REQUADRO DE 6 A 14 CM, COM VIDRO, SEM GUARNICAO/ALIZAR</t>
  </si>
  <si>
    <t>759,82</t>
  </si>
  <si>
    <t>JANELA DE CORRER EM ALUMINIO, 100 X 150 CM (A X L), 4 FLS, SEM BANDEIRA, ACABAMENTO ACET OU BRILHANTE, BATENTE/REQUADRO DE 6 A 14 CM, COM VIDRO, SEM GUARNICAO/ALIZAR</t>
  </si>
  <si>
    <t>896,00</t>
  </si>
  <si>
    <t>629,32</t>
  </si>
  <si>
    <t>JANELA DE CORRER EM ALUMINIO, 100 X 150 CM (A X L), 4 FLS, SEM BANDEIRA, ACABAMENTO ACET OU BRILHANTE, COM VIDRO, COM GUARNICAO PARA 1 FACE</t>
  </si>
  <si>
    <t>661,81</t>
  </si>
  <si>
    <t>JANELA DE CORRER EM ALUMINIO, 100 X 200 CM, 4 FLS,  BANDEIRA COM BASCULA,  ACABAMENTO ACET OU BRILHANTE, BATENTE/REQUADRO DE 6 A 14 CM, COM VIDRO, SEM GUARNICAO/ALIZAR</t>
  </si>
  <si>
    <t>1.061,59</t>
  </si>
  <si>
    <t>JANELA DE CORRER EM ALUMINIO, 120 X 120 CM (A X L), 2 FLS, SEM BANDEIRA, ACABAMENTO ACET OU BRILHANTE,  BATENTE/REQUADRO DE 6 A 14 CM, COM VIDRO, SEM GUARNICAO/ALIZAR</t>
  </si>
  <si>
    <t>736,61</t>
  </si>
  <si>
    <t>JANELA DE CORRER EM ALUMINIO, 120 X 150 CM (A X L), 2 FLS, SEM BANDEIRA, ACABAMENTO ACET OU BRILHANTE, BATENTE/REQUADRO DE 6 A 14 CM, COM VIDRO, SEM GUARNICAO/ALIZAR</t>
  </si>
  <si>
    <t>832,56</t>
  </si>
  <si>
    <t>JANELA DE CORRER EM ALUMINIO, 120 X 150 CM (A X L), 4 FLS, BANDEIRA COM BASCULA,  ACABAMENTO ACET OU BRILHANTE, BATENTE/REQUADRO DE 6 A 14 CM, COM VIDRO, SEM GUARNICAO/ALIZAR</t>
  </si>
  <si>
    <t>1.038,38</t>
  </si>
  <si>
    <t>JANELA DE CORRER EM ALUMINIO, 120 X 200 CM (A X L), 4 FLS, BANDEIRA COM BASCULA,  ACABAMENTO ACET OU BRILHANTE, BATENTE/REQUADRO DE 6 A 14 CM, COM VIDRO, SEM GUARNICAO/ALIZAR</t>
  </si>
  <si>
    <t>1.169,91</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</si>
  <si>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</si>
  <si>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790,73</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</si>
  <si>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</si>
  <si>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1.002,16</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</si>
  <si>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</si>
  <si>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616,15</t>
  </si>
  <si>
    <t>JANELA EM MADEIRA CEDRINHO/ ANGELIM COMERCIAL/ CURUPIXA/ CUMARU OU EQUIVALENTE DA REGIAO, CAIXA DO BATENTE/MARCO *10* CM, 2 FOLHAS DE ABRIR TIPO VENEZIANA E 2 FOLHAS GUILHOTINA PARA VIDRO, COM GUARNICAO/ALIZAR, COM FERRAGENS (SEM VIDRO E SEM ACABAMENTO)</t>
  </si>
  <si>
    <t>620,87</t>
  </si>
  <si>
    <t>JANELA FIXA EM ALUMINIO, 60  X 80 CM (A X L), BATENTE/REQUADRO DE 3 A 14 CM, COM VIDRO, SEM GUARNICAO/ALIZAR</t>
  </si>
  <si>
    <t>560,97</t>
  </si>
  <si>
    <t>JANELA FIXA EM ALUMINIO, 60 X 80 CM (A X L), BATENTE/REQUADRO DE 3 A 14 CM, COM VIDRO, SEM GUARNICAO/ALIZAR</t>
  </si>
  <si>
    <t>290,93</t>
  </si>
  <si>
    <t>JANELA MAXIM AR EM ALUMINIO, 80 X 60 CM (A X L), BATENTE/REQUADRO DE 4 A 14 CM, COM VIDRO, SEM GUARNICAO/ALIZAR</t>
  </si>
  <si>
    <t>379,14</t>
  </si>
  <si>
    <t>756,74</t>
  </si>
  <si>
    <t>JANELA MAXIM AR EM MADEIRA CEDRINHO/ ANGELIM COMERCIAL/ CURUPIXA/ CUMARU OU EQUIVALENTE DA REGIAO, CAIXA DO BATENTE/MARCO *10* CM, 1 FOLHA  PARA VIDRO, COM GUARNICAO/ALIZAR, COM FERRAGENS, (SEM VIDRO E SEM ACABAMENTO)</t>
  </si>
  <si>
    <t>875,57</t>
  </si>
  <si>
    <t>JANELA MAXIMO AR, ACO, BATENTE / REQUADRO DE 6 A 14 CM, PINT ANTICORROSIVA, SEM VIDRO, COM GRADE, 1 FL, 60  X 80 CM (A X L)</t>
  </si>
  <si>
    <t>14,77</t>
  </si>
  <si>
    <t>JARDINEIRO (MENSALISTA)</t>
  </si>
  <si>
    <t>2.597,24</t>
  </si>
  <si>
    <t>JOELHO COM VISITA, PVC SERIE R, 90 GRAUS, 100 X 75 MM, PARA ESGOTO OU AGUAS PLUVIAIS PREDIAIS</t>
  </si>
  <si>
    <t>JOELHO CPVC, SOLDAVEL, 45 GRAUS, 15 MM, PARA AGUA QUENTE</t>
  </si>
  <si>
    <t>JOELHO CPVC, SOLDAVEL, 45 GRAUS, 22 MM, PARA AGUA QUENTE</t>
  </si>
  <si>
    <t>6,62</t>
  </si>
  <si>
    <t>JOELHO CPVC, SOLDAVEL, 45 GRAUS, 28 MM, PARA AGUA QUENTE</t>
  </si>
  <si>
    <t>9,59</t>
  </si>
  <si>
    <t>JOELHO CPVC, SOLDAVEL, 45 GRAUS, 35 MM, PARA AGUA QUENTE</t>
  </si>
  <si>
    <t>17,37</t>
  </si>
  <si>
    <t>JOELHO CPVC, SOLDAVEL, 45 GRAUS, 42 MM, PARA AGUA QUENTE</t>
  </si>
  <si>
    <t>27,86</t>
  </si>
  <si>
    <t>JOELHO CPVC, SOLDAVEL, 45 GRAUS, 54 MM, PARA AGUA QUENTE</t>
  </si>
  <si>
    <t>61,10</t>
  </si>
  <si>
    <t>JOELHO CPVC, SOLDAVEL, 45 GRAUS, 73 MM, PARA AGUA QUENTE</t>
  </si>
  <si>
    <t>163,24</t>
  </si>
  <si>
    <t>JOELHO CPVC, SOLDAVEL, 45 GRAUS, 89 MM, PARA AGUA QUENTE</t>
  </si>
  <si>
    <t>190,43</t>
  </si>
  <si>
    <t>JOELHO CPVC, SOLDAVEL, 90 GRAUS, 15 MM, PARA AGUA QUENTE</t>
  </si>
  <si>
    <t>3,00</t>
  </si>
  <si>
    <t>JOELHO CPVC, SOLDAVEL, 90 GRAUS, 22 MM, PARA AGUA QUENTE</t>
  </si>
  <si>
    <t>JOELHO CPVC, SOLDAVEL, 90 GRAUS, 28 MM, PARA AGUA QUENTE</t>
  </si>
  <si>
    <t>10,02</t>
  </si>
  <si>
    <t>JOELHO CPVC, SOLDAVEL, 90 GRAUS, 35 MM, PARA AGUA QUENTE</t>
  </si>
  <si>
    <t>JOELHO CPVC, SOLDAVEL, 90 GRAUS, 42 MM, PARA AGUA QUENTE</t>
  </si>
  <si>
    <t>JOELHO CPVC, SOLDAVEL, 90 GRAUS, 54 MM, PARA AGUA QUENTE</t>
  </si>
  <si>
    <t>60,00</t>
  </si>
  <si>
    <t>JOELHO CPVC, SOLDAVEL, 90 GRAUS, 73 MM, PARA AGUA QUENTE</t>
  </si>
  <si>
    <t>159,18</t>
  </si>
  <si>
    <t>JOELHO CPVC, SOLDAVEL, 90 GRAUS, 89 MM, PARA AGUA QUENTE</t>
  </si>
  <si>
    <t>184,97</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</si>
  <si>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</si>
  <si>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</si>
  <si>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</si>
  <si>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</si>
  <si>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</si>
  <si>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</si>
  <si>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10,13</t>
  </si>
  <si>
    <t>JOELHO DE TRANSICAO, CPVC, SOLDAVEL, 90 GRAUS, 22 MM X 1/2", PARA AGUA QUENTE</t>
  </si>
  <si>
    <t>16,05</t>
  </si>
  <si>
    <t>JOELHO DE TRANSICAO, CPVC, SOLDAVEL, 90 GRAUS, 22 MM X 3/4", PARA AGUA QUENTE</t>
  </si>
  <si>
    <t>20,51</t>
  </si>
  <si>
    <t>JOELHO PPR 45 GRAUS, SOLDAVEL,  DN 20 MM, PARA AGUA QUENTE PREDIAL</t>
  </si>
  <si>
    <t>1,54</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</si>
  <si>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</si>
  <si>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</si>
  <si>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</si>
  <si>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</si>
  <si>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</si>
  <si>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</si>
  <si>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</si>
  <si>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</si>
  <si>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</si>
  <si>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</si>
  <si>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</si>
  <si>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</si>
  <si>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19,68</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</si>
  <si>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</si>
  <si>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</si>
  <si>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</si>
  <si>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</si>
  <si>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</si>
  <si>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</si>
  <si>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</si>
  <si>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4,12</t>
  </si>
  <si>
    <t>JOELHO PVC, ROSCAVEL, 45 GRAUS, 1/2", PARA AGUA FRIA PREDIAL</t>
  </si>
  <si>
    <t>JOELHO PVC, ROSCAVEL, 45 GRAUS, 1", PARA AGUA FRIA PREDIAL</t>
  </si>
  <si>
    <t>14,08</t>
  </si>
  <si>
    <t>JOELHO PVC, ROSCAVEL, 45 GRAUS, 3/4", PARA AGUA FRIA PREDIAL</t>
  </si>
  <si>
    <t>JOELHO PVC, ROSCAVEL, 90 GRAUS, 1/2", PARA AGUA FRIA PREDIAL</t>
  </si>
  <si>
    <t>JOELHO PVC, ROSCAVEL, 90 GRAUS, 1", PARA AGUA FRIA PREDIAL</t>
  </si>
  <si>
    <t>7,08</t>
  </si>
  <si>
    <t>JOELHO PVC, ROSCAVEL, 90 GRAUS, 3/4", PARA AGUA FRIA PREDIAL</t>
  </si>
  <si>
    <t>JOELHO PVC, SOLDAVEL, BB, 45 GRAUS, DN 40 MM, PARA ESGOTO PREDIAL</t>
  </si>
  <si>
    <t>JOELHO PVC, SOLDAVEL, BB, 90 GRAUS, DN 40 MM, PARA ESGOTO PREDIAL</t>
  </si>
  <si>
    <t>3,76</t>
  </si>
  <si>
    <t>JOELHO PVC, SOLDAVEL, COM BUCHA DE LATAO, 90 GRAUS, 20 MM X 1/2", PARA AGUA FRIA PREDIAL</t>
  </si>
  <si>
    <t>JOELHO PVC, SOLDAVEL, COM BUCHA DE LATAO, 90 GRAUS, 25 MM X 1/2", PARA AGUA FRIA PREDIAL</t>
  </si>
  <si>
    <t>JOELHO PVC, SOLDAVEL, COM BUCHA DE LATAO, 90 GRAUS, 25 MM X 3/4", PARA AGUA FRIA PREDIAL</t>
  </si>
  <si>
    <t>8,30</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</si>
  <si>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</si>
  <si>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</si>
  <si>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</si>
  <si>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</si>
  <si>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</si>
  <si>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3,22</t>
  </si>
  <si>
    <t>JOELHO PVC, SOLDAVEL, PB, 45 GRAUS, DN 75 MM, PARA ESGOTO PREDIAL</t>
  </si>
  <si>
    <t>7,62</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</si>
  <si>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</si>
  <si>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</si>
  <si>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</si>
  <si>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</si>
  <si>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</si>
  <si>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</si>
  <si>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</si>
  <si>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0,61</t>
  </si>
  <si>
    <t>JOELHO PVC, SOLDAVEL, 90 GRAUS, 25 MM, PARA AGUA FRIA PREDIAL</t>
  </si>
  <si>
    <t>JOELHO PVC, SOLDAVEL, 90 GRAUS, 32 MM, PARA AGUA FRIA PREDIAL</t>
  </si>
  <si>
    <t>2,50</t>
  </si>
  <si>
    <t>JOELHO PVC, SOLDAVEL, 90 GRAUS, 40 MM, PARA AGUA FRIA PREDIAL</t>
  </si>
  <si>
    <t>5,93</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</si>
  <si>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</si>
  <si>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</si>
  <si>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</si>
  <si>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</si>
  <si>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</si>
  <si>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60 GRAUS, DIAMETRO ENTRE 80 E 100 MM, PARA DRENAGEM PLUVIAL PREDIAL</t>
  </si>
  <si>
    <t>JOELHO PVC, 90 GRAUS, DIAMETRO ENTRE 80 E 100 MM, PARA DRENAGEM PLUVIAL PREDIAL</t>
  </si>
  <si>
    <t>JOELHO PVC, 90 GRAUS, ROSCAVEL, 1 1/2",  AGUA FRIA PREDIAL</t>
  </si>
  <si>
    <t>16,51</t>
  </si>
  <si>
    <t>15,43</t>
  </si>
  <si>
    <t>40,35</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</si>
  <si>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</si>
  <si>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</si>
  <si>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</si>
  <si>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</si>
  <si>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32,94</t>
  </si>
  <si>
    <t>JOELHO 45 GRAUS, PPR, SOLDAVEL, F/ F, DN 40 MM, PARA AQUA QUENTE E FRIA PREDIAL</t>
  </si>
  <si>
    <t>7,69</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</si>
  <si>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</si>
  <si>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</si>
  <si>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</si>
  <si>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</si>
  <si>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126,52</t>
  </si>
  <si>
    <t>JOELHO 90 GRAUS, METALICO, PARA CONEXAO COM ANEL DESLIZANTE EM TUBO PEX, DN 16 MM</t>
  </si>
  <si>
    <t>JOELHO 90 GRAUS, METALICO, PARA CONEXAO COM ANEL DESLIZANTE EM TUBO PEX, DN 20 MM</t>
  </si>
  <si>
    <t>17,55</t>
  </si>
  <si>
    <t>JOELHO 90 GRAUS, METALICO, PARA CONEXAO COM ANEL DESLIZANTE EM TUBO PEX, DN 25 MM</t>
  </si>
  <si>
    <t>JOELHO 90 GRAUS, METALICO, PARA CONEXAO COM ANEL DESLIZANTE EM TUBO PEX, DN 32 MM</t>
  </si>
  <si>
    <t>JOELHO 90 GRAUS, PLASTICO, PARA CONEXAO COM CRIMPAGEM EM TUBO PEX, DN 16 MM</t>
  </si>
  <si>
    <t>13,67</t>
  </si>
  <si>
    <t>JOELHO 90 GRAUS, PLASTICO, PARA CONEXAO COM CRIMPAGEM EM TUBO PEX, DN 20 MM</t>
  </si>
  <si>
    <t>18,96</t>
  </si>
  <si>
    <t>JOELHO 90 GRAUS, PLASTICO, PARA CONEXAO COM CRIMPAGEM EM TUBO PEX, DN 25 MM</t>
  </si>
  <si>
    <t>23,83</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</si>
  <si>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</si>
  <si>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</si>
  <si>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</si>
  <si>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</si>
  <si>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</si>
  <si>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</si>
  <si>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</si>
  <si>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</si>
  <si>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</si>
  <si>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</si>
  <si>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</si>
  <si>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43,05</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</si>
  <si>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</si>
  <si>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</si>
  <si>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</si>
  <si>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</si>
  <si>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13,76</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</si>
  <si>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</si>
  <si>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</si>
  <si>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</si>
  <si>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</si>
  <si>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</si>
  <si>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</si>
  <si>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15,25</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</si>
  <si>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</si>
  <si>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</si>
  <si>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</si>
  <si>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</si>
  <si>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7,30</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</si>
  <si>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</si>
  <si>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</si>
  <si>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</si>
  <si>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</si>
  <si>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</si>
  <si>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9,08</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</si>
  <si>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</si>
  <si>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</si>
  <si>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</si>
  <si>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</si>
  <si>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</si>
  <si>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4,96</t>
  </si>
  <si>
    <t>JOELHO, PVC SOLDAVEL, 45 GRAUS, 40 MM, PARA AGUA FRIA PREDIAL</t>
  </si>
  <si>
    <t>JOELHO, PVC SOLDAVEL, 45 GRAUS, 50 MM, PARA AGUA FRIA PREDIAL</t>
  </si>
  <si>
    <t>8,44</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</si>
  <si>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</si>
  <si>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</si>
  <si>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</si>
  <si>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</si>
  <si>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</si>
  <si>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</si>
  <si>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</si>
  <si>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25,05</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</si>
  <si>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</si>
  <si>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</si>
  <si>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</si>
  <si>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36,79</t>
  </si>
  <si>
    <t>JOGO DE TRANQUETA E ROSETA QUADRADA DE SOBREPOR SEM FUROS, EM LATAO CROMADO, *50 X 50* MM, PARA FECHADURA DE PORTA DE BANHEIRO</t>
  </si>
  <si>
    <t>40,96</t>
  </si>
  <si>
    <t>JOGO DE TRANQUETA E ROSETA REDONDA DE SOBREPOR SEM FUROS, EM LATAO CROMADO, DIAMETRO *50* MM, PARA FECHADURA DE PORTA DE BANHEIRO</t>
  </si>
  <si>
    <t>38,48</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</si>
  <si>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</si>
  <si>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</si>
  <si>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</si>
  <si>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</si>
  <si>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60,80</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</si>
  <si>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</si>
  <si>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</si>
  <si>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</si>
  <si>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</si>
  <si>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22,28</t>
  </si>
  <si>
    <t>JUNCAO PVC  ROSCAVEL, 45 GRAUS, 1/2", PARA AGUA FRIA PREDIAL</t>
  </si>
  <si>
    <t>5,31</t>
  </si>
  <si>
    <t>JUNCAO PVC  ROSCAVEL, 45 GRAUS, 3/4", PARA AGUA FRIA PREDIAL</t>
  </si>
  <si>
    <t>6,59</t>
  </si>
  <si>
    <t>JUNCAO PVC, 45 GRAUS, ROSCAVEL, 1 1/4", AGUA FRIA PREDIAL</t>
  </si>
  <si>
    <t>JUNCAO PVC, 60 GRAUS, CIRCULAR,  DIAMETRO ENTRE 80 E 100 MM, PARA DRENAGEM PLUVIAL PREDIAL</t>
  </si>
  <si>
    <t>9,16</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</si>
  <si>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</si>
  <si>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</si>
  <si>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</si>
  <si>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</si>
  <si>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</si>
  <si>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</si>
  <si>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</si>
  <si>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12,59</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</si>
  <si>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</si>
  <si>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</si>
  <si>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</si>
  <si>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</si>
  <si>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</si>
  <si>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13,38</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</si>
  <si>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</si>
  <si>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</si>
  <si>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</si>
  <si>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</si>
  <si>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1,21</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</si>
  <si>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</si>
  <si>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</si>
  <si>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</si>
  <si>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</si>
  <si>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</si>
  <si>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</si>
  <si>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</si>
  <si>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</si>
  <si>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</si>
  <si>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</si>
  <si>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</si>
  <si>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</si>
  <si>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59,04</t>
  </si>
  <si>
    <t>87,85</t>
  </si>
  <si>
    <t>330,62</t>
  </si>
  <si>
    <t>273,53</t>
  </si>
  <si>
    <t>JUNTA PLASTICA DE DILATACAO PARA PISOS, COR CINZA, 10 X 4,5 MM (ALTURA X ESPESSURA)</t>
  </si>
  <si>
    <t>1,38</t>
  </si>
  <si>
    <t>KIT ACESSORIOS PARA COMPRESSOR DE AR, 5 PECAS (PISTOLAS PINTURA, LIMPEZA E PULVERIZACAO, CALIBRADOR E MANGUEIRA)</t>
  </si>
  <si>
    <t>252,81</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</si>
  <si>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</si>
  <si>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</si>
  <si>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</si>
  <si>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</si>
  <si>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</si>
  <si>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</si>
  <si>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</si>
  <si>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</si>
  <si>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</si>
  <si>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</si>
  <si>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</si>
  <si>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</si>
  <si>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</si>
  <si>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</si>
  <si>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</si>
  <si>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</si>
  <si>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</si>
  <si>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</si>
  <si>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</si>
  <si>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</si>
  <si>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</si>
  <si>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</si>
  <si>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</si>
  <si>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</si>
  <si>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</si>
  <si>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</si>
  <si>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</si>
  <si>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</si>
  <si>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</si>
  <si>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</si>
  <si>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</si>
  <si>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</si>
  <si>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</si>
  <si>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</si>
  <si>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</si>
  <si>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36,45</t>
  </si>
  <si>
    <t>LAJE PRE-MOLDADA CONVENCIONAL (LAJOTAS + VIGOTAS) PARA FORRO, UNIDIRECIONAL, SOBRECARGA DE 100 KG/M2, VAO ATE 4,50 M (SEM COLOCACAO)</t>
  </si>
  <si>
    <t>37,99</t>
  </si>
  <si>
    <t>LAJE PRE-MOLDADA CONVENCIONAL (LAJOTAS + VIGOTAS) PARA FORRO, UNIDIRECIONAL, SOBRECARGA 100 KG/M2, VAO ATE 5,00 M (SEM COLOCACAO)</t>
  </si>
  <si>
    <t>40,97</t>
  </si>
  <si>
    <t>LAJE PRE-MOLDADA CONVENCIONAL (LAJOTAS + VIGOTAS) PARA PISO, UNIDIRECIONAL, SOBRECARGA DE 200 KG/M2, VAO ATE 3,50 M (SEM COLOCACAO)</t>
  </si>
  <si>
    <t>37,86</t>
  </si>
  <si>
    <t>LAJE PRE-MOLDADA CONVENCIONAL (LAJOTAS + VIGOTAS) PARA PISO, UNIDIRECIONAL, SOBRECARGA DE 200 KG/M2, VAO ATE 4,50 M (SEM COLOCACAO)</t>
  </si>
  <si>
    <t>41,67</t>
  </si>
  <si>
    <t>LAJE PRE-MOLDADA CONVENCIONAL (LAJOTAS + VIGOTAS) PARA PISO, UNIDIRECIONAL, SOBRECARGA DE 200 KG/M2, VAO ATE 5,00 M (SEM COLOCACAO)</t>
  </si>
  <si>
    <t>43,79</t>
  </si>
  <si>
    <t>LAJE PRE-MOLDADA CONVENCIONAL (LAJOTAS + VIGOTAS) PARA PISO, UNIDIRECIONAL, SOBRECARGA DE 350 KG/M2, VAO ATE 4,50 M (SEM COLOCACAO)</t>
  </si>
  <si>
    <t>45,91</t>
  </si>
  <si>
    <t>LAJE PRE-MOLDADA CONVENCIONAL (LAJOTAS + VIGOTAS) PARA PISO, UNIDIRECIONAL, SOBRECARGA DE 350 KG/M2, VAO ATE 5,00 M (SEM COLOCACAO)</t>
  </si>
  <si>
    <t>52,97</t>
  </si>
  <si>
    <t>LAJE PRE-MOLDADA CONVENCIONAL (LAJOTAS + VIGOTAS) PARA PISO, UNIDIRECIONAL, SOBRECARGA 350 KG/M2 VAO ATE 3,50 M (SEM COLOCACAO)</t>
  </si>
  <si>
    <t>LAJE PRE-MOLDADA DE TRANSICAO EXCENTRICA EM CONCRETO ARMADO, DN 1200 MM, FURO CIRCULAR DN 600 MM, ESPESSURA 12 CM</t>
  </si>
  <si>
    <t>302,33</t>
  </si>
  <si>
    <t>LAJE PRE-MOLDADA DE TRANSICAO EXCENTRICA EM CONCRETO ARMADO, DN 1500 MM, FURO CIRCULAR DN 530 MM, ESPESSURA 15 CM</t>
  </si>
  <si>
    <t>515,31</t>
  </si>
  <si>
    <t>LAJE PRE-MOLDADA TRELICADA (LAJOTAS + VIGOTAS) PARA FORRO, UNIDIRECIONAL, SOBRECARGA DE 100 KG/M2, VAO ATE 6,00 M (SEM COLOCACAO)</t>
  </si>
  <si>
    <t>54,95</t>
  </si>
  <si>
    <t>LAJE PRE-MOLDADA TRELICADA (LAJOTAS + VIGOTAS) PARA PISO, UNIDIRECIONAL, SOBRECARGA DE 200 KG/M2, VAO ATE 6,00 M (SEM COLOCACAO)</t>
  </si>
  <si>
    <t>64,16</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</si>
  <si>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</si>
  <si>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</si>
  <si>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</si>
  <si>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</si>
  <si>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</si>
  <si>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</si>
  <si>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</si>
  <si>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</si>
  <si>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</si>
  <si>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</si>
  <si>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</si>
  <si>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</si>
  <si>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</si>
  <si>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6,79</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</si>
  <si>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</si>
  <si>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</si>
  <si>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</si>
  <si>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</si>
  <si>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</si>
  <si>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</si>
  <si>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</si>
  <si>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</si>
  <si>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45,88</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</si>
  <si>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</si>
  <si>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</si>
  <si>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</si>
  <si>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</si>
  <si>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</si>
  <si>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</si>
  <si>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</si>
  <si>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120,71</t>
  </si>
  <si>
    <t>123,05</t>
  </si>
  <si>
    <t>177,23</t>
  </si>
  <si>
    <t>78,15</t>
  </si>
  <si>
    <t>194,43</t>
  </si>
  <si>
    <t>93,21</t>
  </si>
  <si>
    <t>76,82</t>
  </si>
  <si>
    <t>83,65</t>
  </si>
  <si>
    <t>122,21</t>
  </si>
  <si>
    <t>219,13</t>
  </si>
  <si>
    <t>222,40</t>
  </si>
  <si>
    <t>LEITURISTA OU CADASTRISTA DE REDES DE AGUA E ESGOTO</t>
  </si>
  <si>
    <t>LEITURISTA OU CADASTRISTA DE REDES DE AGUA E ESGOTO (MENSALISTA)</t>
  </si>
  <si>
    <t>2.644,21</t>
  </si>
  <si>
    <t>LEVANTADOR DE JANELA GUILHOTINA, EM LATAO CROMADO</t>
  </si>
  <si>
    <t>13,02</t>
  </si>
  <si>
    <t>LIMPADORA A SUCCAO, TANQUE 12000 L, BASCULAMENTO HIDRAULICO, BOMBA 12 M3/MIN 95% VACUO (INCLUI MONTAGEM, NAO INCLUI CAMINHAO)</t>
  </si>
  <si>
    <t>98.500,00</t>
  </si>
  <si>
    <t>LIMPADORA DE SUCCAO TANQUE 7000 L, BOMBA 12 M3/MIN 95% VACUO (INCLUI MONTAGEM, NAO INCLUI CAMINHAO)</t>
  </si>
  <si>
    <t>83.643,10</t>
  </si>
  <si>
    <t>LIMPADORA DE SUCCAO, TANQUE 11000 L, BOMBA 340 M3/MIN (INCLUI MONTAGEM, NAO INCLUI CAMINHAO)</t>
  </si>
  <si>
    <t>140.029,09</t>
  </si>
  <si>
    <t>LIMPADORA DE SUCCAO, TANQUE 5500 L, BOMBA 60M3/MIN, VACUO 500 MBAR (INCLUI MONTAGEM, NAO INCLUI CAMINHAO)</t>
  </si>
  <si>
    <t>237.651,71</t>
  </si>
  <si>
    <t>LINHA DE PEDREIRO LISA 100 M</t>
  </si>
  <si>
    <t>LIQUIDO PARA BRILHO PAREDES INTERNAS</t>
  </si>
  <si>
    <t>LIXA D'AGUA EM FOLHA, GRAO 100</t>
  </si>
  <si>
    <t>LIXA EM FOLHA PARA FERRO, NUMERO 150</t>
  </si>
  <si>
    <t>0,86</t>
  </si>
  <si>
    <t>LIXADEIRA ELETRICA ANGULAR PARA CONCRETO, POTENCIA 1.400 W, PRATO DIAMANTADO DE 5''</t>
  </si>
  <si>
    <t>5.832,47</t>
  </si>
  <si>
    <t>LIXADEIRA ELETRICA ANGULAR, PARA DISCO DE 7 " (180 MM), POTENCIA DE 2.200 W, *5.000* RPM, 220 V</t>
  </si>
  <si>
    <t>964,60</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</si>
  <si>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</si>
  <si>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</si>
  <si>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</si>
  <si>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3,66</t>
  </si>
  <si>
    <t>LOCACAO DE ANDAIME METALICO TUBULAR DE ENCAIXE, TIPO DE TORRE, COM LARGURA DE 1 ATE 1,5 M E ALTURA DE *1,00* M (INCLUSO SAPATAS FIXAS OU RODIZIOS)</t>
  </si>
  <si>
    <t xml:space="preserve">MXMES </t>
  </si>
  <si>
    <t>11,00</t>
  </si>
  <si>
    <t>LOCACAO DE ANDAIME SUSPENSO OU BALANCIM MANUAL, CAPACIDADE DE CARGA TOTAL DE APROXIMADAMENTE 250 KG/M2, PLATAFORMA DE 1,50 M X 0,80 M (C X L), CABO DE 45 M</t>
  </si>
  <si>
    <t>403,50</t>
  </si>
  <si>
    <t>LOCACAO DE APRUMADOR METALICO DE PILAR, COM ALTURA E ANGULO REGULAVEIS, EXTENSAO DE *1,50* A *2,80* M</t>
  </si>
  <si>
    <t>LOCACAO DE BARRA DE ANCORAGEM DE 0,80 A 1,20 M DE EXTENSAO, COM ROSCA DE 5/8", INCLUINDO PORCA E FLANGE</t>
  </si>
  <si>
    <t>2,75</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</si>
  <si>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</si>
  <si>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</si>
  <si>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</si>
  <si>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</si>
  <si>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</si>
  <si>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1,89</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</si>
  <si>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</si>
  <si>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</si>
  <si>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2,21</t>
  </si>
  <si>
    <t>LOCACAO DE CONTAINER 2,30  X  6,00 M, ALT. 2,50 M, COM 1 SANITARIO, PARA ESCRITORIO, COMPLETO, SEM DIVISORIAS INTERNAS</t>
  </si>
  <si>
    <t>545,00</t>
  </si>
  <si>
    <t>LOCACAO DE CONTAINER 2,30  X  6,00 M, ALT. 2,50 M, PARA ESCRITORIO, SEM DIVISORIAS INTERNAS E SEM SANITARIO</t>
  </si>
  <si>
    <t>425,78</t>
  </si>
  <si>
    <t>LOCACAO DE CONTAINER 2,30 X 4,30 M, ALT. 2,50 M, P/ SANITARIO, C/ 5 BACIAS, 1 LAVATORIO E 4 MICTORIOS</t>
  </si>
  <si>
    <t>681,25</t>
  </si>
  <si>
    <t>LOCACAO DE CONTAINER 2,30 X 4,30 M, ALT. 2,50 M, PARA SANITARIO, COM 3 BACIAS, 4 CHUVEIROS, 1 LAVATORIO E 1 MICTORIO</t>
  </si>
  <si>
    <t>618,80</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</si>
  <si>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</si>
  <si>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</si>
  <si>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</si>
  <si>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</si>
  <si>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45,56</t>
  </si>
  <si>
    <t>LOCACAO DE ESCORA METALICA TELESCOPICA, COM ALTURA REGULAVEL DE *1,80* A *3,20* M, COM CAPACIDADE DE CARGA DE NO MINIMO 1000 KGF (10 KN), INCLUSO TRIPE E FORCADO</t>
  </si>
  <si>
    <t>5,04</t>
  </si>
  <si>
    <t>LOCACAO DE FORMA PLASTICA PARA LAJE NERVURADA, DIMENSOES *60* X *60* X *16* CM</t>
  </si>
  <si>
    <t>7,26</t>
  </si>
  <si>
    <t>LOCACAO DE NIVEL OPTICO, COM PRECISAO DE 0,7 MM, AUMENTO DE 32X</t>
  </si>
  <si>
    <t>LOCACAO DE PERFURATRIZ PNEUMATICA DE PESO MEDIO, * 18 * KG, PARA ROCHA</t>
  </si>
  <si>
    <t>2,70</t>
  </si>
  <si>
    <t>LOCACAO DE PERFURATRIZ PNEUMATICA DE PESO MEDIO, * 24 * KG, PARA ROCHA</t>
  </si>
  <si>
    <t>LOCACAO DE TALHA ELETRICA 3 T, VELOCIDADE  2,1 M / MIN, POTENCIA 1,3 KW</t>
  </si>
  <si>
    <t>1,16</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</si>
  <si>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</si>
  <si>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</si>
  <si>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</si>
  <si>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383,72</t>
  </si>
  <si>
    <t>LOCACAO DE VIGA SANDUICHE METALICA VAZADA PARA TRAVAMENTO DE PILARES, ALTURA DE *8* CM, LARGURA DE *6* CM E EXTENSAO DE 2 M</t>
  </si>
  <si>
    <t>LONA PLASTICA EXTRA FORTE PRETA, E = 200 MICRA</t>
  </si>
  <si>
    <t>LONA PLASTICA PESADA PRETA, E = 150 MICRA</t>
  </si>
  <si>
    <t>LUMINARIA ARANDELA TIPO MEIA-LUA COM VIDRO FOSCO *30 X 15* CM, PARA 1 LAMPADA, BASE E27, POTENCIA MAXIMA 40/60 W (NAO INCLUI LAMPADA)</t>
  </si>
  <si>
    <t>41,23</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</si>
  <si>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</si>
  <si>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</si>
  <si>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</si>
  <si>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24,87</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</si>
  <si>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</si>
  <si>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</si>
  <si>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</si>
  <si>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</si>
  <si>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</si>
  <si>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</si>
  <si>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</si>
  <si>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</si>
  <si>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</si>
  <si>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</si>
  <si>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44,05</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</si>
  <si>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</si>
  <si>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</si>
  <si>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</si>
  <si>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</si>
  <si>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</si>
  <si>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</si>
  <si>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</si>
  <si>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</si>
  <si>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</si>
  <si>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</si>
  <si>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</si>
  <si>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</si>
  <si>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</si>
  <si>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</si>
  <si>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</si>
  <si>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</si>
  <si>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</si>
  <si>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</si>
  <si>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</si>
  <si>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48,13</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</si>
  <si>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</si>
  <si>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</si>
  <si>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</si>
  <si>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</si>
  <si>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2,64</t>
  </si>
  <si>
    <t>LUVA CPVC, SOLDAVEL, 28 MM, PARA AGUA QUENTE PREDIAL</t>
  </si>
  <si>
    <t>5,37</t>
  </si>
  <si>
    <t>LUVA CPVC, SOLDAVEL, 35 MM, PARA AGUA QUENTE PREDIAL</t>
  </si>
  <si>
    <t>11,02</t>
  </si>
  <si>
    <t>LUVA CPVC, SOLDAVEL, 42 MM, PARA AGUA QUENTE PREDIAL</t>
  </si>
  <si>
    <t>15,16</t>
  </si>
  <si>
    <t>LUVA CPVC, SOLDAVEL, 54 MM, PARA AGUA QUENTE PREDIAL</t>
  </si>
  <si>
    <t>30,72</t>
  </si>
  <si>
    <t>LUVA CPVC, SOLDAVEL, 73 MM, PARA AGUA QUENTE PREDIAL</t>
  </si>
  <si>
    <t>132,00</t>
  </si>
  <si>
    <t>LUVA CPVC, SOLDAVEL, 89 MM, PARA AGUA QUENTE PREDIAL</t>
  </si>
  <si>
    <t>148,35</t>
  </si>
  <si>
    <t>LUVA DE BORRACHA ISOLANTE PARA ALTA TENSAO, RESISTENTE A OZONIO, TENSAO DE ENSAIO 2,5 KV (PAR)</t>
  </si>
  <si>
    <t>LUVA DE COBRE (REF 600) SEM ANEL DE SOLDA, BOLSA X BOLSA, 104 MM</t>
  </si>
  <si>
    <t>LUVA DE COBRE (REF 600) SEM ANEL DE SOLDA, BOLSA X BOLSA, 15 MM</t>
  </si>
  <si>
    <t>2,01</t>
  </si>
  <si>
    <t>LUVA DE COBRE (REF 600) SEM ANEL DE SOLDA, BOLSA X BOLSA, 22 MM</t>
  </si>
  <si>
    <t>3,88</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</si>
  <si>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</si>
  <si>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</si>
  <si>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</si>
  <si>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</si>
  <si>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</si>
  <si>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</si>
  <si>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</si>
  <si>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</si>
  <si>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</si>
  <si>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</si>
  <si>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</si>
  <si>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</si>
  <si>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</si>
  <si>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15,09</t>
  </si>
  <si>
    <t>LUVA DE CORRER PARA TUBO ROSCAVEL, PVC, 3/4", PARA AGUA FRIA PREDIAL</t>
  </si>
  <si>
    <t>LUVA DE CORRER PARA TUBO SOLDAVEL, PVC, 20 MM, PARA AGUA FRIA PREDIAL</t>
  </si>
  <si>
    <t>8,83</t>
  </si>
  <si>
    <t>LUVA DE CORRER PARA TUBO SOLDAVEL, PVC, 25 MM, PARA AGUA FRIA PREDIAL</t>
  </si>
  <si>
    <t>11,69</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</si>
  <si>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</si>
  <si>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</si>
  <si>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</si>
  <si>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</si>
  <si>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18,94</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</si>
  <si>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</si>
  <si>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</si>
  <si>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</si>
  <si>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</si>
  <si>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</si>
  <si>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</si>
  <si>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</si>
  <si>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12,86</t>
  </si>
  <si>
    <t>LUVA DE CORRER, CPVC, SOLDAVEL, 35 MM, PARA AGUA QUENTE PREDIAL</t>
  </si>
  <si>
    <t>22,21</t>
  </si>
  <si>
    <t>LUVA DE CORRER, CPVC, SOLDAVEL, 42 MM, PARA AGUA QUENTE PREDIAL</t>
  </si>
  <si>
    <t>31,10</t>
  </si>
  <si>
    <t>LUVA DE CORRER, PVC PBA, JE, DN 100 / DE 110 MM, PARA REDE AGUA (NBR 10351)</t>
  </si>
  <si>
    <t>LUVA DE CORRER, PVC PBA, JE, DN 50 / DE 60 MM, PARA REDE AGUA (NBR 10351)</t>
  </si>
  <si>
    <t>LUVA DE CORRER, PVC PBA, JE, DN 75 / DE 85 MM, PARA REDE AGUA (NBR 10351)</t>
  </si>
  <si>
    <t>29,24</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</si>
  <si>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</si>
  <si>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</si>
  <si>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</si>
  <si>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</si>
  <si>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</si>
  <si>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10,55</t>
  </si>
  <si>
    <t>LUVA DE CORRER, PVC, DN 75 MM, PARA ESGOTO PREDIAL</t>
  </si>
  <si>
    <t>LUVA DE FERRO GALVANIZADO, COM ROSCA BSP MACHO/FEMEA, DE 3/4"</t>
  </si>
  <si>
    <t>8,51</t>
  </si>
  <si>
    <t>LUVA DE FERRO GALVANIZADO, COM ROSCA BSP, DE 1 1/2"</t>
  </si>
  <si>
    <t>17,53</t>
  </si>
  <si>
    <t>LUVA DE FERRO GALVANIZADO, COM ROSCA BSP, DE 1 1/4"</t>
  </si>
  <si>
    <t>14,32</t>
  </si>
  <si>
    <t>LUVA DE FERRO GALVANIZADO, COM ROSCA BSP, DE 1/2"</t>
  </si>
  <si>
    <t>4,63</t>
  </si>
  <si>
    <t>LUVA DE FERRO GALVANIZADO, COM ROSCA BSP, DE 1"</t>
  </si>
  <si>
    <t>LUVA DE FERRO GALVANIZADO, COM ROSCA BSP, DE 2 1/2"</t>
  </si>
  <si>
    <t>LUVA DE FERRO GALVANIZADO, COM ROSCA BSP, DE 2"</t>
  </si>
  <si>
    <t>26,85</t>
  </si>
  <si>
    <t>LUVA DE FERRO GALVANIZADO, COM ROSCA BSP, DE 3/4"</t>
  </si>
  <si>
    <t>6,30</t>
  </si>
  <si>
    <t>LUVA DE FERRO GALVANIZADO, COM ROSCA BSP, DE 3"</t>
  </si>
  <si>
    <t>73,90</t>
  </si>
  <si>
    <t>LUVA DE FERRO GALVANIZADO, COM ROSCA BSP, DE 4"</t>
  </si>
  <si>
    <t>116,54</t>
  </si>
  <si>
    <t>LUVA DE FERRO GALVANIZADO, COM ROSCA BSP, DE 5"</t>
  </si>
  <si>
    <t>212,32</t>
  </si>
  <si>
    <t>LUVA DE FERRO GALVANIZADO, COM ROSCA BSP, DE 6"</t>
  </si>
  <si>
    <t>350,20</t>
  </si>
  <si>
    <t>LUVA DE PRESSAO, EM PVC, DE 20 MM, PARA ELETRODUTO FLEXIVEL</t>
  </si>
  <si>
    <t>LUVA DE PRESSAO, EM PVC, DE 25 MM, PARA ELETRODUTO FLEXIVEL</t>
  </si>
  <si>
    <t>0,71</t>
  </si>
  <si>
    <t>LUVA DE PRESSAO, EM PVC, DE 32 MM, PARA ELETRODUTO FLEXIVEL</t>
  </si>
  <si>
    <t>LUVA DE REDUCAO DE FERRO GALVANIZADO, COM ROSCA BSP MACHO/FEMEA, DE 1 1/2" X 1"</t>
  </si>
  <si>
    <t>26,51</t>
  </si>
  <si>
    <t>LUVA DE REDUCAO DE FERRO GALVANIZADO, COM ROSCA BSP MACHO/FEMEA, DE 1" X 1/2"</t>
  </si>
  <si>
    <t>14,96</t>
  </si>
  <si>
    <t>LUVA DE REDUCAO DE FERRO GALVANIZADO, COM ROSCA BSP MACHO/FEMEA, DE 1" X 3/4"</t>
  </si>
  <si>
    <t>LUVA DE REDUCAO DE FERRO GALVANIZADO, COM ROSCA BSP MACHO/FEMEA, DE 3/4" X 1/2"</t>
  </si>
  <si>
    <t>LUVA DE REDUCAO DE FERRO GALVANIZADO, COM ROSCA BSP, DE 1 1/2" X 1 1/4"</t>
  </si>
  <si>
    <t>18,62</t>
  </si>
  <si>
    <t>LUVA DE REDUCAO DE FERRO GALVANIZADO, COM ROSCA BSP, DE 1 1/2" X 1/2"</t>
  </si>
  <si>
    <t>17,13</t>
  </si>
  <si>
    <t>LUVA DE REDUCAO DE FERRO GALVANIZADO, COM ROSCA BSP, DE 1 1/2" X 1"</t>
  </si>
  <si>
    <t>LUVA DE REDUCAO DE FERRO GALVANIZADO, COM ROSCA BSP, DE 1 1/2" X 3/4"</t>
  </si>
  <si>
    <t>LUVA DE REDUCAO DE FERRO GALVANIZADO, COM ROSCA BSP, DE 1 1/4" X 1/2"</t>
  </si>
  <si>
    <t>15,36</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</si>
  <si>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</si>
  <si>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</si>
  <si>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</si>
  <si>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</si>
  <si>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</si>
  <si>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52,31</t>
  </si>
  <si>
    <t>LUVA DE REDUCAO DE FERRO GALVANIZADO, COM ROSCA BSP, DE 2 1/2" X 2"</t>
  </si>
  <si>
    <t>LUVA DE REDUCAO DE FERRO GALVANIZADO, COM ROSCA BSP, DE 2" X 1 1/2"</t>
  </si>
  <si>
    <t>29,82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</si>
  <si>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</si>
  <si>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</si>
  <si>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</si>
  <si>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</si>
  <si>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79,70</t>
  </si>
  <si>
    <t>LUVA DE REDUCAO DE FERRO GALVANIZADO, COM ROSCA BSP, DE 3" X 2 1/2"</t>
  </si>
  <si>
    <t>LUVA DE REDUCAO DE FERRO GALVANIZADO, COM ROSCA BSP, DE 3" X 2"</t>
  </si>
  <si>
    <t>LUVA DE REDUCAO DE FERRO GALVANIZADO, COM ROSCA BSP, DE 4" X 2 1/2"</t>
  </si>
  <si>
    <t>137,62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</si>
  <si>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</si>
  <si>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</si>
  <si>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</si>
  <si>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</si>
  <si>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</si>
  <si>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</si>
  <si>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</si>
  <si>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</si>
  <si>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</si>
  <si>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</si>
  <si>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7,66</t>
  </si>
  <si>
    <t>LUVA DE REDUCAO PARA TUBO PEX, METALICA, PARA CONEXAO COM ANEL DESLIZANTE, DN 25 X 16 MM</t>
  </si>
  <si>
    <t>12,23</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</si>
  <si>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</si>
  <si>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</si>
  <si>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</si>
  <si>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16,65</t>
  </si>
  <si>
    <t>LUVA DE REDUCAO PARA TUBO PEX, PLASTICA, PARA CONEXAO COM CRIMPAGEM, DN 25 X 16 MM</t>
  </si>
  <si>
    <t>LUVA DE REDUCAO PARA TUBO PEX, PLASTICA, PARA CONEXAO COM CRIMPAGEM, DN 32 X 20 MM</t>
  </si>
  <si>
    <t>32,70</t>
  </si>
  <si>
    <t>LUVA DE REDUCAO PARA TUBO PEX, PLASTICA, PARA CONEXAO COM CRIMPAGEM, DN 32 X 25 MM</t>
  </si>
  <si>
    <t>LUVA DE REDUCAO ROSCAVEL, PVC, 1" X 3/4", PARA AGUA FRIA PREDIAL</t>
  </si>
  <si>
    <t>LUVA DE REDUCAO ROSCAVEL, PVC, 3/4" X 1/2", PARA AGUA FRIA PREDIAL</t>
  </si>
  <si>
    <t>3,79</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</si>
  <si>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</si>
  <si>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</si>
  <si>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</si>
  <si>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</si>
  <si>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</si>
  <si>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5,56</t>
  </si>
  <si>
    <t>LUVA DE TRANSICAO DE CPVC X PVC, SOLDAVEL, 22 X 25 MM, PARA AGUA QUENTE</t>
  </si>
  <si>
    <t>LUVA DE TRANSICAO, CPVC, SOLDAVEL, 42 MM X 1 1/2", PARA AGUA QUENTE</t>
  </si>
  <si>
    <t>155,24</t>
  </si>
  <si>
    <t>LUVA DE TRANSICAO, CPVC, SOLDAVEL, 54 MM X 2", PARA AGUA QUENTE PREDIAL</t>
  </si>
  <si>
    <t>253,21</t>
  </si>
  <si>
    <t>LUVA DE TRANSICAO, CPVC, 15 MM X 1/2", PARA AGUA QUENTE PREDIAL</t>
  </si>
  <si>
    <t>12,62</t>
  </si>
  <si>
    <t>LUVA DE TRANSICAO, CPVC, 22 MM X 1/2", PARA AGUA QUENTE</t>
  </si>
  <si>
    <t>10,41</t>
  </si>
  <si>
    <t>LUVA DUPLA, PVC LEVE, DN 150 MM</t>
  </si>
  <si>
    <t>LUVA EM ACO CARBONO, SOLDAVEL, PRESSAO 3.000 LBS, DN 1 1/2"</t>
  </si>
  <si>
    <t>LUVA EM ACO CARBONO, SOLDAVEL, PRESSAO 3.000 LBS, DN 1 1/4"</t>
  </si>
  <si>
    <t>32,23</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</si>
  <si>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</si>
  <si>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</si>
  <si>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</si>
  <si>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</si>
  <si>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</si>
  <si>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</si>
  <si>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</si>
  <si>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</si>
  <si>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</si>
  <si>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</si>
  <si>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</si>
  <si>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7,67</t>
  </si>
  <si>
    <t>LUVA EM PVC RIGIDO ROSCAVEL, DE 2", PARA ELETRODUTO</t>
  </si>
  <si>
    <t>3,45</t>
  </si>
  <si>
    <t>LUVA EM PVC RIGIDO ROSCAVEL, DE 3/4", PARA ELETRODUTO</t>
  </si>
  <si>
    <t>LUVA EM PVC RIGIDO ROSCAVEL, DE 3", PARA ELETRODUTO</t>
  </si>
  <si>
    <t>10,29</t>
  </si>
  <si>
    <t>LUVA EM PVC RIGIDO ROSCAVEL, DE 4", PARA ELETRODUTO</t>
  </si>
  <si>
    <t>18,09</t>
  </si>
  <si>
    <t>LUVA PARA ELETRODUTO, EM ACO GALVANIZADO ELETROLITICO, DIAMETRO DE 100 MM (4")</t>
  </si>
  <si>
    <t>23,94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</si>
  <si>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</si>
  <si>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</si>
  <si>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</si>
  <si>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</si>
  <si>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</si>
  <si>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</si>
  <si>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</si>
  <si>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</si>
  <si>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</si>
  <si>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</si>
  <si>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</si>
  <si>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</si>
  <si>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</si>
  <si>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11,53</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</si>
  <si>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</si>
  <si>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</si>
  <si>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</si>
  <si>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</si>
  <si>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2,04</t>
  </si>
  <si>
    <t>LUVA PASSANTE DE COBRE (REF 601) SEM ANEL DE SOLDA, BOLSA 22 MM</t>
  </si>
  <si>
    <t>LUVA PASSANTE DE COBRE (REF 601) SEM ANEL DE SOLDA, BOLSA 28 MM</t>
  </si>
  <si>
    <t>LUVA PASSANTE DE COBRE (REF 601) SEM ANEL DE SOLDA, BOLSA 35 MM</t>
  </si>
  <si>
    <t>17,26</t>
  </si>
  <si>
    <t>LUVA PASSANTE DE COBRE (REF 601) SEM ANEL DE SOLDA, BOLSA 42 MM</t>
  </si>
  <si>
    <t>26,61</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</si>
  <si>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</si>
  <si>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</si>
  <si>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</si>
  <si>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</si>
  <si>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</si>
  <si>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</si>
  <si>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</si>
  <si>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</si>
  <si>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</si>
  <si>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</si>
  <si>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41,33</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</si>
  <si>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</si>
  <si>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</si>
  <si>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</si>
  <si>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</si>
  <si>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</si>
  <si>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</si>
  <si>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4,48</t>
  </si>
  <si>
    <t>LUVA PVC SOLDAVEL, 50 MM, PARA AGUA FRIA PREDIAL</t>
  </si>
  <si>
    <t>5,26</t>
  </si>
  <si>
    <t>LUVA PVC SOLDAVEL, 60 MM, PARA AGUA FRIA PREDIAL</t>
  </si>
  <si>
    <t>13,71</t>
  </si>
  <si>
    <t>LUVA PVC SOLDAVEL, 75 MM, PARA AGUA FRIA PREDIAL</t>
  </si>
  <si>
    <t>LUVA PVC SOLDAVEL, 85 MM, PARA AGUA FRIA PREDIAL</t>
  </si>
  <si>
    <t>LUVA PVC, ROSCAVEL,  2 1/2",  AGUA FRIA PREDIAL</t>
  </si>
  <si>
    <t>26,54</t>
  </si>
  <si>
    <t>LUVA PVC, ROSCAVEL, 1 1/2",  AGUA FRIA PREDIAL</t>
  </si>
  <si>
    <t>8,38</t>
  </si>
  <si>
    <t>LUVA PVC, ROSCAVEL, 1 1/4", AGUA FRIA PREDIAL</t>
  </si>
  <si>
    <t>LUVA PVC, ROSCAVEL, 2",  AGUA FRIA PREDIAL</t>
  </si>
  <si>
    <t>LUVA PVC, ROSCAVEL, 3", AGUA FRIA PREDIAL</t>
  </si>
  <si>
    <t>LUVA RASPA DE COURO, CANO CURTO (PUNHO *7* CM)</t>
  </si>
  <si>
    <t>10,93</t>
  </si>
  <si>
    <t>LUVA ROSCAVEL, PVC, 1/2", AGUA FRIA PREDIAL</t>
  </si>
  <si>
    <t>1,76</t>
  </si>
  <si>
    <t>LUVA ROSCAVEL, PVC, 1", AGUA FRIA PREDIAL</t>
  </si>
  <si>
    <t>LUVA ROSCAVEL, PVC, 3/4", AGUA FRIA PREDIAL</t>
  </si>
  <si>
    <t>LUVA SIMPLES, PVC PBA, JE, DN 100 / DE 110 MM, PARA REDE AGUA (NBR 10351)</t>
  </si>
  <si>
    <t>40,39</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</si>
  <si>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</si>
  <si>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</si>
  <si>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</si>
  <si>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</si>
  <si>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</si>
  <si>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</si>
  <si>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</si>
  <si>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</si>
  <si>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</si>
  <si>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</si>
  <si>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</si>
  <si>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</si>
  <si>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5,62</t>
  </si>
  <si>
    <t>LUVA SOLDAVEL COM BUCHA DE LATAO, PVC, 20 MM X 1/2"</t>
  </si>
  <si>
    <t>5,86</t>
  </si>
  <si>
    <t>LUVA SOLDAVEL COM BUCHA DE LATAO, PVC, 25 MM X 1/2"</t>
  </si>
  <si>
    <t>LUVA SOLDAVEL COM BUCHA DE LATAO, PVC, 25 MM X 3/4"</t>
  </si>
  <si>
    <t>7,72</t>
  </si>
  <si>
    <t>LUVA SOLDAVEL COM BUCHA DE LATAO, PVC, 32 MM X 1"</t>
  </si>
  <si>
    <t>LUVA SOLDAVEL COM ROSCA, PVC, 20 MM X 1/2", PARA AGUA FRIA PREDIAL</t>
  </si>
  <si>
    <t>LUVA SOLDAVEL COM ROSCA, PVC, 25 MM X 1/2", PARA AGUA FRIA PREDIAL</t>
  </si>
  <si>
    <t>1,97</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</si>
  <si>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</si>
  <si>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</si>
  <si>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</si>
  <si>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</si>
  <si>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</si>
  <si>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</si>
  <si>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8,90</t>
  </si>
  <si>
    <t>MACANETA ALAVANCA RETA OCA, EM ZAMAC COM ACABAMENTO CROMADO, COMPRIMENTO APROX DE 15 CM</t>
  </si>
  <si>
    <t>31,62</t>
  </si>
  <si>
    <t>MACANETA ALAVANCA, RETA SIMPLES / OCA, CROMADA, COMPRIMENTO DE 10 A 16 CM, ACABAMENTO PADRAO POPULAR - SOMENTE MACANETAS</t>
  </si>
  <si>
    <t>14,62</t>
  </si>
  <si>
    <t>MACANETA BOLA, EM ZAMAC COM ACABAMENTO CROMADO, DIAMETRO DE APROX 2 1/2"</t>
  </si>
  <si>
    <t>53,15</t>
  </si>
  <si>
    <t>MACARICO DE SOLDA 201 PARA EXTENSAO GLP OU ACETILENO</t>
  </si>
  <si>
    <t>MACARIQUEIRO (MENSALISTA)</t>
  </si>
  <si>
    <t>MADEIRA ROLICA TRATADA, D = 12 A 15 CM, H = 3,00 M, EM EUCALIPTO OU EQUIVALENTE DA REGIAO</t>
  </si>
  <si>
    <t>17,64</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</si>
  <si>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</si>
  <si>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</si>
  <si>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</si>
  <si>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</si>
  <si>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</si>
  <si>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2,35</t>
  </si>
  <si>
    <t>MANGUEIRA CRISTAL TRANCADA, PVC COM REFORCO, COM PRESSAO DE TRABALHO (PT) 250 LBS/POL2, DE 3/4" X *2,8* MM</t>
  </si>
  <si>
    <t>8,72</t>
  </si>
  <si>
    <t>MANGUEIRA CRISTAL TRANCADA, PVC COM REFORCO, PRESSAO DE TRABALHO (PT) 250 LBS/POL2, DE 1" X *3,4* MM</t>
  </si>
  <si>
    <t>3,49</t>
  </si>
  <si>
    <t>MANGUEIRA CRISTAL, LISA, PVC TRANSPARENTE, 1/4" X1,5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</si>
  <si>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</si>
  <si>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</si>
  <si>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</si>
  <si>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</si>
  <si>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</si>
  <si>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</si>
  <si>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</si>
  <si>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</si>
  <si>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</si>
  <si>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</si>
  <si>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</si>
  <si>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</si>
  <si>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</si>
  <si>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14,17</t>
  </si>
  <si>
    <t>MANGUEIRA PARA GAS - GLP, PVC, TRANCADA, DIAMETRO DE 3/8", COMPRIMENTO DE 1M (NORMATIZADA)</t>
  </si>
  <si>
    <t>11,40</t>
  </si>
  <si>
    <t>MANIPULADOR TELESCOPICO, POTENCIA DE 101 HP, CAPACIDADE DE CARGA DE 3.500 KG, ALTURA MAXIMA DE ELEVACAO DE 12 M</t>
  </si>
  <si>
    <t>418.767,64</t>
  </si>
  <si>
    <t>MANIPULADOR TELESCOPICO, POTENCIA DE 85 HP, CAPACIDADE DE CARGA DE 3.500 KG, ALTURA MAXIMA DE ELEVACAO DE 12,3 M</t>
  </si>
  <si>
    <t>372.305,85</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</si>
  <si>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</si>
  <si>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</si>
  <si>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</si>
  <si>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</si>
  <si>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</si>
  <si>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</si>
  <si>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</si>
  <si>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</si>
  <si>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</si>
  <si>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</si>
  <si>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</si>
  <si>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</si>
  <si>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</si>
  <si>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</si>
  <si>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</si>
  <si>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</si>
  <si>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11,54</t>
  </si>
  <si>
    <t>10,17</t>
  </si>
  <si>
    <t>15,34</t>
  </si>
  <si>
    <t>16,28</t>
  </si>
  <si>
    <t>30,53</t>
  </si>
  <si>
    <t>50,78</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</si>
  <si>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</si>
  <si>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</si>
  <si>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</si>
  <si>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</si>
  <si>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</si>
  <si>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</si>
  <si>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</si>
  <si>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</si>
  <si>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22,20</t>
  </si>
  <si>
    <t>MAQUINA DE 40 MM PARA FECHADURA, PARA PORTA DE BANHEIRO, EM ACO INOX</t>
  </si>
  <si>
    <t>20,08</t>
  </si>
  <si>
    <t>MAQUINA DE 40 MM PARA FECHADURA, PARA PORTA INTERNA, EM ACO INOX</t>
  </si>
  <si>
    <t>MAQUINA DE 55 MM PARA FECHADURA DE EMBUTIR EXTERNA, EM ACO INOX</t>
  </si>
  <si>
    <t>38,09</t>
  </si>
  <si>
    <t>MAQUINA DE 55 MM PARA FECHADURA, PARA PORTA DE BANHEIRO, EM ACO INOX</t>
  </si>
  <si>
    <t>29,07</t>
  </si>
  <si>
    <t>MAQUINA DE 55 MM PARA FECHADURA, PARA PORTA INTERNA, EM ACO INOX</t>
  </si>
  <si>
    <t>MAQUINA DEMARCADORA DE FAIXA DE TRAFEGO A FRIO, AUTOPROPELIDA, MOTOR DIESEL 38 HP</t>
  </si>
  <si>
    <t>505.925,24</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</si>
  <si>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</si>
  <si>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</si>
  <si>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</si>
  <si>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16.486,80</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</si>
  <si>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</si>
  <si>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</si>
  <si>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</si>
  <si>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527,07</t>
  </si>
  <si>
    <t>15,61</t>
  </si>
  <si>
    <t>MARCENEIRO (MENSALISTA)</t>
  </si>
  <si>
    <t>2.742,78</t>
  </si>
  <si>
    <t>MARMORISTA / GRANITEIRO</t>
  </si>
  <si>
    <t>MARMORISTA / GRANITEIRO (MENSALISTA)</t>
  </si>
  <si>
    <t>2.819,68</t>
  </si>
  <si>
    <t>MARTELO DE SOLDADOR/PICADOR DE SOLDA</t>
  </si>
  <si>
    <t>MARTELO DEMOLIDOR ELETRICO, COM POTENCIA DE 2.000 W, FREQUENCIA DE 1.000 IMPACTOS POR MINUTO, FORÇA DE IMPACTO ENTRE 60 E 65 J, PESO DE 30 KG</t>
  </si>
  <si>
    <t>MARTELO DEMOLIDOR PNEUMATICO MANUAL, COM REDUCAO DE VIBRACAO, PESO DE 31,5 KG</t>
  </si>
  <si>
    <t>MARTELO DEMOLIDOR PNEUMATICO MANUAL, PESO  DE 28 KG, COM SILENCIADOR</t>
  </si>
  <si>
    <t>MARTELO PERFURADOR PNEUMATICO MANUAL, DE SUPERFICIE, COM AVANCO DE COLUNA, PESO DE 22 KG</t>
  </si>
  <si>
    <t>MASCARA DE SEGURANCA PARA SOLDA COM ESCUDO DE CELERON E CARNEIRA DE PLASTICO COM REGULAGEM</t>
  </si>
  <si>
    <t>32,80</t>
  </si>
  <si>
    <t>MASSA DE REJUNTE EM PO PARA DRYWALL, A BASE DE GESSO, SECAGEM RAPIDA, PARA TRATAMENTO DE JUNTAS DE CHAPA DE GESSO (NECESSITA ADICAO DE AGUA)</t>
  </si>
  <si>
    <t>2,96</t>
  </si>
  <si>
    <t>MASSA DE REJUNTE PRONTA PARA TRATAMENTO DE JUNTAS DE CHAPA DE GESSO PARA DRYWALL, SEM ADICAO DE AGUA</t>
  </si>
  <si>
    <t>2,12</t>
  </si>
  <si>
    <t>MASSA EPOXI BICOMPONENTE (MASSA + CATALIZADOR)</t>
  </si>
  <si>
    <t>61,99</t>
  </si>
  <si>
    <t>MASSA EPOXI BICOMPONENTE PARA REPAROS</t>
  </si>
  <si>
    <t>MASSA PARA TEXTURA LISA DE BASE ACRILICA, USO INTERNO E EXTERNO</t>
  </si>
  <si>
    <t>MASSA PARA TEXTURA RUSTICA DE BASE ACRILICA, COR BRANCA, USO INTERNO E EXTERNO</t>
  </si>
  <si>
    <t>10,00</t>
  </si>
  <si>
    <t>MASSA PLASTICA PARA MARMORE/GRANITO</t>
  </si>
  <si>
    <t>MASTRO SIMPLES GALVANIZADO DIAMETRO NOMINAL 1 1/2", COMPRIMENTO 3 M</t>
  </si>
  <si>
    <t>99,58</t>
  </si>
  <si>
    <t>MASTRO SIMPLES GALVANIZADO DIAMETRO NOMINAL 2", COMPRIMENTO 3 M</t>
  </si>
  <si>
    <t>112,00</t>
  </si>
  <si>
    <t>MATERIAL FILTRANTE (PEDREGULHO) 0,6 A 25,46 MM (POSTO PEDREIRA/FORNECEDOR, SEM FRETE)</t>
  </si>
  <si>
    <t>1.460,29</t>
  </si>
  <si>
    <t>MATERIAL FILTRANTE (PEDREGULHO) 38 A 25,4 MM (POSTO PEDREIRA/FORNECEDOR, SEM FRETE)</t>
  </si>
  <si>
    <t>22,11</t>
  </si>
  <si>
    <t>MECANICO DE EQUIPAMENTOS PESADOS (MENSALISTA)</t>
  </si>
  <si>
    <t>3.884,98</t>
  </si>
  <si>
    <t>14,82</t>
  </si>
  <si>
    <t>MECANICO DE REFRIGERACAO (MENSALISTA)</t>
  </si>
  <si>
    <t>2.607,17</t>
  </si>
  <si>
    <t>MEDIDOR DE NIVEL ESTATICO E DINAMICO PARA POCO, COMPRIMENTO DE 200 M</t>
  </si>
  <si>
    <t>2.222,40</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</si>
  <si>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</si>
  <si>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</si>
  <si>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</si>
  <si>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</si>
  <si>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</si>
  <si>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</si>
  <si>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</si>
  <si>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</si>
  <si>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</si>
  <si>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</si>
  <si>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</si>
  <si>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</si>
  <si>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</si>
  <si>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1,44</t>
  </si>
  <si>
    <t>MEIO BLOCO DE VEDACAO DE CONCRETO 19 X 19 X 19 CM (CLASSE C - NBR 6136)</t>
  </si>
  <si>
    <t>MEIO BLOCO DE VEDACAO DE CONCRETO 9 X 19 X 19 CM (CLASSE C - NBR 6136)</t>
  </si>
  <si>
    <t>MEIO-FIO OU GUIA DE CONCRETO PRE MOLDADO, COMP 1 M, *30 X 10/12* CM (H X L1/L2)</t>
  </si>
  <si>
    <t>MEIO-FIO OU GUIA DE CONCRETO PRE MOLDADO, COMP 80 CM, *30 X 10/10* (H X L1/L2)</t>
  </si>
  <si>
    <t>19,92</t>
  </si>
  <si>
    <t>MEIO-FIO OU GUIA DE CONCRETO PRE-MOLDADO, COMP *39* CM, *19 X 6,5/6,5* CM (H X L1/L2)</t>
  </si>
  <si>
    <t>10,72</t>
  </si>
  <si>
    <t>MEIO-FIO OU GUIA DE CONCRETO PRE-MOLDADO, COMP 1 M, *20 X 12/15* CM (H X L1/L2)</t>
  </si>
  <si>
    <t>24,52</t>
  </si>
  <si>
    <t>MEIO-FIO OU GUIA DE CONCRETO PRE-MOLDADO, COMP 80 CM, *25 X 08/08* CM (H X L1/L2)</t>
  </si>
  <si>
    <t>16,78</t>
  </si>
  <si>
    <t>MEIO-FIO OU GUIA DE CONCRETO PRE-MOLDADO, TIPO CHAPEU PARA BOCA DE LOBO,  DIMENSOES *1,20* X 0,15 X 0,30 M</t>
  </si>
  <si>
    <t>MEIO-FIO OU GUIA DE CONCRETO, PRE-MOLDADO, COMP 1 M, *30 X 12/15* CM (H X L1/L2)</t>
  </si>
  <si>
    <t>MEIO-FIO OU GUIA DE CONCRETO, PRE-MOLDADO, COMP 80 CM, *45 X 12/18* CM (H X L1/L2)</t>
  </si>
  <si>
    <t>MEMBRANA IMPERMEABILIZANTE A BASE DE POLIUREIA, BICOMPONENTE, APLICACAO A FRIO</t>
  </si>
  <si>
    <t>66,54</t>
  </si>
  <si>
    <t>MEMBRANA IMPERMEABILIZANTE A BASE DE POLIURETANO</t>
  </si>
  <si>
    <t>45,16</t>
  </si>
  <si>
    <t>MEMBRANA IMPERMEABILIZANTE ACRILICA MONOCOMPONENTE</t>
  </si>
  <si>
    <t>17,49</t>
  </si>
  <si>
    <t>MESA VIBRATORIA COM DIMENSOES DE 2,0 X 1,0 M, COM MOTOR ELETRICO DE 2 POLOS E POTENCIA DE 3 CV</t>
  </si>
  <si>
    <t>48,23</t>
  </si>
  <si>
    <t>MESTRE DE OBRAS (MENSALISTA)</t>
  </si>
  <si>
    <t>8.473,99</t>
  </si>
  <si>
    <t>12,73</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</si>
  <si>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</si>
  <si>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</si>
  <si>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</si>
  <si>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INDIVIDUAL ACO INOX (AISI 304), E = 0,8 MM, DE *50  X 45  X 35* (C X A X P)</t>
  </si>
  <si>
    <t>272,26</t>
  </si>
  <si>
    <t>293,21</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</si>
  <si>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</si>
  <si>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</si>
  <si>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</si>
  <si>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</si>
  <si>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</si>
  <si>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</si>
  <si>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76,47</t>
  </si>
  <si>
    <t>187,41</t>
  </si>
  <si>
    <t>303,43</t>
  </si>
  <si>
    <t>MISTURADOR DE ARGAMASSA, EIXO HORIZONTAL, CAPACIDADE DE MISTURA 160 KG, MOTOR ELETRICO TRIFASICO 220/380 V, POTENCIA 3 CV</t>
  </si>
  <si>
    <t>7.911,34</t>
  </si>
  <si>
    <t>MISTURADOR DE ARGAMASSA, EIXO HORIZONTAL, CAPACIDADE DE MISTURA 300 KG, MOTOR ELETRICO TRIFASICO 220/380 V, POTENCIA 5 CV</t>
  </si>
  <si>
    <t>8.367,58</t>
  </si>
  <si>
    <t>MISTURADOR DE ARGAMASSA, EIXO HORIZONTAL, CAPACIDADE DE MISTURA 600 KG, MOTOR ELETRICO TRIFASICO 220/380 V, POTENCIA 7,5 CV</t>
  </si>
  <si>
    <t>9.956,29</t>
  </si>
  <si>
    <t>MISTURADOR DE PAREDE CROMADO PARA COZINHA BICA MOVEL COM AREJADOR (REF 1258)</t>
  </si>
  <si>
    <t>232,46</t>
  </si>
  <si>
    <t>MISTURADOR DUPLO HORIZONTAL DE ALTA TURBULENCIA, CAPACIDADE / VOLUME 2 X 500 LITROS, MOTORES ELETRICOS MINIMO 5 CV CADA,  PARA NATA CIMENTO, ARGAMASSA E OUTROS</t>
  </si>
  <si>
    <t>39.600,67</t>
  </si>
  <si>
    <t>MISTURADOR MANUAL DE TINTAS PARA FURADEIRA, HASTE METALICA *60* CM, COM HELICE  (MEXEDOR DE TINTA)</t>
  </si>
  <si>
    <t>37,70</t>
  </si>
  <si>
    <t>211,43</t>
  </si>
  <si>
    <t>MOLA HIDRAULICA AEREA, PARA PORTAS DE ATE 1.100 MM E PESO DE ATE 85 KG, COM CORPO EM ALUMINIO E BRACO EM ACO, SEM BRACO DE PARADA</t>
  </si>
  <si>
    <t>173,69</t>
  </si>
  <si>
    <t>MOLA HIDRAULICA AEREA, PARA PORTAS DE ATE 850 MM E PESO DE ATE 50 KG, COM CORPO EM ALUMINIO E BRACO EM ACO, SEM BRACO DE PARADA</t>
  </si>
  <si>
    <t>92,60</t>
  </si>
  <si>
    <t>MOLA HIDRAULICA AEREA, PARA PORTAS DE ATE 950 MM E PESO DE ATE 65 KG, COM CORPO EM ALUMINIO E BRACO EM ACO, SEM BRACO DE PARADA</t>
  </si>
  <si>
    <t>134,06</t>
  </si>
  <si>
    <t>MOLA HIDRAULICA DE PISO, PARA PORTAS DE ATE 1100 MM E PESO DE ATE 120 KG, COM CORPO EM ACO INOX</t>
  </si>
  <si>
    <t>524,79</t>
  </si>
  <si>
    <t>MONTADOR DE ELETROELETRONICOS</t>
  </si>
  <si>
    <t>MONTADOR DE ELETROELETRONICOS (MENSALISTA)</t>
  </si>
  <si>
    <t>2.666,81</t>
  </si>
  <si>
    <t>MONTADOR DE ESTRUTURAS METALICAS</t>
  </si>
  <si>
    <t>MONTADOR DE ESTRUTURAS METALICAS (MENSALISTA)</t>
  </si>
  <si>
    <t>2.951,85</t>
  </si>
  <si>
    <t>MONTADOR DE MAQUINAS</t>
  </si>
  <si>
    <t>24,35</t>
  </si>
  <si>
    <t>MONTADOR DE MAQUINAS (MENSALISTA)</t>
  </si>
  <si>
    <t>4.277,66</t>
  </si>
  <si>
    <t>MOTOBOMBA AUTOESCORVANTE MOTOR A GASOLINA, POTENCIA 6,0HP, BOCAIS 3" X 3", HM/Q = 5 MCA / 24 M3/H A 52,5 MCA / 5,0 M3/H</t>
  </si>
  <si>
    <t>2.258,36</t>
  </si>
  <si>
    <t>MOTOBOMBA AUTOESCORVANTE MOTOR ELETRICO TRIFASICO 7,4HP BOCA DIAMETRO DE SUCCAO X RECLAQUE: 2"X2", HM/ Q = 10 M / 73,5 M3/H A 28 M / 8,2 M3 /H</t>
  </si>
  <si>
    <t>6.033,92</t>
  </si>
  <si>
    <t>MOTOBOMBA AUTOESCORVANTE POTENCIA 5,42 HP, BOCAIS SUCCAO X RECALQUE 2" X 2", A GASOLINA, DIAMETRO DO ROTOR 122 MM HM/Q = 6 MCA / 33,0 M3/H A 28 MCA / 8,0 M3/H</t>
  </si>
  <si>
    <t>2.999,07</t>
  </si>
  <si>
    <t>MOTOBOMBA CENTRIFUGA, MOTOR A GASOLINA, POTENCIA 5,42 HP, BOCAIS 1 1/2" X 1", DIAMETRO ROTOR 143 MM HM/Q = 6 MCA / 16,8 M3/H A 38 MCA / 6,6 M3/H</t>
  </si>
  <si>
    <t>2.818,77</t>
  </si>
  <si>
    <t>MOTOBOMBA TRASH (PARA AGUA SUJA) AUTO ESCORVANTE, MOTOR GASOLINA DE 6,41 HP, DIAMETROS DE SUCCAO X RECALQUE: 3" X 3", HM/Q: 10/60 A 23/0</t>
  </si>
  <si>
    <t>3.475,87</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</si>
  <si>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</si>
  <si>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</si>
  <si>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</si>
  <si>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</si>
  <si>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2.163,04</t>
  </si>
  <si>
    <t>MOTOR A GASOLINA PARA VIBRADOR DE IMERSAO, 4 TEMPOS, DE 5,5 CV</t>
  </si>
  <si>
    <t>1.072,58</t>
  </si>
  <si>
    <t>MOTOR ELETRICO PARA VIBRADOR DE IMERSAO, DE 2 CV, MONOFASICO, 110/220 V</t>
  </si>
  <si>
    <t>883,60</t>
  </si>
  <si>
    <t>MOTOR ELETRICO PARA VIBRADOR DE IMERSAO, DE 2 CV, TRIFASICO, 220/380 V</t>
  </si>
  <si>
    <t>864,38</t>
  </si>
  <si>
    <t>MOTORISTA DE CAMINHAO (MENSALISTA)</t>
  </si>
  <si>
    <t>2.819,93</t>
  </si>
  <si>
    <t>MOTORISTA DE CAMINHAO-BASCULANTE</t>
  </si>
  <si>
    <t>MOTORISTA DE CAMINHAO-BASCULANTE (MENSALISTA)</t>
  </si>
  <si>
    <t>2.659,92</t>
  </si>
  <si>
    <t>MOTORISTA DE CAMINHAO-CARRETA</t>
  </si>
  <si>
    <t>21,41</t>
  </si>
  <si>
    <t>MOTORISTA DE CAMINHAO-CARRETA (MENSALISTA)</t>
  </si>
  <si>
    <t>3.765,86</t>
  </si>
  <si>
    <t>MOTORISTA DE CARRO DE PASSEIO</t>
  </si>
  <si>
    <t>MOTORISTA DE CARRO DE PASSEIO (MENSALISTA)</t>
  </si>
  <si>
    <t>2.718,37</t>
  </si>
  <si>
    <t>MOTORISTA DE ONIBUS / MICRO-ONIBUS</t>
  </si>
  <si>
    <t>MOTORISTA DE ONIBUS / MICRO-ONIBUS (MENSALISTA)</t>
  </si>
  <si>
    <t>3.240,27</t>
  </si>
  <si>
    <t>MOTORISTA OPERADOR DE CAMINHAO COM MUNCK</t>
  </si>
  <si>
    <t>18,61</t>
  </si>
  <si>
    <t>MOTORISTA OPERADOR DE CAMINHAO COM MUNCK (MENSALISTA)</t>
  </si>
  <si>
    <t>3.271,74</t>
  </si>
  <si>
    <t>2.142,95</t>
  </si>
  <si>
    <t>MOURAO CONCRETO CURVO, SECAO "T", H = 2,80 M + CURVA COM 0,45 M, COM FUROS PARA FIOS</t>
  </si>
  <si>
    <t>MOURAO DE CONCRETO CURVO, *10 X 10* CM, H= *2,60* M + CURVA DE 0,40 M</t>
  </si>
  <si>
    <t>55,26</t>
  </si>
  <si>
    <t>MOURAO DE CONCRETO RETO, SECAO QUADARA *10 X 10* CM, H= *2,30* M</t>
  </si>
  <si>
    <t>MOURAO DE CONCRETO RETO, SECAO QUADRADA, *10 X 10* CM, H= 3,00 M</t>
  </si>
  <si>
    <t>MOURAO ROLICO DE MADEIRA TRATADA, D = 16 A 20 CM, H = 2,20 M, EM EUCALIPTO OU EQUIVALENTE DA REGIAO (PARA CERCA)</t>
  </si>
  <si>
    <t>20,00</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</si>
  <si>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</si>
  <si>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</si>
  <si>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</si>
  <si>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</si>
  <si>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</si>
  <si>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</si>
  <si>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</si>
  <si>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</si>
  <si>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</si>
  <si>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</si>
  <si>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</si>
  <si>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</si>
  <si>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</si>
  <si>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</si>
  <si>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</si>
  <si>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</si>
  <si>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1,67</t>
  </si>
  <si>
    <t>NIPLE DE FERRO GALVANIZADO, COM ROSCA BSP, DE 1 1/2"</t>
  </si>
  <si>
    <t>17,28</t>
  </si>
  <si>
    <t>NIPLE DE FERRO GALVANIZADO, COM ROSCA BSP, DE 1 1/4"</t>
  </si>
  <si>
    <t>13,01</t>
  </si>
  <si>
    <t>NIPLE DE FERRO GALVANIZADO, COM ROSCA BSP, DE 1/2"</t>
  </si>
  <si>
    <t>4,32</t>
  </si>
  <si>
    <t>NIPLE DE FERRO GALVANIZADO, COM ROSCA BSP, DE 1"</t>
  </si>
  <si>
    <t>NIPLE DE FERRO GALVANIZADO, COM ROSCA BSP, DE 2 1/2"</t>
  </si>
  <si>
    <t>41,13</t>
  </si>
  <si>
    <t>NIPLE DE FERRO GALVANIZADO, COM ROSCA BSP, DE 2"</t>
  </si>
  <si>
    <t>26,87</t>
  </si>
  <si>
    <t>NIPLE DE FERRO GALVANIZADO, COM ROSCA BSP, DE 3/4"</t>
  </si>
  <si>
    <t>5,99</t>
  </si>
  <si>
    <t>NIPLE DE FERRO GALVANIZADO, COM ROSCA BSP, DE 3"</t>
  </si>
  <si>
    <t>66,91</t>
  </si>
  <si>
    <t>NIPLE DE FERRO GALVANIZADO, COM ROSCA BSP, DE 4"</t>
  </si>
  <si>
    <t>107,72</t>
  </si>
  <si>
    <t>NIPLE DE FERRO GALVANIZADO, COM ROSCA BSP, DE 5"</t>
  </si>
  <si>
    <t>237,79</t>
  </si>
  <si>
    <t>NIPLE DE FERRO GALVANIZADO, COM ROSCA BSP, DE 6"</t>
  </si>
  <si>
    <t>395,10</t>
  </si>
  <si>
    <t>NIPLE DE REDUCAO DE FERRO GALVANIZADO, COM ROSCA BSP, DE 1 1/2" X 1 1/4"</t>
  </si>
  <si>
    <t>22,82</t>
  </si>
  <si>
    <t>NIPLE DE REDUCAO DE FERRO GALVANIZADO, COM ROSCA BSP, DE 1 1/2" X 1"</t>
  </si>
  <si>
    <t>NIPLE DE REDUCAO DE FERRO GALVANIZADO, COM ROSCA BSP, DE 1 1/2" X 3/4"</t>
  </si>
  <si>
    <t>NIPLE DE REDUCAO DE FERRO GALVANIZADO, COM ROSCA BSP, DE 1 1/4" X 1/2"</t>
  </si>
  <si>
    <t>18,36</t>
  </si>
  <si>
    <t>NIPLE DE REDUCAO DE FERRO GALVANIZADO, COM ROSCA BSP, DE 1 1/4" X 1"</t>
  </si>
  <si>
    <t>17,83</t>
  </si>
  <si>
    <t>NIPLE DE REDUCAO DE FERRO GALVANIZADO, COM ROSCA BSP, DE 1 1/4" X 3/4"</t>
  </si>
  <si>
    <t>NIPLE DE REDUCAO DE FERRO GALVANIZADO, COM ROSCA BSP, DE 1/2" X 1/4"</t>
  </si>
  <si>
    <t>5,27</t>
  </si>
  <si>
    <t>NIPLE DE REDUCAO DE FERRO GALVANIZADO, COM ROSCA BSP, DE 1" X 1/2"</t>
  </si>
  <si>
    <t>NIPLE DE REDUCAO DE FERRO GALVANIZADO, COM ROSCA BSP, DE 1" X 3/4"</t>
  </si>
  <si>
    <t>NIPLE DE REDUCAO DE FERRO GALVANIZADO, COM ROSCA BSP, DE 2 1/2" X 2"</t>
  </si>
  <si>
    <t>56,97</t>
  </si>
  <si>
    <t>NIPLE DE REDUCAO DE FERRO GALVANIZADO, COM ROSCA BSP, DE 2" X 1 1/2"</t>
  </si>
  <si>
    <t>34,42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</si>
  <si>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</si>
  <si>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</si>
  <si>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</si>
  <si>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</si>
  <si>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104,05</t>
  </si>
  <si>
    <t>NIPLE DE REDUCAO DE FERRO GALVANIZADO, COM ROSCA BSP, DE 3" X 2"</t>
  </si>
  <si>
    <t>91,89</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</si>
  <si>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</si>
  <si>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</si>
  <si>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</si>
  <si>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</si>
  <si>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</si>
  <si>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</si>
  <si>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</si>
  <si>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12,49</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</si>
  <si>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</si>
  <si>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</si>
  <si>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</si>
  <si>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</si>
  <si>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</si>
  <si>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</si>
  <si>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</si>
  <si>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3,48</t>
  </si>
  <si>
    <t>NUMERO / ALGARISMO PARA RESIDENCIA (FACHADA), EM ZAMAC, COM ALTURA DE APROX 125 MM, INCLUSIVE PARAFUSOS</t>
  </si>
  <si>
    <t>10,24</t>
  </si>
  <si>
    <t>OCULOS DE SEGURANCA CONTRA IMPACTOS COM LENTE INCOLOR, ARMACAO NYLON, COM PROTECAO UVA E UVB</t>
  </si>
  <si>
    <t>OLEO LUBRIFICANTE PARA MOTORES DE EQUIPAMENTOS PESADOS (CAMINHOES, TRATORES, RETROS E ETC)</t>
  </si>
  <si>
    <t>22,00</t>
  </si>
  <si>
    <t>OLHO MAGICO PARA PORTAS, EM LATAO, COM LENTE DE POLICARBONATO, ANGULO DE *200* GRAUS, ESPESSURA ENTRE *25 E 46* MM, INCLUINDO FECHO JANELA</t>
  </si>
  <si>
    <t>OPERADOR DE BATE-ESTACAS</t>
  </si>
  <si>
    <t>19,62</t>
  </si>
  <si>
    <t>OPERADOR DE BATE-ESTACAS (MENSALISTA)</t>
  </si>
  <si>
    <t>3.450,10</t>
  </si>
  <si>
    <t>OPERADOR DE BETONEIRA (CAMINHAO) (MENSALISTA)</t>
  </si>
  <si>
    <t>2.542,57</t>
  </si>
  <si>
    <t>OPERADOR DE BETONEIRA ESTACIONARIA / MISTURADOR</t>
  </si>
  <si>
    <t>13,94</t>
  </si>
  <si>
    <t>OPERADOR DE BETONEIRA ESTACIONARIA / MISTURADOR (MENSALISTA)</t>
  </si>
  <si>
    <t>2.453,66</t>
  </si>
  <si>
    <t>OPERADOR DE COMPRESSOR DE AR OU COMPRESSORISTA</t>
  </si>
  <si>
    <t>16,89</t>
  </si>
  <si>
    <t>OPERADOR DE COMPRESSOR DE AR OU COMPRESSORISTA (MENSALISTA)</t>
  </si>
  <si>
    <t>2.969,07</t>
  </si>
  <si>
    <t>OPERADOR DE DEMARCADORA DE FAIXAS DE TRAFEGO</t>
  </si>
  <si>
    <t>17,79</t>
  </si>
  <si>
    <t>OPERADOR DE DEMARCADORA DE FAIXAS DE TRAFEGO (MENSALISTA)</t>
  </si>
  <si>
    <t>3.129,32</t>
  </si>
  <si>
    <t>19,51</t>
  </si>
  <si>
    <t>OPERADOR DE ESCAVADEIRA (MENSALISTA)</t>
  </si>
  <si>
    <t>3.428,03</t>
  </si>
  <si>
    <t>OPERADOR DE GUINCHO OU GUINCHEIRO</t>
  </si>
  <si>
    <t>OPERADOR DE GUINCHO OU GUINCHEIRO (MENSALISTA)</t>
  </si>
  <si>
    <t>OPERADOR DE GUINDASTE (MENSALISTA)</t>
  </si>
  <si>
    <t>5.072,30</t>
  </si>
  <si>
    <t>OPERADOR DE JATO ABRASIVO OU JATISTA</t>
  </si>
  <si>
    <t>OPERADOR DE JATO ABRASIVO OU JATISTA (MENSALISTA)</t>
  </si>
  <si>
    <t>3.068,86</t>
  </si>
  <si>
    <t>OPERADOR DE MAQUINAS E TRATORES DIVERSOS (TERRAPLANAGEM)</t>
  </si>
  <si>
    <t>18,44</t>
  </si>
  <si>
    <t>OPERADOR DE MAQUINAS E TRATORES DIVERSOS (TERRAPLANAGEM) (MENSALISTA)</t>
  </si>
  <si>
    <t>3.243,33</t>
  </si>
  <si>
    <t>OPERADOR DE MARTELETE OU MARTELETEIRO (MENSALISTA)</t>
  </si>
  <si>
    <t>1.600,17</t>
  </si>
  <si>
    <t>OPERADOR DE MOTO SCRAPER</t>
  </si>
  <si>
    <t>OPERADOR DE MOTO SCRAPER (MENSALISTA)</t>
  </si>
  <si>
    <t>3.182,66</t>
  </si>
  <si>
    <t>OPERADOR DE MOTONIVELADORA</t>
  </si>
  <si>
    <t>22,22</t>
  </si>
  <si>
    <t>OPERADOR DE MOTONIVELADORA (MENSALISTA)</t>
  </si>
  <si>
    <t>3.904,54</t>
  </si>
  <si>
    <t>OPERADOR DE PA CARREGADEIRA (MENSALISTA)</t>
  </si>
  <si>
    <t>3.069,80</t>
  </si>
  <si>
    <t>OPERADOR DE PAVIMENTADORA / MESA VIBROACABADORA</t>
  </si>
  <si>
    <t>18,69</t>
  </si>
  <si>
    <t>OPERADOR DE PAVIMENTADORA / MESA VIBROACABADORA (MENSALISTA)</t>
  </si>
  <si>
    <t>3.285,78</t>
  </si>
  <si>
    <t>OPERADOR DE ROLO COMPACTADOR (MENSALISTA)</t>
  </si>
  <si>
    <t>2.474,36</t>
  </si>
  <si>
    <t>OPERADOR DE TRATOR - EXCLUSIVE AGROPECUARIA</t>
  </si>
  <si>
    <t>20,37</t>
  </si>
  <si>
    <t>OPERADOR DE TRATOR - EXCLUSIVE AGROPECUARIA (MENSALISTA)</t>
  </si>
  <si>
    <t>3.581,04</t>
  </si>
  <si>
    <t>OPERADOR DE USINA DE ASFALTO, DE SOLOS OU DE CONCRETO (MENSALISTA)</t>
  </si>
  <si>
    <t>2.821,72</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</si>
  <si>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</si>
  <si>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</si>
  <si>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</si>
  <si>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</si>
  <si>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</si>
  <si>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</si>
  <si>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6,77</t>
  </si>
  <si>
    <t>PAINEL DE LA DE VIDRO SEM REVESTIMENTO PSI 20, E = 25 MM, DE 1200 X 600 MM</t>
  </si>
  <si>
    <t>PAINEL DE LA DE VIDRO SEM REVESTIMENTO PSI 20, E = 50 MM, DE 1200 X 600 MM</t>
  </si>
  <si>
    <t>PAINEL DE LA DE VIDRO SEM REVESTIMENTO PSI 40, E = 25 MM, DE 1200 X 600 MM</t>
  </si>
  <si>
    <t>18,57</t>
  </si>
  <si>
    <t>PAINEL DE LA DE VIDRO SEM REVESTIMENTO PSI 40, E = 50 MM, DE 1200 X 600 MM</t>
  </si>
  <si>
    <t>PAINEL ESTRUTURAL PARA LAJE SECA REVESTIDO EM PLACA CIMENTICIA, DE 1,20 X 2,50 M, E = 23 MM</t>
  </si>
  <si>
    <t>80,39</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</si>
  <si>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</si>
  <si>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</si>
  <si>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</si>
  <si>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284,55</t>
  </si>
  <si>
    <t>PAINEL TERMOISOLANTE PARA FECHAMENTOS VERTICAIS (INCLUI PARAFUSOS DE FIXACAO) REVESTIDO EM ACO GALVALUME, LARGURA UTIL DE 1100 MM, REVESTIMENTO COM ESPESSURA DE 0,50 MM, COM PRE-PINTURA NAS DUAS FACES, NUCLEO EM POLIURETANO (PUR) COM ESPESSURA 70/80 MM</t>
  </si>
  <si>
    <t>337,35</t>
  </si>
  <si>
    <t>PAPEL KRAFT BETUMADO</t>
  </si>
  <si>
    <t>PAPELEIRA PLASTICA TIPO DISPENSER PARA PAPEL HIGIENICO ROLAO</t>
  </si>
  <si>
    <t>PAR DE TABELAS DE BASQUETE EM COMPENSADO NAVAL DE *1,80 X 1,20* M, COM ARO DE METAL E REDE (SEM SUPORTE DE FIXACAO)</t>
  </si>
  <si>
    <t>PARA-RAIOS DE BAIXA TENSAO, TENSAO DE OPERACAO *280* V , CORRENTE MAXIMA *20* KA</t>
  </si>
  <si>
    <t>57,17</t>
  </si>
  <si>
    <t>PARA-RAIOS DE DISTRIBUICAO, TENSAO NOMINAL 15 KV, CORRENTE NOMINAL DE DESCARGA 5 KA</t>
  </si>
  <si>
    <t>168,74</t>
  </si>
  <si>
    <t>PARA-RAIOS DE DISTRIBUICAO, TENSAO NOMINAL 30 KV, CORRENTE NOMINAL DE DESCARGA 10 KA</t>
  </si>
  <si>
    <t>280,31</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</si>
  <si>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</si>
  <si>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</si>
  <si>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0,12</t>
  </si>
  <si>
    <t>PARAFUSO DE ACO ZINCADO COM ROSCA SOBERBA, CABECA CHATA E FENDA SIMPLES, DIAMETRO 2,5 MM, COMPRIMENTO * 9,5 * MM</t>
  </si>
  <si>
    <t>0,02</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</si>
  <si>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</si>
  <si>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</si>
  <si>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</si>
  <si>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</si>
  <si>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</si>
  <si>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</si>
  <si>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</si>
  <si>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</si>
  <si>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</si>
  <si>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</si>
  <si>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</si>
  <si>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</si>
  <si>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</si>
  <si>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0,09</t>
  </si>
  <si>
    <t>PARAFUSO DRY WALL, EM ACO FOSFATIZADO, CABECA TROMBETA E PONTA BROCA (TB), COMPRIMENTO 45 MM</t>
  </si>
  <si>
    <t>0,11</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</si>
  <si>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</si>
  <si>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</si>
  <si>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</si>
  <si>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</si>
  <si>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</si>
  <si>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9,47</t>
  </si>
  <si>
    <t>PARAFUSO FRANCES M16 EM ACO GALVANIZADO, COMPRIMENTO = 150 MM, DIAMETRO = 16 MM, CABECA ABAULADA</t>
  </si>
  <si>
    <t>PARAFUSO FRANCES M16 EM ACO GALVANIZADO, COMPRIMENTO = 45 MM, DIAMETRO = 16 MM, CABECA ABAULADA</t>
  </si>
  <si>
    <t>PARAFUSO FRANCES ZINCADO, DIAMETRO 1/2", COMPRIMENTO 12", COM PORCA E ARRUELA LISA MEDIA</t>
  </si>
  <si>
    <t>PARAFUSO FRANCES ZINCADO, DIAMETRO 1/2", COMPRIMENTO 15", COM PORCA E ARRUELA LISA MEDIA</t>
  </si>
  <si>
    <t>PARAFUSO FRANCES ZINCADO, DIAMETRO 1/2", COMPRIMENTO 4", COM PORCA E ARRUELA</t>
  </si>
  <si>
    <t>2,14</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</si>
  <si>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</si>
  <si>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</si>
  <si>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</si>
  <si>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</si>
  <si>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</si>
  <si>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</si>
  <si>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</si>
  <si>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</si>
  <si>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</si>
  <si>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</si>
  <si>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</si>
  <si>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</si>
  <si>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0,35</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</si>
  <si>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</si>
  <si>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</si>
  <si>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</si>
  <si>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</si>
  <si>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</si>
  <si>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</si>
  <si>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</si>
  <si>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0,77</t>
  </si>
  <si>
    <t>PARAFUSO ZINCADO ROSCA SOBERBA, CABECA SEXTAVADA, 5/16 " X 85 MM, PARA FIXACAO DE TELHA EM MADEIRA</t>
  </si>
  <si>
    <t>PARAFUSO ZINCADO 5/16 " X 250 MM PARA FIXACAO DE TELHA DE FIBROCIMENTO CANALETE 49, INCLUI BUCHA NYLON S-10</t>
  </si>
  <si>
    <t>2,85</t>
  </si>
  <si>
    <t>PARAFUSO ZINCADO 5/16 " X 85 MM PARA FIXACAO DE TELHA DE FIBROCIMENTO CANALETE 90, INCLUI BUCHA NYLON S-10</t>
  </si>
  <si>
    <t>PARAFUSO ZINCADO, AUTOBROCANTE, FLANGEADO, 4,2 MM X 19 MM</t>
  </si>
  <si>
    <t>PARAFUSO ZINCADO, SEXTAVADO, COM ROSCA INTEIRA, DIAMETRO 5/8", COMPRIMENTO 3", COM PORCA E ARRUELA DE PRESSAO MEDIA</t>
  </si>
  <si>
    <t>2,42</t>
  </si>
  <si>
    <t>PARAFUSO ZINCADO, SEXTAVADO, COM ROSCA SOBERBA, DIAMETRO 3/8", COMPRIMENTO 80 MM</t>
  </si>
  <si>
    <t>PARAFUSO ZINCADO, SEXTAVADO, COM ROSCA SOBERBA, DIAMETRO 5/16", COMPRIMENTO 40 MM</t>
  </si>
  <si>
    <t>0,31</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</si>
  <si>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</si>
  <si>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</si>
  <si>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</si>
  <si>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</si>
  <si>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</si>
  <si>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</si>
  <si>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2.616,42</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</si>
  <si>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</si>
  <si>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</si>
  <si>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</si>
  <si>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PASTILHA CERAMICA/PORCELANA, REVEST INT/EXT E  PISCINA, CORES BRANCA OU FRIAS, *2,5 X 2,5* CM</t>
  </si>
  <si>
    <t>171,67</t>
  </si>
  <si>
    <t>PASTILHA CERAMICA/PORCELANA, REVEST INT/EXT E  PISCINA, CORES FRIAS *5 X 5* CM</t>
  </si>
  <si>
    <t>153,40</t>
  </si>
  <si>
    <t>PASTILHA CERAMICA/PORCELANA, REVEST INT/EXT E  PISCINA, CORES QUENTES *5 X 5* CM</t>
  </si>
  <si>
    <t>178,97</t>
  </si>
  <si>
    <t>PASTILHA CERAMICA/PORCELANA, REVEST INT/EXT E  PISCINA, CORES QUENTES, *2,5 X 2,5* CM</t>
  </si>
  <si>
    <t>278,38</t>
  </si>
  <si>
    <t>PASTILHA DE VIDRO CRISTAL, NACIONAL, REVEST INT/EXT E PISCINA, TODAS AS CORES, E MAIOR OU IGUAL A 5 MM  *2,0 X 2,0* CM</t>
  </si>
  <si>
    <t>515,47</t>
  </si>
  <si>
    <t>PASTILHA DE VIDRO PIGMENTADA *2,0 X 2,0* CM, NACIONAL, PARA REVESTIMENTO INTERNO/EXTERNO E PISCINA, BRANCA OU CORES FRIAS, ESPESSURA MAIOR OU IGUAL A 5 MM</t>
  </si>
  <si>
    <t>326,48</t>
  </si>
  <si>
    <t>PASTILHA DE VIDRO PIGMENTADA, NACIONAL, REVEST INT/EXT E PISCINA, CORES QUENTES, ESPESSURA MAIOR OU IGUAL A 5 MM  *2,0 X 2,0* CM</t>
  </si>
  <si>
    <t>574,92</t>
  </si>
  <si>
    <t>PASTILHEIRO (MENSALISTA)</t>
  </si>
  <si>
    <t>2.819,69</t>
  </si>
  <si>
    <t>PATCH CORD, CATEGORIA 5 E, EXTENSAO DE 1,50 M</t>
  </si>
  <si>
    <t>15,66</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</si>
  <si>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</si>
  <si>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</si>
  <si>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</si>
  <si>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</si>
  <si>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</si>
  <si>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</si>
  <si>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</si>
  <si>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20  X  40 CM,  E=  *1 CM</t>
  </si>
  <si>
    <t>PEDRA ARDOSIA, CINZA, 30  X  30,  E= *1 CM</t>
  </si>
  <si>
    <t>70,64</t>
  </si>
  <si>
    <t>PEDRA BRITADA N. 0, OU PEDRISCO (4,8 A 9,5 MM) POSTO PEDREIRA/FORNECEDOR, SEM FRETE</t>
  </si>
  <si>
    <t>80,94</t>
  </si>
  <si>
    <t>70,11</t>
  </si>
  <si>
    <t>70,48</t>
  </si>
  <si>
    <t>66,22</t>
  </si>
  <si>
    <t>65,65</t>
  </si>
  <si>
    <t>60,09</t>
  </si>
  <si>
    <t>PEDRA BRITADA OU BICA CORRIDA, NAO CLASSIFICADA (POSTO PEDREIRA/FORNECEDOR, SEM FRETE)</t>
  </si>
  <si>
    <t>64,75</t>
  </si>
  <si>
    <t>PEDRA DE MAO OU PEDRA RACHAO PARA ARRIMO/FUNDACAO (POSTO PEDREIRA/FORNECEDOR, SEM FRETE)</t>
  </si>
  <si>
    <t>65,90</t>
  </si>
  <si>
    <t>PEDRA GRANITICA OU BASALTICA IRREGULAR, FAIXA GRANULOMETRICA 100 A 150 MM PARA PAVIMENTACAO OU CALCAMENTO POLIEDRICO, POSTO PEDREIRA / FORNECEDOR (SEM FRETE)</t>
  </si>
  <si>
    <t>51,91</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</si>
  <si>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</si>
  <si>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</si>
  <si>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</si>
  <si>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</si>
  <si>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49,10</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</si>
  <si>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</si>
  <si>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</si>
  <si>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49,22</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</si>
  <si>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</si>
  <si>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</si>
  <si>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</si>
  <si>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</si>
  <si>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</si>
  <si>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23,25</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</si>
  <si>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</si>
  <si>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</si>
  <si>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</si>
  <si>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9.264,07</t>
  </si>
  <si>
    <t>PERFIL "H" DE ACO LAMINADO, "HP" 250 X 62,0</t>
  </si>
  <si>
    <t>14,72</t>
  </si>
  <si>
    <t>PERFIL "H" DE ACO LAMINADO, "HP" 310 X 79,0</t>
  </si>
  <si>
    <t>PERFIL "H" DE ACO LAMINADO, "W" 200 X 35,9</t>
  </si>
  <si>
    <t>PERFIL "I" DE ACO LAMINADO, ABAS INCLINADAS, "I" 102 X 12,7</t>
  </si>
  <si>
    <t>PERFIL "I" DE ACO LAMINADO, ABAS INCLINADAS, "I" 152 X 22</t>
  </si>
  <si>
    <t>11,60</t>
  </si>
  <si>
    <t>PERFIL "I" DE ACO LAMINADO, ABAS INCLINADAS, "I" 203 X 34,3</t>
  </si>
  <si>
    <t>12,39</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</si>
  <si>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</si>
  <si>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</si>
  <si>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</si>
  <si>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</si>
  <si>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</si>
  <si>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</si>
  <si>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</si>
  <si>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</si>
  <si>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</si>
  <si>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</si>
  <si>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23,99</t>
  </si>
  <si>
    <t>8,80</t>
  </si>
  <si>
    <t>PERFIL ELASTOMERICO PRE-FORMADO EM EPMD, PARA JUNTA DE DILATACAO DE PISOS COM POUCA SOLICITACAO, 15 MM DE LARGURA, MOVIMENTACAO DE *11 A 19* MM</t>
  </si>
  <si>
    <t>134,69</t>
  </si>
  <si>
    <t>PERFIL ELASTOMERICO PRE-FORMADO EM EPMD, PARA JUNTA DE DILATACAO DE USO GERAL EM MEDIAS SOLICITACOES, 8 MM DE LARGURA, MOVIMENTACAO DE *5 A 11* MM</t>
  </si>
  <si>
    <t>60,88</t>
  </si>
  <si>
    <t>PERFIL GUIA, FORMATO U, EM ACO ZINCADO, PARA ESTRUTURA PAREDE DRYWALL, E = 0,5 MM, 48  X 3000 MM (L X C)</t>
  </si>
  <si>
    <t>4,76</t>
  </si>
  <si>
    <t>PERFIL GUIA, FORMATO U, EM ACO ZINCADO, PARA ESTRUTURA PAREDE DRYWALL, E = 0,5 MM, 70 X 3000 MM (L X C)</t>
  </si>
  <si>
    <t>5,81</t>
  </si>
  <si>
    <t>PERFIL GUIA, FORMATO U, EM ACO ZINCADO, PARA ESTRUTURA PAREDE DRYWALL, E = 0,5 MM, 90 X 3000 MM (L X C)</t>
  </si>
  <si>
    <t>6,41</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</si>
  <si>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</si>
  <si>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</si>
  <si>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</si>
  <si>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</si>
  <si>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</si>
  <si>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17,20</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</si>
  <si>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</si>
  <si>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</si>
  <si>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</si>
  <si>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</si>
  <si>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</si>
  <si>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</si>
  <si>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</si>
  <si>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11,41</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</si>
  <si>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</si>
  <si>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</si>
  <si>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</si>
  <si>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</si>
  <si>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</si>
  <si>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</si>
  <si>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</si>
  <si>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</si>
  <si>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</si>
  <si>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</si>
  <si>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</si>
  <si>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</si>
  <si>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</si>
  <si>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</si>
  <si>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</si>
  <si>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</si>
  <si>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</si>
  <si>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</si>
  <si>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</si>
  <si>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</si>
  <si>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44,85</t>
  </si>
  <si>
    <t>PINO DE ACO COM ROSCA 1/4 ", COMPRIMENTO DA HASTE = 30 MM E ROSCA = 20 MM (ACAO DIRETA)</t>
  </si>
  <si>
    <t>51,15</t>
  </si>
  <si>
    <t>PINO GUIA RETO, EM LATAO, CHAPA COM 3 MM DE ESPESSURA E GUIA COM ROLETE DE 9 MM</t>
  </si>
  <si>
    <t>6,43</t>
  </si>
  <si>
    <t>PINO ROSCA EXTERNA, EM ACO GALVANIZADO, PARA ISOLADOR DE 15KV, DIAMETRO 25 MM, COMPRIMENTO *290* MM</t>
  </si>
  <si>
    <t>PINO ROSCA EXTERNA, EM ACO GALVANIZADO, PARA ISOLADOR DE 25KV, DIAMETRO 35MM, COMPRIMENTO *320* MM</t>
  </si>
  <si>
    <t>PINTOR (MENSALISTA)</t>
  </si>
  <si>
    <t>20,11</t>
  </si>
  <si>
    <t>PINTOR DE LETREIROS (MENSALISTA)</t>
  </si>
  <si>
    <t>3.535,66</t>
  </si>
  <si>
    <t>PINTOR PARA TINTA EPOXI (MENSALISTA)</t>
  </si>
  <si>
    <t>2.886,26</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</si>
  <si>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</si>
  <si>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</si>
  <si>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</si>
  <si>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</si>
  <si>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</si>
  <si>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</si>
  <si>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</si>
  <si>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</si>
  <si>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21,23</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</si>
  <si>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</si>
  <si>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</si>
  <si>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</si>
  <si>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142,50</t>
  </si>
  <si>
    <t>PISO EM GRANITO, POLIDO, TIPO ANDORINHA/ QUARTZ/ CASTELO/ CORUMBA OU OUTROS EQUIVALENTES DA REGIAO, FORMATO MENOR OU IGUAL A 3025 CM2, E=  *2* CM</t>
  </si>
  <si>
    <t>107,54</t>
  </si>
  <si>
    <t>PISO EM GRANITO, POLIDO, TIPO MARFIM, DALLAS, CARAVELAS OU OUTROS EQUIVALENTES DA REGIAO, FORMATO MENOR OU IGUAL A 3025 CM2, E=  *2* CM</t>
  </si>
  <si>
    <t>137,42</t>
  </si>
  <si>
    <t>PISO EM GRANITO, POLIDO, TIPO PRETO SAO GABRIEL/ TIJUCA OU OUTROS EQUIVALENTES DA REGIAO, FORMATO MENOR OU IGUAL A 3025 CM2, E=  *2* CM</t>
  </si>
  <si>
    <t>155,34</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</si>
  <si>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</si>
  <si>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</si>
  <si>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</si>
  <si>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</si>
  <si>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</si>
  <si>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</si>
  <si>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</si>
  <si>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</si>
  <si>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</si>
  <si>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</si>
  <si>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</si>
  <si>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</si>
  <si>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</si>
  <si>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</si>
  <si>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</si>
  <si>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113,52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</si>
  <si>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</si>
  <si>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</si>
  <si>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</si>
  <si>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</si>
  <si>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</si>
  <si>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</si>
  <si>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</si>
  <si>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19,98</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</si>
  <si>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</si>
  <si>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</si>
  <si>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</si>
  <si>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</si>
  <si>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</si>
  <si>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55,66</t>
  </si>
  <si>
    <t>PLACA DE ACO ESMALTADA PARA  IDENTIFICACAO DE RUA, *45 CM X 20* CM</t>
  </si>
  <si>
    <t>82,50</t>
  </si>
  <si>
    <t>PLACA DE ACRILICO TRANSPARENTE ADESIVADA PARA SINALIZACAO DE PORTAS, BORDA POLIDA, DE *25 X 8*, E = 6 MM (NAO INCLUI ACESSORIOS PARA FIXACAO)</t>
  </si>
  <si>
    <t>PLACA DE FIBRA MINERAL PARA FORRO, DE 1250 X 625 MM, E = 15 MM, BORDA RETA, COM PINTURA ANTIMOFO (NAO INCLUI PERFIS)</t>
  </si>
  <si>
    <t>27,16</t>
  </si>
  <si>
    <t>PLACA DE FIBRA MINERAL PARA FORRO, DE 625 X 625 MM, E = 15 MM, BORDA REBAIXADA PARA PERFIL 24 MM, COM PINTURA ANTIMOFO (NAO INCLUI PERFIS)</t>
  </si>
  <si>
    <t>22,90</t>
  </si>
  <si>
    <t>PLACA DE FIBRA MINERAL PARA FORRO, DE 625 X 625 MM, E = 15 MM, BORDA RETA, COM PINTURA ANTIMOFO (NAO INCLUI PERFIS)</t>
  </si>
  <si>
    <t>14,25</t>
  </si>
  <si>
    <t>PLACA DE GESSO PARA FORRO, *60 X 60* CM, ESPESSURA DE 12 MM (SEM COLOCACAO)</t>
  </si>
  <si>
    <t>1.200,01</t>
  </si>
  <si>
    <t>PLACA DE INAUGURACAO METALICA, *40* CM X *60* CM</t>
  </si>
  <si>
    <t>753,75</t>
  </si>
  <si>
    <t>PLACA DE OBRA (PARA CONSTRUCAO CIVIL) EM CHAPA GALVANIZADA *N. 22*, ADESIVADA, DE *2,0 X 1,125* M</t>
  </si>
  <si>
    <t>250,00</t>
  </si>
  <si>
    <t>PLACA DE SINALIZACAO DE SEGURANCA CONTRA INCENDIO - ALERTA, TRIANGULAR, BASE DE *30* CM, EM PVC *2* MM ANTI-CHAMAS (SIMBOLOS, CORES E PICTOGRAMAS CONFORME NBR 13434)</t>
  </si>
  <si>
    <t>42,22</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</si>
  <si>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</si>
  <si>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</si>
  <si>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</si>
  <si>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30,43</t>
  </si>
  <si>
    <t>PLACA DE SINALIZACAO DE SEGURANCA CONTRA INCENDIO, FOTOLUMINESCENTE, RETANGULAR, *13 X 26* CM, EM PVC *2* MM ANTI-CHAMAS (SIMBOLOS, CORES E PICTOGRAMAS CONFORME NBR 13434)</t>
  </si>
  <si>
    <t>21,45</t>
  </si>
  <si>
    <t>PLACA DE SINALIZACAO DE SEGURANCA CONTRA INCENDIO, FOTOLUMINESCENTE, RETANGULAR, *20 X 40* CM, EM PVC *2* MM ANTI-CHAMAS (SIMBOLOS, CORES E PICTOGRAMAS CONFORME NBR 13434)</t>
  </si>
  <si>
    <t>39,99</t>
  </si>
  <si>
    <t>577,50</t>
  </si>
  <si>
    <t>720,00</t>
  </si>
  <si>
    <t>10,58</t>
  </si>
  <si>
    <t>37,50</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</si>
  <si>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</si>
  <si>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</si>
  <si>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</si>
  <si>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</si>
  <si>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</si>
  <si>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</si>
  <si>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</si>
  <si>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9,25</t>
  </si>
  <si>
    <t>PLUG OU BUJAO DE FERRO GALVANIZADO, DE 1/2"</t>
  </si>
  <si>
    <t>PLUG OU BUJAO DE FERRO GALVANIZADO, DE 1"</t>
  </si>
  <si>
    <t>PLUG OU BUJAO DE FERRO GALVANIZADO, DE 2 1/2"</t>
  </si>
  <si>
    <t>31,87</t>
  </si>
  <si>
    <t>PLUG OU BUJAO DE FERRO GALVANIZADO, DE 2"</t>
  </si>
  <si>
    <t>15,93</t>
  </si>
  <si>
    <t>PLUG OU BUJAO DE FERRO GALVANIZADO, DE 3/4"</t>
  </si>
  <si>
    <t>4,26</t>
  </si>
  <si>
    <t>PLUG OU BUJAO DE FERRO GALVANIZADO, DE 3"</t>
  </si>
  <si>
    <t>44,63</t>
  </si>
  <si>
    <t>PLUG OU BUJAO DE FERRO GALVANIZADO, DE 4"</t>
  </si>
  <si>
    <t>82,95</t>
  </si>
  <si>
    <t>PLUG PVC P/ ESG PREDIAL  75MM</t>
  </si>
  <si>
    <t>3,17</t>
  </si>
  <si>
    <t>PLUG PVC ROSCAVEL,  1/2",  AGUA FRIA PREDIAL (NBR 5648)</t>
  </si>
  <si>
    <t>PLUG PVC,  JE, DN 100 MM, PARA REDE COLETORA ESGOTO (NBR 10569)</t>
  </si>
  <si>
    <t>26,41</t>
  </si>
  <si>
    <t>PLUG PVC, ROSCAVEL 1", PARA AGUA FRIA PREDIAL</t>
  </si>
  <si>
    <t>PLUG PVC, ROSCAVEL 3/4", PARA  AGUA FRIA PREDIAL</t>
  </si>
  <si>
    <t>PLUG PVC, ROSCAVEL, 1 1/2",  AGUA FRIA PREDIAL</t>
  </si>
  <si>
    <t>PLUG PVC, ROSCAVEL, 1 1/4",  AGUA FRIA PREDIAL</t>
  </si>
  <si>
    <t>PLUG PVC, ROSCAVEL, 2",  AGUA FRIA PREDIAL</t>
  </si>
  <si>
    <t>0,36</t>
  </si>
  <si>
    <t>PO DE PEDRA (POSTO PEDREIRA/FORNECEDOR, SEM FRETE)</t>
  </si>
  <si>
    <t>POCEIRO / ESCAVADOR DE VALAS E TUBULOES</t>
  </si>
  <si>
    <t>POCEIRO / ESCAVADOR DE VALAS E TUBULOES (MENSALISTA)</t>
  </si>
  <si>
    <t>2.547,76</t>
  </si>
  <si>
    <t>POLIDORA DE PISO (POLITRIZ) ELETRICA, MOTOR MONOFASICO DE 4 HP, PESO DE 100 KG, DIAMETRO DO TRABALHO DE 450 MM</t>
  </si>
  <si>
    <t>6.328,18</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</si>
  <si>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</si>
  <si>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</si>
  <si>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</si>
  <si>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</si>
  <si>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5,17</t>
  </si>
  <si>
    <t>POLIESTIRENO EXPANDIDO/EPS (ISOPOR), TIPO 2F, PLACA, ISOLAMENTO TERMOACUSTICO, E = 50 MM, 1000 X 500 MM</t>
  </si>
  <si>
    <t>76,66</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</si>
  <si>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</si>
  <si>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</si>
  <si>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</si>
  <si>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2,89</t>
  </si>
  <si>
    <t>PONTEIRO PARA MARTELO ROMPEDOR, DIAMETRO = *28* MM, COMPRIMENTO = *520* MM, ENCAIXE SEXTAVADO</t>
  </si>
  <si>
    <t>104,86</t>
  </si>
  <si>
    <t>PORCA ZINCADA, SEXTAVADA, DIAMETRO 1/4"</t>
  </si>
  <si>
    <t>1,95</t>
  </si>
  <si>
    <t>PORTA CADEADO EM ACO GALVANIZADO, COMPRIMENTO DE 3  1/2"</t>
  </si>
  <si>
    <t>5,02</t>
  </si>
  <si>
    <t>PORTA CORTA-FOGO PARA SAIDA DE EMERGENCIA, COM FECHADURA, VAO LUZ DE 90 X 210 CM, CLASSE P-90 (NBR 11742)</t>
  </si>
  <si>
    <t>800,75</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</si>
  <si>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</si>
  <si>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</si>
  <si>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</si>
  <si>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</si>
  <si>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</si>
  <si>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</si>
  <si>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</si>
  <si>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</si>
  <si>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360,17</t>
  </si>
  <si>
    <t>PORTA DE ABRIR EM ACO TIPO VENEZIANA, COM FUNDO ANTICORROSIVO / PRIMER DE PROTECAO, SEM GUARNICAO/ALIZAR/VISTA, 87 X 210 CM</t>
  </si>
  <si>
    <t>445,43</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</si>
  <si>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</si>
  <si>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</si>
  <si>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</si>
  <si>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</si>
  <si>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</si>
  <si>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387,08</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</si>
  <si>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</si>
  <si>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</si>
  <si>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</si>
  <si>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</si>
  <si>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</si>
  <si>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</si>
  <si>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</si>
  <si>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</si>
  <si>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</si>
  <si>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</si>
  <si>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</si>
  <si>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</si>
  <si>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</si>
  <si>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</si>
  <si>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</si>
  <si>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</si>
  <si>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</si>
  <si>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</si>
  <si>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</si>
  <si>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</si>
  <si>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</si>
  <si>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</si>
  <si>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</si>
  <si>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</si>
  <si>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GRADE DE ENROLAR MANUAL COMPLETA, PERFIL TUBULAR TIJOLINHO 3/4 ", EM ACO GALVANIZADO NATURAL (SEM INSTALACAO)</t>
  </si>
  <si>
    <t>PORTA VIDRO TEMPERADO INCOLOR, 2 FOLHAS DE CORRER, E = 10 MM (SEM FERRAGENS E SEM COLOCACAO)</t>
  </si>
  <si>
    <t>415,42</t>
  </si>
  <si>
    <t>PORTAO BASCULANTE MANUAL EM ACO GALVANIZADO NATURAL, TIPO LAMBRIL COM REQUADRO/BATENTE, CHAPA NUMERO 26, INCLUI FECHADURA (SEM INSTALACAO)</t>
  </si>
  <si>
    <t>497,43</t>
  </si>
  <si>
    <t>PORTAO BASCULANTE, MANUAL, EM CHAPA TIPO LAMBRIL QUADRADO, COM REQUADRO, ACABAMENTO NATURAL</t>
  </si>
  <si>
    <t>381,95</t>
  </si>
  <si>
    <t>PORTAO DE ABRIR EM GRADIL DE METALON REDONDO DE 3/4"  VERTICAL, COM REQUADRO, ACABAMENTO NATURAL - COMPLETO</t>
  </si>
  <si>
    <t>346,63</t>
  </si>
  <si>
    <t>PORTAO DE CORRER EM CHAPA TIPO PAINEL LAMBRIL QUADRADO, COM PORTA SOCIAL COMPLETA INCLUIDA, COM REQUADRO, ACABAMENTO NATURAL, COM TRILHOS E ROLDANAS</t>
  </si>
  <si>
    <t>713,00</t>
  </si>
  <si>
    <t>PORTAO DE CORRER EM GRADIL FIXO DE BARRA DE FERRO CHATA DE 3 X 1/4" NA VERTICAL, SEM REQUADRO, ACABAMENTO NATURAL, COM TRILHOS E ROLDANAS</t>
  </si>
  <si>
    <t>457,32</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</si>
  <si>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</si>
  <si>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</si>
  <si>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</si>
  <si>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</si>
  <si>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</si>
  <si>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</si>
  <si>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</si>
  <si>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</si>
  <si>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</si>
  <si>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</si>
  <si>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935,58</t>
  </si>
  <si>
    <t>POSTE DE CONCRETO CIRCULAR, 400 KG, H = 9 M (NBR 8451)</t>
  </si>
  <si>
    <t>POSTE ROLICO DE MADEIRA TRATADA, D = 20 A 25 CM, H = 12,00 M, EM EUCALIPTO OU EQUIVALENTE DA REGIAO</t>
  </si>
  <si>
    <t>264,45</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</si>
  <si>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</si>
  <si>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</si>
  <si>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</si>
  <si>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</si>
  <si>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</si>
  <si>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98,92</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</si>
  <si>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</si>
  <si>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</si>
  <si>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</si>
  <si>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</si>
  <si>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</si>
  <si>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34,75</t>
  </si>
  <si>
    <t>PREGO DE ACO POLIDO COM CABECA 10 X 11 (1 X 17)</t>
  </si>
  <si>
    <t>PREGO DE ACO POLIDO COM CABECA 12 X 12</t>
  </si>
  <si>
    <t>PREGO DE ACO POLIDO COM CABECA 14 X 18 (1 1/2 X 14)</t>
  </si>
  <si>
    <t>PREGO DE ACO POLIDO COM CABECA 15 X 15 (1 1/4 X 13)</t>
  </si>
  <si>
    <t>20,23</t>
  </si>
  <si>
    <t>PREGO DE ACO POLIDO COM CABECA 15 X 18 (1 1/2 X 13)</t>
  </si>
  <si>
    <t>20,47</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</si>
  <si>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</si>
  <si>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</si>
  <si>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</si>
  <si>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</si>
  <si>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</si>
  <si>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</si>
  <si>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</si>
  <si>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</si>
  <si>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</si>
  <si>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</si>
  <si>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18,25</t>
  </si>
  <si>
    <t>PREGO DE ACO POLIDO COM CABECA 19 X 33 (3 X 9)</t>
  </si>
  <si>
    <t>18,51</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</si>
  <si>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</si>
  <si>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</si>
  <si>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</si>
  <si>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PARA MANTA ASFALTICA A BASE DE ASFALTO MODIFICADO DILUIDO EM SOLVENTE, APLICACAO A FRIO</t>
  </si>
  <si>
    <t>PROJETOR DE ARGAMASSA, CAPACIDADE DE PROJECAO 1,5 M3/H, ALCANCE DA PROJECAO 30 ATE 60 M, MOTOR ELETRICO TRIFASICO</t>
  </si>
  <si>
    <t>51.475,95</t>
  </si>
  <si>
    <t>PROJETOR DE ARGAMASSA, CAPACIDADE DE PROJECAO 2,0 M3/H, ALCANCE DA PROJECAO ATE 50 M, MOTOR ELETRICO TRIFASICO</t>
  </si>
  <si>
    <t>68.231,12</t>
  </si>
  <si>
    <t>PROJETOR PNEUMATICO DE ARGAMASSA PARA CHAPISCO E REBOCO COM RECIPIENTE ACOPLADO, TIPO CANEQUNHA, COM VOLUME DE 1,50 L, SEM COMPRESSOR</t>
  </si>
  <si>
    <t>409,32</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</si>
  <si>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</si>
  <si>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</si>
  <si>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</si>
  <si>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5,47</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</si>
  <si>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</si>
  <si>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</si>
  <si>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</si>
  <si>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</si>
  <si>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</si>
  <si>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31,04</t>
  </si>
  <si>
    <t>PRUMO DE PAREDE EM ACO 700 A 750 G</t>
  </si>
  <si>
    <t>PULSADOR CAMPAINHA 10A, 250V (APENAS MODULO)</t>
  </si>
  <si>
    <t>PULSADOR CAMPAINHA 10A, 250V, CONJUNTO MONTADO PARA EMBUTIR 4" X 2" (PLACA + SUPORTE + MODULO)</t>
  </si>
  <si>
    <t>10,38</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</si>
  <si>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</si>
  <si>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</si>
  <si>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</si>
  <si>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</si>
  <si>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9,73</t>
  </si>
  <si>
    <t>PUXADOR TIPO ALCA, EM ZAMAC CROMADO, COM COMPRIMENTO DE APROX 150 MM, COM ROSETA PARA PORTAS DE MADEIRAS, INCLUINDO PARAFUSOS</t>
  </si>
  <si>
    <t>39,01</t>
  </si>
  <si>
    <t>PUXADOR TIPO ALCA, EM ZAMAC CROMADO, COM ROSETAS, COMPRIMENTO DE APROX *100* MM, PARA PORTAS E JANELAS DE MADEIRA, INCLUINDO PARAFUSOS</t>
  </si>
  <si>
    <t>PUXADOR TUBULAR RETO DUPLO, EM ALUMINIO CROMADO, COMPRIMENTO DE APROX 400 MM E DIAMETRO DE 25 MM (1")</t>
  </si>
  <si>
    <t>106,21</t>
  </si>
  <si>
    <t>PUXADOR TUBULAR RETO SIMPLES, EM ALUMINIO CROMADO, COM COMPRIMENTO DE APROX 400 MM E DIAMETRO DE 25 MM</t>
  </si>
  <si>
    <t>53,10</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</si>
  <si>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</si>
  <si>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</si>
  <si>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</si>
  <si>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</si>
  <si>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</si>
  <si>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</si>
  <si>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</si>
  <si>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</si>
  <si>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</si>
  <si>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</si>
  <si>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</si>
  <si>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</si>
  <si>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</si>
  <si>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</si>
  <si>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</si>
  <si>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</si>
  <si>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</si>
  <si>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</si>
  <si>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</si>
  <si>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</si>
  <si>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</si>
  <si>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</si>
  <si>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48,61</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</si>
  <si>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</si>
  <si>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</si>
  <si>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</si>
  <si>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20,63</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</si>
  <si>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</si>
  <si>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</si>
  <si>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</si>
  <si>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</si>
  <si>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</si>
  <si>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</si>
  <si>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13,79</t>
  </si>
  <si>
    <t>RALO FOFO COM REQUADRO, QUADRADO 150 X 150 MM</t>
  </si>
  <si>
    <t>RALO FOFO COM REQUADRO, QUADRADO 200 X 200 MM</t>
  </si>
  <si>
    <t>72,55</t>
  </si>
  <si>
    <t>RALO FOFO COM REQUADRO, QUADRADO 250 X 250 MM</t>
  </si>
  <si>
    <t>89,30</t>
  </si>
  <si>
    <t>RALO FOFO COM REQUADRO, QUADRADO 300 X 300 MM</t>
  </si>
  <si>
    <t>111,62</t>
  </si>
  <si>
    <t>RALO FOFO COM REQUADRO, QUADRADO 400 X 400 MM</t>
  </si>
  <si>
    <t>175,81</t>
  </si>
  <si>
    <t>RALO FOFO SEMIESFERICO, 100 MM, PARA LAJES/ CALHAS</t>
  </si>
  <si>
    <t>19,18</t>
  </si>
  <si>
    <t>RALO FOFO SEMIESFERICO, 150 MM, PARA LAJES/ CALHAS</t>
  </si>
  <si>
    <t>45,06</t>
  </si>
  <si>
    <t>RALO FOFO SEMIESFERICO, 200 MM, PARA LAJES/ CALHAS</t>
  </si>
  <si>
    <t>103,60</t>
  </si>
  <si>
    <t>RALO FOFO SEMIESFERICO, 75 MM, PARA LAJES/ CALHAS</t>
  </si>
  <si>
    <t>14,37</t>
  </si>
  <si>
    <t>RALO SECO PVC CONICO, 100 X 40 MM,  COM GRELHA REDONDA BRANCA</t>
  </si>
  <si>
    <t>7,95</t>
  </si>
  <si>
    <t>11,26</t>
  </si>
  <si>
    <t>RALO SIFONADO PVC CILINDRICO, 100 X 40 MM,  COM GRELHA REDONDA BRANCA</t>
  </si>
  <si>
    <t>RALO SIFONADO PVC REDONDO CONICO, 100 X 40 MM, COM GRELHA  BRANCA REDONDA</t>
  </si>
  <si>
    <t>RASTELEIRO (MENSALISTA)</t>
  </si>
  <si>
    <t>REATOR ELETRONICO BIVOLT PARA 1 LAMPADA FLUORESCENTE DE 18/20 W</t>
  </si>
  <si>
    <t>18,12</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</si>
  <si>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</si>
  <si>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</si>
  <si>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</si>
  <si>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</si>
  <si>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</si>
  <si>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108,42</t>
  </si>
  <si>
    <t>REBOLO ABRASIVO RETO DE USO GERAL GRAO 36, DE 6 X 1 " (DIAMETRO X ALTURA)</t>
  </si>
  <si>
    <t>37,25</t>
  </si>
  <si>
    <t>REBOLO ABRASIVO RETO DE USO GERAL GRAO 36, DE 6 X 3/4 " (DIAMETRO X ALTURA)</t>
  </si>
  <si>
    <t>29,75</t>
  </si>
  <si>
    <t>RECICLADORA DE ASFALTO A FRIO SOBRE RODAS, LARG. FRESAGEM 2,00 M, POT. 315 KW/422 HP</t>
  </si>
  <si>
    <t>REDUCAO EXCENTRICA PVC, SERIE R, DN 100 X 75 MM, PARA ESGOTO OU AGUAS PLUVIAIS PREDIAIS</t>
  </si>
  <si>
    <t>18,89</t>
  </si>
  <si>
    <t>REDUCAO EXCENTRICA PVC, SERIE R, DN 150 X 100 MM, PARA ESGOTO OU AGUAS PLUVIAIS PREDIAIS</t>
  </si>
  <si>
    <t>REDUCAO EXCENTRICA PVC, SERIE R, DN 75 X 50 MM, PARA ESGOTO OU AGUAS PLUVIAIS PREDIAIS</t>
  </si>
  <si>
    <t>7,77</t>
  </si>
  <si>
    <t>REDUCAO FIXA TIPO STORZ, ENGATE RAPIDO 2.1/2" X 1.1/2", EM LATAO, PARA INSTALACAO PREDIAL COMBATE A INCENDIO PREDIAL</t>
  </si>
  <si>
    <t>99,99</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</si>
  <si>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</si>
  <si>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</si>
  <si>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</si>
  <si>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</si>
  <si>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</si>
  <si>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</si>
  <si>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</si>
  <si>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15,40</t>
  </si>
  <si>
    <t>REGISTRO DE ESFERA PVC, COM BORBOLETA, COM ROSCA EXTERNA, DE 3/4"</t>
  </si>
  <si>
    <t>REGISTRO DE ESFERA PVC, COM CABECA QUADRADA, COM ROSCA EXTERNA, 1/2"</t>
  </si>
  <si>
    <t>18,29</t>
  </si>
  <si>
    <t>REGISTRO DE ESFERA PVC, COM CABECA QUADRADA, COM ROSCA EXTERNA, 3/4"</t>
  </si>
  <si>
    <t>24,11</t>
  </si>
  <si>
    <t>REGISTRO DE ESFERA, PVC, COM VOLANTE, VS, ROSCAVEL, DN 1 1/2", COM CORPO DIVIDIDO</t>
  </si>
  <si>
    <t>52,44</t>
  </si>
  <si>
    <t>REGISTRO DE ESFERA, PVC, COM VOLANTE, VS, ROSCAVEL, DN 1 1/4", COM CORPO DIVIDIDO</t>
  </si>
  <si>
    <t>49,94</t>
  </si>
  <si>
    <t>REGISTRO DE ESFERA, PVC, COM VOLANTE, VS, ROSCAVEL, DN 1/2", COM CORPO DIVIDIDO</t>
  </si>
  <si>
    <t>19,13</t>
  </si>
  <si>
    <t>REGISTRO DE ESFERA, PVC, COM VOLANTE, VS, ROSCAVEL, DN 1", COM CORPO DIVIDIDO</t>
  </si>
  <si>
    <t>37,40</t>
  </si>
  <si>
    <t>REGISTRO DE ESFERA, PVC, COM VOLANTE, VS, ROSCAVEL, DN 2", COM CORPO DIVIDIDO</t>
  </si>
  <si>
    <t>80,26</t>
  </si>
  <si>
    <t>REGISTRO DE ESFERA, PVC, COM VOLANTE, VS, ROSCAVEL, DN 3/4", COM CORPO DIVIDIDO</t>
  </si>
  <si>
    <t>REGISTRO DE ESFERA, PVC, COM VOLANTE, VS, SOLDAVEL, DN 20 MM, COM CORPO DIVIDIDO</t>
  </si>
  <si>
    <t>18,05</t>
  </si>
  <si>
    <t>REGISTRO DE ESFERA, PVC, COM VOLANTE, VS, SOLDAVEL, DN 25 MM, COM CORPO DIVIDIDO</t>
  </si>
  <si>
    <t>REGISTRO DE ESFERA, PVC, COM VOLANTE, VS, SOLDAVEL, DN 32 MM, COM CORPO DIVIDIDO</t>
  </si>
  <si>
    <t>36,91</t>
  </si>
  <si>
    <t>REGISTRO DE ESFERA, PVC, COM VOLANTE, VS, SOLDAVEL, DN 40 MM, COM CORPO DIVIDIDO</t>
  </si>
  <si>
    <t>49,36</t>
  </si>
  <si>
    <t>REGISTRO DE ESFERA, PVC, COM VOLANTE, VS, SOLDAVEL, DN 50 MM, COM CORPO DIVIDIDO</t>
  </si>
  <si>
    <t>50,98</t>
  </si>
  <si>
    <t>REGISTRO DE ESFERA, PVC, COM VOLANTE, VS, SOLDAVEL, DN 60 MM, COM CORPO DIVIDIDO</t>
  </si>
  <si>
    <t>93,36</t>
  </si>
  <si>
    <t>REGISTRO DE PRESSAO PVC, ROSCAVEL, VOLANTE SIMPLES, DE 1/2"</t>
  </si>
  <si>
    <t>REGISTRO DE PRESSAO PVC, ROSCAVEL, VOLANTE SIMPLES, DE 3/4"</t>
  </si>
  <si>
    <t>REGISTRO DE PRESSAO PVC, SOLDAVEL, VOLANTE SIMPLES, DE 20 MM</t>
  </si>
  <si>
    <t>REGISTRO DE PRESSAO PVC, SOLDAVEL, VOLANTE SIMPLES, DE 25 MM</t>
  </si>
  <si>
    <t>13,70</t>
  </si>
  <si>
    <t>43,22</t>
  </si>
  <si>
    <t>74,36</t>
  </si>
  <si>
    <t>58,90</t>
  </si>
  <si>
    <t>25,96</t>
  </si>
  <si>
    <t>103,58</t>
  </si>
  <si>
    <t>214,82</t>
  </si>
  <si>
    <t>REGISTRO GAVETA BRUTO EM LATAO FORJADO, BITOLA 3 " (REF 1509)</t>
  </si>
  <si>
    <t>260,07</t>
  </si>
  <si>
    <t>27,38</t>
  </si>
  <si>
    <t>REGISTRO GAVETA BRUTO EM LATAO FORJADO, BITOLA 4 " (REF 1509)</t>
  </si>
  <si>
    <t>541,91</t>
  </si>
  <si>
    <t>REGISTRO GAVETA COM ACABAMENTO E CANOPLA CROMADOS, SIMPLES, BITOLA 1 " (REF 1509)</t>
  </si>
  <si>
    <t>81,77</t>
  </si>
  <si>
    <t>REGISTRO GAVETA COM ACABAMENTO E CANOPLA CROMADOS, SIMPLES, BITOLA 1 1/2 " (REF 1509)</t>
  </si>
  <si>
    <t>118,91</t>
  </si>
  <si>
    <t>REGISTRO GAVETA COM ACABAMENTO E CANOPLA CROMADOS, SIMPLES, BITOLA 1 1/4 " (REF 1509)</t>
  </si>
  <si>
    <t>113,69</t>
  </si>
  <si>
    <t>REGISTRO GAVETA COM ACABAMENTO E CANOPLA CROMADOS, SIMPLES, BITOLA 1/2 " (REF 1509)</t>
  </si>
  <si>
    <t>59,21</t>
  </si>
  <si>
    <t>REGISTRO GAVETA COM ACABAMENTO E CANOPLA CROMADOS, SIMPLES, BITOLA 3/4 " (REF 1509)</t>
  </si>
  <si>
    <t>66,80</t>
  </si>
  <si>
    <t>REGISTRO OU VALVULA GLOBO ANGULAR EM LATAO, PARA HIDRANTES EM INSTALACAO PREDIAL DE INCENDIO, 45 GRAUS, DIAMETRO DE 2 1/2", COM VOLANTE, CLASSE DE PRESSAO DE ATE 200 PSI</t>
  </si>
  <si>
    <t>18,39</t>
  </si>
  <si>
    <t>21,96</t>
  </si>
  <si>
    <t>REGISTRO PRESSAO COM ACABAMENTO E CANOPLA CROMADA, SIMPLES, BITOLA 1/2 " (REF 1416)</t>
  </si>
  <si>
    <t>60,95</t>
  </si>
  <si>
    <t>REGISTRO PRESSAO COM ACABAMENTO E CANOPLA CROMADA, SIMPLES, BITOLA 3/4 " (REF 1416)</t>
  </si>
  <si>
    <t>63,00</t>
  </si>
  <si>
    <t>REGUA DE ALUMINIO PARA PEDREIRO 2 X 1 "</t>
  </si>
  <si>
    <t>REGUA VIBRADORA DUPLA PARA CONCRETO A GASOLINA 5,5 HP, PESO DE 60 KG, COMPRIMENTO 4 M</t>
  </si>
  <si>
    <t>5.771,30</t>
  </si>
  <si>
    <t>REGUA VIBRATORIA DE CONCRETO TRELICADA, EQUIPADA COM MOTOR A GASOLINA DE 9 HP</t>
  </si>
  <si>
    <t>12.499,42</t>
  </si>
  <si>
    <t>REJEITO DE MINERIO DE FERRO PARA PAVIMENTACAO (POSTO PEDREIRA/FORNECEDOR, SEM FRETE)</t>
  </si>
  <si>
    <t>63,36</t>
  </si>
  <si>
    <t>REJUNTE CIMENTICIO, QUALQUER COR</t>
  </si>
  <si>
    <t>REJUNTE EPOXI, QUALQUER COR</t>
  </si>
  <si>
    <t>66,78</t>
  </si>
  <si>
    <t>RELE FOTOELETRICO INTERNO E EXTERNO BIVOLT 1000 W, DE CONECTOR, SEM BASE</t>
  </si>
  <si>
    <t>RELE TERMICO BIMETAL PARA USO EM MOTORES TRIFASICOS, TENSAO 380 V, POTENCIA ATE 15 CV, CORRENTE NOMINAL MAXIMA 22 A</t>
  </si>
  <si>
    <t>RESPIRADOR DESCARTAVEL SEM VALVULA DE EXALACAO, PFF 1</t>
  </si>
  <si>
    <t>1,36</t>
  </si>
  <si>
    <t>70,08</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</si>
  <si>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</si>
  <si>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</si>
  <si>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</si>
  <si>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</si>
  <si>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</si>
  <si>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</si>
  <si>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</si>
  <si>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39,02</t>
  </si>
  <si>
    <t>REVESTIMENTO EM CERAMICA ESMALTADA EXTRA, PEI MENOR OU IGUAL A 3, FORMATO MENOR OU IGUAL A 2025 CM2</t>
  </si>
  <si>
    <t>REVESTIMENTO EPOXI DE ALTA RESISTENCIA QUIMICA, ISENTO DE SOLVENTES, BICOMPONENTE</t>
  </si>
  <si>
    <t>73,24</t>
  </si>
  <si>
    <t>REVESTIMENTO PARA ESCADA EM GRANILITE, MARMORITE OU GRANITINA ESP = 8 MM (INCLUSO EXECUCAO)</t>
  </si>
  <si>
    <t>RIPA  APARELHADA *1,5 X 5* CM, EM MACARANDUBA, ANGELIM OU EQUIVALENTE DA REGIAO</t>
  </si>
  <si>
    <t>RIPA NAO APARELHADA  *1 X 3* CM, EM MACARANDUBA, ANGELIM OU EQUIVALENTE DA REGIAO - BRUTA</t>
  </si>
  <si>
    <t>1,83</t>
  </si>
  <si>
    <t>RIPA NAO APARELHADA,  *1,5 X 5* CM, EM MACARANDUBA, ANGELIM OU EQUIVALENTE DA REGIAO -  BRUTA</t>
  </si>
  <si>
    <t>2.187,00</t>
  </si>
  <si>
    <t>ROCADEIRA DESLOCAVEL, LARGURA DE TRABALHO DE 1,3 M</t>
  </si>
  <si>
    <t>5.943,79</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</si>
  <si>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</si>
  <si>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</si>
  <si>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</si>
  <si>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</si>
  <si>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</si>
  <si>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</si>
  <si>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</si>
  <si>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</si>
  <si>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RODIZIO TIPO NAPOLEAO PARA JANELAS DE CORRER, EM ZAMAC, COMPRIMENTO DE APROX 60 CM, COM ROLAMENTO EM ACO</t>
  </si>
  <si>
    <t>RODO PARA CHAO 40 CM COM CABO</t>
  </si>
  <si>
    <t>ROLDANA CONCAVA DUPLA, 4 RODAS, EM ZAMAC COM CHAPA DE LATAO, ROLAMENTOS EM ACO, PARA PORTAS E JANELAS DE CORRER</t>
  </si>
  <si>
    <t>42,01</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</si>
  <si>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</si>
  <si>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</si>
  <si>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</si>
  <si>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562.815,99</t>
  </si>
  <si>
    <t>ROLO COMPACTADOR DE PNEUS, ESTATICO, PRESSAO VARIAVEL, POTENCIA 111 HP, PESO SEM/COM LASTRO 9,5/26,0 T, LARGURA DE ROLAGEM 1,90 M</t>
  </si>
  <si>
    <t>530.200,00</t>
  </si>
  <si>
    <t>ROLO COMPACTADOR PE DE CARNEIRO VIBRATORIO, POTENCIA 125 HP, PESO OPERACIONAL SEM/COM LASTRO 11,95/13,30 T, IMPACTO DINAMICO 38,5/22,5 T, LARGURA DE TRABALHO 2,15 M</t>
  </si>
  <si>
    <t>470.277,53</t>
  </si>
  <si>
    <t>ROLO COMPACTADOR PE DE CARNEIRO VIBRATORIO, POTENCIA 80 HP, PESO OPERACIONAL SEM/COM LASTRO 7,4/8,8 T, LARGURA DE TRABALHO 1,68 M</t>
  </si>
  <si>
    <t>352.719,31</t>
  </si>
  <si>
    <t>ROLO COMPACTADOR VIBRATORIO DE UM CILINDRO LISO DE ACO, POTENCIA 125 HP, PESO SEM/COM LASTRO 10,75/12,92 T, IMPACTO DINAMICO 31,5/18,5 T, LARGURA TRABALHO 2,15 M</t>
  </si>
  <si>
    <t>455.107,24</t>
  </si>
  <si>
    <t>ROLO COMPACTADOR VIBRATORIO DE UM CILINDRO, ACO LISO, POTENCIA 80 HP, PESO OPERACIONAL MAXIMO 8,1 T, IMPACTO DINAMICO 16,15/9,5 T, LARGURA TRABALHO 1,68 M</t>
  </si>
  <si>
    <t>339.252,12</t>
  </si>
  <si>
    <t>ROLO COMPACTADOR VIBRATORIO PE DE CARNEIRO, COM CONTROLE REMOTO POR RADIO, POTENCIA  12,5 KW, PESO OPERACIONAL DE 1,675 T, LARGURA DE TRABALHO 0,85 M</t>
  </si>
  <si>
    <t>463.546,27</t>
  </si>
  <si>
    <t>ROLO COMPACTADOR VIBRATORIO REBOCAVEL, CILINDRO DE ACO LISO, POTENCIA DE TRACAO DE 65 CV, PESO DE 4,7 T, IMPACTO DINAMICO TOTAL DE 18,3 T, LARGURA DO ROLO 1,67 M</t>
  </si>
  <si>
    <t>102.404,36</t>
  </si>
  <si>
    <t>ROLO COMPACTADOR VIBRATORIO TANDEM, ACO LISO, POTENCIA 125 HP, PESO SEM/COM LASTRO 10,20/11,65 T, LARGURA DE TRABALHO 1,73 M</t>
  </si>
  <si>
    <t>507.477,16</t>
  </si>
  <si>
    <t>ROLO COMPACTADOR VIBRATORIO TANDEM, ACO LISO, POTENCIA 58 CV, PESO SEM/COM LASTRO 6,5/9,4 T, LARGURA DE TRABALHO 1,20 M</t>
  </si>
  <si>
    <t>416.585,72</t>
  </si>
  <si>
    <t>ROLO DE ESPUMA POLIESTER 23 CM (SEM CABO)</t>
  </si>
  <si>
    <t>12,50</t>
  </si>
  <si>
    <t>ROLO DE LA DE CARNEIRO 23 CM (SEM CABO)</t>
  </si>
  <si>
    <t>27,72</t>
  </si>
  <si>
    <t>ROSETA QUADRADA, SEM FUROS, EM ACO INOX POLIDO, LARGURA APROXIMADA DE 50 MM, PARA FECHADURA DE PORTA - PARAFUSOS INCLUIDOS</t>
  </si>
  <si>
    <t>9,07</t>
  </si>
  <si>
    <t>ROSETA REDONDA DE SOBREPOR, SEM FUROS, EM ACO INOX POLIDO, DIAMETRO APROXIMADO DE 50 MM, PARA FECHADURA DE PORTA - PARAFUSOS INCLUIDOS</t>
  </si>
  <si>
    <t>8,66</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</si>
  <si>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</si>
  <si>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</si>
  <si>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</si>
  <si>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</si>
  <si>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26,74</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</si>
  <si>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</si>
  <si>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</si>
  <si>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</si>
  <si>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</si>
  <si>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</si>
  <si>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</si>
  <si>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PLASTICA TIPO DISPENSER PARA SABONETE LIQUIDO COM RESERVATORIO 800 A 1500 ML</t>
  </si>
  <si>
    <t>58,95</t>
  </si>
  <si>
    <t>SARRAFO *2,5 X 10* CM EM PINUS, MISTA OU EQUIVALENTE DA REGIAO - BRUTA</t>
  </si>
  <si>
    <t>SARRAFO *2,5 X 5* CM EM PINUS, MISTA OU EQUIVALENTE DA REGIAO - BRUTA</t>
  </si>
  <si>
    <t>SARRAFO *2,5 X 7,5* CM EM PINUS, MISTA OU EQUIVALENTE DA REGIAO - BRUTA</t>
  </si>
  <si>
    <t>2,07</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</si>
  <si>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</si>
  <si>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</si>
  <si>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</si>
  <si>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6,52</t>
  </si>
  <si>
    <t>SARRAFO NAO APARELHADO 2,5 X 5 CM, EM MACARANDUBA, ANGELIM OU EQUIVALENTE DA REGIAO -  BRUTA</t>
  </si>
  <si>
    <t>SEGURO - HORISTA (COLETADO CAIXA)</t>
  </si>
  <si>
    <t>SEGURO - MENSALISTA (COLETADO CAIXA)</t>
  </si>
  <si>
    <t>11,13</t>
  </si>
  <si>
    <t>SEIXO ROLADO PARA APLICACAO EM CONCRETO (POSTO PEDREIRA/FORNECEDOR, SEM FRETE)</t>
  </si>
  <si>
    <t>90,18</t>
  </si>
  <si>
    <t>SELADOR ACRILICO PAREDES INTERNAS/EXTERNAS</t>
  </si>
  <si>
    <t>SELADOR HORIZONTAL PARA FITA DE ACO 1 "</t>
  </si>
  <si>
    <t>SELADOR PVA PAREDES INTERNAS</t>
  </si>
  <si>
    <t>55,19</t>
  </si>
  <si>
    <t>SELANTE A BASE DE RESINAS ACRILICAS PARA TRINCAS</t>
  </si>
  <si>
    <t>SELANTE ACRILICO PARA TRATAMENTO / ACABAMENTO SUPERFICIAL DE CONCRETO ESTAMPADO, APARENTE, PEDRAS E OUTROS</t>
  </si>
  <si>
    <t>20,84</t>
  </si>
  <si>
    <t>SELANTE DE BASE ASFALTICA PARA VEDACAO</t>
  </si>
  <si>
    <t>SELANTE ELASTICO MONOCOMPONENTE A BASE DE POLIURETANO (PU) PARA JUNTAS DIVERSAS</t>
  </si>
  <si>
    <t xml:space="preserve">310ML </t>
  </si>
  <si>
    <t>SELANTE MONOCOMPONENTE A BASE DE SILICONE DE BAIXO MODULO, PARA JUNTAS DE PAVIMENTACAO</t>
  </si>
  <si>
    <t>118,29</t>
  </si>
  <si>
    <t>SELANTE TIPO VEDA CALHA PARA METAL E FIBROCIMENTO</t>
  </si>
  <si>
    <t>62,75</t>
  </si>
  <si>
    <t>SELIM COMPACTO EM PVC, SEM TRAVA,  DN 150 X 100 MM, PARA REDE COLETORA ESGOTO (NBR 10569)</t>
  </si>
  <si>
    <t>40,16</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</si>
  <si>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</si>
  <si>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</si>
  <si>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</si>
  <si>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</si>
  <si>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69,93</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</si>
  <si>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</si>
  <si>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</si>
  <si>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</si>
  <si>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</si>
  <si>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43,86</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</si>
  <si>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</si>
  <si>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</si>
  <si>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</si>
  <si>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</si>
  <si>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</si>
  <si>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1.407,83</t>
  </si>
  <si>
    <t>SERRA CIRCULAR DE BANCADA, MODELO PICA-PAU, DIAMETRO DE 350 MM. CARACTERISTICAS DO MOTOR: TRIFASICO, POTENCIA DE 5 HP, FREQUENCIA DE 60 HZ</t>
  </si>
  <si>
    <t>5.672,07</t>
  </si>
  <si>
    <t>SERRALHEIRO (MENSALISTA)</t>
  </si>
  <si>
    <t>SERVENTE DE OBRAS</t>
  </si>
  <si>
    <t>9,52</t>
  </si>
  <si>
    <t>SERVENTE DE OBRAS (MENSALISTA)</t>
  </si>
  <si>
    <t>1.673,01</t>
  </si>
  <si>
    <t>33,80</t>
  </si>
  <si>
    <t>SIFAO EM METAL CROMADO PARA PIA AMERICANA, 1.1/2 X 1.1/2 "</t>
  </si>
  <si>
    <t>162,13</t>
  </si>
  <si>
    <t>SIFAO EM METAL CROMADO PARA PIA AMERICANA, 1.1/2 X 2 "</t>
  </si>
  <si>
    <t>164,11</t>
  </si>
  <si>
    <t>SIFAO EM METAL CROMADO PARA PIA OU LAVATORIO, 1 X 1.1/2 "</t>
  </si>
  <si>
    <t>129,00</t>
  </si>
  <si>
    <t>SIFAO EM METAL CROMADO PARA TANQUE, 1.1/4 X 1.1/2 "</t>
  </si>
  <si>
    <t>136,62</t>
  </si>
  <si>
    <t>SIFAO PLASTICO EXTENSIVEL UNIVERSAL, TIPO COPO</t>
  </si>
  <si>
    <t>7,37</t>
  </si>
  <si>
    <t>12,48</t>
  </si>
  <si>
    <t>13,25</t>
  </si>
  <si>
    <t>2,19</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</si>
  <si>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</si>
  <si>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</si>
  <si>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</si>
  <si>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</si>
  <si>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</si>
  <si>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SISTEMA DE FORMAS MANUSEAVEIS DE ALUMINIO, PARA BLOCO RESID. COM PAREDES DE CONCRETO MOLDADAS IN LOCO, BLOCO COM 4 PAV. E 4 UNIDADES POR PAV., UNIDADE HABITACIONALCOM 48 M2 E 2 QUARTOS; TELHA DE FIBROCIMENTO (COLETADO CAIXA)</t>
  </si>
  <si>
    <t>1.771,67</t>
  </si>
  <si>
    <t>SISTEMA DE FORMAS MANUSEAVEIS DE ALUMINIO, PARA EDIF. RESID. UNIFAMILIAR COM PAREDES DE CONCRETO MOLDADAS IN LOCO, UNIDADE HABITACIONAL TERREA COM 38 M2, COM SALA, CIRCULACAO, 2 QUARTOS, BANHEIRO, COZINHA E TANQUE EXTERNO (SEM COBERTURA) (COLETADO CAIXA)</t>
  </si>
  <si>
    <t>1.427,31</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</si>
  <si>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</si>
  <si>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</si>
  <si>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</si>
  <si>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</si>
  <si>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</si>
  <si>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</si>
  <si>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</si>
  <si>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30,02</t>
  </si>
  <si>
    <t>SOLEIRA/ PEITORIL EM MARMORE, POLIDO, BRANCO COMUM, L= *15* CM, E=  *2* CM,  CORTE RETO</t>
  </si>
  <si>
    <t>48,86</t>
  </si>
  <si>
    <t>SOLEIRA/ TABEIRA EM MARMORE, POLIDO, BRANCO COMUM, L= 5 CM, E=  *2,0* CM</t>
  </si>
  <si>
    <t>26,75</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</si>
  <si>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</si>
  <si>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</si>
  <si>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</si>
  <si>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</si>
  <si>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</si>
  <si>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</si>
  <si>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30,66</t>
  </si>
  <si>
    <t>SPRINKLER TIPO PENDENTE, 68 GRAUS CELSIUS (BULBO VERMELHO), ACABAMENTO CROMADO, 3/4" - 20 MM</t>
  </si>
  <si>
    <t>41,99</t>
  </si>
  <si>
    <t>SPRINKLER TIPO PENDENTE, 68 GRAUS CELSIUS (BULBO VERMELHO), ACABAMENTO NATURAL, 1/2" - 15 MM</t>
  </si>
  <si>
    <t>30,00</t>
  </si>
  <si>
    <t>SPRINKLER TIPO PENDENTE, 68 GRAUS CELSIUS (BULBO VERMELHO), ACABAMENTO NATURAL, 3/4" - 20 MM</t>
  </si>
  <si>
    <t>36,21</t>
  </si>
  <si>
    <t>SPRINKLER TIPO PENDENTE, 79 GRAUS CELSIUS (BULBO AMARELO), ACABAMENTO CROMADO, 3/4" - 20 MM</t>
  </si>
  <si>
    <t>45,20</t>
  </si>
  <si>
    <t>SPRINKLER TIPO PENDENTE, 79 GRAUS CELSIUS (BULBO AMARELO), ACABAMENTO NATURAL, 3/4" - 20 MM</t>
  </si>
  <si>
    <t>44,00</t>
  </si>
  <si>
    <t>SPRINKLER TIPO PENDENTE, 79 GRAUS CELSIUS (BULBO AMARELO,) ACABAMENTO NATURAL OU CROMADO, 1/2" - 15 MM</t>
  </si>
  <si>
    <t>34,84</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</si>
  <si>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</si>
  <si>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</si>
  <si>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</si>
  <si>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</si>
  <si>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</si>
  <si>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</si>
  <si>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5,61</t>
  </si>
  <si>
    <t>SUPORTE ISOLADOR SIMPLES DIAMETRO NOMINAL 5/16", COM ROSCA SOBERBA E BUCHA</t>
  </si>
  <si>
    <t>SUPORTE MAO-FRANCESA EM ACO, ABAS IGUAIS 30 CM, CAPACIDADE MINIMA 60 KG, BRANCO</t>
  </si>
  <si>
    <t>22,76</t>
  </si>
  <si>
    <t>SUPORTE MAO-FRANCESA EM ACO, ABAS IGUAIS 40 CM, CAPACIDADE MINIMA 70 KG, BRANCO</t>
  </si>
  <si>
    <t>27,36</t>
  </si>
  <si>
    <t>SUPORTE METALICO PARA CALHA PLUVIAL,  ZINCADO, DOBRADO, DIAMETRO ENTRE 119 E 170 MM, PARA DRENAGEM PREDIAL</t>
  </si>
  <si>
    <t>14,57</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</si>
  <si>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</si>
  <si>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</si>
  <si>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</si>
  <si>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</si>
  <si>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</si>
  <si>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6,69</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</si>
  <si>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</si>
  <si>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</si>
  <si>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</si>
  <si>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</si>
  <si>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</si>
  <si>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138,98</t>
  </si>
  <si>
    <t>TABUA DE  MADEIRA PARA PISO, CUMARU/IPE CHAMPANHE OU EQUIVALENTE DA REGIAO, ENCAIXE MACHO/FEMEA, *15 X 2* CM</t>
  </si>
  <si>
    <t>150,00</t>
  </si>
  <si>
    <t>TABUA DE  MADEIRA PARA PISO, IPE (CERNE) OU EQUIVALENTE DA REGIAO, ENCAIXE MACHO/FEMEA, *20 X 2* CM</t>
  </si>
  <si>
    <t>186,18</t>
  </si>
  <si>
    <t>TABUA NAO APARELHADA *2,5 X 15* CM, EM MACARANDUBA, ANGELIM OU EQUIVALENTE DA REGIAO - BRUTA</t>
  </si>
  <si>
    <t>13,92</t>
  </si>
  <si>
    <t>TABUA NAO APARELHADA *2,5 X 30* CM, EM MACARANDUBA, ANGELIM OU EQUIVALENTE DA REGIAO - BRUTA</t>
  </si>
  <si>
    <t>24,73</t>
  </si>
  <si>
    <t>TACO DE MADEIRA PARA PISO, IPE (CERNE) OU EQUIVALENTE DA REGIAO, 7 X 42 CM, E = 2 CM</t>
  </si>
  <si>
    <t>87,06</t>
  </si>
  <si>
    <t>TALABARTE DE SEGURANCA, 2 MOSQUETOES TRAVA DUPLA *53* MM DE ABERTURA, COM ABSORVEDOR DE ENERGIA</t>
  </si>
  <si>
    <t>TALHA ELETRICA 3 T, VELOCIDADE  2,1 M / MIN, POTENCIA 1,3 KW</t>
  </si>
  <si>
    <t>TALHADEIRA COM PUNHO DE PROTECAO *20 X 250* MM</t>
  </si>
  <si>
    <t>25,47</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</si>
  <si>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</si>
  <si>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</si>
  <si>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</si>
  <si>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</si>
  <si>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</si>
  <si>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</si>
  <si>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</si>
  <si>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</si>
  <si>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</si>
  <si>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</si>
  <si>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</si>
  <si>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</si>
  <si>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</si>
  <si>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</si>
  <si>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</si>
  <si>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DE CONCRETO PARA PV OU CAIXA DE INSPECAO, DIMENSOES 600 X 600 X 50 MM</t>
  </si>
  <si>
    <t>49,44</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</si>
  <si>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</si>
  <si>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</si>
  <si>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</si>
  <si>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</si>
  <si>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</si>
  <si>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</si>
  <si>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</si>
  <si>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</si>
  <si>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</si>
  <si>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</si>
  <si>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</si>
  <si>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</si>
  <si>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</si>
  <si>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</si>
  <si>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54,66</t>
  </si>
  <si>
    <t>TAMPAO COM CORRENTE, EM LATAO, ENGATE RAPIDO 2 1/2", PARA INSTALACAO PREDIAL DE COMBATE A INCENDIO</t>
  </si>
  <si>
    <t>73,33</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</si>
  <si>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</si>
  <si>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</si>
  <si>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</si>
  <si>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</si>
  <si>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</si>
  <si>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78,13</t>
  </si>
  <si>
    <t>TAMPAO FOFO ARTICULADO P/ REGISTRO, CLASSE A15 CARGA MAXIMA 1,5 T, *400 X 400* MM</t>
  </si>
  <si>
    <t>195,34</t>
  </si>
  <si>
    <t>TAMPAO FOFO ARTICULADO, CLASSE B125 CARGA MAX 12,5 T, REDONDO TAMPA 600 MM, REDE PLUVIAL/ESGOTO</t>
  </si>
  <si>
    <t>495,34</t>
  </si>
  <si>
    <t>TAMPAO FOFO ARTICULADO, CLASSE D400 CARGA MAX 40 T, REDONDO TAMPA *600 MM, REDE PLUVIAL/ESGOTO</t>
  </si>
  <si>
    <t>606,97</t>
  </si>
  <si>
    <t>TAMPAO FOFO SIMPLES COM BASE, CLASSE A15 CARGA MAX 1,5 T, *400 X 600* MM, REDE TELEFONE</t>
  </si>
  <si>
    <t>253,25</t>
  </si>
  <si>
    <t>TAMPAO FOFO SIMPLES COM BASE, CLASSE A15 CARGA MAX 1,5 T, 300 X 300 MM, REDE PLUVIAL/ESGOTO</t>
  </si>
  <si>
    <t>118,60</t>
  </si>
  <si>
    <t>TAMPAO FOFO SIMPLES COM BASE, CLASSE A15 CARGA MAX 1,5 T, 300 X 400 MM</t>
  </si>
  <si>
    <t>277,67</t>
  </si>
  <si>
    <t>TAMPAO FOFO SIMPLES COM BASE, CLASSE A15 CARGA MAX 1,5 T, 400 X 400 MM, REDE PLUVIAL/ESGOTO/ELETRICA</t>
  </si>
  <si>
    <t>181,39</t>
  </si>
  <si>
    <t>TAMPAO FOFO SIMPLES COM BASE, CLASSE A15 CARGA MAX 1,5 T, 400 X 500 MM, COM INSCRICAO INCENDIO</t>
  </si>
  <si>
    <t>306,97</t>
  </si>
  <si>
    <t>TAMPAO FOFO SIMPLES COM BASE, CLASSE B125 CARGA MAX 12,5 T, REDONDO TAMPA 500 MM, REDE PLUVIAL/ESGOTO</t>
  </si>
  <si>
    <t>390,69</t>
  </si>
  <si>
    <t>TAMPAO FOFO SIMPLES COM BASE, CLASSE B125 CARGA MAX 12,5 T, REDONDO TAMPA 600 MM, REDE PLUVIAL/ESGOTO</t>
  </si>
  <si>
    <t>450,00</t>
  </si>
  <si>
    <t>TAMPAO FOFO SIMPLES COM BASE, CLASSE D400 CARGA MAX 40 T, REDONDO TAMPA 500 MM, REDE PLUVIAL/ESGOTO</t>
  </si>
  <si>
    <t>536,51</t>
  </si>
  <si>
    <t>TAMPAO FOFO SIMPLES COM BASE, CLASSE D400 CARGA MAX 40 T, REDONDO TAMPA 600 MM, REDE PLUVIAL/ESGOTO</t>
  </si>
  <si>
    <t>595,81</t>
  </si>
  <si>
    <t>TAMPAO FOFO SIMPLES COM BASE, CLASSE D400 CARGA MAX 40 T, REDONDO TAMPA 900 MM, REDE PLUVIAL/ESGOTO</t>
  </si>
  <si>
    <t>1.898,37</t>
  </si>
  <si>
    <t>TAMPAO FOFO SIMPLES, CLASSE A15 CARGA MAX 1,5 T, *550 X 1100* MM, REDE TELEFONE</t>
  </si>
  <si>
    <t>642,55</t>
  </si>
  <si>
    <t>TAMPAO PARA TELHA ESTRUTURAL DE FIBROCIMENTO 1 ABA, DE 370 X 155 X 76 MM (SEM AMIANTO)</t>
  </si>
  <si>
    <t>TAMPAO PARA TELHA ESTRUTURAL DE FIBROCIMENTO 2 ABAS, DE 787 X 215 X 60 MM (SEM AMIANTO)</t>
  </si>
  <si>
    <t>TANQUE DE ACO CARBONO NAO REVESTIDO, PARA TRANSPORTE DE AGUA COM CAPACIDADE DE 10 M3, COM BOMBA CENTRIFUGA POR TOMADA DE FORCA, VAZAO MAXIMA *75* M3/H (INCLUI MONTAGEM, NAO INCLUI CAMINHAO)</t>
  </si>
  <si>
    <t>60.150,00</t>
  </si>
  <si>
    <t>TANQUE DE ACO PARA TRANSPORTE DE AGUA COM CAPACIDADE DE 14 M3 (INCLUI MONTAGEM, NAO INCLUI CAMINHAO)</t>
  </si>
  <si>
    <t>74.030,76</t>
  </si>
  <si>
    <t>TANQUE DE ACO PARA TRANSPORTE DE AGUA COM CAPACIDADE DE 4 M3 (INCLUI MONTAGEM, NAO INCLUI CAMINHAO)</t>
  </si>
  <si>
    <t>42.245,81</t>
  </si>
  <si>
    <t>TANQUE DE ACO PARA TRANSPORTE DE AGUA COM CAPACIDADE DE 6 M3 (INCLUI MONTAGEM, NAO INCLUI CAMINHAO)</t>
  </si>
  <si>
    <t>50.192,05</t>
  </si>
  <si>
    <t>TANQUE DE ACO PARA TRANSPORTE DE AGUA COM CAPACIDADE DE 8 M3 (INCLUI MONTAGEM, NAO INCLUI CAMINHAO)</t>
  </si>
  <si>
    <t>39.932,35</t>
  </si>
  <si>
    <t>TANQUE DE ASFALTO ESTACIONARIO COM MACARICO, CAPACIDADE 20.000 L</t>
  </si>
  <si>
    <t>83.636,66</t>
  </si>
  <si>
    <t>87.660,07</t>
  </si>
  <si>
    <t>102.898,74</t>
  </si>
  <si>
    <t>TANQUE DUPLO EM MARMORE SINTETICO COM CUBA LISA E ESFREGADOR, *110 X 60* CM</t>
  </si>
  <si>
    <t>166,97</t>
  </si>
  <si>
    <t>522,89</t>
  </si>
  <si>
    <t>324,31</t>
  </si>
  <si>
    <t>TANQUE SIMPLES EM MARMORE SINTETICO COM COLUNA, CAPACIDADE *22* L, *60 X 46* CM</t>
  </si>
  <si>
    <t>204,58</t>
  </si>
  <si>
    <t>TANQUE SIMPLES EM MARMORE SINTETICO DE FIXAR NA PAREDE, CAPACIDADE *22* L, *60 X 46* CM</t>
  </si>
  <si>
    <t>108,68</t>
  </si>
  <si>
    <t>TANQUE SIMPLES EM MARMORE SINTETICO SUSPENSO, CAPACIDADE *38* L, *60 X 60* CM</t>
  </si>
  <si>
    <t>137,53</t>
  </si>
  <si>
    <t>18,73</t>
  </si>
  <si>
    <t>TAQUEADOR OU TAQUEIRO (MENSALISTA)</t>
  </si>
  <si>
    <t>3.292,88</t>
  </si>
  <si>
    <t>TARIFA "A" ENTRE  0 E 20M3 FORNECIMENTO D'AGUA</t>
  </si>
  <si>
    <t>15,70</t>
  </si>
  <si>
    <t>TARJETA LIVRE / OCUPADO PARA PORTA DE BANHEIRO, CORPO EM ZAMAC E ESPELHO EM LATAO</t>
  </si>
  <si>
    <t>34,34</t>
  </si>
  <si>
    <t>TE CPVC, SOLDAVEL, 90 GRAUS, 15 MM, PARA AGUA QUENTE PREDIAL</t>
  </si>
  <si>
    <t>3,40</t>
  </si>
  <si>
    <t>TE CPVC, SOLDAVEL, 90 GRAUS, 22 MM, PARA AGUA QUENTE PREDIAL</t>
  </si>
  <si>
    <t>TE CPVC, SOLDAVEL, 90 GRAUS, 28 MM, PARA AGUA QUENTE PREDIAL</t>
  </si>
  <si>
    <t>TE CPVC, SOLDAVEL, 90 GRAUS, 35 MM, PARA AGUA QUENTE PREDIAL</t>
  </si>
  <si>
    <t>TE CPVC, SOLDAVEL, 90 GRAUS, 42 MM, PARA AGUA QUENTE PREDIAL</t>
  </si>
  <si>
    <t>45,54</t>
  </si>
  <si>
    <t>TE CPVC, SOLDAVEL, 90 GRAUS, 54 MM, PARA AGUA QUENTE PREDIAL</t>
  </si>
  <si>
    <t>74,10</t>
  </si>
  <si>
    <t>TE CPVC, SOLDAVEL, 90 GRAUS, 73 MM, PARA AGUA QUENTE PREDIAL</t>
  </si>
  <si>
    <t>178,94</t>
  </si>
  <si>
    <t>TE CPVC, SOLDAVEL, 90 GRAUS, 89 MM, PARA AGUA QUENTE PREDIAL</t>
  </si>
  <si>
    <t>217,72</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</si>
  <si>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</si>
  <si>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</si>
  <si>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</si>
  <si>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</si>
  <si>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</si>
  <si>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39,55</t>
  </si>
  <si>
    <t>TE DE COBRE (REF 611) SEM ANEL DE SOLDA, BOLSA X BOLSA X BOLSA, 42 MM</t>
  </si>
  <si>
    <t>TE DE COBRE (REF 611) SEM ANEL DE SOLDA, BOLSA X BOLSA X BOLSA, 54 MM</t>
  </si>
  <si>
    <t>TE DE COBRE (REF 611) SEM ANEL DE SOLDA, BOLSA X BOLSA X BOLSA, 66 MM</t>
  </si>
  <si>
    <t>286,66</t>
  </si>
  <si>
    <t>TE DE COBRE (REF 611) SEM ANEL DE SOLDA, BOLSA X BOLSA X BOLSA, 79 MM</t>
  </si>
  <si>
    <t>TE DE FERRO GALVANIZADO, DE 1 1/2"</t>
  </si>
  <si>
    <t>TE DE FERRO GALVANIZADO, DE 1 1/4"</t>
  </si>
  <si>
    <t>25,27</t>
  </si>
  <si>
    <t>TE DE FERRO GALVANIZADO, DE 1/2"</t>
  </si>
  <si>
    <t>7,20</t>
  </si>
  <si>
    <t>TE DE FERRO GALVANIZADO, DE 1"</t>
  </si>
  <si>
    <t>TE DE FERRO GALVANIZADO, DE 2 1/2"</t>
  </si>
  <si>
    <t>96,30</t>
  </si>
  <si>
    <t>TE DE FERRO GALVANIZADO, DE 2"</t>
  </si>
  <si>
    <t>50,72</t>
  </si>
  <si>
    <t>TE DE FERRO GALVANIZADO, DE 3/4"</t>
  </si>
  <si>
    <t>TE DE FERRO GALVANIZADO, DE 3"</t>
  </si>
  <si>
    <t>128,98</t>
  </si>
  <si>
    <t>TE DE FERRO GALVANIZADO, DE 4"</t>
  </si>
  <si>
    <t>237,80</t>
  </si>
  <si>
    <t>TE DE FERRO GALVANIZADO, DE 5"</t>
  </si>
  <si>
    <t>339,69</t>
  </si>
  <si>
    <t>TE DE FERRO GALVANIZADO, DE 6"</t>
  </si>
  <si>
    <t>796,19</t>
  </si>
  <si>
    <t>TE DE INSPECAO, PVC,  100 X 75 MM, SERIE NORMAL PARA ESGOTO PREDIAL</t>
  </si>
  <si>
    <t>TE DE INSPECAO, PVC, SERIE R, 100 X 75 MM, PARA ESGOTO OU AGUAS PLUVIAIS PREDIAIS</t>
  </si>
  <si>
    <t>54,10</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</si>
  <si>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</si>
  <si>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</si>
  <si>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</si>
  <si>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</si>
  <si>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</si>
  <si>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37,62</t>
  </si>
  <si>
    <t>TE DE REDUCAO DE FERRO GALVANIZADO, COM ROSCA BSP, DE 1 1/2" X 3/4"</t>
  </si>
  <si>
    <t>TE DE REDUCAO DE FERRO GALVANIZADO, COM ROSCA BSP, DE 1 1/4" X 3/4"</t>
  </si>
  <si>
    <t>28,48</t>
  </si>
  <si>
    <t>TE DE REDUCAO DE FERRO GALVANIZADO, COM ROSCA BSP, DE 1" X 1/2"</t>
  </si>
  <si>
    <t>TE DE REDUCAO DE FERRO GALVANIZADO, COM ROSCA BSP, DE 1" X 3/4"</t>
  </si>
  <si>
    <t>TE DE REDUCAO DE FERRO GALVANIZADO, COM ROSCA BSP, DE 2 1/2" X 1 1/2"</t>
  </si>
  <si>
    <t>104,09</t>
  </si>
  <si>
    <t>TE DE REDUCAO DE FERRO GALVANIZADO, COM ROSCA BSP, DE 2 1/2" X 1 1/4"</t>
  </si>
  <si>
    <t>TE DE REDUCAO DE FERRO GALVANIZADO, COM ROSCA BSP, DE 2 1/2" X 1"</t>
  </si>
  <si>
    <t>TE DE REDUCAO DE FERRO GALVANIZADO, COM ROSCA BSP, DE 2 1/2" X 2"</t>
  </si>
  <si>
    <t>107,11</t>
  </si>
  <si>
    <t>TE DE REDUCAO DE FERRO GALVANIZADO, COM ROSCA BSP, DE 2" X 1 1/2"</t>
  </si>
  <si>
    <t>56,15</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</si>
  <si>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</si>
  <si>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</si>
  <si>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</si>
  <si>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</si>
  <si>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149,72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</si>
  <si>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</si>
  <si>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</si>
  <si>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</si>
  <si>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</si>
  <si>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</si>
  <si>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</si>
  <si>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</si>
  <si>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</si>
  <si>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</si>
  <si>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</si>
  <si>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</si>
  <si>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19,65</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</si>
  <si>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</si>
  <si>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</si>
  <si>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</si>
  <si>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</si>
  <si>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</si>
  <si>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</si>
  <si>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</si>
  <si>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52,27</t>
  </si>
  <si>
    <t>TE DE REDUCAO METALICO, PARA CONEXAO COM ANEL DESLIZANTE EM TUBO PEX, DN 32 X 20 X 32 MM</t>
  </si>
  <si>
    <t>42,04</t>
  </si>
  <si>
    <t>TE DE REDUCAO METALICO, PARA CONEXAO COM ANEL DESLIZANTE EM TUBO PEX, DN 32 X 25 X 25 MM</t>
  </si>
  <si>
    <t>TE DE REDUCAO METALICO, PARA CONEXAO COM ANEL DESLIZANTE EM TUBO PEX, DN 32 X 25 X 32 MM</t>
  </si>
  <si>
    <t>TE DE REDUCAO, CPVC, 22 X 15 MM, PARA AGUA QUENTE PREDIAL</t>
  </si>
  <si>
    <t>7,54</t>
  </si>
  <si>
    <t>TE DE REDUCAO, CPVC, 28 X 22 MM, PARA AGUA QUENTE PREDIAL</t>
  </si>
  <si>
    <t>TE DE REDUCAO, CPVC, 35 X 28 MM, PARA AGUA QUENTE PREDIAL</t>
  </si>
  <si>
    <t>29,39</t>
  </si>
  <si>
    <t>TE DE REDUCAO, CPVC, 42 X 35 MM, PARA AGUA QUENTE PREDIAL</t>
  </si>
  <si>
    <t>44,52</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</si>
  <si>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</si>
  <si>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</si>
  <si>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</si>
  <si>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</si>
  <si>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</si>
  <si>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</si>
  <si>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</si>
  <si>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</si>
  <si>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3,73</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</si>
  <si>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</si>
  <si>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</si>
  <si>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</si>
  <si>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</si>
  <si>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</si>
  <si>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</si>
  <si>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</si>
  <si>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</si>
  <si>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</si>
  <si>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36,49</t>
  </si>
  <si>
    <t>TE DE SERVICO INTEGRADO, EM POLIPROPILENO (PP), PARA TUBOS EM PEAD/PVC, 60 X 32 MM - LIGACAO PREDIAL DE AGUA</t>
  </si>
  <si>
    <t>49,87</t>
  </si>
  <si>
    <t>TE DE SERVICO INTEGRADO, EM POLIPROPILENO (PP), PARA TUBOS EM PEAD, 63 X 20 MM - LIGACAO PREDIAL DE AGUA</t>
  </si>
  <si>
    <t>46,68</t>
  </si>
  <si>
    <t>TE DE TRANSICAO, CPVC, SOLDAVEL, 15 MM X 1/2", PARA AGUA QUENTE</t>
  </si>
  <si>
    <t>TE DE TRANSICAO, CPVC, SOLDAVEL, 22 MM X 1/2", PARA AGUA QUENTE</t>
  </si>
  <si>
    <t>11,83</t>
  </si>
  <si>
    <t>TE DUPLA CURVA BRONZE/LATAO (REF 764) SEM ANEL DE SOLDA, ROSCA F X BOLSA X ROSCA F, 1/2" X 15 X 1/2"</t>
  </si>
  <si>
    <t>TE DUPLA CURVA BRONZE/LATAO (REF 764) SEM ANEL DE SOLDA, ROSCA F X BOLSA X ROSCA F, 3/4" X 22 X 3/4"</t>
  </si>
  <si>
    <t>52,21</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</si>
  <si>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</si>
  <si>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</si>
  <si>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</si>
  <si>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</si>
  <si>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</si>
  <si>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34,21</t>
  </si>
  <si>
    <t>TE MISTURADOR DE TRANSICAO, CPVC, COM ROSCA, 22 MM X 3/4", PARA AGUA QUENTE</t>
  </si>
  <si>
    <t>37,29</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</si>
  <si>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</si>
  <si>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</si>
  <si>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</si>
  <si>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</si>
  <si>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</si>
  <si>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</si>
  <si>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</si>
  <si>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</si>
  <si>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</si>
  <si>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3,64</t>
  </si>
  <si>
    <t>TE NORMAL, PPR, SOLDAVEL, 90 GRAUS, DN 32 X 32 X 32 MM, PARA AGUA QUENTE PREDIAL</t>
  </si>
  <si>
    <t>5,94</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</si>
  <si>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</si>
  <si>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</si>
  <si>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</si>
  <si>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</si>
  <si>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</si>
  <si>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</si>
  <si>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</si>
  <si>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</si>
  <si>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</si>
  <si>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</si>
  <si>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</si>
  <si>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</si>
  <si>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4,54</t>
  </si>
  <si>
    <t>TE PVC, SOLDAVEL, COM BUCHA DE LATAO NA BOLSA CENTRAL, 90 GRAUS, 20 MM X 1/2", PARA AGUA FRIA PREDIAL</t>
  </si>
  <si>
    <t>11,19</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</si>
  <si>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</si>
  <si>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</si>
  <si>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</si>
  <si>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</si>
  <si>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</si>
  <si>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</si>
  <si>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</si>
  <si>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</si>
  <si>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</si>
  <si>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</si>
  <si>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44,64</t>
  </si>
  <si>
    <t>TE REDUCAO PVC, ROSCAVEL, 90 GRAUS,  1.1/2" X 3/4",  AGUA FRIA PREDIAL</t>
  </si>
  <si>
    <t>25,82</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</si>
  <si>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</si>
  <si>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</si>
  <si>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</si>
  <si>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</si>
  <si>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</si>
  <si>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</si>
  <si>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</si>
  <si>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</si>
  <si>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21,67</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</si>
  <si>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</si>
  <si>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</si>
  <si>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</si>
  <si>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</si>
  <si>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</si>
  <si>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</si>
  <si>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</si>
  <si>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</si>
  <si>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</si>
  <si>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</si>
  <si>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14,56</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</si>
  <si>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</si>
  <si>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</si>
  <si>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</si>
  <si>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</si>
  <si>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</si>
  <si>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</si>
  <si>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34,46</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</si>
  <si>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</si>
  <si>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</si>
  <si>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</si>
  <si>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</si>
  <si>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69,49</t>
  </si>
  <si>
    <t>TE 45 GRAUS DE FERRO GALVANIZADO, COM ROSCA BSP, DE 1 1/4"</t>
  </si>
  <si>
    <t>53,56</t>
  </si>
  <si>
    <t>TE 45 GRAUS DE FERRO GALVANIZADO, COM ROSCA BSP, DE 1/2"</t>
  </si>
  <si>
    <t>16,54</t>
  </si>
  <si>
    <t>TE 45 GRAUS DE FERRO GALVANIZADO, COM ROSCA BSP, DE 1"</t>
  </si>
  <si>
    <t>TE 45 GRAUS DE FERRO GALVANIZADO, COM ROSCA BSP, DE 2 1/2"</t>
  </si>
  <si>
    <t>197,31</t>
  </si>
  <si>
    <t>TE 45 GRAUS DE FERRO GALVANIZADO, COM ROSCA BSP, DE 2"</t>
  </si>
  <si>
    <t>105,91</t>
  </si>
  <si>
    <t>TE 45 GRAUS DE FERRO GALVANIZADO, COM ROSCA BSP, DE 3/4"</t>
  </si>
  <si>
    <t>TE 45 GRAUS DE FERRO GALVANIZADO, COM ROSCA BSP, DE 3"</t>
  </si>
  <si>
    <t>311,90</t>
  </si>
  <si>
    <t>TE 45 GRAUS DE FERRO GALVANIZADO, COM ROSCA BSP, DE 4"</t>
  </si>
  <si>
    <t>499,98</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</si>
  <si>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</si>
  <si>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</si>
  <si>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</si>
  <si>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</si>
  <si>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</si>
  <si>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</si>
  <si>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</si>
  <si>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</si>
  <si>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</si>
  <si>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</si>
  <si>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</si>
  <si>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</si>
  <si>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</si>
  <si>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</si>
  <si>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</si>
  <si>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</si>
  <si>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</si>
  <si>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</si>
  <si>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</si>
  <si>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</si>
  <si>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</si>
  <si>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</si>
  <si>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</si>
  <si>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</si>
  <si>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</si>
  <si>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</si>
  <si>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</si>
  <si>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</si>
  <si>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</si>
  <si>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</si>
  <si>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</si>
  <si>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</si>
  <si>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</si>
  <si>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38,78</t>
  </si>
  <si>
    <t>TECNICO EM LABORATORIO E CAMPO DE CONSTRUCAO CIVIL (MENSALISTA)</t>
  </si>
  <si>
    <t>6.815,43</t>
  </si>
  <si>
    <t>TECNICO EM SEGURANCA DO TRABALHO</t>
  </si>
  <si>
    <t>34,28</t>
  </si>
  <si>
    <t>TECNICO EM SEGURANCA DO TRABALHO (MENSALISTA)</t>
  </si>
  <si>
    <t>6.025,71</t>
  </si>
  <si>
    <t>TECNICO EM SONDAGEM</t>
  </si>
  <si>
    <t>TECNICO EM SONDAGEM (MENSALISTA)</t>
  </si>
  <si>
    <t>3.730,73</t>
  </si>
  <si>
    <t>TELA ARAME GALVANIZADO REVESTIDO COM POLIMERO, MALHA HEXAGONAL DUPLA TORCAO, 8 X 10 CM (ZN/AL REVESTIDO COM POLIMERO), FIO *2,4* MM</t>
  </si>
  <si>
    <t>61,49</t>
  </si>
  <si>
    <t>TELA DE ACO SOLDADA GALVANIZADA/ZINCADA PARA ALVENARIA, FIO  D = *1,20 A 1,70* MM, MALHA 15 X 15 MM, (C X L) *50 X 12* CM</t>
  </si>
  <si>
    <t>3,91</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</si>
  <si>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</si>
  <si>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</si>
  <si>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</si>
  <si>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</si>
  <si>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</si>
  <si>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</si>
  <si>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</si>
  <si>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</si>
  <si>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</si>
  <si>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</si>
  <si>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</si>
  <si>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</si>
  <si>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8,45</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</si>
  <si>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</si>
  <si>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</si>
  <si>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12,57</t>
  </si>
  <si>
    <t>TELA DE ARAME GALVANIZADA QUADRANGULAR / LOSANGULAR, FIO 2,11 MM (14 BWG), MALHA 5 X 5 CM, H = 2 M</t>
  </si>
  <si>
    <t>17,60</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</si>
  <si>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</si>
  <si>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</si>
  <si>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</si>
  <si>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25,88</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</si>
  <si>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</si>
  <si>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</si>
  <si>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</si>
  <si>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</si>
  <si>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</si>
  <si>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</si>
  <si>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</si>
  <si>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EM MALHA HEXAGONAL DE DUPLA TORCAO 8 X 10 CM (ZN/AL REVESTIDO COM POLIMERO), FIO 2,7 MM, COM GEOMANTA OU BIOMANTA, DIMENSOES 4,0 X 2,0 X 0,6 M, COM INCLINACAO DE 70 GRAUS, PARA SOLO REFORCADO</t>
  </si>
  <si>
    <t>999,44</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</si>
  <si>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</si>
  <si>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</si>
  <si>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</si>
  <si>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</si>
  <si>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</si>
  <si>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</si>
  <si>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</si>
  <si>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FIBROCIMENTO E = 6 MM, DE 3,00 X 1,06 M (SEM AMIANTO)</t>
  </si>
  <si>
    <t>TELHA DE FIBROCIMENTO E = 6 MM, DE 4,10 X 1,06 M (SEM AMIANTO)</t>
  </si>
  <si>
    <t>TELHA DE FIBROCIMENTO E = 6 MM, DE 4,60 X 1,06 M (SEM AMIANTO)</t>
  </si>
  <si>
    <t>198,75</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</si>
  <si>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</si>
  <si>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</si>
  <si>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</si>
  <si>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</si>
  <si>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</si>
  <si>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</si>
  <si>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</si>
  <si>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</si>
  <si>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50,12</t>
  </si>
  <si>
    <t>TELHA DE FIBROCIMENTO ONDULADA E = 6 MM, DE 2,44 X 1,10 M (SEM AMIANTO)</t>
  </si>
  <si>
    <t>24,85</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</si>
  <si>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</si>
  <si>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</si>
  <si>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</si>
  <si>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</si>
  <si>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</si>
  <si>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</si>
  <si>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</si>
  <si>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</si>
  <si>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</si>
  <si>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</si>
  <si>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77,33</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</si>
  <si>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</si>
  <si>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</si>
  <si>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</si>
  <si>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</si>
  <si>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</si>
  <si>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</si>
  <si>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</si>
  <si>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</si>
  <si>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</si>
  <si>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</si>
  <si>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</si>
  <si>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</si>
  <si>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204,47</t>
  </si>
  <si>
    <t>TELHA ONDULADA EM ACO ZINCADO, ALTURA DE 17 MM, ESPESSURA DE 0,50 MM, LARGURA UTIL DE APROXIMADAMENTE 985 MM, SEM PINTURA</t>
  </si>
  <si>
    <t>58,51</t>
  </si>
  <si>
    <t>TELHA TERMOISOLANTE REVESTIDA EM ACO GALVALUME, FACE SUPERIOR TRAPEZOIDAL E FACE INFERIOR PLANA (NAO INCLUI ACESSORIOS DE FIXACAO), REVEST COM ESPESSURA DE 0,50 MM, COM PRE-PINTURA DE COR BRANCA NAS DUAS FACES, NUCLEO EM POLIIOCIANURATO (PIR) COM ESPESSURA DE 50 MM</t>
  </si>
  <si>
    <t>230,24</t>
  </si>
  <si>
    <t>TELHA TERMOISOLANTE REVESTIDA EM ACO GALVANIZADO, FACE SUPERIOR EM TELHA TRAPEZOIDAL E FACE INFERIOR EM CHAPA PLANA (SEM ACESSORIOS DE FIXACAO), REVESTIMENTO COM ESPESSURA DE 0,50 MM COM PRE-PINTURA NAS DUAS FACES, NUCLEO EM POLIESTIRENO (EPS) DE 30 MM</t>
  </si>
  <si>
    <t>187,84</t>
  </si>
  <si>
    <t>TELHA TERMOISOLANTE REVESTIDA EM ACO GALVANIZADO, FACE SUPERIOR EM TELHA TRAPEZOIDAL E FACE INFERIOR EM CHAPA PLANA (SEM ACESSORIOS DE FIXACAO), REVESTIMENTO COM ESPESSURA DE 0,50 MM COM PRE-PINTURA NAS DUAS FACES, NUCLEO EM POLIESTIRENO (EPS) DE 50 MM</t>
  </si>
  <si>
    <t>193,97</t>
  </si>
  <si>
    <t>TELHA TERMOISOLANTE REVESTIDA EM ACO GALVANIZADO, FACES SUPERIOR E INFERIOR EM TELHA TRAPEZOIDAL (SEM ACESSORIOS DE FIXACAO), REVESTIMENTO COM ESPESSURA DE 0,50 MM COM PRE-PINTURA NAS DUAS FACES, NUCLEO EM POLIESTIRENO (EPS) DE 50 MM</t>
  </si>
  <si>
    <t>200,30</t>
  </si>
  <si>
    <t>TELHA TRAPEZOIDAL EM ACO ZINCADO, SEM PINTURA, ALTURA DE APROXIMADAMENTE 40 MM, ESPESSURA DE 0,50 MM E LARGURA UTIL DE 980 MM</t>
  </si>
  <si>
    <t>61,14</t>
  </si>
  <si>
    <t>TELHA TRAPEZOIDAL EM ALUMINIO, ALTURA DE *38* MM E ESPESSURA DE 0,5 MM (LARGURA TOTAL DE 1056 MM E COMPRIMENTO DE 5000 MM)</t>
  </si>
  <si>
    <t>TELHA TRAPEZOIDAL EM ALUMINIO, ALTURA DE *38* MM E ESPESSURA DE 0,7 MM (LARGURA TOTAL DE 1056 MM E COMPRIMENTO DE 5000 MM)</t>
  </si>
  <si>
    <t>TELHADOR</t>
  </si>
  <si>
    <t>TELHADOR  (MENSALISTA)</t>
  </si>
  <si>
    <t>2.368,01</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</si>
  <si>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</si>
  <si>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</si>
  <si>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</si>
  <si>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</si>
  <si>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</si>
  <si>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</si>
  <si>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2,03</t>
  </si>
  <si>
    <t>TERMINAL A COMPRESSAO EM COBRE ESTANHADO PARA CABO 4 MM2, 1 FURO E 1 COMPRESSAO, PARA PARAFUSO DE FIXACAO M5</t>
  </si>
  <si>
    <t>0,85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</si>
  <si>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</si>
  <si>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</si>
  <si>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</si>
  <si>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4,39</t>
  </si>
  <si>
    <t>TERMINAL A COMPRESSAO EM COBRE ESTANHADO PARA CABO 95 MM2, 1 FURO E 1 COMPRESSAO, PARA PARAFUSO DE FIXACAO M12</t>
  </si>
  <si>
    <t>5,41</t>
  </si>
  <si>
    <t>TERMINAL AEREO EM ACO GALVANIZADO DN 5/16", COMPRIMENTO DE 350MM, COM BASE DE FIXACAO HORIZONTAL</t>
  </si>
  <si>
    <t>6,84</t>
  </si>
  <si>
    <t>TERMINAL DE VENTILACAO, 100 MM, SERIE NORMAL, ESGOTO PREDIAL</t>
  </si>
  <si>
    <t>18,07</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</si>
  <si>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</si>
  <si>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</si>
  <si>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</si>
  <si>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</si>
  <si>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</si>
  <si>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</si>
  <si>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18,20</t>
  </si>
  <si>
    <t>TERMINAL METALICO A PRESSAO PARA 1 CABO DE 16 MM2, COM 1 FURO DE FIXACAO</t>
  </si>
  <si>
    <t>TERMINAL METALICO A PRESSAO PARA 1 CABO DE 185 MM2, COM 1 FURO DE FIXACAO</t>
  </si>
  <si>
    <t>18,72</t>
  </si>
  <si>
    <t>TERMINAL METALICO A PRESSAO PARA 1 CABO DE 240 MM2, COM 1 FURO DE FIXACAO</t>
  </si>
  <si>
    <t>24,70</t>
  </si>
  <si>
    <t>TERMINAL METALICO A PRESSAO PARA 1 CABO DE 25 A 35 MM2, COM 2 FUROS PARA FIXACAO</t>
  </si>
  <si>
    <t>24,97</t>
  </si>
  <si>
    <t>TERMINAL METALICO A PRESSAO PARA 1 CABO DE 25 MM2, COM 1 FURO DE FIXACAO</t>
  </si>
  <si>
    <t>4,46</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</si>
  <si>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</si>
  <si>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</si>
  <si>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</si>
  <si>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</si>
  <si>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</si>
  <si>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</si>
  <si>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</si>
  <si>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</si>
  <si>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11,32</t>
  </si>
  <si>
    <t>TERMINAL METALICO A PRESSAO 1 CABO, PARA CABOS DE 4 A 10 MM2, COM 2 FUROS PARA FIXACAO</t>
  </si>
  <si>
    <t>TERMOFUSORA PARA TUBOS E CONEXOES EM PPR COM DIAMETROS DE 20 A 63 MM, POTENCIA DE 800 W, TENSAO 220 V</t>
  </si>
  <si>
    <t>1.043,97</t>
  </si>
  <si>
    <t>TERMOFUSORA PARA TUBOS E CONEXOES EM PPR COM DIAMETROS DE 75 A 110 MM, POTENCIA DE *1100* W, TENSAO 220 V</t>
  </si>
  <si>
    <t>1.465,22</t>
  </si>
  <si>
    <t>TERRA VEGETAL (ENSACADA)</t>
  </si>
  <si>
    <t>TERRA VEGETAL (GRANEL)</t>
  </si>
  <si>
    <t>154,28</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</si>
  <si>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</si>
  <si>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</si>
  <si>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</si>
  <si>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</si>
  <si>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</si>
  <si>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</si>
  <si>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</si>
  <si>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3,54</t>
  </si>
  <si>
    <t>TIL PARA LIGACAO PREDIAL, EM PVC, JE, BBB, DN 100 X 100 MM, PARA REDE COLETORA ESGOTO (NBR 10569)</t>
  </si>
  <si>
    <t>TIL TUBO QUEDA, EM PVC, JE, BBB, DN 100 X 100 MM, PARA REDE COLETORA DE ESGOTO (NBR 10569)</t>
  </si>
  <si>
    <t>TINTA / REVESTIMENTO A BASE DE RESINA EPOXI COM ALCATRAO, BICOMPONENTE</t>
  </si>
  <si>
    <t>55,05</t>
  </si>
  <si>
    <t>TINTA A BASE DE RESINA ACRILICA EMULSIONADA EM AGUA, PARA SINALIZACAO HORIZONTAL VIARIA (NBR 13699)</t>
  </si>
  <si>
    <t>TINTA A BASE DE RESINA ACRILICA, PARA SINALIZACAO HORIZONTAL VIARIA (NBR 11862)</t>
  </si>
  <si>
    <t>TINTA A OLEO BRILHANTE, PARA MADEIRAS E METAIS</t>
  </si>
  <si>
    <t>18,37</t>
  </si>
  <si>
    <t>24,46</t>
  </si>
  <si>
    <t>20,56</t>
  </si>
  <si>
    <t>TINTA ASFALTICA IMPERMEABILIZANTE DILUIDA EM SOLVENTE, PARA MATERIAIS CIMENTICIOS, METAL E MADEIRA</t>
  </si>
  <si>
    <t>TINTA ASFALTICA IMPERMEABILIZANTE DISPERSA EM AGUA, PARA MATERIAIS CIMENTICIOS</t>
  </si>
  <si>
    <t>TINTA BORRACHA CLORADA, ACABAMENTO SEMIBRILHO, BRANCA</t>
  </si>
  <si>
    <t>91,07</t>
  </si>
  <si>
    <t>TINTA BORRACHA CLORADA, ACABAMENTO SEMIBRILHO, CORES VIVAS</t>
  </si>
  <si>
    <t>98,15</t>
  </si>
  <si>
    <t>TINTA BORRACHA, CLORADA, ACABAMENTO SEMIBRILHO, PRETA</t>
  </si>
  <si>
    <t>91,88</t>
  </si>
  <si>
    <t>TINTA EPOXI BASE AGUA PREMIUM, BRANCA</t>
  </si>
  <si>
    <t>54,44</t>
  </si>
  <si>
    <t>TINTA ESMALTE BASE AGUA PREMIUM ACETINADO</t>
  </si>
  <si>
    <t>28,16</t>
  </si>
  <si>
    <t>TINTA ESMALTE BASE AGUA PREMIUM BRILHANTE</t>
  </si>
  <si>
    <t>TINTA ESMALTE SINTETICO PREMIUM ACETINADO</t>
  </si>
  <si>
    <t>27,26</t>
  </si>
  <si>
    <t>TINTA ESMALTE SINTETICO PREMIUM BRILHANTE</t>
  </si>
  <si>
    <t>26,39</t>
  </si>
  <si>
    <t>TINTA ESMALTE SINTETICO PREMIUM DE DUPLA ACAO GRAFITE FOSCO PARA SUPERFICIES METALICAS FERROSAS</t>
  </si>
  <si>
    <t>29,19</t>
  </si>
  <si>
    <t>TINTA ESMALTE SINTETICO PREMIUM DE EFEITO PROTETOR DE SUPERFICIE METALICA ALUMINIO</t>
  </si>
  <si>
    <t>TINTA ESMALTE SINTETICO PREMIUM FOSCO</t>
  </si>
  <si>
    <t>TINTA ESMALTE SINTETICO STANDARD ACETINADO</t>
  </si>
  <si>
    <t>21,60</t>
  </si>
  <si>
    <t>TINTA ESMALTE SINTETICO STANDARD BRILHANTE</t>
  </si>
  <si>
    <t>TINTA ESMALTE SINTETICO STANDARD FOSCO</t>
  </si>
  <si>
    <t>18,93</t>
  </si>
  <si>
    <t>9,43</t>
  </si>
  <si>
    <t>TINTA LATEX ACRILICA STANDARD, COR BRANCA</t>
  </si>
  <si>
    <t>TINTA MINERAL IMPERMEAVEL EM PO, BRANCA</t>
  </si>
  <si>
    <t>TIRANTE COM ELO, EM ARAME GALVANIZADO RIGIDO, NUMERO 10, COMPRIMENTO 2000 MM, PARA PENDURAL DE FORRO REMOVIVEL</t>
  </si>
  <si>
    <t>3,61</t>
  </si>
  <si>
    <t>TIRANTE EM FERRO GALVANIZADO PARA CONTRAVENTAMENTO DE TELHA CANALETE 90, 1/4 " X 400 MM</t>
  </si>
  <si>
    <t>35,06</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</si>
  <si>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</si>
  <si>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</si>
  <si>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</si>
  <si>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</si>
  <si>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11,97</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</si>
  <si>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</si>
  <si>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</si>
  <si>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</si>
  <si>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</si>
  <si>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</si>
  <si>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</si>
  <si>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</si>
  <si>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10,04</t>
  </si>
  <si>
    <t>TOMADA 2P+T 10A, 250V, CONJUNTO MONTADO PARA SOBREPOR 4" X 2" (CAIXA + MODULO)</t>
  </si>
  <si>
    <t>TOMADA 2P+T 20A 250V, CONJUNTO MONTADO PARA EMBUTIR 4" X 2" (PLACA + SUPORTE + MODULO)</t>
  </si>
  <si>
    <t>17,39</t>
  </si>
  <si>
    <t>TOMADA 2P+T 20A, 250V  (APENAS MODULO)</t>
  </si>
  <si>
    <t>TOMADAS (2 MODULOS) 2P+T 10A, 250V, CONJUNTO MONTADO PARA EMBUTIR 4" X 2" (PLACA + SUPORTE + MODULOS)</t>
  </si>
  <si>
    <t>TOPOGRAFO</t>
  </si>
  <si>
    <t>TOPOGRAFO (MENSALISTA)</t>
  </si>
  <si>
    <t>TORNEIRA CROMADA CURTA SEM BICO PARA TANQUE, PADRAO POPULAR, 1/2 " OU 3/4 " (REF 1140)</t>
  </si>
  <si>
    <t>14,60</t>
  </si>
  <si>
    <t>TORNEIRA CROMADA CURTA SEM BICO PARA USO GERAL  1/2 " OU 3/4 " (REF 1152)</t>
  </si>
  <si>
    <t>36,53</t>
  </si>
  <si>
    <t>TORNEIRA CROMADA DE MESA PARA COZINHA BICA MOVEL COM AREJADOR 1/2 " OU 3/4 " (REF 1167)</t>
  </si>
  <si>
    <t>88,72</t>
  </si>
  <si>
    <t>570,61</t>
  </si>
  <si>
    <t>146,91</t>
  </si>
  <si>
    <t>75,69</t>
  </si>
  <si>
    <t>TORNEIRA CROMADA DE MESA PARA LAVATORIO, PADRAO POPULAR, 1/2 " OU 3/4 " (REF 1193)</t>
  </si>
  <si>
    <t>144,69</t>
  </si>
  <si>
    <t>TORNEIRA CROMADA DE PAREDE PARA COZINHA BICA MOVEL COM AREJADOR 1/2 " OU 3/4 " (REF 1168)</t>
  </si>
  <si>
    <t>84,70</t>
  </si>
  <si>
    <t>88,44</t>
  </si>
  <si>
    <t>TORNEIRA CROMADA DE PAREDE PARA COZINHA COM AREJADOR, PADRAO POPULAR, 1/2 " OU 3/4 " (REF 1159)</t>
  </si>
  <si>
    <t>45,18</t>
  </si>
  <si>
    <t>TORNEIRA CROMADA DE PAREDE PARA COZINHA SEM AREJADOR, PADRAO POPULAR, 1/2 " OU 3/4 " (REF 1158)</t>
  </si>
  <si>
    <t>36,44</t>
  </si>
  <si>
    <t>32,14</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</si>
  <si>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</si>
  <si>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</si>
  <si>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</si>
  <si>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</si>
  <si>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</si>
  <si>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</si>
  <si>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</si>
  <si>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</si>
  <si>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</si>
  <si>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</si>
  <si>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143,98</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</si>
  <si>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</si>
  <si>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</si>
  <si>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</si>
  <si>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</si>
  <si>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</si>
  <si>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</si>
  <si>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</si>
  <si>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</si>
  <si>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</si>
  <si>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</si>
  <si>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</si>
  <si>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</si>
  <si>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</si>
  <si>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</si>
  <si>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</si>
  <si>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</si>
  <si>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</si>
  <si>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</si>
  <si>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</si>
  <si>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</si>
  <si>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</si>
  <si>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</si>
  <si>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117,69</t>
  </si>
  <si>
    <t>TRATOR DE ESTEIRAS, POTENCIA BRUTA DE 133 HP, PESO OPERACIONAL DE 14 T, COM LAMINA COM CAPACIDADE DE 3,00 M3</t>
  </si>
  <si>
    <t>699.694,16</t>
  </si>
  <si>
    <t>TRATOR DE ESTEIRAS, POTENCIA BRUTA DE 347 HP, PESO OPERACIONAL DE 38,5 T, COM ESCARIFICADOR E LAMINA COM CAPACIDADE DE 4,70M3</t>
  </si>
  <si>
    <t>2.882.493,76</t>
  </si>
  <si>
    <t>TRATOR DE ESTEIRAS, POTENCIA DE 100 HP, PESO OPERACIONAL DE 9,4 T, COM LAMINA COM CAPACIDADE DE 2,19 M3</t>
  </si>
  <si>
    <t>678.805,60</t>
  </si>
  <si>
    <t>TRATOR DE ESTEIRAS, POTENCIA DE 150 HP, PESO OPERACIONAL DE 16,7 T, COM RODA MOTRIZ ELEVADA E LAMINA COM CONTATO DE 3,18M3</t>
  </si>
  <si>
    <t>880.000,00</t>
  </si>
  <si>
    <t>TRATOR DE ESTEIRAS, POTENCIA DE 170 HP, PESO OPERACIONAL DE 19 T, COM LAMINA COM CAPACIDADE DE 5,2 M3</t>
  </si>
  <si>
    <t>874.617,65</t>
  </si>
  <si>
    <t>TRATOR DE ESTEIRAS, POTENCIA DE 347 HP, PESO OPERACIONAL DE 38,5 T, COM LAMINA COM CAPACIDADE DE 8,70M3</t>
  </si>
  <si>
    <t>TRATOR DE ESTEIRAS, POTENCIA NO VOLANTE DE 200 HP, PESO OPERACIONAL DE 20,1 T, COM RODA MOTRIZ ELEVADA E LAMINA COM CAPACIDADE DE 3,89 M3</t>
  </si>
  <si>
    <t>1.296.371,82</t>
  </si>
  <si>
    <t>TRATOR DE ESTEIRAS, POTENCIA 125 HP, PESO OPERACIONAL DE 12,9 T, COM LAMINA COM CAPACIDADE DE 2,7 M3</t>
  </si>
  <si>
    <t>710.458,67</t>
  </si>
  <si>
    <t>TRATOR DE PNEUS COM POTENCIA DE 105 CV, TRACAO 4 X 4, PESO COM LASTRO DE 5775 KG</t>
  </si>
  <si>
    <t>TRATOR DE PNEUS COM POTENCIA DE 122 CV, TRACAO 4 X 4, PESO COM LASTRO DE 4510 KG</t>
  </si>
  <si>
    <t>TRATOR DE PNEUS COM POTENCIA DE 85 CV, TURBO,  PESO COM LASTRO DE 4900 KG</t>
  </si>
  <si>
    <t>TRAVA / PRENDEDOR DE PORTA, EM LATAO CROMADO, MONTADO EM PISO</t>
  </si>
  <si>
    <t>23,34</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</si>
  <si>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</si>
  <si>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</si>
  <si>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</si>
  <si>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15,41</t>
  </si>
  <si>
    <t>TRILHO PANTOGRAFICO RETO, EM ALUMINIO, TIPO U, COM DIMENSOES DE *38 X 38* MM PARA PORTA DE CORRER</t>
  </si>
  <si>
    <t>TRILHO QUADRADO FRIZADO PARA RODIZIO (VERGALHAO MACICO), EM ALUMINIO, COM DIMENSOES DE *6 X 6* MM</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</si>
  <si>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</si>
  <si>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</si>
  <si>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</si>
  <si>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</si>
  <si>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</si>
  <si>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</si>
  <si>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</si>
  <si>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</si>
  <si>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</si>
  <si>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</si>
  <si>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</si>
  <si>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</si>
  <si>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</si>
  <si>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</si>
  <si>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</si>
  <si>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</si>
  <si>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</si>
  <si>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</si>
  <si>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</si>
  <si>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</si>
  <si>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</si>
  <si>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</si>
  <si>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</si>
  <si>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</si>
  <si>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</si>
  <si>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</si>
  <si>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</si>
  <si>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</si>
  <si>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</si>
  <si>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</si>
  <si>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</si>
  <si>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</si>
  <si>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</si>
  <si>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</si>
  <si>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</si>
  <si>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</si>
  <si>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</si>
  <si>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</si>
  <si>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</si>
  <si>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</si>
  <si>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</si>
  <si>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</si>
  <si>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21,17</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</si>
  <si>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</si>
  <si>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</si>
  <si>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</si>
  <si>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</si>
  <si>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</si>
  <si>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</si>
  <si>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</si>
  <si>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</si>
  <si>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</si>
  <si>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</si>
  <si>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</si>
  <si>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</si>
  <si>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</si>
  <si>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</si>
  <si>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</si>
  <si>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</si>
  <si>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</si>
  <si>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</si>
  <si>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</si>
  <si>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</si>
  <si>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</si>
  <si>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</si>
  <si>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</si>
  <si>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</si>
  <si>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</si>
  <si>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</si>
  <si>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</si>
  <si>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</si>
  <si>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57,12</t>
  </si>
  <si>
    <t>TUBO DE BORRACHA ELASTOMERICA FLEXIVEL, PRETA, PARA ISOLAMENTO TERMICO DE TUBULACAO, DN 1 3/8" (35 MM), E= 32 MM, COEFICIENTE DE CONDUTIVIDADE TERMICA 0,036W/mK, VAPOR DE AGUA MAIOR OU IGUAL A 10.000</t>
  </si>
  <si>
    <t>67,76</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</si>
  <si>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</si>
  <si>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</si>
  <si>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</si>
  <si>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</si>
  <si>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53,47</t>
  </si>
  <si>
    <t>TUBO DE BORRACHA ELASTOMERICA FLEXIVEL, PRETA, PARA ISOLAMENTO TERMICO DE TUBULACAO, DN 2 1/8" (54 MM), E= 32 MM, COEFICIENTE DE CONDUTIVIDADE TERMICA 0,036W/mK, VAPOR DE AGUA MAIOR OU IGUAL A 10.000</t>
  </si>
  <si>
    <t>92,54</t>
  </si>
  <si>
    <t>TUBO DE BORRACHA ELASTOMERICA FLEXIVEL, PRETA, PARA ISOLAMENTO TERMICO DE TUBULACAO, DN 2 5/8" (*64* MM), E= *32* MM, COEFICIENTE DE CONDUTIVIDADE TERMICA 0,036W/MK, VAPOR DE AGUA MAIOR OU IGUAL A 10.000</t>
  </si>
  <si>
    <t>93,85</t>
  </si>
  <si>
    <t>TUBO DE BORRACHA ELASTOMERICA FLEXIVEL, PRETA, PARA ISOLAMENTO TERMICO DE TUBULACAO, DN 3/4" (18 MM), E= 32 MM, COEFICIENTE DE CONDUTIVIDADE TERMICA 0,036W/mK, VAPOR DE AGUA MAIOR OU IGUAL A 10.000</t>
  </si>
  <si>
    <t>51,35</t>
  </si>
  <si>
    <t>TUBO DE BORRACHA ELASTOMERICA FLEXIVEL, PRETA, PARA ISOLAMENTO TERMICO DE TUBULACAO, DN 3/8" (10 MM), E= 19 MM, COEFICIENTE DE CONDUTIVIDADE TERMICA 0,036W/mK, VAPOR DE AGUA MAIOR OU IGUAL A 10.000</t>
  </si>
  <si>
    <t>9,46</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</si>
  <si>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</si>
  <si>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</si>
  <si>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41,27</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</si>
  <si>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</si>
  <si>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</si>
  <si>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</si>
  <si>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</si>
  <si>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</si>
  <si>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</si>
  <si>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</si>
  <si>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</si>
  <si>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</si>
  <si>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</si>
  <si>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</si>
  <si>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</si>
  <si>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47,15</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</si>
  <si>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</si>
  <si>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</si>
  <si>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</si>
  <si>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</si>
  <si>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</si>
  <si>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</si>
  <si>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</si>
  <si>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</si>
  <si>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</si>
  <si>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</si>
  <si>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</si>
  <si>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</si>
  <si>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</si>
  <si>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</si>
  <si>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</si>
  <si>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</si>
  <si>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</si>
  <si>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</si>
  <si>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</si>
  <si>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</si>
  <si>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</si>
  <si>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</si>
  <si>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</si>
  <si>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</si>
  <si>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</si>
  <si>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</si>
  <si>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</si>
  <si>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</si>
  <si>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</si>
  <si>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</si>
  <si>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</si>
  <si>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</si>
  <si>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</si>
  <si>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</si>
  <si>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</si>
  <si>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</si>
  <si>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</si>
  <si>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</si>
  <si>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</si>
  <si>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</si>
  <si>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</si>
  <si>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</si>
  <si>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</si>
  <si>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</si>
  <si>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</si>
  <si>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</si>
  <si>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</si>
  <si>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</si>
  <si>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</si>
  <si>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</si>
  <si>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</si>
  <si>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</si>
  <si>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</si>
  <si>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</si>
  <si>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</si>
  <si>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</si>
  <si>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</si>
  <si>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</si>
  <si>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</si>
  <si>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110,92</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</si>
  <si>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</si>
  <si>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</si>
  <si>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</si>
  <si>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</si>
  <si>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</si>
  <si>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</si>
  <si>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</si>
  <si>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</si>
  <si>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</si>
  <si>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</si>
  <si>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377,14</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</si>
  <si>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</si>
  <si>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</si>
  <si>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</si>
  <si>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</si>
  <si>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28,88</t>
  </si>
  <si>
    <t>TUBO DE CONCRETO SIMPLES PARA AGUAS PLUVIAIS, CLASSE PS1, COM ENCAIXE MACHO E FEMEA, DIAMETRO NOMINAL DE 400 MM</t>
  </si>
  <si>
    <t>40,32</t>
  </si>
  <si>
    <t>TUBO DE CONCRETO SIMPLES PARA AGUAS PLUVIAIS, CLASSE PS1, COM ENCAIXE MACHO E FEMEA, DIAMETRO NOMINAL DE 500 MM</t>
  </si>
  <si>
    <t>58,61</t>
  </si>
  <si>
    <t>TUBO DE CONCRETO SIMPLES PARA AGUAS PLUVIAIS, CLASSE PS1, COM ENCAIXE MACHO E FEMEA, DIAMETRO NOMINAL DE 600 MM</t>
  </si>
  <si>
    <t>67,50</t>
  </si>
  <si>
    <t>TUBO DE CONCRETO SIMPLES PARA AGUAS PLUVIAIS, CLASSE PS1, COM ENCAIXE PONTA E BOLSA, DIAMETRO NOMINAL DE 200 MM</t>
  </si>
  <si>
    <t>25,32</t>
  </si>
  <si>
    <t>TUBO DE CONCRETO SIMPLES PARA AGUAS PLUVIAIS, CLASSE PS1, COM ENCAIXE PONTA E BOLSA, DIAMETRO NOMINAL DE 300 MM</t>
  </si>
  <si>
    <t>34,70</t>
  </si>
  <si>
    <t>TUBO DE CONCRETO SIMPLES PARA AGUAS PLUVIAIS, CLASSE PS1, COM ENCAIXE PONTA E BOLSA, DIAMETRO NOMINAL DE 400 MM</t>
  </si>
  <si>
    <t>TUBO DE CONCRETO SIMPLES PARA AGUAS PLUVIAIS, CLASSE PS1, COM ENCAIXE PONTA E BOLSA, DIAMETRO NOMINAL DE 500 MM</t>
  </si>
  <si>
    <t>61,02</t>
  </si>
  <si>
    <t>TUBO DE CONCRETO SIMPLES PARA AGUAS PLUVIAIS, CLASSE PS1, COM ENCAIXE PONTA E BOLSA, DIAMETRO NOMINAL DE 600 MM</t>
  </si>
  <si>
    <t>73,05</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</si>
  <si>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</si>
  <si>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</si>
  <si>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</si>
  <si>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45,01</t>
  </si>
  <si>
    <t>TUBO DE CONCRETO SIMPLES PARA AGUAS PLUVIAIS, CLASSE PS2, COM ENCAIXE PONTA E BOLSA, DIAMETRO NOMINAL DE 500 MM</t>
  </si>
  <si>
    <t>63,84</t>
  </si>
  <si>
    <t>TUBO DE CONCRETO SIMPLES PARA AGUAS PLUVIAIS, CLASSE PS2, COM ENCAIXE PONTA E BOLSA, DIAMETRO NOMINAL DE 600 MM</t>
  </si>
  <si>
    <t>75,40</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</si>
  <si>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</si>
  <si>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</si>
  <si>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79,71</t>
  </si>
  <si>
    <t>TUBO DE CONCRETO SIMPLES PARA ESGOTO SANITARIO, CLASSE ES, COM ENCAIXE PONTA E BOLSA, COM JUNTA ELASTICA, DIAMETRO NOMINAL DE 600 MM</t>
  </si>
  <si>
    <t>107,85</t>
  </si>
  <si>
    <t>TUBO DE CONCRETO SIMPLES POROSO PARA DRENAGEM (DRENO POROSO), COM ENCAIXE MACHO E FEMEA, DIAMETRO NOMINAL DE 200 MM</t>
  </si>
  <si>
    <t>21,57</t>
  </si>
  <si>
    <t>TUBO DE CONCRETO SIMPLES POROSO PARA DRENAGEM (DRENO POROSO), COM ENCAIXE MACHO E FEMEA, DIAMETRO NOMINAL DE 300 MM</t>
  </si>
  <si>
    <t>28,13</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</si>
  <si>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</si>
  <si>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</si>
  <si>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</si>
  <si>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</si>
  <si>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</si>
  <si>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2,16</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</si>
  <si>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</si>
  <si>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</si>
  <si>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</si>
  <si>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</si>
  <si>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</si>
  <si>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</si>
  <si>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</si>
  <si>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</si>
  <si>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</si>
  <si>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</si>
  <si>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</si>
  <si>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</si>
  <si>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</si>
  <si>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</si>
  <si>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</si>
  <si>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</si>
  <si>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</si>
  <si>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</si>
  <si>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</si>
  <si>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</si>
  <si>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</si>
  <si>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</si>
  <si>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</si>
  <si>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</si>
  <si>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</si>
  <si>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</si>
  <si>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</si>
  <si>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</si>
  <si>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</si>
  <si>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</si>
  <si>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</si>
  <si>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</si>
  <si>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</si>
  <si>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</si>
  <si>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</si>
  <si>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</si>
  <si>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</si>
  <si>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</si>
  <si>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18,30</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</si>
  <si>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</si>
  <si>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</si>
  <si>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</si>
  <si>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</si>
  <si>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</si>
  <si>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</si>
  <si>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</si>
  <si>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</si>
  <si>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</si>
  <si>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</si>
  <si>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16,31</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</si>
  <si>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</si>
  <si>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</si>
  <si>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</si>
  <si>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</si>
  <si>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</si>
  <si>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</si>
  <si>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</si>
  <si>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</si>
  <si>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</si>
  <si>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</si>
  <si>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</si>
  <si>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</si>
  <si>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</si>
  <si>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</si>
  <si>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</si>
  <si>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</si>
  <si>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</si>
  <si>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</si>
  <si>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</si>
  <si>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</si>
  <si>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</si>
  <si>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</si>
  <si>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</si>
  <si>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</si>
  <si>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</si>
  <si>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</si>
  <si>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</si>
  <si>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</si>
  <si>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</si>
  <si>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115,50</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</si>
  <si>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</si>
  <si>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</si>
  <si>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</si>
  <si>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</si>
  <si>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150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</si>
  <si>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</si>
  <si>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</si>
  <si>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</si>
  <si>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</si>
  <si>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</si>
  <si>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</si>
  <si>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</si>
  <si>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</si>
  <si>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</si>
  <si>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</si>
  <si>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FLEXIVEL, CORRUGADO, PERFURADO, DN 110 MM, PARA DRENAGEM, SISTEMA IRRIGACAO</t>
  </si>
  <si>
    <t>10,28</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</si>
  <si>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</si>
  <si>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</si>
  <si>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</si>
  <si>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</si>
  <si>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</si>
  <si>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30,10</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</si>
  <si>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</si>
  <si>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</si>
  <si>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</si>
  <si>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</si>
  <si>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</si>
  <si>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</si>
  <si>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</si>
  <si>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</si>
  <si>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4,25</t>
  </si>
  <si>
    <t>TUBO PVC, SOLDAVEL, DN 85 MM, AGUA FRIA (NBR-5648)</t>
  </si>
  <si>
    <t>TUBO 26" EM CHAPA PRETA, E= 3/16", 147 KG/6 M</t>
  </si>
  <si>
    <t>TUBO 30" EM CHAPA PRETA, E= 1/4", 175 KG/6 M</t>
  </si>
  <si>
    <t>TUBO 30" EM CHAPA PRETA, E= 3/8", 177 KG/6 M</t>
  </si>
  <si>
    <t>UNIAO COM ASSENTO CONICO DE BRONZE, DIAMETRO 1/2"</t>
  </si>
  <si>
    <t>34,72</t>
  </si>
  <si>
    <t>UNIAO COM ASSENTO CONICO DE BRONZE, DIAMETRO 1"</t>
  </si>
  <si>
    <t>47,70</t>
  </si>
  <si>
    <t>UNIAO COM ASSENTO CONICO DE BRONZE, DIAMETRO 2 1/2"</t>
  </si>
  <si>
    <t>198,00</t>
  </si>
  <si>
    <t>UNIAO COM ASSENTO CONICO DE BRONZE, DIAMETRO 2'</t>
  </si>
  <si>
    <t>127,09</t>
  </si>
  <si>
    <t>UNIAO COM ASSENTO CONICO DE BRONZE, DIAMETRO 3/4"</t>
  </si>
  <si>
    <t>42,57</t>
  </si>
  <si>
    <t>UNIAO COM ASSENTO CONICO DE BRONZE, DIAMETRO 3"</t>
  </si>
  <si>
    <t>320,18</t>
  </si>
  <si>
    <t>UNIAO COM ASSENTO CONICO DE BRONZE, DIAMETRO 4"</t>
  </si>
  <si>
    <t>544,88</t>
  </si>
  <si>
    <t>UNIAO COM ASSENTO CONICO DE FERRO LONGO (MACHO-FEMEA), DIAMETRO 1 1/2"</t>
  </si>
  <si>
    <t>112,06</t>
  </si>
  <si>
    <t>UNIAO COM ASSENTO CONICO DE FERRO LONGO (MACHO-FEMEA), DIAMETRO 1/2"</t>
  </si>
  <si>
    <t>36,52</t>
  </si>
  <si>
    <t>UNIAO COM ASSENTO CONICO DE FERRO LONGO (MACHO-FEMEA), DIAMETRO 1"</t>
  </si>
  <si>
    <t>71,34</t>
  </si>
  <si>
    <t>UNIAO COM ASSENTO CONICO DE FERRO LONGO (MACHO-FEMEA), DIAMETRO 2 1/2"</t>
  </si>
  <si>
    <t>220,78</t>
  </si>
  <si>
    <t>UNIAO COM ASSENTO CONICO DE FERRO LONGO (MACHO-FEMEA), DIAMETRO 2"</t>
  </si>
  <si>
    <t>178,31</t>
  </si>
  <si>
    <t>UNIAO COM ASSENTO CONICO DE FERRO LONGO (MACHO-FEMEA), DIAMETRO 3/4"</t>
  </si>
  <si>
    <t>57,23</t>
  </si>
  <si>
    <t>UNIAO COM ASSENTO CONICO DE FERRO LONGO (MACHO-FEMEA), DIAMETRO 3'</t>
  </si>
  <si>
    <t>322,69</t>
  </si>
  <si>
    <t>UNIAO COM ASSENTO CONICO DE FERRO LONGO (MACHO-FEMEA), DIAMETRO 4"</t>
  </si>
  <si>
    <t>407,63</t>
  </si>
  <si>
    <t>UNIAO COM FLANGE PPR, DN 40 MM, PARA AGUA QUENTE PREDIAL</t>
  </si>
  <si>
    <t>UNIAO DE FERRO GALVANIZADO, COM ASSENTO CONICO DE BRONZE, DE 1 1/2"</t>
  </si>
  <si>
    <t>73,45</t>
  </si>
  <si>
    <t>UNIAO DE FERRO GALVANIZADO, COM ASSENTO CONICO DE BRONZE, DE 1 1/4"</t>
  </si>
  <si>
    <t>71,00</t>
  </si>
  <si>
    <t>UNIAO DE FERRO GALVANIZADO, COM ROSCA BSP, COM ASSENTO PLANO, DE 1 1/2"</t>
  </si>
  <si>
    <t>52,96</t>
  </si>
  <si>
    <t>UNIAO DE FERRO GALVANIZADO, COM ROSCA BSP, COM ASSENTO PLANO, DE 1 1/4"</t>
  </si>
  <si>
    <t>42,55</t>
  </si>
  <si>
    <t>UNIAO DE FERRO GALVANIZADO, COM ROSCA BSP, COM ASSENTO PLANO, DE 1/2"</t>
  </si>
  <si>
    <t>UNIAO DE FERRO GALVANIZADO, COM ROSCA BSP, COM ASSENTO PLANO, DE 1"</t>
  </si>
  <si>
    <t>25,43</t>
  </si>
  <si>
    <t>UNIAO DE FERRO GALVANIZADO, COM ROSCA BSP, COM ASSENTO PLANO, DE 2 1/2"</t>
  </si>
  <si>
    <t>128,84</t>
  </si>
  <si>
    <t>UNIAO DE FERRO GALVANIZADO, COM ROSCA BSP, COM ASSENTO PLANO, DE 2"</t>
  </si>
  <si>
    <t>77,87</t>
  </si>
  <si>
    <t>UNIAO DE FERRO GALVANIZADO, COM ROSCA BSP, COM ASSENTO PLANO, DE 3/4"</t>
  </si>
  <si>
    <t>UNIAO DE FERRO GALVANIZADO, COM ROSCA BSP, COM ASSENTO PLANO, DE 3"</t>
  </si>
  <si>
    <t>199,60</t>
  </si>
  <si>
    <t>UNIAO DE FERRO GALVANIZADO, COM ROSCA BSP, COM ASSENTO PLANO, DE 4"</t>
  </si>
  <si>
    <t>280,21</t>
  </si>
  <si>
    <t>UNIAO DE REDUCAO METALICA, PARA CONEXAO COM ANEL DESLIZANTE EM TUBO PEX, DN 20 X 16 MM</t>
  </si>
  <si>
    <t>UNIAO DE REDUCAO METALICA, PARA CONEXAO COM ANEL DESLIZANTE EM TUBO PEX, DN 25 X 16 MM</t>
  </si>
  <si>
    <t>16,69</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</si>
  <si>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</si>
  <si>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</si>
  <si>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</si>
  <si>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</si>
  <si>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</si>
  <si>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</si>
  <si>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</si>
  <si>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</si>
  <si>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34,24</t>
  </si>
  <si>
    <t>UNIAO PVC, ROSCAVEL 1/2",  AGUA FRIA PREDIAL</t>
  </si>
  <si>
    <t>UNIAO PVC, ROSCAVEL 2",  AGUA FRIA PREDIAL</t>
  </si>
  <si>
    <t>UNIAO PVC, ROSCAVEL, 1 1/2",  AGUA FRIA PREDIAL</t>
  </si>
  <si>
    <t>UNIAO PVC, ROSCAVEL, 1 1/4",  AGUA FRIA PREDIAL</t>
  </si>
  <si>
    <t>39,22</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</si>
  <si>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</si>
  <si>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</si>
  <si>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</si>
  <si>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</si>
  <si>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</si>
  <si>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</si>
  <si>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</si>
  <si>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</si>
  <si>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</si>
  <si>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</si>
  <si>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</si>
  <si>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</si>
  <si>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</si>
  <si>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</si>
  <si>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85,73</t>
  </si>
  <si>
    <t>UNIAO TIPO STORZ, COM EMPATACAO INTERNA TIPO ANEL DE EXPANSAO, ENGATE RAPIDO 2 1/2", PARA MANGUEIRA DE COMBATE A INCENDIO PREDIAL</t>
  </si>
  <si>
    <t>122,66</t>
  </si>
  <si>
    <t>UNIAO, CPVC, SOLDAVEL, 15 MM, PARA AGUA QUENTE PREDIAL</t>
  </si>
  <si>
    <t>12,18</t>
  </si>
  <si>
    <t>UNIAO, CPVC, SOLDAVEL, 22 MM, PARA AGUA QUENTE PREDIAL</t>
  </si>
  <si>
    <t>14,16</t>
  </si>
  <si>
    <t>UNIAO, CPVC, SOLDAVEL, 28 MM, PARA AGUA QUENTE PREDIAL</t>
  </si>
  <si>
    <t>UNIAO, CPVC, SOLDAVEL, 35 MM, PARA AGUA QUENTE PREDIAL</t>
  </si>
  <si>
    <t>UNIAO, CPVC, SOLDAVEL, 42 MM, PARA AGUA QUENTE PREDIAL</t>
  </si>
  <si>
    <t>UNIAO, CPVC, SOLDAVEL, 54 MM, PARA AGUA QUENTE PREDIAL</t>
  </si>
  <si>
    <t>122,02</t>
  </si>
  <si>
    <t>UNIAO, CPVC, SOLDAVEL, 73 MM, PARA AGUA QUENTE PREDIAL</t>
  </si>
  <si>
    <t>177,10</t>
  </si>
  <si>
    <t>UNIAO, CPVC, SOLDAVEL, 89 MM, PARA AGUA QUENTE PREDIAL</t>
  </si>
  <si>
    <t>261,13</t>
  </si>
  <si>
    <t>USINA DE ASFALTO A FRIO, CAPACIDADE DE 30 A 40 T/H, ELETRICA, POTENCIA DE 30 CV</t>
  </si>
  <si>
    <t>81.120,80</t>
  </si>
  <si>
    <t>USINA DE ASFALTO A FRIO, CAPACIDADE DE 40 A 60 T/H, ELETRICA, POTENCIA DE 30 CV</t>
  </si>
  <si>
    <t>101.034,88</t>
  </si>
  <si>
    <t>USINA DE ASFALTO A QUENTE, FIXA, TIPO CONTRA FLUXO, CAPACIDADE DE 100 A 140 T/H, POTENCIA DE 280 KW, COM MISTURADOR EXTERNO ROTATIVO</t>
  </si>
  <si>
    <t>1.965.329,92</t>
  </si>
  <si>
    <t>USINA DE ASFALTO, GRAVIMETRICA, CAPACIDADE DE 150 T/H, POTENCIA DE 400 KW</t>
  </si>
  <si>
    <t>5.174.644,32</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</si>
  <si>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</si>
  <si>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</si>
  <si>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</si>
  <si>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</si>
  <si>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</si>
  <si>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</si>
  <si>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</si>
  <si>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</si>
  <si>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</si>
  <si>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424.438,89</t>
  </si>
  <si>
    <t>USINA DE MISTURAS ASFALTICAS A QUENTE, MOVEL, TIPO CONTRA FLUXO, CAPACIDADE DE 40 A 80 T/H</t>
  </si>
  <si>
    <t>1.600.000,00</t>
  </si>
  <si>
    <t>USINA MISTURADORA DE SOLOS,  DOSADORES TRIPLOS, CALHA VIBRATORIA CAPACIDADE DE 200 A 500 T/H, POTENCIA DE 75 KW</t>
  </si>
  <si>
    <t>825.355,68</t>
  </si>
  <si>
    <t>VALVULA DE DESCARGA EM METAL CROMADO PARA MICTORIO COM ACIONAMENTO POR PRESSAO E FECHAMENTO AUTOMATICO</t>
  </si>
  <si>
    <t>VALVULA DE DESCARGA METALICA, BASE 1 1/2 " E ACABAMENTO METALICO CROMADO</t>
  </si>
  <si>
    <t>VALVULA DE DESCARGA METALICA, BASE 1 1/4 " E ACABAMENTO METALICO CROMADO</t>
  </si>
  <si>
    <t>60,64</t>
  </si>
  <si>
    <t>108,91</t>
  </si>
  <si>
    <t>90,38</t>
  </si>
  <si>
    <t>38,91</t>
  </si>
  <si>
    <t>167,94</t>
  </si>
  <si>
    <t>44,91</t>
  </si>
  <si>
    <t>VALVULA DE RETENCAO DE BRONZE, PE COM CRIVOS, EXTREMIDADE COM ROSCA, DE 1 1/2", PARA FUNDO DE POCO</t>
  </si>
  <si>
    <t>77,73</t>
  </si>
  <si>
    <t>VALVULA DE RETENCAO DE BRONZE, PE COM CRIVOS, EXTREMIDADE COM ROSCA, DE 1 1/4", PARA FUNDO DE POCO</t>
  </si>
  <si>
    <t>72,84</t>
  </si>
  <si>
    <t>VALVULA DE RETENCAO DE BRONZE, PE COM CRIVOS, EXTREMIDADE COM ROSCA, DE 1", PARA FUNDO DE POCO</t>
  </si>
  <si>
    <t>45,89</t>
  </si>
  <si>
    <t>VALVULA DE RETENCAO DE BRONZE, PE COM CRIVOS, EXTREMIDADE COM ROSCA, DE 2 1/2", PARA FUNDO DE POCO</t>
  </si>
  <si>
    <t>210,43</t>
  </si>
  <si>
    <t>VALVULA DE RETENCAO DE BRONZE, PE COM CRIVOS, EXTREMIDADE COM ROSCA, DE 2", PARA FUNDO DE POCO</t>
  </si>
  <si>
    <t>117,75</t>
  </si>
  <si>
    <t>VALVULA DE RETENCAO DE BRONZE, PE COM CRIVOS, EXTREMIDADE COM ROSCA, DE 3/4", PARA FUNDO DE POCO</t>
  </si>
  <si>
    <t>VALVULA DE RETENCAO DE BRONZE, PE COM CRIVOS, EXTREMIDADE COM ROSCA, DE 3", PARA FUNDO DE POCO</t>
  </si>
  <si>
    <t>288,47</t>
  </si>
  <si>
    <t>VALVULA DE RETENCAO DE BRONZE, PE COM CRIVOS, EXTREMIDADE COM ROSCA, DE 4", PARA FUNDO DE POCO</t>
  </si>
  <si>
    <t>507,69</t>
  </si>
  <si>
    <t>VALVULA DE RETENCAO HORIZONTAL, DE BRONZE (PN-25), 1 1/2", 400 PSI, TAMPA DE PORCA DE UNIAO, EXTREMIDADES COM ROSCA</t>
  </si>
  <si>
    <t>150,83</t>
  </si>
  <si>
    <t>VALVULA DE RETENCAO HORIZONTAL, DE BRONZE (PN-25), 1 1/4", 400 PSI, TAMPA DE PORCA DE UNIAO, EXTREMIDADES COM ROSCA</t>
  </si>
  <si>
    <t>134,96</t>
  </si>
  <si>
    <t>VALVULA DE RETENCAO HORIZONTAL, DE BRONZE (PN-25), 1/2", 400 PSI, TAMPA DE PORCA DE UNIAO, EXTREMIDADES COM ROSCA</t>
  </si>
  <si>
    <t>54,73</t>
  </si>
  <si>
    <t>VALVULA DE RETENCAO HORIZONTAL, DE BRONZE (PN-25), 1", 400 PSI, TAMPA DE PORCA DE UNIAO, EXTREMIDADES COM ROSCA</t>
  </si>
  <si>
    <t>90,15</t>
  </si>
  <si>
    <t>VALVULA DE RETENCAO HORIZONTAL, DE BRONZE (PN-25), 2 1/2", 400 PSI, TAMPA DE PORCA DE UNIAO, EXTREMIDADES COM ROSCA</t>
  </si>
  <si>
    <t>302,18</t>
  </si>
  <si>
    <t>VALVULA DE RETENCAO HORIZONTAL, DE BRONZE (PN-25), 2", 400 PSI, TAMPA DE PORCA DE UNIAO, EXTREMIDADES COM ROSCA</t>
  </si>
  <si>
    <t>211,31</t>
  </si>
  <si>
    <t>VALVULA DE RETENCAO HORIZONTAL, DE BRONZE (PN-25), 3/4", 400 PSI, TAMPA DE PORCA DE UNIAO, EXTREMIDADES COM ROSCA</t>
  </si>
  <si>
    <t>66,33</t>
  </si>
  <si>
    <t>VALVULA DE RETENCAO HORIZONTAL, DE BRONZE (PN-25), 3", 400 PSI, TAMPA DE PORCA DE UNIAO, EXTREMIDADES COM ROSCA</t>
  </si>
  <si>
    <t>417,38</t>
  </si>
  <si>
    <t>VALVULA DE RETENCAO HORIZONTAL, DE BRONZE (PN-25), 4", 400 PSI, TAMPA DE PORCA DE UNIAO, EXTREMIDADES COM ROSCA</t>
  </si>
  <si>
    <t>647,35</t>
  </si>
  <si>
    <t>VALVULA DE RETENCAO VERTICAL, DE BRONZE (PN-16), 1 1/2", 200 PSI, EXTREMIDADES COM ROSCA</t>
  </si>
  <si>
    <t>80,29</t>
  </si>
  <si>
    <t>VALVULA DE RETENCAO VERTICAL, DE BRONZE (PN-16), 1 1/4", 200 PSI, EXTREMIDADES COM ROSCA</t>
  </si>
  <si>
    <t>69,70</t>
  </si>
  <si>
    <t>VALVULA DE RETENCAO VERTICAL, DE BRONZE (PN-16), 1/2", 200 PSI, EXTREMIDADES COM ROSCA</t>
  </si>
  <si>
    <t>VALVULA DE RETENCAO VERTICAL, DE BRONZE (PN-16), 1", 200 PSI, EXTREMIDADES COM ROSCA</t>
  </si>
  <si>
    <t>46,46</t>
  </si>
  <si>
    <t>VALVULA DE RETENCAO VERTICAL, DE BRONZE (PN-16), 2 1/2", 200 PSI, EXTREMIDADES COM ROSCA</t>
  </si>
  <si>
    <t>187,47</t>
  </si>
  <si>
    <t>VALVULA DE RETENCAO VERTICAL, DE BRONZE (PN-16), 2", 200 PSI, EXTREMIDADES COM ROSCA</t>
  </si>
  <si>
    <t>116,99</t>
  </si>
  <si>
    <t>VALVULA DE RETENCAO VERTICAL, DE BRONZE (PN-16), 3/4", 200 PSI, EXTREMIDADES COM ROSCA</t>
  </si>
  <si>
    <t>42,52</t>
  </si>
  <si>
    <t>VALVULA DE RETENCAO VERTICAL, DE BRONZE (PN-16), 3", 200 PSI, EXTREMIDADES COM ROSCA</t>
  </si>
  <si>
    <t>256,01</t>
  </si>
  <si>
    <t>VALVULA DE RETENCAO VERTICAL, DE BRONZE (PN-16), 4", 200 PSI, EXTREMIDADES COM ROSCA</t>
  </si>
  <si>
    <t>444,32</t>
  </si>
  <si>
    <t>VALVULA EM METAL CROMADO PARA LAVATORIO, 1 " SEM LADRAO</t>
  </si>
  <si>
    <t>32,25</t>
  </si>
  <si>
    <t>VALVULA EM METAL CROMADO PARA PIA AMERICANA 3.1/2 X 1.1/2 "</t>
  </si>
  <si>
    <t>19,88</t>
  </si>
  <si>
    <t>2,83</t>
  </si>
  <si>
    <t>3,42</t>
  </si>
  <si>
    <t>VALVULA EM PLASTICO BRANCO PARA TANQUE OU LAVATORIO 1 ", SEM UNHO E SEM LADRAO</t>
  </si>
  <si>
    <t>2,66</t>
  </si>
  <si>
    <t>3,37</t>
  </si>
  <si>
    <t>VALVULA EM PLASTICO CROMADO TIPO AMERICANA PARA PIA DE COZINHA 3.1/2 " X 1.1/2 ", SEM ADAPTADOR</t>
  </si>
  <si>
    <t>VARA FINA PARA CREMONA, EM FERRO ZINCADO BRANCO, COM DIAMETRO DE APROX 10 MM E COMPRIMENTO DE 1,20 M</t>
  </si>
  <si>
    <t>13,96</t>
  </si>
  <si>
    <t>VARA FINA PARA CREMONA, EM FERRO ZINCADO BRANCO, COM DIAMETRO DE APROX 10 MM E COMPRIMENTO DE 1,50 M</t>
  </si>
  <si>
    <t>16,13</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</si>
  <si>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</si>
  <si>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</si>
  <si>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</si>
  <si>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</si>
  <si>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</si>
  <si>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</si>
  <si>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</si>
  <si>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</si>
  <si>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269,74</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</si>
  <si>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</si>
  <si>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</si>
  <si>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</si>
  <si>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</si>
  <si>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</si>
  <si>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27,58</t>
  </si>
  <si>
    <t>VERNIZ SINTETICO BRILHANTE PARA MADEIRA TIPO COPAL, USO INTERNO</t>
  </si>
  <si>
    <t>24,26</t>
  </si>
  <si>
    <t>VERNIZ SINTETICO BRILHANTE PARA MADEIRA, COM FILTRO SOLAR, USO INTERNO E EXTERNO (BASE SOLVENTE)</t>
  </si>
  <si>
    <t>VEU DE VIDRO/VEU DE SUPERFICIE 30 A 35 G/M2</t>
  </si>
  <si>
    <t>25,15</t>
  </si>
  <si>
    <t>VIBRADOR DE IMERSAO, COM PONTEIRA DE *35* MM, MANGOTE DE 5 M, SEM MOTOR</t>
  </si>
  <si>
    <t>704,84</t>
  </si>
  <si>
    <t>VIBRADOR DE IMERSAO, COM PONTEIRA DE *45* MM, MANGOTE DE 5 M, SEM MOTOR.</t>
  </si>
  <si>
    <t>766,13</t>
  </si>
  <si>
    <t>VIBRADOR DE IMERSAO, COM PONTEIRA DE *60* MM, MANGOTE DE 5 M, SEM MOTOR.</t>
  </si>
  <si>
    <t>859,41</t>
  </si>
  <si>
    <t>VIBRADOR DE IMERSAO, DIAMETRO DA PONTEIRA DE *35* MM, COM MOTOR 4 TEMPOS A GASOLINA DE 5,5 HP (5,5 CV)</t>
  </si>
  <si>
    <t>1.848,93</t>
  </si>
  <si>
    <t>VIBRADOR DE IMERSAO, DIAMETRO DA PONTEIRA DE *45* MM, COM MOTOR ELETRICO TRIFASICO DE 2 HP (2 CV)</t>
  </si>
  <si>
    <t>1.658,65</t>
  </si>
  <si>
    <t>VIBRADOR DE IMERSAO, DIAMETRO DA PONTEIRA DE *45* MM, COM MOTOR 4 TEMPOS A GASOLINA DE 5,5 HP (5,5 CV)</t>
  </si>
  <si>
    <t>2.020,43</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</si>
  <si>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</si>
  <si>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</si>
  <si>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</si>
  <si>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</si>
  <si>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</si>
  <si>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(MENSALISTA)</t>
  </si>
  <si>
    <t>2.560,72</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</si>
  <si>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</si>
  <si>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</si>
  <si>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</si>
  <si>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</si>
  <si>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</si>
  <si>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</si>
  <si>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</si>
  <si>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</si>
  <si>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209,77</t>
  </si>
  <si>
    <t>VIDRO LISO INCOLOR 2 A 3 MM - SEM COLOCACAO</t>
  </si>
  <si>
    <t>VIDRO LISO INCOLOR 8MM  -  SEM COLOCACAO</t>
  </si>
  <si>
    <t>VIDRO MARTELADO OU CANELADO, 4 MM - SEM COLOCACAO</t>
  </si>
  <si>
    <t>405,15</t>
  </si>
  <si>
    <t>239,07</t>
  </si>
  <si>
    <t>312,09</t>
  </si>
  <si>
    <t>VIDRO TEMPERADO INCOLOR PARA PORTA DE ABRIR, E = 10 MM (SEM FERRAGENS E SEM COLOCACAO)</t>
  </si>
  <si>
    <t>438,22</t>
  </si>
  <si>
    <t>510,63</t>
  </si>
  <si>
    <t>288,49</t>
  </si>
  <si>
    <t>389,75</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</si>
  <si>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</si>
  <si>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</si>
  <si>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</si>
  <si>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</si>
  <si>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</si>
  <si>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</si>
  <si>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</si>
  <si>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31,68</t>
  </si>
  <si>
    <t>VIGA NAO APARELHADA *6 X 20* CM, EM MACARANDUBA, ANGELIM OU EQUIVALENTE DA REGIAO - BRUTA</t>
  </si>
  <si>
    <t>VIGA NAO APARELHADA *8 X 16* CM EM MACARANDUBA, ANGELIM OU EQUIVALENTE DA REGIAO -  BRUTA</t>
  </si>
  <si>
    <t>VIGIA DIURNO</t>
  </si>
  <si>
    <t>VIGIA DIURNO (MENSALISTA)</t>
  </si>
  <si>
    <t>1.744,19</t>
  </si>
  <si>
    <t>VIGIA NOTURNO, HORA EFETIVAMENTE TRABALHADA DE 22 H AS 5 H (COM ADICIONAL NOTURNO)</t>
  </si>
  <si>
    <t>13,59</t>
  </si>
  <si>
    <t>WASH PRIMER PARA TINTA AUTOMOTIVA</t>
  </si>
  <si>
    <t>0102</t>
  </si>
  <si>
    <t>DEMOLIÇÕES E RETIRADAS</t>
  </si>
  <si>
    <t>010201</t>
  </si>
  <si>
    <t>und</t>
  </si>
  <si>
    <t>m2</t>
  </si>
  <si>
    <t>IOPES</t>
  </si>
  <si>
    <t>010106</t>
  </si>
  <si>
    <t>010108</t>
  </si>
  <si>
    <t>010111</t>
  </si>
  <si>
    <t>010115</t>
  </si>
  <si>
    <t>010117</t>
  </si>
  <si>
    <t>010118</t>
  </si>
  <si>
    <t>010121</t>
  </si>
  <si>
    <t>010124</t>
  </si>
  <si>
    <t>010128</t>
  </si>
  <si>
    <t>010130</t>
  </si>
  <si>
    <t>010138</t>
  </si>
  <si>
    <t>010139</t>
  </si>
  <si>
    <t>010140</t>
  </si>
  <si>
    <t>010146</t>
  </si>
  <si>
    <t>010150</t>
  </si>
  <si>
    <t>010209</t>
  </si>
  <si>
    <t>010233</t>
  </si>
  <si>
    <t>010235</t>
  </si>
  <si>
    <t>010260</t>
  </si>
  <si>
    <t>010278</t>
  </si>
  <si>
    <t>020356</t>
  </si>
  <si>
    <t>020416</t>
  </si>
  <si>
    <t>020463</t>
  </si>
  <si>
    <t>020468</t>
  </si>
  <si>
    <t>020503</t>
  </si>
  <si>
    <t>020505</t>
  </si>
  <si>
    <t>020508</t>
  </si>
  <si>
    <t>020509</t>
  </si>
  <si>
    <t>020510</t>
  </si>
  <si>
    <t>020514</t>
  </si>
  <si>
    <t>020517</t>
  </si>
  <si>
    <t>020518</t>
  </si>
  <si>
    <t>020519</t>
  </si>
  <si>
    <t>020520</t>
  </si>
  <si>
    <t>020521</t>
  </si>
  <si>
    <t>020522</t>
  </si>
  <si>
    <t>020524</t>
  </si>
  <si>
    <t>020553</t>
  </si>
  <si>
    <t>020554</t>
  </si>
  <si>
    <t>020567</t>
  </si>
  <si>
    <t>020571</t>
  </si>
  <si>
    <t>020572</t>
  </si>
  <si>
    <t>020578</t>
  </si>
  <si>
    <t>020580</t>
  </si>
  <si>
    <t>020584</t>
  </si>
  <si>
    <t>020588</t>
  </si>
  <si>
    <t>020732</t>
  </si>
  <si>
    <t>020746</t>
  </si>
  <si>
    <t>020910</t>
  </si>
  <si>
    <t>020975</t>
  </si>
  <si>
    <t>020977</t>
  </si>
  <si>
    <t>020982</t>
  </si>
  <si>
    <t>020985</t>
  </si>
  <si>
    <t>020987</t>
  </si>
  <si>
    <t>020988</t>
  </si>
  <si>
    <t>021004</t>
  </si>
  <si>
    <t>021005</t>
  </si>
  <si>
    <t>021009</t>
  </si>
  <si>
    <t>021018</t>
  </si>
  <si>
    <t>021023</t>
  </si>
  <si>
    <t>021028</t>
  </si>
  <si>
    <t>021030</t>
  </si>
  <si>
    <t>021031</t>
  </si>
  <si>
    <t>021032</t>
  </si>
  <si>
    <t>021033</t>
  </si>
  <si>
    <t>021040</t>
  </si>
  <si>
    <t>021042</t>
  </si>
  <si>
    <t>021043</t>
  </si>
  <si>
    <t>021060</t>
  </si>
  <si>
    <t>021061</t>
  </si>
  <si>
    <t>021085</t>
  </si>
  <si>
    <t>021089</t>
  </si>
  <si>
    <t>021090</t>
  </si>
  <si>
    <t>021091</t>
  </si>
  <si>
    <t>021108</t>
  </si>
  <si>
    <t>021109</t>
  </si>
  <si>
    <t>021111</t>
  </si>
  <si>
    <t>021118</t>
  </si>
  <si>
    <t>021144</t>
  </si>
  <si>
    <t>021151</t>
  </si>
  <si>
    <t>021170</t>
  </si>
  <si>
    <t>021205</t>
  </si>
  <si>
    <t>021211</t>
  </si>
  <si>
    <t>021305</t>
  </si>
  <si>
    <t>021368</t>
  </si>
  <si>
    <t>021516</t>
  </si>
  <si>
    <t>021517</t>
  </si>
  <si>
    <t>021521</t>
  </si>
  <si>
    <t>021532</t>
  </si>
  <si>
    <t>021543</t>
  </si>
  <si>
    <t>022001</t>
  </si>
  <si>
    <t>022002</t>
  </si>
  <si>
    <t>022502</t>
  </si>
  <si>
    <t>022504</t>
  </si>
  <si>
    <t>022505</t>
  </si>
  <si>
    <t>022507</t>
  </si>
  <si>
    <t>022508</t>
  </si>
  <si>
    <t>022548</t>
  </si>
  <si>
    <t>022585</t>
  </si>
  <si>
    <t>022586</t>
  </si>
  <si>
    <t>023010</t>
  </si>
  <si>
    <t>023015</t>
  </si>
  <si>
    <t>023501</t>
  </si>
  <si>
    <t>023503</t>
  </si>
  <si>
    <t>023522</t>
  </si>
  <si>
    <t>024015</t>
  </si>
  <si>
    <t>024020</t>
  </si>
  <si>
    <t>024029</t>
  </si>
  <si>
    <t>024035</t>
  </si>
  <si>
    <t>024042</t>
  </si>
  <si>
    <t>024116</t>
  </si>
  <si>
    <t>024145</t>
  </si>
  <si>
    <t>024130</t>
  </si>
  <si>
    <t>024131</t>
  </si>
  <si>
    <t>024184</t>
  </si>
  <si>
    <t>025513</t>
  </si>
  <si>
    <t>025514</t>
  </si>
  <si>
    <t>025532</t>
  </si>
  <si>
    <t>025568</t>
  </si>
  <si>
    <t>025569</t>
  </si>
  <si>
    <t>025570</t>
  </si>
  <si>
    <t>025571</t>
  </si>
  <si>
    <t>025592</t>
  </si>
  <si>
    <t>025841</t>
  </si>
  <si>
    <t>025617</t>
  </si>
  <si>
    <t>025843</t>
  </si>
  <si>
    <t>026008</t>
  </si>
  <si>
    <t>026015</t>
  </si>
  <si>
    <t>026040</t>
  </si>
  <si>
    <t>026091</t>
  </si>
  <si>
    <t>026503</t>
  </si>
  <si>
    <t>026506</t>
  </si>
  <si>
    <t>026508</t>
  </si>
  <si>
    <t>026512</t>
  </si>
  <si>
    <t>026517</t>
  </si>
  <si>
    <t>026546</t>
  </si>
  <si>
    <t>026548</t>
  </si>
  <si>
    <t>026549</t>
  </si>
  <si>
    <t>026550</t>
  </si>
  <si>
    <t>026551</t>
  </si>
  <si>
    <t>026552</t>
  </si>
  <si>
    <t>026554</t>
  </si>
  <si>
    <t>026560</t>
  </si>
  <si>
    <t>026563</t>
  </si>
  <si>
    <t>026566</t>
  </si>
  <si>
    <t>026569</t>
  </si>
  <si>
    <t>026570</t>
  </si>
  <si>
    <t>026573</t>
  </si>
  <si>
    <t>026581</t>
  </si>
  <si>
    <t>026588</t>
  </si>
  <si>
    <t>026589</t>
  </si>
  <si>
    <t>026591</t>
  </si>
  <si>
    <t>026592</t>
  </si>
  <si>
    <t>026607</t>
  </si>
  <si>
    <t>026610</t>
  </si>
  <si>
    <t>026612</t>
  </si>
  <si>
    <t>026617</t>
  </si>
  <si>
    <t>026618</t>
  </si>
  <si>
    <t>026664</t>
  </si>
  <si>
    <t>026648</t>
  </si>
  <si>
    <t>026668</t>
  </si>
  <si>
    <t>026669</t>
  </si>
  <si>
    <t>026670</t>
  </si>
  <si>
    <t>026671</t>
  </si>
  <si>
    <t>026675</t>
  </si>
  <si>
    <t>026678</t>
  </si>
  <si>
    <t>026714</t>
  </si>
  <si>
    <t>026879</t>
  </si>
  <si>
    <t>026894</t>
  </si>
  <si>
    <t>026972</t>
  </si>
  <si>
    <t>027002</t>
  </si>
  <si>
    <t>027003</t>
  </si>
  <si>
    <t>027004</t>
  </si>
  <si>
    <t>027005</t>
  </si>
  <si>
    <t>027006</t>
  </si>
  <si>
    <t>027010</t>
  </si>
  <si>
    <t>027020</t>
  </si>
  <si>
    <t>027022</t>
  </si>
  <si>
    <t>027504</t>
  </si>
  <si>
    <t>027520</t>
  </si>
  <si>
    <t>027532</t>
  </si>
  <si>
    <t>027546</t>
  </si>
  <si>
    <t>027602</t>
  </si>
  <si>
    <t>027666</t>
  </si>
  <si>
    <t>027676</t>
  </si>
  <si>
    <t>027677</t>
  </si>
  <si>
    <t>027678</t>
  </si>
  <si>
    <t>027679</t>
  </si>
  <si>
    <t>027680</t>
  </si>
  <si>
    <t>028001</t>
  </si>
  <si>
    <t>028004</t>
  </si>
  <si>
    <t>028005</t>
  </si>
  <si>
    <t>028008</t>
  </si>
  <si>
    <t>028028</t>
  </si>
  <si>
    <t>028056</t>
  </si>
  <si>
    <t>028067</t>
  </si>
  <si>
    <t>028068</t>
  </si>
  <si>
    <t>028088</t>
  </si>
  <si>
    <t>028125</t>
  </si>
  <si>
    <t>028270</t>
  </si>
  <si>
    <t>029028</t>
  </si>
  <si>
    <t>029050</t>
  </si>
  <si>
    <t>029093</t>
  </si>
  <si>
    <t>029094</t>
  </si>
  <si>
    <t>029337</t>
  </si>
  <si>
    <t>030152</t>
  </si>
  <si>
    <t>030106</t>
  </si>
  <si>
    <t>030172</t>
  </si>
  <si>
    <t>030173</t>
  </si>
  <si>
    <t>030174</t>
  </si>
  <si>
    <t>030175</t>
  </si>
  <si>
    <t>030191</t>
  </si>
  <si>
    <t>030202</t>
  </si>
  <si>
    <t>030210</t>
  </si>
  <si>
    <t>030211</t>
  </si>
  <si>
    <t>030212</t>
  </si>
  <si>
    <t>030213</t>
  </si>
  <si>
    <t>030217</t>
  </si>
  <si>
    <t>030233</t>
  </si>
  <si>
    <t>030257</t>
  </si>
  <si>
    <t>030261</t>
  </si>
  <si>
    <t>030263</t>
  </si>
  <si>
    <t>030358</t>
  </si>
  <si>
    <t>030460</t>
  </si>
  <si>
    <t>030496</t>
  </si>
  <si>
    <t>030665</t>
  </si>
  <si>
    <t>030675</t>
  </si>
  <si>
    <t>030676</t>
  </si>
  <si>
    <t>030677</t>
  </si>
  <si>
    <t>030868</t>
  </si>
  <si>
    <t>030951</t>
  </si>
  <si>
    <t>031443</t>
  </si>
  <si>
    <t>031507</t>
  </si>
  <si>
    <t>036034</t>
  </si>
  <si>
    <t>0308</t>
  </si>
  <si>
    <t>031508</t>
  </si>
  <si>
    <t>031511</t>
  </si>
  <si>
    <t>031515</t>
  </si>
  <si>
    <t>031516</t>
  </si>
  <si>
    <t>031517</t>
  </si>
  <si>
    <t>031518</t>
  </si>
  <si>
    <t>031519</t>
  </si>
  <si>
    <t>031548</t>
  </si>
  <si>
    <t>031570</t>
  </si>
  <si>
    <t>031571</t>
  </si>
  <si>
    <t>031581</t>
  </si>
  <si>
    <t>031584</t>
  </si>
  <si>
    <t>031601</t>
  </si>
  <si>
    <t>031811</t>
  </si>
  <si>
    <t>031812</t>
  </si>
  <si>
    <t>031733</t>
  </si>
  <si>
    <t>031813</t>
  </si>
  <si>
    <t>031647</t>
  </si>
  <si>
    <t>0320</t>
  </si>
  <si>
    <t>032001</t>
  </si>
  <si>
    <t>032147</t>
  </si>
  <si>
    <t>032219</t>
  </si>
  <si>
    <t>032223</t>
  </si>
  <si>
    <t>032502</t>
  </si>
  <si>
    <t>032505</t>
  </si>
  <si>
    <t>033023</t>
  </si>
  <si>
    <t>033503</t>
  </si>
  <si>
    <t>033506</t>
  </si>
  <si>
    <t>033511</t>
  </si>
  <si>
    <t>033513</t>
  </si>
  <si>
    <t>033518</t>
  </si>
  <si>
    <t>033556</t>
  </si>
  <si>
    <t>033599</t>
  </si>
  <si>
    <t>034114</t>
  </si>
  <si>
    <t>034383</t>
  </si>
  <si>
    <t>034384</t>
  </si>
  <si>
    <t>034544</t>
  </si>
  <si>
    <t>034656</t>
  </si>
  <si>
    <t>034661</t>
  </si>
  <si>
    <t>034666</t>
  </si>
  <si>
    <t>034787</t>
  </si>
  <si>
    <t>034850</t>
  </si>
  <si>
    <t>950101</t>
  </si>
  <si>
    <t>930220</t>
  </si>
  <si>
    <t>930219</t>
  </si>
  <si>
    <t>930218</t>
  </si>
  <si>
    <t>930214</t>
  </si>
  <si>
    <t>930213</t>
  </si>
  <si>
    <t>920540</t>
  </si>
  <si>
    <t>920539</t>
  </si>
  <si>
    <t>920538</t>
  </si>
  <si>
    <t>920537</t>
  </si>
  <si>
    <t>920536</t>
  </si>
  <si>
    <t>920534</t>
  </si>
  <si>
    <t>920535</t>
  </si>
  <si>
    <t>920533</t>
  </si>
  <si>
    <t>920532</t>
  </si>
  <si>
    <t>920531</t>
  </si>
  <si>
    <t>920529</t>
  </si>
  <si>
    <t>920530</t>
  </si>
  <si>
    <t>062577</t>
  </si>
  <si>
    <t>062570</t>
  </si>
  <si>
    <t>062549</t>
  </si>
  <si>
    <t>062544</t>
  </si>
  <si>
    <t>062543</t>
  </si>
  <si>
    <t>062542</t>
  </si>
  <si>
    <t>062540</t>
  </si>
  <si>
    <t>062536</t>
  </si>
  <si>
    <t>062535</t>
  </si>
  <si>
    <t>062534</t>
  </si>
  <si>
    <t>062533</t>
  </si>
  <si>
    <t>062532</t>
  </si>
  <si>
    <t>062531</t>
  </si>
  <si>
    <t>062530</t>
  </si>
  <si>
    <t>062521</t>
  </si>
  <si>
    <t>062520</t>
  </si>
  <si>
    <t>062514</t>
  </si>
  <si>
    <t>062512</t>
  </si>
  <si>
    <t>062511</t>
  </si>
  <si>
    <t>062508</t>
  </si>
  <si>
    <t>062507</t>
  </si>
  <si>
    <t>062506</t>
  </si>
  <si>
    <t>062505</t>
  </si>
  <si>
    <t>920528</t>
  </si>
  <si>
    <t>920527</t>
  </si>
  <si>
    <t>920526</t>
  </si>
  <si>
    <t>920525</t>
  </si>
  <si>
    <t>920524</t>
  </si>
  <si>
    <t>920523</t>
  </si>
  <si>
    <t>920522</t>
  </si>
  <si>
    <t>920520</t>
  </si>
  <si>
    <t>920519</t>
  </si>
  <si>
    <t>920516</t>
  </si>
  <si>
    <t>920518</t>
  </si>
  <si>
    <t>920515</t>
  </si>
  <si>
    <t>920513</t>
  </si>
  <si>
    <t>920512</t>
  </si>
  <si>
    <t>920509</t>
  </si>
  <si>
    <t>920510</t>
  </si>
  <si>
    <t>920511</t>
  </si>
  <si>
    <t>920507</t>
  </si>
  <si>
    <t>920508</t>
  </si>
  <si>
    <t>920506</t>
  </si>
  <si>
    <t>920501</t>
  </si>
  <si>
    <t>920502</t>
  </si>
  <si>
    <t>920503</t>
  </si>
  <si>
    <t>920504</t>
  </si>
  <si>
    <t>920505</t>
  </si>
  <si>
    <t>920399</t>
  </si>
  <si>
    <t>920398</t>
  </si>
  <si>
    <t>920397</t>
  </si>
  <si>
    <t>920396</t>
  </si>
  <si>
    <t>920110</t>
  </si>
  <si>
    <t>830114</t>
  </si>
  <si>
    <t>830113</t>
  </si>
  <si>
    <t>830112</t>
  </si>
  <si>
    <t>830111</t>
  </si>
  <si>
    <t>830110</t>
  </si>
  <si>
    <t>830109</t>
  </si>
  <si>
    <t>830108</t>
  </si>
  <si>
    <t>830107</t>
  </si>
  <si>
    <t>830106</t>
  </si>
  <si>
    <t>830105</t>
  </si>
  <si>
    <t>830101</t>
  </si>
  <si>
    <t>830102</t>
  </si>
  <si>
    <t>830103</t>
  </si>
  <si>
    <t>830104</t>
  </si>
  <si>
    <t>086096</t>
  </si>
  <si>
    <t>086049</t>
  </si>
  <si>
    <t>086030</t>
  </si>
  <si>
    <t>080716</t>
  </si>
  <si>
    <t>080276</t>
  </si>
  <si>
    <t>080202</t>
  </si>
  <si>
    <t>080201</t>
  </si>
  <si>
    <t>080178</t>
  </si>
  <si>
    <t>080170</t>
  </si>
  <si>
    <t>080144</t>
  </si>
  <si>
    <t>080125</t>
  </si>
  <si>
    <t>080124</t>
  </si>
  <si>
    <t>950102</t>
  </si>
  <si>
    <t>820118</t>
  </si>
  <si>
    <t>820117</t>
  </si>
  <si>
    <t>820116</t>
  </si>
  <si>
    <t>820115</t>
  </si>
  <si>
    <t>820114</t>
  </si>
  <si>
    <t>820113</t>
  </si>
  <si>
    <t>820106</t>
  </si>
  <si>
    <t>820104</t>
  </si>
  <si>
    <t>820101</t>
  </si>
  <si>
    <t>800502</t>
  </si>
  <si>
    <t>800102</t>
  </si>
  <si>
    <t>600327</t>
  </si>
  <si>
    <t>150706</t>
  </si>
  <si>
    <t>150266</t>
  </si>
  <si>
    <t>130701</t>
  </si>
  <si>
    <t>130561</t>
  </si>
  <si>
    <t>130401</t>
  </si>
  <si>
    <t>100209</t>
  </si>
  <si>
    <t>100208</t>
  </si>
  <si>
    <t>100203</t>
  </si>
  <si>
    <t>100202</t>
  </si>
  <si>
    <t>100198</t>
  </si>
  <si>
    <t>100197</t>
  </si>
  <si>
    <t>100196</t>
  </si>
  <si>
    <t>100195</t>
  </si>
  <si>
    <t>100194</t>
  </si>
  <si>
    <t>100192</t>
  </si>
  <si>
    <t>100190</t>
  </si>
  <si>
    <t>100189</t>
  </si>
  <si>
    <t>079374</t>
  </si>
  <si>
    <t>079372</t>
  </si>
  <si>
    <t>079375</t>
  </si>
  <si>
    <t>078749</t>
  </si>
  <si>
    <t>078735</t>
  </si>
  <si>
    <t>078627</t>
  </si>
  <si>
    <t>078373</t>
  </si>
  <si>
    <t>078226</t>
  </si>
  <si>
    <t>078203</t>
  </si>
  <si>
    <t>078133</t>
  </si>
  <si>
    <t>072708</t>
  </si>
  <si>
    <t>072455</t>
  </si>
  <si>
    <t>072282</t>
  </si>
  <si>
    <t>072280</t>
  </si>
  <si>
    <t>071963</t>
  </si>
  <si>
    <t>072054</t>
  </si>
  <si>
    <t>071911</t>
  </si>
  <si>
    <t>071894</t>
  </si>
  <si>
    <t>071874</t>
  </si>
  <si>
    <t>071820</t>
  </si>
  <si>
    <t>071711</t>
  </si>
  <si>
    <t>071707</t>
  </si>
  <si>
    <t>071270</t>
  </si>
  <si>
    <t>071268</t>
  </si>
  <si>
    <t>071096</t>
  </si>
  <si>
    <t>070674</t>
  </si>
  <si>
    <t>070660</t>
  </si>
  <si>
    <t>070350</t>
  </si>
  <si>
    <t>070328</t>
  </si>
  <si>
    <t>070276</t>
  </si>
  <si>
    <t>070114</t>
  </si>
  <si>
    <t>069753</t>
  </si>
  <si>
    <t>069682</t>
  </si>
  <si>
    <t>069681</t>
  </si>
  <si>
    <t>069626</t>
  </si>
  <si>
    <t>069616</t>
  </si>
  <si>
    <t>069606</t>
  </si>
  <si>
    <t>069572</t>
  </si>
  <si>
    <t>069567</t>
  </si>
  <si>
    <t>069547</t>
  </si>
  <si>
    <t>069545</t>
  </si>
  <si>
    <t>069527</t>
  </si>
  <si>
    <t>069526</t>
  </si>
  <si>
    <t>069525</t>
  </si>
  <si>
    <t>069522</t>
  </si>
  <si>
    <t>069521</t>
  </si>
  <si>
    <t>069516</t>
  </si>
  <si>
    <t>069515</t>
  </si>
  <si>
    <t>069514</t>
  </si>
  <si>
    <t>069513</t>
  </si>
  <si>
    <t>069512</t>
  </si>
  <si>
    <t>069509</t>
  </si>
  <si>
    <t>069506</t>
  </si>
  <si>
    <t>069505</t>
  </si>
  <si>
    <t>069503</t>
  </si>
  <si>
    <t>069445</t>
  </si>
  <si>
    <t>069421</t>
  </si>
  <si>
    <t>069409</t>
  </si>
  <si>
    <t>069404</t>
  </si>
  <si>
    <t>069291</t>
  </si>
  <si>
    <t>069191</t>
  </si>
  <si>
    <t>069172</t>
  </si>
  <si>
    <t>068138</t>
  </si>
  <si>
    <t>068047</t>
  </si>
  <si>
    <t>068023</t>
  </si>
  <si>
    <t>068020</t>
  </si>
  <si>
    <t>068017</t>
  </si>
  <si>
    <t>068001</t>
  </si>
  <si>
    <t>067652</t>
  </si>
  <si>
    <t>067651</t>
  </si>
  <si>
    <t>067650</t>
  </si>
  <si>
    <t>067578</t>
  </si>
  <si>
    <t>067561</t>
  </si>
  <si>
    <t>067560</t>
  </si>
  <si>
    <t>067552</t>
  </si>
  <si>
    <t>067522</t>
  </si>
  <si>
    <t>067512</t>
  </si>
  <si>
    <t>067510</t>
  </si>
  <si>
    <t>067507</t>
  </si>
  <si>
    <t>067094</t>
  </si>
  <si>
    <t>067090</t>
  </si>
  <si>
    <t>067067</t>
  </si>
  <si>
    <t>067066</t>
  </si>
  <si>
    <t>067061</t>
  </si>
  <si>
    <t>067054</t>
  </si>
  <si>
    <t>067051</t>
  </si>
  <si>
    <t>067050</t>
  </si>
  <si>
    <t>067047</t>
  </si>
  <si>
    <t>067046</t>
  </si>
  <si>
    <t>067043</t>
  </si>
  <si>
    <t>067042</t>
  </si>
  <si>
    <t>067040</t>
  </si>
  <si>
    <t>067035</t>
  </si>
  <si>
    <t>067008</t>
  </si>
  <si>
    <t>067007</t>
  </si>
  <si>
    <t>067004</t>
  </si>
  <si>
    <t>067001</t>
  </si>
  <si>
    <t>066618</t>
  </si>
  <si>
    <t>066608</t>
  </si>
  <si>
    <t>066368</t>
  </si>
  <si>
    <t>066301</t>
  </si>
  <si>
    <t>066335</t>
  </si>
  <si>
    <t>066207</t>
  </si>
  <si>
    <t>066178</t>
  </si>
  <si>
    <t>066125</t>
  </si>
  <si>
    <t>066124</t>
  </si>
  <si>
    <t>066074</t>
  </si>
  <si>
    <t>066058</t>
  </si>
  <si>
    <t>066049</t>
  </si>
  <si>
    <t>066048</t>
  </si>
  <si>
    <t>066045</t>
  </si>
  <si>
    <t>066027</t>
  </si>
  <si>
    <t>066024</t>
  </si>
  <si>
    <t>066022</t>
  </si>
  <si>
    <t>066013</t>
  </si>
  <si>
    <t>066012</t>
  </si>
  <si>
    <t>066009</t>
  </si>
  <si>
    <t>066008</t>
  </si>
  <si>
    <t>065973</t>
  </si>
  <si>
    <t>065943</t>
  </si>
  <si>
    <t>065881</t>
  </si>
  <si>
    <t>065861</t>
  </si>
  <si>
    <t>065847</t>
  </si>
  <si>
    <t>065831</t>
  </si>
  <si>
    <t>065830</t>
  </si>
  <si>
    <t>065829</t>
  </si>
  <si>
    <t>065812</t>
  </si>
  <si>
    <t>065717</t>
  </si>
  <si>
    <t>065698</t>
  </si>
  <si>
    <t>065697</t>
  </si>
  <si>
    <t>065670</t>
  </si>
  <si>
    <t>065611</t>
  </si>
  <si>
    <t>065604</t>
  </si>
  <si>
    <t>065598</t>
  </si>
  <si>
    <t>065596</t>
  </si>
  <si>
    <t>065594</t>
  </si>
  <si>
    <t>065572</t>
  </si>
  <si>
    <t>065567</t>
  </si>
  <si>
    <t>065566</t>
  </si>
  <si>
    <t>065565</t>
  </si>
  <si>
    <t>065563</t>
  </si>
  <si>
    <t>065556</t>
  </si>
  <si>
    <t>065555</t>
  </si>
  <si>
    <t>065544</t>
  </si>
  <si>
    <t>065528</t>
  </si>
  <si>
    <t>065526</t>
  </si>
  <si>
    <t>065524</t>
  </si>
  <si>
    <t>065523</t>
  </si>
  <si>
    <t>065521</t>
  </si>
  <si>
    <t>065518</t>
  </si>
  <si>
    <t>065516</t>
  </si>
  <si>
    <t>02</t>
  </si>
  <si>
    <t>0103</t>
  </si>
  <si>
    <t>LIMPEZA DO TERRENO</t>
  </si>
  <si>
    <t>010301</t>
  </si>
  <si>
    <t>0104</t>
  </si>
  <si>
    <t>TRANSPORTE</t>
  </si>
  <si>
    <t>Índice de preço para remoção de entulho decorrente da execução de obras (Classe A CONAMA - NBR 10.004 - Classe II-B), incluindo aluguel da caçamba, carga, transporte e descarga em área licenciada</t>
  </si>
  <si>
    <t>m3</t>
  </si>
  <si>
    <t>010401</t>
  </si>
  <si>
    <t>A (m2)</t>
  </si>
  <si>
    <t>H/C (m)</t>
  </si>
  <si>
    <t>V (m3)</t>
  </si>
  <si>
    <t>Empol</t>
  </si>
  <si>
    <t>0105</t>
  </si>
  <si>
    <t>010501</t>
  </si>
  <si>
    <t>LOCAÇÃO</t>
  </si>
  <si>
    <t>INSTALAÇÃO DO CANTEIRO DE OBRAS</t>
  </si>
  <si>
    <t>Placa de obra nas dimensões de 2.0 x 4.0 m, padrão IOPES</t>
  </si>
  <si>
    <t>020101</t>
  </si>
  <si>
    <t>039002</t>
  </si>
  <si>
    <t>034005</t>
  </si>
  <si>
    <t>035114</t>
  </si>
  <si>
    <t>035144</t>
  </si>
  <si>
    <t>035145</t>
  </si>
  <si>
    <t>035155</t>
  </si>
  <si>
    <t>035211</t>
  </si>
  <si>
    <t>035504</t>
  </si>
  <si>
    <t>035571</t>
  </si>
  <si>
    <t>035579</t>
  </si>
  <si>
    <t>035625</t>
  </si>
  <si>
    <t>036002</t>
  </si>
  <si>
    <t>036010</t>
  </si>
  <si>
    <t>036012</t>
  </si>
  <si>
    <t>036018</t>
  </si>
  <si>
    <t>036044</t>
  </si>
  <si>
    <t>036091</t>
  </si>
  <si>
    <t>036221</t>
  </si>
  <si>
    <t>036506</t>
  </si>
  <si>
    <t>036512</t>
  </si>
  <si>
    <t>036514</t>
  </si>
  <si>
    <t>036517</t>
  </si>
  <si>
    <t>036825</t>
  </si>
  <si>
    <t>037009</t>
  </si>
  <si>
    <t>037013</t>
  </si>
  <si>
    <t>037043</t>
  </si>
  <si>
    <t>037057</t>
  </si>
  <si>
    <t>037090</t>
  </si>
  <si>
    <t>037103</t>
  </si>
  <si>
    <t>037502</t>
  </si>
  <si>
    <t>037509</t>
  </si>
  <si>
    <t>037513</t>
  </si>
  <si>
    <t>037514</t>
  </si>
  <si>
    <t>037517</t>
  </si>
  <si>
    <t>037519</t>
  </si>
  <si>
    <t>037564</t>
  </si>
  <si>
    <t>037566</t>
  </si>
  <si>
    <t>037733</t>
  </si>
  <si>
    <t>038001</t>
  </si>
  <si>
    <t>038003</t>
  </si>
  <si>
    <t>038006</t>
  </si>
  <si>
    <t>038009</t>
  </si>
  <si>
    <t>038012</t>
  </si>
  <si>
    <t>038013</t>
  </si>
  <si>
    <t>038014</t>
  </si>
  <si>
    <t>038016</t>
  </si>
  <si>
    <t>038017</t>
  </si>
  <si>
    <t>038018</t>
  </si>
  <si>
    <t>038088</t>
  </si>
  <si>
    <t>038051</t>
  </si>
  <si>
    <t>038030</t>
  </si>
  <si>
    <t>038029</t>
  </si>
  <si>
    <t>038028</t>
  </si>
  <si>
    <t>038025</t>
  </si>
  <si>
    <t>038022</t>
  </si>
  <si>
    <t>038021</t>
  </si>
  <si>
    <t>0201</t>
  </si>
  <si>
    <t>TAPUMES, BARRACÕES E COBERTURAS</t>
  </si>
  <si>
    <t>063521</t>
  </si>
  <si>
    <t>063502</t>
  </si>
  <si>
    <t>062502</t>
  </si>
  <si>
    <t>062111</t>
  </si>
  <si>
    <t>049505</t>
  </si>
  <si>
    <t>042502</t>
  </si>
  <si>
    <t>048534</t>
  </si>
  <si>
    <t>048516</t>
  </si>
  <si>
    <t>048502</t>
  </si>
  <si>
    <t>047561</t>
  </si>
  <si>
    <t>046504</t>
  </si>
  <si>
    <t>045525</t>
  </si>
  <si>
    <t>045520</t>
  </si>
  <si>
    <t>045519</t>
  </si>
  <si>
    <t>045501</t>
  </si>
  <si>
    <t>045104</t>
  </si>
  <si>
    <t>043005</t>
  </si>
  <si>
    <t>043006</t>
  </si>
  <si>
    <t>042521</t>
  </si>
  <si>
    <t>065509</t>
  </si>
  <si>
    <t>065502</t>
  </si>
  <si>
    <t>065002</t>
  </si>
  <si>
    <t>064006</t>
  </si>
  <si>
    <t>064709</t>
  </si>
  <si>
    <t>038509</t>
  </si>
  <si>
    <t>038511</t>
  </si>
  <si>
    <t>039013</t>
  </si>
  <si>
    <t>039021</t>
  </si>
  <si>
    <t>039044</t>
  </si>
  <si>
    <t>039072</t>
  </si>
  <si>
    <t>039075</t>
  </si>
  <si>
    <t>039089</t>
  </si>
  <si>
    <t>039090</t>
  </si>
  <si>
    <t>039113</t>
  </si>
  <si>
    <t>039114</t>
  </si>
  <si>
    <t>039115</t>
  </si>
  <si>
    <t>039125</t>
  </si>
  <si>
    <t>039123</t>
  </si>
  <si>
    <t>039165</t>
  </si>
  <si>
    <t>039402</t>
  </si>
  <si>
    <t>039841</t>
  </si>
  <si>
    <t>040102</t>
  </si>
  <si>
    <t>040140</t>
  </si>
  <si>
    <t>040144</t>
  </si>
  <si>
    <t>040303</t>
  </si>
  <si>
    <t>040304</t>
  </si>
  <si>
    <t>040305</t>
  </si>
  <si>
    <t>040306</t>
  </si>
  <si>
    <t>040401</t>
  </si>
  <si>
    <t>040504</t>
  </si>
  <si>
    <t>040522</t>
  </si>
  <si>
    <t>040523</t>
  </si>
  <si>
    <t>040524</t>
  </si>
  <si>
    <t>040612</t>
  </si>
  <si>
    <t>040761</t>
  </si>
  <si>
    <t>040974</t>
  </si>
  <si>
    <t>041054</t>
  </si>
  <si>
    <t>041055</t>
  </si>
  <si>
    <t>041056</t>
  </si>
  <si>
    <t>041058</t>
  </si>
  <si>
    <t>041106</t>
  </si>
  <si>
    <t>041520</t>
  </si>
  <si>
    <t>041526</t>
  </si>
  <si>
    <t>041527</t>
  </si>
  <si>
    <t>041528</t>
  </si>
  <si>
    <t>041530</t>
  </si>
  <si>
    <t>041533</t>
  </si>
  <si>
    <t>041536</t>
  </si>
  <si>
    <t>041537</t>
  </si>
  <si>
    <t>041542</t>
  </si>
  <si>
    <t>041543</t>
  </si>
  <si>
    <t>041569</t>
  </si>
  <si>
    <t>041579</t>
  </si>
  <si>
    <t>041588</t>
  </si>
  <si>
    <t>041667</t>
  </si>
  <si>
    <t>041670</t>
  </si>
  <si>
    <t>041724</t>
  </si>
  <si>
    <t>041726</t>
  </si>
  <si>
    <t>041815</t>
  </si>
  <si>
    <t>041817</t>
  </si>
  <si>
    <t>041821</t>
  </si>
  <si>
    <t>041860</t>
  </si>
  <si>
    <t>041861</t>
  </si>
  <si>
    <t>041962</t>
  </si>
  <si>
    <t>042047</t>
  </si>
  <si>
    <t>042051</t>
  </si>
  <si>
    <t>042052</t>
  </si>
  <si>
    <t>042087</t>
  </si>
  <si>
    <t>042090</t>
  </si>
  <si>
    <t>042091</t>
  </si>
  <si>
    <t>042301</t>
  </si>
  <si>
    <t>042302</t>
  </si>
  <si>
    <t>042303</t>
  </si>
  <si>
    <t>042501</t>
  </si>
  <si>
    <t>042503</t>
  </si>
  <si>
    <t>042504</t>
  </si>
  <si>
    <t>042505</t>
  </si>
  <si>
    <t>042506</t>
  </si>
  <si>
    <t>042508</t>
  </si>
  <si>
    <t>042509</t>
  </si>
  <si>
    <t>042511</t>
  </si>
  <si>
    <t>042529</t>
  </si>
  <si>
    <t>042530</t>
  </si>
  <si>
    <t>065514</t>
  </si>
  <si>
    <t>065513</t>
  </si>
  <si>
    <t>065511</t>
  </si>
  <si>
    <t>065510</t>
  </si>
  <si>
    <t>065508</t>
  </si>
  <si>
    <t>065507</t>
  </si>
  <si>
    <t>065503</t>
  </si>
  <si>
    <t>065257</t>
  </si>
  <si>
    <t>065256</t>
  </si>
  <si>
    <t>065204</t>
  </si>
  <si>
    <t>065076</t>
  </si>
  <si>
    <t>065033</t>
  </si>
  <si>
    <t>042588</t>
  </si>
  <si>
    <t>042565</t>
  </si>
  <si>
    <t>042558</t>
  </si>
  <si>
    <t>042552</t>
  </si>
  <si>
    <t>042548</t>
  </si>
  <si>
    <t>042546</t>
  </si>
  <si>
    <t>042535</t>
  </si>
  <si>
    <t>042636</t>
  </si>
  <si>
    <t>042673</t>
  </si>
  <si>
    <t>042674</t>
  </si>
  <si>
    <t>042690</t>
  </si>
  <si>
    <t>042701</t>
  </si>
  <si>
    <t>042717</t>
  </si>
  <si>
    <t>043004</t>
  </si>
  <si>
    <t>043007</t>
  </si>
  <si>
    <t>043009</t>
  </si>
  <si>
    <t>043015</t>
  </si>
  <si>
    <t>043016</t>
  </si>
  <si>
    <t>043023</t>
  </si>
  <si>
    <t>043030</t>
  </si>
  <si>
    <t>043036</t>
  </si>
  <si>
    <t>043038</t>
  </si>
  <si>
    <t>043039</t>
  </si>
  <si>
    <t>043040</t>
  </si>
  <si>
    <t>043041</t>
  </si>
  <si>
    <t>043044</t>
  </si>
  <si>
    <t>043055</t>
  </si>
  <si>
    <t>043059</t>
  </si>
  <si>
    <t>043113</t>
  </si>
  <si>
    <t>043127</t>
  </si>
  <si>
    <t>043137</t>
  </si>
  <si>
    <t>043149</t>
  </si>
  <si>
    <t>043150</t>
  </si>
  <si>
    <t>043160</t>
  </si>
  <si>
    <t>043174</t>
  </si>
  <si>
    <t>043175</t>
  </si>
  <si>
    <t>043180</t>
  </si>
  <si>
    <t>043190</t>
  </si>
  <si>
    <t>043193</t>
  </si>
  <si>
    <t>043194</t>
  </si>
  <si>
    <t>043199</t>
  </si>
  <si>
    <t>043204</t>
  </si>
  <si>
    <t>043205</t>
  </si>
  <si>
    <t>043206</t>
  </si>
  <si>
    <t>043236</t>
  </si>
  <si>
    <t>043243</t>
  </si>
  <si>
    <t>043253</t>
  </si>
  <si>
    <t>043262</t>
  </si>
  <si>
    <t>043337</t>
  </si>
  <si>
    <t>043441</t>
  </si>
  <si>
    <t>043540</t>
  </si>
  <si>
    <t>043585</t>
  </si>
  <si>
    <t>043587</t>
  </si>
  <si>
    <t>043591</t>
  </si>
  <si>
    <t>043593</t>
  </si>
  <si>
    <t>043620</t>
  </si>
  <si>
    <t>043627</t>
  </si>
  <si>
    <t>043648</t>
  </si>
  <si>
    <t>043657</t>
  </si>
  <si>
    <t>043702</t>
  </si>
  <si>
    <t>043792</t>
  </si>
  <si>
    <t>043795</t>
  </si>
  <si>
    <t>043807</t>
  </si>
  <si>
    <t>043835</t>
  </si>
  <si>
    <t>043836</t>
  </si>
  <si>
    <t>043837</t>
  </si>
  <si>
    <t>043838</t>
  </si>
  <si>
    <t>044014</t>
  </si>
  <si>
    <t>044034</t>
  </si>
  <si>
    <t>044059</t>
  </si>
  <si>
    <t>044097</t>
  </si>
  <si>
    <t>044112</t>
  </si>
  <si>
    <t>044128</t>
  </si>
  <si>
    <t>044481</t>
  </si>
  <si>
    <t>044505</t>
  </si>
  <si>
    <t>044508</t>
  </si>
  <si>
    <t>044530</t>
  </si>
  <si>
    <t>044552</t>
  </si>
  <si>
    <t>044561</t>
  </si>
  <si>
    <t>044562</t>
  </si>
  <si>
    <t>044575</t>
  </si>
  <si>
    <t>044582</t>
  </si>
  <si>
    <t>044618</t>
  </si>
  <si>
    <t>044659</t>
  </si>
  <si>
    <t>044660</t>
  </si>
  <si>
    <t>044661</t>
  </si>
  <si>
    <t>044662</t>
  </si>
  <si>
    <t>044663</t>
  </si>
  <si>
    <t>044664</t>
  </si>
  <si>
    <t>044665</t>
  </si>
  <si>
    <t>044666</t>
  </si>
  <si>
    <t>044667</t>
  </si>
  <si>
    <t>044668</t>
  </si>
  <si>
    <t>044669</t>
  </si>
  <si>
    <t>044670</t>
  </si>
  <si>
    <t>044671</t>
  </si>
  <si>
    <t>044672</t>
  </si>
  <si>
    <t>044673</t>
  </si>
  <si>
    <t>044674</t>
  </si>
  <si>
    <t>044675</t>
  </si>
  <si>
    <t>044676</t>
  </si>
  <si>
    <t>044711</t>
  </si>
  <si>
    <t>044712</t>
  </si>
  <si>
    <t>044715</t>
  </si>
  <si>
    <t>044735</t>
  </si>
  <si>
    <t>044736</t>
  </si>
  <si>
    <t>044740</t>
  </si>
  <si>
    <t>044760</t>
  </si>
  <si>
    <t>044781</t>
  </si>
  <si>
    <t>044783</t>
  </si>
  <si>
    <t>044793</t>
  </si>
  <si>
    <t>044805</t>
  </si>
  <si>
    <t>044808</t>
  </si>
  <si>
    <t>044833</t>
  </si>
  <si>
    <t>044851</t>
  </si>
  <si>
    <t>044852</t>
  </si>
  <si>
    <t>044871</t>
  </si>
  <si>
    <t>044905</t>
  </si>
  <si>
    <t>044951</t>
  </si>
  <si>
    <t>045001</t>
  </si>
  <si>
    <t>045002</t>
  </si>
  <si>
    <t>045003</t>
  </si>
  <si>
    <t>045005</t>
  </si>
  <si>
    <t>045017</t>
  </si>
  <si>
    <t>045020</t>
  </si>
  <si>
    <t>045035</t>
  </si>
  <si>
    <t>045021</t>
  </si>
  <si>
    <t>045037</t>
  </si>
  <si>
    <t>045044</t>
  </si>
  <si>
    <t>045067</t>
  </si>
  <si>
    <t>045270</t>
  </si>
  <si>
    <t>045502</t>
  </si>
  <si>
    <t>045505</t>
  </si>
  <si>
    <t>045523</t>
  </si>
  <si>
    <t>045526</t>
  </si>
  <si>
    <t>046001</t>
  </si>
  <si>
    <t>046002</t>
  </si>
  <si>
    <t>046003</t>
  </si>
  <si>
    <t>046004</t>
  </si>
  <si>
    <t>046027</t>
  </si>
  <si>
    <t>046028</t>
  </si>
  <si>
    <t>046036</t>
  </si>
  <si>
    <t>046038</t>
  </si>
  <si>
    <t>046058</t>
  </si>
  <si>
    <t>046078</t>
  </si>
  <si>
    <t>046506</t>
  </si>
  <si>
    <t>046509</t>
  </si>
  <si>
    <t>046513</t>
  </si>
  <si>
    <t>046524</t>
  </si>
  <si>
    <t>046525</t>
  </si>
  <si>
    <t>046636</t>
  </si>
  <si>
    <t>046689</t>
  </si>
  <si>
    <t>046947</t>
  </si>
  <si>
    <t>046986</t>
  </si>
  <si>
    <t>047239</t>
  </si>
  <si>
    <t>047270</t>
  </si>
  <si>
    <t>047271</t>
  </si>
  <si>
    <t>047526</t>
  </si>
  <si>
    <t>047527</t>
  </si>
  <si>
    <t>047530</t>
  </si>
  <si>
    <t>047566</t>
  </si>
  <si>
    <t>047574</t>
  </si>
  <si>
    <t>047633</t>
  </si>
  <si>
    <t>047634</t>
  </si>
  <si>
    <t>047795</t>
  </si>
  <si>
    <t>047855</t>
  </si>
  <si>
    <t>047862</t>
  </si>
  <si>
    <t>048002</t>
  </si>
  <si>
    <t>048004</t>
  </si>
  <si>
    <t>048015</t>
  </si>
  <si>
    <t>048020</t>
  </si>
  <si>
    <t>048035</t>
  </si>
  <si>
    <t>048036</t>
  </si>
  <si>
    <t>048038</t>
  </si>
  <si>
    <t>048041</t>
  </si>
  <si>
    <t>048050</t>
  </si>
  <si>
    <t>048051</t>
  </si>
  <si>
    <t>048052</t>
  </si>
  <si>
    <t>048053</t>
  </si>
  <si>
    <t>048054</t>
  </si>
  <si>
    <t>048055</t>
  </si>
  <si>
    <t>048056</t>
  </si>
  <si>
    <t>048057</t>
  </si>
  <si>
    <t>048064</t>
  </si>
  <si>
    <t>048067</t>
  </si>
  <si>
    <t>048085</t>
  </si>
  <si>
    <t>048070</t>
  </si>
  <si>
    <t>048120</t>
  </si>
  <si>
    <t>048145</t>
  </si>
  <si>
    <t>048146</t>
  </si>
  <si>
    <t>048149</t>
  </si>
  <si>
    <t>048150</t>
  </si>
  <si>
    <t>048151</t>
  </si>
  <si>
    <t>048152</t>
  </si>
  <si>
    <t>048316</t>
  </si>
  <si>
    <t>048340</t>
  </si>
  <si>
    <t>048341</t>
  </si>
  <si>
    <t>048342</t>
  </si>
  <si>
    <t>048365</t>
  </si>
  <si>
    <t>048390</t>
  </si>
  <si>
    <t>048444</t>
  </si>
  <si>
    <t>048474</t>
  </si>
  <si>
    <t>048458</t>
  </si>
  <si>
    <t>048503</t>
  </si>
  <si>
    <t>048505</t>
  </si>
  <si>
    <t>065032</t>
  </si>
  <si>
    <t>065031</t>
  </si>
  <si>
    <t>065024</t>
  </si>
  <si>
    <t>065023</t>
  </si>
  <si>
    <t>065005</t>
  </si>
  <si>
    <t>065004</t>
  </si>
  <si>
    <t>064707</t>
  </si>
  <si>
    <t>064706</t>
  </si>
  <si>
    <t>064704</t>
  </si>
  <si>
    <t>064703</t>
  </si>
  <si>
    <t>064702</t>
  </si>
  <si>
    <t>064701</t>
  </si>
  <si>
    <t>064519</t>
  </si>
  <si>
    <t>064515</t>
  </si>
  <si>
    <t>064511</t>
  </si>
  <si>
    <t>064507</t>
  </si>
  <si>
    <t>064506</t>
  </si>
  <si>
    <t>064504</t>
  </si>
  <si>
    <t>064503</t>
  </si>
  <si>
    <t>064149</t>
  </si>
  <si>
    <t>064097</t>
  </si>
  <si>
    <t>064094</t>
  </si>
  <si>
    <t>064077</t>
  </si>
  <si>
    <t>064066</t>
  </si>
  <si>
    <t>064045</t>
  </si>
  <si>
    <t>064044</t>
  </si>
  <si>
    <t>064043</t>
  </si>
  <si>
    <t>064042</t>
  </si>
  <si>
    <t>064041</t>
  </si>
  <si>
    <t>064040</t>
  </si>
  <si>
    <t>064035</t>
  </si>
  <si>
    <t>064034</t>
  </si>
  <si>
    <t>064022</t>
  </si>
  <si>
    <t>064021</t>
  </si>
  <si>
    <t>064020</t>
  </si>
  <si>
    <t>064019</t>
  </si>
  <si>
    <t>064018</t>
  </si>
  <si>
    <t>064017</t>
  </si>
  <si>
    <t>064016</t>
  </si>
  <si>
    <t>064015</t>
  </si>
  <si>
    <t>064011</t>
  </si>
  <si>
    <t>064010</t>
  </si>
  <si>
    <t>064004</t>
  </si>
  <si>
    <t>064005</t>
  </si>
  <si>
    <t>064003</t>
  </si>
  <si>
    <t>064001</t>
  </si>
  <si>
    <t>063536</t>
  </si>
  <si>
    <t>063533</t>
  </si>
  <si>
    <t>063530</t>
  </si>
  <si>
    <t>063523</t>
  </si>
  <si>
    <t>063520</t>
  </si>
  <si>
    <t>063518</t>
  </si>
  <si>
    <t>063517</t>
  </si>
  <si>
    <t>063516</t>
  </si>
  <si>
    <t>063515</t>
  </si>
  <si>
    <t>063508</t>
  </si>
  <si>
    <t>063506</t>
  </si>
  <si>
    <t>063507</t>
  </si>
  <si>
    <t>063501</t>
  </si>
  <si>
    <t>063503</t>
  </si>
  <si>
    <t>063504</t>
  </si>
  <si>
    <t>063505</t>
  </si>
  <si>
    <t>063480</t>
  </si>
  <si>
    <t>062890</t>
  </si>
  <si>
    <t>062814</t>
  </si>
  <si>
    <t>062813</t>
  </si>
  <si>
    <t>062703</t>
  </si>
  <si>
    <t>062702</t>
  </si>
  <si>
    <t>062674</t>
  </si>
  <si>
    <t>062594</t>
  </si>
  <si>
    <t>062588</t>
  </si>
  <si>
    <r>
      <t>06</t>
    </r>
    <r>
      <rPr>
        <b/>
        <sz val="11"/>
        <color theme="1"/>
        <rFont val="Calibri"/>
        <family val="2"/>
        <scheme val="minor"/>
      </rPr>
      <t>2</t>
    </r>
    <r>
      <rPr>
        <sz val="11"/>
        <color theme="1"/>
        <rFont val="Calibri"/>
        <family val="2"/>
        <scheme val="minor"/>
      </rPr>
      <t>547</t>
    </r>
  </si>
  <si>
    <t>062501</t>
  </si>
  <si>
    <t>062503</t>
  </si>
  <si>
    <t>062504</t>
  </si>
  <si>
    <t>062482</t>
  </si>
  <si>
    <t>062472</t>
  </si>
  <si>
    <t>062440</t>
  </si>
  <si>
    <t>038024</t>
  </si>
  <si>
    <t>039515</t>
  </si>
  <si>
    <t>040211</t>
  </si>
  <si>
    <t>047160</t>
  </si>
  <si>
    <t>048506</t>
  </si>
  <si>
    <t>048508</t>
  </si>
  <si>
    <t>048510</t>
  </si>
  <si>
    <t>048512</t>
  </si>
  <si>
    <t>048517</t>
  </si>
  <si>
    <t>048519</t>
  </si>
  <si>
    <t>048520</t>
  </si>
  <si>
    <t>048522</t>
  </si>
  <si>
    <t>048524</t>
  </si>
  <si>
    <t>048525</t>
  </si>
  <si>
    <t>048546</t>
  </si>
  <si>
    <t>048553</t>
  </si>
  <si>
    <t>048556</t>
  </si>
  <si>
    <t>048589</t>
  </si>
  <si>
    <t>048604</t>
  </si>
  <si>
    <t>048605</t>
  </si>
  <si>
    <t>048606</t>
  </si>
  <si>
    <t>048607</t>
  </si>
  <si>
    <t>048634</t>
  </si>
  <si>
    <t>048701</t>
  </si>
  <si>
    <t>048730</t>
  </si>
  <si>
    <t>048744</t>
  </si>
  <si>
    <t>048747</t>
  </si>
  <si>
    <t>048763</t>
  </si>
  <si>
    <t>048772</t>
  </si>
  <si>
    <t>048782</t>
  </si>
  <si>
    <t>048784</t>
  </si>
  <si>
    <t>048790</t>
  </si>
  <si>
    <t>048794</t>
  </si>
  <si>
    <t>048860</t>
  </si>
  <si>
    <t>048917</t>
  </si>
  <si>
    <t>048986</t>
  </si>
  <si>
    <t>048987</t>
  </si>
  <si>
    <t>048988</t>
  </si>
  <si>
    <t>049002</t>
  </si>
  <si>
    <t>049064</t>
  </si>
  <si>
    <t>049072</t>
  </si>
  <si>
    <t>049101</t>
  </si>
  <si>
    <t>049104</t>
  </si>
  <si>
    <t>049112</t>
  </si>
  <si>
    <t>049123</t>
  </si>
  <si>
    <t>049143</t>
  </si>
  <si>
    <t>049165</t>
  </si>
  <si>
    <t>049170</t>
  </si>
  <si>
    <t>049227</t>
  </si>
  <si>
    <t>049228</t>
  </si>
  <si>
    <t>049241</t>
  </si>
  <si>
    <t>049242</t>
  </si>
  <si>
    <t>049243</t>
  </si>
  <si>
    <t>049249</t>
  </si>
  <si>
    <t>049274</t>
  </si>
  <si>
    <t>049275</t>
  </si>
  <si>
    <t>049289</t>
  </si>
  <si>
    <t>049424</t>
  </si>
  <si>
    <t>049428</t>
  </si>
  <si>
    <t>049459</t>
  </si>
  <si>
    <t>049463</t>
  </si>
  <si>
    <t>049464</t>
  </si>
  <si>
    <t>049488</t>
  </si>
  <si>
    <t>049492</t>
  </si>
  <si>
    <t>049493</t>
  </si>
  <si>
    <t>049502</t>
  </si>
  <si>
    <t>049503</t>
  </si>
  <si>
    <t>049507</t>
  </si>
  <si>
    <t>049510</t>
  </si>
  <si>
    <t>049512</t>
  </si>
  <si>
    <t>049514</t>
  </si>
  <si>
    <t>049521</t>
  </si>
  <si>
    <t>049524</t>
  </si>
  <si>
    <t>049537</t>
  </si>
  <si>
    <t>049566</t>
  </si>
  <si>
    <t>049567</t>
  </si>
  <si>
    <t>049568</t>
  </si>
  <si>
    <t>060509</t>
  </si>
  <si>
    <t>062101</t>
  </si>
  <si>
    <t>062102</t>
  </si>
  <si>
    <t>062103</t>
  </si>
  <si>
    <t>062104</t>
  </si>
  <si>
    <t>062105</t>
  </si>
  <si>
    <t>062106</t>
  </si>
  <si>
    <t>062107</t>
  </si>
  <si>
    <t>062112</t>
  </si>
  <si>
    <t>062116</t>
  </si>
  <si>
    <t>062122</t>
  </si>
  <si>
    <t>062129</t>
  </si>
  <si>
    <t>062187</t>
  </si>
  <si>
    <t>062319</t>
  </si>
  <si>
    <t>062321</t>
  </si>
  <si>
    <t>062324</t>
  </si>
  <si>
    <t>062375</t>
  </si>
  <si>
    <t>062419</t>
  </si>
  <si>
    <t>062420</t>
  </si>
  <si>
    <t>062423</t>
  </si>
  <si>
    <t>062430</t>
  </si>
  <si>
    <t>061004</t>
  </si>
  <si>
    <t>060501</t>
  </si>
  <si>
    <t>060502</t>
  </si>
  <si>
    <t>060503</t>
  </si>
  <si>
    <t>060504</t>
  </si>
  <si>
    <t>060505</t>
  </si>
  <si>
    <t>060506</t>
  </si>
  <si>
    <t>060507</t>
  </si>
  <si>
    <t>060508</t>
  </si>
  <si>
    <t>060406</t>
  </si>
  <si>
    <t>060243</t>
  </si>
  <si>
    <t>060241</t>
  </si>
  <si>
    <t>060242</t>
  </si>
  <si>
    <t>060104</t>
  </si>
  <si>
    <t>060101</t>
  </si>
  <si>
    <t>054010</t>
  </si>
  <si>
    <t>054003</t>
  </si>
  <si>
    <t>051016</t>
  </si>
  <si>
    <t>051008</t>
  </si>
  <si>
    <t>050164</t>
  </si>
  <si>
    <t>050163</t>
  </si>
  <si>
    <t>050128</t>
  </si>
  <si>
    <t>049959</t>
  </si>
  <si>
    <t>049905</t>
  </si>
  <si>
    <t>049897</t>
  </si>
  <si>
    <t>049861</t>
  </si>
  <si>
    <t>049860</t>
  </si>
  <si>
    <t>049818</t>
  </si>
  <si>
    <t>049812</t>
  </si>
  <si>
    <t>049811</t>
  </si>
  <si>
    <t>049809</t>
  </si>
  <si>
    <t>049807</t>
  </si>
  <si>
    <t>049806</t>
  </si>
  <si>
    <t>049805</t>
  </si>
  <si>
    <t>049804</t>
  </si>
  <si>
    <t>049803</t>
  </si>
  <si>
    <t>049791</t>
  </si>
  <si>
    <t>049774</t>
  </si>
  <si>
    <t>049772</t>
  </si>
  <si>
    <t>049729</t>
  </si>
  <si>
    <t>049709</t>
  </si>
  <si>
    <t>049696</t>
  </si>
  <si>
    <t>049570</t>
  </si>
  <si>
    <t>049582</t>
  </si>
  <si>
    <t>049606</t>
  </si>
  <si>
    <t>049645</t>
  </si>
  <si>
    <t>049633</t>
  </si>
  <si>
    <t>049626</t>
  </si>
  <si>
    <t>049654</t>
  </si>
  <si>
    <t>049666</t>
  </si>
  <si>
    <t>049681</t>
  </si>
  <si>
    <t>049686</t>
  </si>
  <si>
    <t>049695</t>
  </si>
  <si>
    <t xml:space="preserve">% </t>
  </si>
  <si>
    <t>Aviso prévio trabalhado (Art. 7º, inciso XXI da CF/88)</t>
  </si>
  <si>
    <t>Aviso prévio indenizado (Art. 7º, inciso XXI da CF/88)</t>
  </si>
  <si>
    <t>FGTS sobre aviso prévio indenizado (Súmula 305 TST)</t>
  </si>
  <si>
    <t>INSS sobre aviso prévio indenizado (Decreto 6.727/09)</t>
  </si>
  <si>
    <t>Refeição/alimentação (Convenção Coletiva do Trabalho 2014/2016)</t>
  </si>
  <si>
    <t xml:space="preserve">Uniforme/equipamento de segurança (Art. 166 da CLT e NR-18 da Lei nº 6.514/77 e Convenção Coletiva do Trabalho 2014/2016) </t>
  </si>
  <si>
    <t>Plano de Saúde (Convenção Coletiva do Trabalho 2014/2016</t>
  </si>
  <si>
    <t xml:space="preserve">LS: </t>
  </si>
  <si>
    <t xml:space="preserve">BDI: </t>
  </si>
  <si>
    <t>PRAZO DA OBRA</t>
  </si>
  <si>
    <t xml:space="preserve">DATA BASE: </t>
  </si>
  <si>
    <t xml:space="preserve">PRAZO DA OBRA: 
</t>
  </si>
  <si>
    <t>PRODUÇÃO DA EQUIPE</t>
  </si>
  <si>
    <t>TOTAL MÃO OBRA/PRODUÇÃO DA EQUIPE</t>
  </si>
  <si>
    <t>MATERIAIS -  (TOTAL MA)</t>
  </si>
  <si>
    <t>COMPOSIÇÃO AUXILIAR</t>
  </si>
  <si>
    <t>EQ</t>
  </si>
  <si>
    <t>EQUIPAMENTOS -  (TOTAL EQ)/PRODUÇÃO DA EQUIPE</t>
  </si>
  <si>
    <t>ORSE</t>
  </si>
  <si>
    <t>m</t>
  </si>
  <si>
    <t>020102</t>
  </si>
  <si>
    <t>Rede de luz, incl. padrão entrada de energia trifás., cabo de ligação até barracões, quadro de distrib., disj. e chave de força (quando necessário), cons. 20m entre padrão entrada e QDG, conf. projeto (1 utilização)</t>
  </si>
  <si>
    <t>Rede de água incluindo tubos e conexões para alimentação, distribuição, extravasor e limpeza, considerando distância de alimentação aprox. a 25 m (2 utilizações)</t>
  </si>
  <si>
    <t>própria</t>
  </si>
  <si>
    <t>Tubo PVC rígido para esgoto no diâmetro de 100mm incluindo escavação e aterro com areia</t>
  </si>
  <si>
    <t>03</t>
  </si>
  <si>
    <t>0301</t>
  </si>
  <si>
    <t>030101</t>
  </si>
  <si>
    <t>030102</t>
  </si>
  <si>
    <t>Volume (m3)</t>
  </si>
  <si>
    <t>04</t>
  </si>
  <si>
    <t>0401</t>
  </si>
  <si>
    <t>040101</t>
  </si>
  <si>
    <t>Área (m2)</t>
  </si>
  <si>
    <t>040103</t>
  </si>
  <si>
    <t>0402</t>
  </si>
  <si>
    <t>040201</t>
  </si>
  <si>
    <t>040202</t>
  </si>
  <si>
    <t>05</t>
  </si>
  <si>
    <t>0501</t>
  </si>
  <si>
    <t>040203</t>
  </si>
  <si>
    <t>040204</t>
  </si>
  <si>
    <t>050101</t>
  </si>
  <si>
    <t>050102</t>
  </si>
  <si>
    <t>Escavação manual em material de 1a. categoria, até 1.50 m de profundidade</t>
  </si>
  <si>
    <t>030103</t>
  </si>
  <si>
    <t>030201</t>
  </si>
  <si>
    <t>0502</t>
  </si>
  <si>
    <t>050201</t>
  </si>
  <si>
    <t>0503</t>
  </si>
  <si>
    <t>050301</t>
  </si>
  <si>
    <t>kg</t>
  </si>
  <si>
    <t>SAPATAS</t>
  </si>
  <si>
    <t>Peso (kg)</t>
  </si>
  <si>
    <t xml:space="preserve"> Fornecimento, dobragem e colocação em fôrma, de armadura CA-50 A média, diâmetro de 6.3 a 10.0 mm</t>
  </si>
  <si>
    <t>Fornecimento, dobragem e colocação em fôrma, de armadura CA-60 B fina, diâmetro de 4.0 a 7.0mm</t>
  </si>
  <si>
    <t>06</t>
  </si>
  <si>
    <t>0601</t>
  </si>
  <si>
    <t>060102</t>
  </si>
  <si>
    <t>060103</t>
  </si>
  <si>
    <t>UND</t>
  </si>
  <si>
    <t>0602</t>
  </si>
  <si>
    <t>060201</t>
  </si>
  <si>
    <t>07</t>
  </si>
  <si>
    <t>0701</t>
  </si>
  <si>
    <t>070101</t>
  </si>
  <si>
    <t>08</t>
  </si>
  <si>
    <t>0801</t>
  </si>
  <si>
    <t>080101</t>
  </si>
  <si>
    <t>0802</t>
  </si>
  <si>
    <t>0803</t>
  </si>
  <si>
    <t>080301</t>
  </si>
  <si>
    <t>09</t>
  </si>
  <si>
    <t>0901</t>
  </si>
  <si>
    <t>090101</t>
  </si>
  <si>
    <t>090102</t>
  </si>
  <si>
    <t>C02</t>
  </si>
  <si>
    <t>C03</t>
  </si>
  <si>
    <t>C04</t>
  </si>
  <si>
    <t xml:space="preserve">Administração local da obra </t>
  </si>
  <si>
    <t>Obra:  REFORMA E AMPLIAÇÃO FUNDAÇÃO HOSPITAL MATERNIDADE SÃO CAMILO</t>
  </si>
  <si>
    <t xml:space="preserve">FUNDAÇÃO HOSPITAL MATERNIDADE SÃO CAMILO
</t>
  </si>
  <si>
    <t>Local: RUA MANOEL PEREIRA PINTO, 300, BAIRRO SÃO CAMILO - ARACRUZ - ES</t>
  </si>
  <si>
    <t>COMPOSIÇÕES DE PREÇOS UNITÁRIOS</t>
  </si>
  <si>
    <t>MADEIRA DE LEI PARA TELHADO COLONIAL/TELHA FRANCESA</t>
  </si>
  <si>
    <t>MADEIRA DE LEI PARA TELHADO</t>
  </si>
  <si>
    <t>TUBO DE ESGOTO DE PVC SERIE "R" CINZA (6") - 150MM - TIGRE, AMANCO OU EQUIVALENTE</t>
  </si>
  <si>
    <t>TUBO DE PVC SOLDAVEL MARROM 20MM (AGUA FRIA) - TIGRE, AMANCO OU EQUIVALENTE</t>
  </si>
  <si>
    <t>TUBO DE PVC SOLDAVEL MARROM 25MM (AGUA FRIA) - TIGRE, AMANCO OU EQUIVALENTE</t>
  </si>
  <si>
    <t>TUBO DE PVC SOLDAVEL MARROM 32MM (AGUA FRIA) - TIGRE, AMANCO OU EQUIVALENTE</t>
  </si>
  <si>
    <t>TUBO DE PVC SOLDAVEL MARROM 40MM (AGUA FRIA) - TIGRE, AMANCO OU EQUIVALENTE</t>
  </si>
  <si>
    <t>TUBO DE PVC SOLDAVEL MARROM 50MM (AGUA FRIA) - TIGRE, AMANCO OU EQUIVALENTE</t>
  </si>
  <si>
    <t>TUBO DE PVC SOLDAVEL MARROM 60MM (AGUA FRIA) - TIGRE, AMANCO OU EQUIVALENTE</t>
  </si>
  <si>
    <t>TUBO DE PVC SOLDAVEL MARROM 75MM (AGUA FRIA) - TIGRE, AMANCO OU EQUIVALENTE</t>
  </si>
  <si>
    <t>TUBO DE PVC SOLDAVEL MARROM 85MM (AGUA FRIA) - TIGRE, AMANCO OU EQUIVALENTE</t>
  </si>
  <si>
    <t>TUBO DE ESGOTO PRIMARIO DE PVC BRANCO SERIE NORMAL(1.1/2") - 40MM - TIGRE, AMANCO OU EQUIVALENTE</t>
  </si>
  <si>
    <t>TUBO DE ESGOTO PRIMARIO DE PVC BRANCO SERIE NORMAL (2") - 50MM - TIGRE, AMANCO OU EQUIVALENTE</t>
  </si>
  <si>
    <t>TUBO DE ESGOTO PRIMARIO DE PVC BRANCO SERIE NORMAL (3") - 75MM - TIGRE, AMANCO OU EQUIVALENTE</t>
  </si>
  <si>
    <t>TUBO DE ESGOTO PRIMARIO DE PVC BRANCO SERIE NORMAL (4") - 100MM - TIGRE, AMANCO OU EQUIVALENTE</t>
  </si>
  <si>
    <t>TUBO DE ESGOTO PRIMARIO DE PVC BRANCO SERIE NORMAL (6") - 150MM - TIGRE, AMANCO OU EQUIVALENTE</t>
  </si>
  <si>
    <t>TUBO DE ESGOTO PRIMARIO DE PVC BRANCO SERIE NORMAL (8") - 200MM - TIGRE, AMANCO OU EQUIVALENTE</t>
  </si>
  <si>
    <t>TORNEIRA DE LAVATORIO PAREDE ANTI-VANDAL CROMADO BIOPRESS AV 140MM - 1182-AV-BIO-140 - FABRIMAR OU EQUIVALENTE</t>
  </si>
  <si>
    <t>ASSENTO POLIESTER P/ BACIA VOGUE PLUS AP51 - DECA OU EQUIVALENTE</t>
  </si>
  <si>
    <t>ASSENTO POLIESTER C/ ABERTURA FRONTAL P/ BACIA VOGUE PLUS AP52 - DECA OU EQUIVALENTE</t>
  </si>
  <si>
    <r>
      <t>Tabela:</t>
    </r>
    <r>
      <rPr>
        <sz val="11"/>
        <color theme="1"/>
        <rFont val="Calibri"/>
        <family val="2"/>
        <scheme val="minor"/>
      </rPr>
      <t> 1049601 - TABELA CUSTOS LABOR/CT-UFES PADRÃO DER FEVEREIRO/2021(LS=157,27; BDI=0%)</t>
    </r>
  </si>
  <si>
    <t xml:space="preserve"> Fevereiro/2021</t>
  </si>
  <si>
    <t>Demolição de alvenaria</t>
  </si>
  <si>
    <t>TÉRREO - PAREDES</t>
  </si>
  <si>
    <t>Raspagem e limpeza do terreno (manual)</t>
  </si>
  <si>
    <t xml:space="preserve">Área de execução </t>
  </si>
  <si>
    <t>DEMOLIÇÃO DE ALVERNARIA</t>
  </si>
  <si>
    <t xml:space="preserve"> Locação de obra com gabarito de madeira</t>
  </si>
  <si>
    <t>Tapume madeira compensada resinada e= 12mm h=2,20m, estr. c/ mad reflorest., incl mont, pintura esmalte sint, adesivo "IOPES" 60x60cm a cada 10m e faixas c/ pintura esmalte sintético nas cores azul c/ h=30cm e rosa c/ h=10cm</t>
  </si>
  <si>
    <t>0202</t>
  </si>
  <si>
    <t>020203</t>
  </si>
  <si>
    <t>020201</t>
  </si>
  <si>
    <t>020202</t>
  </si>
  <si>
    <t>020204</t>
  </si>
  <si>
    <t>020205</t>
  </si>
  <si>
    <t>020206</t>
  </si>
  <si>
    <t>020207</t>
  </si>
  <si>
    <t>INSTALAÇÃO DO CANTEIRO DE OBRAS (UTILIZAÇÃO 1 VEZ), PROJETO PADRÃO LABOR - NR.18 (OBRAS COM PRAZO DE EXECUÇÃO SUPERIOR A 12 MESES)</t>
  </si>
  <si>
    <t>MES DE COLETA: 02/2021</t>
  </si>
  <si>
    <t>365,07</t>
  </si>
  <si>
    <t>573,48</t>
  </si>
  <si>
    <t>581,45</t>
  </si>
  <si>
    <t>796,31</t>
  </si>
  <si>
    <t>269,09</t>
  </si>
  <si>
    <t>24,16</t>
  </si>
  <si>
    <t>822,90</t>
  </si>
  <si>
    <t>12,42</t>
  </si>
  <si>
    <t>24,27</t>
  </si>
  <si>
    <t>23,89</t>
  </si>
  <si>
    <t>2,17</t>
  </si>
  <si>
    <t>3,12</t>
  </si>
  <si>
    <t>5,00</t>
  </si>
  <si>
    <t>3,84</t>
  </si>
  <si>
    <t>0,96</t>
  </si>
  <si>
    <t>1,99</t>
  </si>
  <si>
    <t>0,53</t>
  </si>
  <si>
    <t>3,99</t>
  </si>
  <si>
    <t>5,40</t>
  </si>
  <si>
    <t>11,47</t>
  </si>
  <si>
    <t>7,89</t>
  </si>
  <si>
    <t>8,18</t>
  </si>
  <si>
    <t>7,12</t>
  </si>
  <si>
    <t>8,21</t>
  </si>
  <si>
    <t>9,64</t>
  </si>
  <si>
    <t>8,67</t>
  </si>
  <si>
    <t>8,15</t>
  </si>
  <si>
    <t>8,62</t>
  </si>
  <si>
    <t>9,97</t>
  </si>
  <si>
    <t>11,74</t>
  </si>
  <si>
    <t>57,09</t>
  </si>
  <si>
    <t>8,81</t>
  </si>
  <si>
    <t>15,02</t>
  </si>
  <si>
    <t>21,84</t>
  </si>
  <si>
    <t>35,86</t>
  </si>
  <si>
    <t>29,63</t>
  </si>
  <si>
    <t>430,80</t>
  </si>
  <si>
    <t>24,00</t>
  </si>
  <si>
    <t>44,62</t>
  </si>
  <si>
    <t>44,79</t>
  </si>
  <si>
    <t>68,45</t>
  </si>
  <si>
    <t>218,63</t>
  </si>
  <si>
    <t>305,23</t>
  </si>
  <si>
    <t>463,70</t>
  </si>
  <si>
    <t>22,04</t>
  </si>
  <si>
    <t>24,60</t>
  </si>
  <si>
    <t>36,37</t>
  </si>
  <si>
    <t>71,27</t>
  </si>
  <si>
    <t>276,67</t>
  </si>
  <si>
    <t>323,92</t>
  </si>
  <si>
    <t>43,57</t>
  </si>
  <si>
    <t>36,43</t>
  </si>
  <si>
    <t>52,88</t>
  </si>
  <si>
    <t>46,01</t>
  </si>
  <si>
    <t>126,93</t>
  </si>
  <si>
    <t>66,28</t>
  </si>
  <si>
    <t>78,67</t>
  </si>
  <si>
    <t>20,52</t>
  </si>
  <si>
    <t>15,59</t>
  </si>
  <si>
    <t>52,62</t>
  </si>
  <si>
    <t>28,66</t>
  </si>
  <si>
    <t>89,91</t>
  </si>
  <si>
    <t>19,26</t>
  </si>
  <si>
    <t>21,79</t>
  </si>
  <si>
    <t>68,65</t>
  </si>
  <si>
    <t>15,30</t>
  </si>
  <si>
    <t>9,70</t>
  </si>
  <si>
    <t>1.996,63</t>
  </si>
  <si>
    <t>2.500,84</t>
  </si>
  <si>
    <t>3.388,23</t>
  </si>
  <si>
    <t>4.018,48</t>
  </si>
  <si>
    <t>2.183,19</t>
  </si>
  <si>
    <t>2.389,35</t>
  </si>
  <si>
    <t>2.563,86</t>
  </si>
  <si>
    <t>2.876,47</t>
  </si>
  <si>
    <t>1,51</t>
  </si>
  <si>
    <t>5,36</t>
  </si>
  <si>
    <t>2,52</t>
  </si>
  <si>
    <t>7,84</t>
  </si>
  <si>
    <t>87,95</t>
  </si>
  <si>
    <t>94,57</t>
  </si>
  <si>
    <t>53,21</t>
  </si>
  <si>
    <t>58,55</t>
  </si>
  <si>
    <t>76,04</t>
  </si>
  <si>
    <t>1.900,00</t>
  </si>
  <si>
    <t>35,65</t>
  </si>
  <si>
    <t>370,42</t>
  </si>
  <si>
    <t>583,86</t>
  </si>
  <si>
    <t>819,83</t>
  </si>
  <si>
    <t>76,63</t>
  </si>
  <si>
    <t>241,51</t>
  </si>
  <si>
    <t>6,12</t>
  </si>
  <si>
    <t>310,35</t>
  </si>
  <si>
    <t>1.070,42</t>
  </si>
  <si>
    <t>375,38</t>
  </si>
  <si>
    <t>504,20</t>
  </si>
  <si>
    <t>705,88</t>
  </si>
  <si>
    <t>90,75</t>
  </si>
  <si>
    <t>42,35</t>
  </si>
  <si>
    <t>65,31</t>
  </si>
  <si>
    <t>219,32</t>
  </si>
  <si>
    <t>156,48</t>
  </si>
  <si>
    <t>121,00</t>
  </si>
  <si>
    <t>158,82</t>
  </si>
  <si>
    <t>85,71</t>
  </si>
  <si>
    <t>115,28</t>
  </si>
  <si>
    <t>302,52</t>
  </si>
  <si>
    <t>216,44</t>
  </si>
  <si>
    <t>136,13</t>
  </si>
  <si>
    <t>287,39</t>
  </si>
  <si>
    <t>352,94</t>
  </si>
  <si>
    <t>494,11</t>
  </si>
  <si>
    <t>119,39</t>
  </si>
  <si>
    <t>1.691,85</t>
  </si>
  <si>
    <t>2.485,25</t>
  </si>
  <si>
    <t>2.650,00</t>
  </si>
  <si>
    <t>5.768,38</t>
  </si>
  <si>
    <t>7.242,98</t>
  </si>
  <si>
    <t>9.382,49</t>
  </si>
  <si>
    <t>3.587,51</t>
  </si>
  <si>
    <t>4.937,75</t>
  </si>
  <si>
    <t>7.638,09</t>
  </si>
  <si>
    <t>2.350,00</t>
  </si>
  <si>
    <t>3.983,58</t>
  </si>
  <si>
    <t>5.286,98</t>
  </si>
  <si>
    <t>15.648,01</t>
  </si>
  <si>
    <t>27,97</t>
  </si>
  <si>
    <t>33,67</t>
  </si>
  <si>
    <t>70,35</t>
  </si>
  <si>
    <t>47,50</t>
  </si>
  <si>
    <t>50,62</t>
  </si>
  <si>
    <t>1.105,31</t>
  </si>
  <si>
    <t>84,37</t>
  </si>
  <si>
    <t>211,05</t>
  </si>
  <si>
    <t>29,89</t>
  </si>
  <si>
    <t>17,23</t>
  </si>
  <si>
    <t>21,36</t>
  </si>
  <si>
    <t>14,94</t>
  </si>
  <si>
    <t>31,75</t>
  </si>
  <si>
    <t>24,57</t>
  </si>
  <si>
    <t>57,38</t>
  </si>
  <si>
    <t>41,08</t>
  </si>
  <si>
    <t>73,93</t>
  </si>
  <si>
    <t>62,76</t>
  </si>
  <si>
    <t>0,79</t>
  </si>
  <si>
    <t>63,80</t>
  </si>
  <si>
    <t>29,98</t>
  </si>
  <si>
    <t>1.804,99</t>
  </si>
  <si>
    <t>390,92</t>
  </si>
  <si>
    <t>219,95</t>
  </si>
  <si>
    <t>292,48</t>
  </si>
  <si>
    <t>423,75</t>
  </si>
  <si>
    <t>215,00</t>
  </si>
  <si>
    <t>255,66</t>
  </si>
  <si>
    <t>597,45</t>
  </si>
  <si>
    <t>951,92</t>
  </si>
  <si>
    <t>1.192,70</t>
  </si>
  <si>
    <t>1.010,52</t>
  </si>
  <si>
    <t>121,99</t>
  </si>
  <si>
    <t>139,89</t>
  </si>
  <si>
    <t>158,44</t>
  </si>
  <si>
    <t>19,72</t>
  </si>
  <si>
    <t>13,98</t>
  </si>
  <si>
    <t>21,76</t>
  </si>
  <si>
    <t>58,86</t>
  </si>
  <si>
    <t>29,13</t>
  </si>
  <si>
    <t>43,64</t>
  </si>
  <si>
    <t>374.960,93</t>
  </si>
  <si>
    <t>157,00</t>
  </si>
  <si>
    <t>127,54</t>
  </si>
  <si>
    <t>69,33</t>
  </si>
  <si>
    <t>171,95</t>
  </si>
  <si>
    <t>3,35</t>
  </si>
  <si>
    <t>3,26</t>
  </si>
  <si>
    <t>2,91</t>
  </si>
  <si>
    <t>5,12</t>
  </si>
  <si>
    <t>25,68</t>
  </si>
  <si>
    <t>541,31</t>
  </si>
  <si>
    <t>51,22</t>
  </si>
  <si>
    <t>75,23</t>
  </si>
  <si>
    <t>115,24</t>
  </si>
  <si>
    <t>2,40</t>
  </si>
  <si>
    <t>15,47</t>
  </si>
  <si>
    <t>15,63</t>
  </si>
  <si>
    <t>71,88</t>
  </si>
  <si>
    <t>42,48</t>
  </si>
  <si>
    <t>90,79</t>
  </si>
  <si>
    <t>58,01</t>
  </si>
  <si>
    <t>56,74</t>
  </si>
  <si>
    <t>44,13</t>
  </si>
  <si>
    <t>38,10</t>
  </si>
  <si>
    <t>38,90</t>
  </si>
  <si>
    <t>38,37</t>
  </si>
  <si>
    <t>18,56</t>
  </si>
  <si>
    <t>201,30</t>
  </si>
  <si>
    <t>36,57</t>
  </si>
  <si>
    <t>60,96</t>
  </si>
  <si>
    <t>26,90</t>
  </si>
  <si>
    <t>0,16</t>
  </si>
  <si>
    <t>0,15</t>
  </si>
  <si>
    <t>0,33</t>
  </si>
  <si>
    <t>109,28</t>
  </si>
  <si>
    <t>93,44</t>
  </si>
  <si>
    <t>4,03</t>
  </si>
  <si>
    <t>6,78</t>
  </si>
  <si>
    <t>52,40</t>
  </si>
  <si>
    <t>44,27</t>
  </si>
  <si>
    <t>3,06</t>
  </si>
  <si>
    <t>13,63</t>
  </si>
  <si>
    <t>14,73</t>
  </si>
  <si>
    <t>20,97</t>
  </si>
  <si>
    <t>24,93</t>
  </si>
  <si>
    <t>9,51</t>
  </si>
  <si>
    <t>19,53</t>
  </si>
  <si>
    <t>17,03</t>
  </si>
  <si>
    <t>7,49</t>
  </si>
  <si>
    <t>5,51</t>
  </si>
  <si>
    <t>15,62</t>
  </si>
  <si>
    <t>79,02</t>
  </si>
  <si>
    <t>75,41</t>
  </si>
  <si>
    <t>74,69</t>
  </si>
  <si>
    <t>35,03</t>
  </si>
  <si>
    <t>35,59</t>
  </si>
  <si>
    <t>41,68</t>
  </si>
  <si>
    <t>43,90</t>
  </si>
  <si>
    <t>101,96</t>
  </si>
  <si>
    <t>129,66</t>
  </si>
  <si>
    <t>13,20</t>
  </si>
  <si>
    <t>155,92</t>
  </si>
  <si>
    <t>20,38</t>
  </si>
  <si>
    <t>268,68</t>
  </si>
  <si>
    <t>451,22</t>
  </si>
  <si>
    <t>77,83</t>
  </si>
  <si>
    <t>92,30</t>
  </si>
  <si>
    <t>30,14</t>
  </si>
  <si>
    <t>43,84</t>
  </si>
  <si>
    <t>40,52</t>
  </si>
  <si>
    <t>44,76</t>
  </si>
  <si>
    <t>47,91</t>
  </si>
  <si>
    <t>50,63</t>
  </si>
  <si>
    <t>50,94</t>
  </si>
  <si>
    <t>68,36</t>
  </si>
  <si>
    <t>62,21</t>
  </si>
  <si>
    <t>75,62</t>
  </si>
  <si>
    <t>73,30</t>
  </si>
  <si>
    <t>81,81</t>
  </si>
  <si>
    <t>92,59</t>
  </si>
  <si>
    <t>97,95</t>
  </si>
  <si>
    <t>100,34</t>
  </si>
  <si>
    <t>8,65</t>
  </si>
  <si>
    <t>95,09</t>
  </si>
  <si>
    <t>117,82</t>
  </si>
  <si>
    <t>144,42</t>
  </si>
  <si>
    <t>190,18</t>
  </si>
  <si>
    <t>20,20</t>
  </si>
  <si>
    <t>238,00</t>
  </si>
  <si>
    <t>3,95</t>
  </si>
  <si>
    <t>310,47</t>
  </si>
  <si>
    <t>39,69</t>
  </si>
  <si>
    <t>398,82</t>
  </si>
  <si>
    <t>54,99</t>
  </si>
  <si>
    <t>94,09</t>
  </si>
  <si>
    <t>117,47</t>
  </si>
  <si>
    <t>142,96</t>
  </si>
  <si>
    <t>188,96</t>
  </si>
  <si>
    <t>26,97</t>
  </si>
  <si>
    <t>39,59</t>
  </si>
  <si>
    <t>55,68</t>
  </si>
  <si>
    <t>72,99</t>
  </si>
  <si>
    <t>188,42</t>
  </si>
  <si>
    <t>221,51</t>
  </si>
  <si>
    <t>241,37</t>
  </si>
  <si>
    <t>300,09</t>
  </si>
  <si>
    <t>353,70</t>
  </si>
  <si>
    <t>416,17</t>
  </si>
  <si>
    <t>126,54</t>
  </si>
  <si>
    <t>568,83</t>
  </si>
  <si>
    <t>150,17</t>
  </si>
  <si>
    <t>179,17</t>
  </si>
  <si>
    <t>1,12</t>
  </si>
  <si>
    <t>8,41</t>
  </si>
  <si>
    <t>115,18</t>
  </si>
  <si>
    <t>13,17</t>
  </si>
  <si>
    <t>141,37</t>
  </si>
  <si>
    <t>2,90</t>
  </si>
  <si>
    <t>186,80</t>
  </si>
  <si>
    <t>231,20</t>
  </si>
  <si>
    <t>27,35</t>
  </si>
  <si>
    <t>299,13</t>
  </si>
  <si>
    <t>38,79</t>
  </si>
  <si>
    <t>370,63</t>
  </si>
  <si>
    <t>4,83</t>
  </si>
  <si>
    <t>53,58</t>
  </si>
  <si>
    <t>72,58</t>
  </si>
  <si>
    <t>13,43</t>
  </si>
  <si>
    <t>5,98</t>
  </si>
  <si>
    <t>8,98</t>
  </si>
  <si>
    <t>18,53</t>
  </si>
  <si>
    <t>8,59</t>
  </si>
  <si>
    <t>10,97</t>
  </si>
  <si>
    <t>16,07</t>
  </si>
  <si>
    <t>27,00</t>
  </si>
  <si>
    <t>311,53</t>
  </si>
  <si>
    <t>65,32</t>
  </si>
  <si>
    <t>88,45</t>
  </si>
  <si>
    <t>130,29</t>
  </si>
  <si>
    <t>16,29</t>
  </si>
  <si>
    <t>182,82</t>
  </si>
  <si>
    <t>239,65</t>
  </si>
  <si>
    <t>100,08</t>
  </si>
  <si>
    <t>14,01</t>
  </si>
  <si>
    <t>40,63</t>
  </si>
  <si>
    <t>50,06</t>
  </si>
  <si>
    <t>38.611,88</t>
  </si>
  <si>
    <t>43.846,15</t>
  </si>
  <si>
    <t>28.951,04</t>
  </si>
  <si>
    <t>34.886,01</t>
  </si>
  <si>
    <t>916,87</t>
  </si>
  <si>
    <t>26,94</t>
  </si>
  <si>
    <t>25,81</t>
  </si>
  <si>
    <t>21,01</t>
  </si>
  <si>
    <t>305,00</t>
  </si>
  <si>
    <t>405,00</t>
  </si>
  <si>
    <t>822,55</t>
  </si>
  <si>
    <t>923,94</t>
  </si>
  <si>
    <t>232,53</t>
  </si>
  <si>
    <t>398,76</t>
  </si>
  <si>
    <t>4.048,81</t>
  </si>
  <si>
    <t>680,11</t>
  </si>
  <si>
    <t>876,71</t>
  </si>
  <si>
    <t>1.952,56</t>
  </si>
  <si>
    <t>55,96</t>
  </si>
  <si>
    <t>60,50</t>
  </si>
  <si>
    <t>194,11</t>
  </si>
  <si>
    <t>351,93</t>
  </si>
  <si>
    <t>630,25</t>
  </si>
  <si>
    <t>93,27</t>
  </si>
  <si>
    <t>171,42</t>
  </si>
  <si>
    <t>217,81</t>
  </si>
  <si>
    <t>48,26</t>
  </si>
  <si>
    <t>80,16</t>
  </si>
  <si>
    <t>155,29</t>
  </si>
  <si>
    <t>322,68</t>
  </si>
  <si>
    <t>508,73</t>
  </si>
  <si>
    <t>139,09</t>
  </si>
  <si>
    <t>147,82</t>
  </si>
  <si>
    <t>42,91</t>
  </si>
  <si>
    <t>948,53</t>
  </si>
  <si>
    <t>281,47</t>
  </si>
  <si>
    <t>356,03</t>
  </si>
  <si>
    <t>294,88</t>
  </si>
  <si>
    <t>360,22</t>
  </si>
  <si>
    <t>1,96</t>
  </si>
  <si>
    <t>18,77</t>
  </si>
  <si>
    <t>22,96</t>
  </si>
  <si>
    <t>37,75</t>
  </si>
  <si>
    <t>125,14</t>
  </si>
  <si>
    <t>76,09</t>
  </si>
  <si>
    <t>112,05</t>
  </si>
  <si>
    <t>42,39</t>
  </si>
  <si>
    <t>297,07</t>
  </si>
  <si>
    <t>81,12</t>
  </si>
  <si>
    <t>130,38</t>
  </si>
  <si>
    <t>195,02</t>
  </si>
  <si>
    <t>260,28</t>
  </si>
  <si>
    <t>314,55</t>
  </si>
  <si>
    <t>398,69</t>
  </si>
  <si>
    <t>28,94</t>
  </si>
  <si>
    <t>95,02</t>
  </si>
  <si>
    <t>1.827,18</t>
  </si>
  <si>
    <t>78,66</t>
  </si>
  <si>
    <t>3.569,13</t>
  </si>
  <si>
    <t>174,24</t>
  </si>
  <si>
    <t>288,74</t>
  </si>
  <si>
    <t>431,66</t>
  </si>
  <si>
    <t>868,34</t>
  </si>
  <si>
    <t>540,69</t>
  </si>
  <si>
    <t>3.395,82</t>
  </si>
  <si>
    <t>1.086,59</t>
  </si>
  <si>
    <t>344,36</t>
  </si>
  <si>
    <t>557,59</t>
  </si>
  <si>
    <t>82,46</t>
  </si>
  <si>
    <t>4,45</t>
  </si>
  <si>
    <t>61,51</t>
  </si>
  <si>
    <t>2.271,39</t>
  </si>
  <si>
    <t>3.810,65</t>
  </si>
  <si>
    <t>4.792,73</t>
  </si>
  <si>
    <t>102,11</t>
  </si>
  <si>
    <t>282,35</t>
  </si>
  <si>
    <t>37,04</t>
  </si>
  <si>
    <t>37,33</t>
  </si>
  <si>
    <t>44,12</t>
  </si>
  <si>
    <t>121,70</t>
  </si>
  <si>
    <t>47,76</t>
  </si>
  <si>
    <t>23,88</t>
  </si>
  <si>
    <t>294.300,00</t>
  </si>
  <si>
    <t>307.338,60</t>
  </si>
  <si>
    <t>312.880,01</t>
  </si>
  <si>
    <t>258.909,48</t>
  </si>
  <si>
    <t>360.424,35</t>
  </si>
  <si>
    <t>361.821,36</t>
  </si>
  <si>
    <t>361.821,33</t>
  </si>
  <si>
    <t>328.107,24</t>
  </si>
  <si>
    <t>345.523,09</t>
  </si>
  <si>
    <t>241.214,25</t>
  </si>
  <si>
    <t>264.450,88</t>
  </si>
  <si>
    <t>263.519,57</t>
  </si>
  <si>
    <t>262.588,23</t>
  </si>
  <si>
    <t>376.256,95</t>
  </si>
  <si>
    <t>424.686,08</t>
  </si>
  <si>
    <t>382.124,32</t>
  </si>
  <si>
    <t>403.265,51</t>
  </si>
  <si>
    <t>398.608,86</t>
  </si>
  <si>
    <t>182.026,00</t>
  </si>
  <si>
    <t>153,95</t>
  </si>
  <si>
    <t>20,92</t>
  </si>
  <si>
    <t>14,46</t>
  </si>
  <si>
    <t>38,01</t>
  </si>
  <si>
    <t>80,09</t>
  </si>
  <si>
    <t>28,93</t>
  </si>
  <si>
    <t>31,00</t>
  </si>
  <si>
    <t>29,96</t>
  </si>
  <si>
    <t>18,22</t>
  </si>
  <si>
    <t>28,83</t>
  </si>
  <si>
    <t>48,73</t>
  </si>
  <si>
    <t>30,79</t>
  </si>
  <si>
    <t>2,93</t>
  </si>
  <si>
    <t>14,63</t>
  </si>
  <si>
    <t>1,87</t>
  </si>
  <si>
    <t>5,03</t>
  </si>
  <si>
    <t>29,74</t>
  </si>
  <si>
    <t>15,35</t>
  </si>
  <si>
    <t>38,84</t>
  </si>
  <si>
    <t>82,27</t>
  </si>
  <si>
    <t>95,50</t>
  </si>
  <si>
    <t>2,69</t>
  </si>
  <si>
    <t>9,79</t>
  </si>
  <si>
    <t>26,79</t>
  </si>
  <si>
    <t>63,54</t>
  </si>
  <si>
    <t>8,08</t>
  </si>
  <si>
    <t>21,04</t>
  </si>
  <si>
    <t>76,33</t>
  </si>
  <si>
    <t>118,83</t>
  </si>
  <si>
    <t>12,70</t>
  </si>
  <si>
    <t>227,81</t>
  </si>
  <si>
    <t>387,06</t>
  </si>
  <si>
    <t>27,92</t>
  </si>
  <si>
    <t>31,56</t>
  </si>
  <si>
    <t>125,80</t>
  </si>
  <si>
    <t>154,55</t>
  </si>
  <si>
    <t>157,82</t>
  </si>
  <si>
    <t>48,70</t>
  </si>
  <si>
    <t>82,91</t>
  </si>
  <si>
    <t>3.675,16</t>
  </si>
  <si>
    <t>162,90</t>
  </si>
  <si>
    <t>9.000,00</t>
  </si>
  <si>
    <t>12.209,79</t>
  </si>
  <si>
    <t>13.216,78</t>
  </si>
  <si>
    <t>14.223,77</t>
  </si>
  <si>
    <t>15.230,76</t>
  </si>
  <si>
    <t>17.370,62</t>
  </si>
  <si>
    <t>9.331,17</t>
  </si>
  <si>
    <t>507.439,71</t>
  </si>
  <si>
    <t>435.200,12</t>
  </si>
  <si>
    <t>440.485,87</t>
  </si>
  <si>
    <t>500.744,41</t>
  </si>
  <si>
    <t>614.037,33</t>
  </si>
  <si>
    <t>3.444,36</t>
  </si>
  <si>
    <t>4.592,48</t>
  </si>
  <si>
    <t>800,37</t>
  </si>
  <si>
    <t>1.766,33</t>
  </si>
  <si>
    <t>1.279,00</t>
  </si>
  <si>
    <t>852,66</t>
  </si>
  <si>
    <t>48,17</t>
  </si>
  <si>
    <t>13,40</t>
  </si>
  <si>
    <t>13,44</t>
  </si>
  <si>
    <t>12,44</t>
  </si>
  <si>
    <t>12,45</t>
  </si>
  <si>
    <t>13,15</t>
  </si>
  <si>
    <t>11,08</t>
  </si>
  <si>
    <t>15,20</t>
  </si>
  <si>
    <t>15,94</t>
  </si>
  <si>
    <t>16,63</t>
  </si>
  <si>
    <t>19,95</t>
  </si>
  <si>
    <t>14,50</t>
  </si>
  <si>
    <t>12,03</t>
  </si>
  <si>
    <t>40,69</t>
  </si>
  <si>
    <t>39,19</t>
  </si>
  <si>
    <t>34,36</t>
  </si>
  <si>
    <t>45,30</t>
  </si>
  <si>
    <t>57,67</t>
  </si>
  <si>
    <t>64,32</t>
  </si>
  <si>
    <t>18,87</t>
  </si>
  <si>
    <t>23,31</t>
  </si>
  <si>
    <t>38,42</t>
  </si>
  <si>
    <t>42,56</t>
  </si>
  <si>
    <t>54,01</t>
  </si>
  <si>
    <t>77,57</t>
  </si>
  <si>
    <t>28,09</t>
  </si>
  <si>
    <t>36,71</t>
  </si>
  <si>
    <t>44,08</t>
  </si>
  <si>
    <t>54,72</t>
  </si>
  <si>
    <t>82,65</t>
  </si>
  <si>
    <t>30,94</t>
  </si>
  <si>
    <t>32,62</t>
  </si>
  <si>
    <t>39,81</t>
  </si>
  <si>
    <t>52,92</t>
  </si>
  <si>
    <t>64,52</t>
  </si>
  <si>
    <t>134,35</t>
  </si>
  <si>
    <t>51,33</t>
  </si>
  <si>
    <t>126,89</t>
  </si>
  <si>
    <t>2.971,86</t>
  </si>
  <si>
    <t>121,07</t>
  </si>
  <si>
    <t>35,29</t>
  </si>
  <si>
    <t>18,95</t>
  </si>
  <si>
    <t>8,43</t>
  </si>
  <si>
    <t>12,47</t>
  </si>
  <si>
    <t>22,69</t>
  </si>
  <si>
    <t>10.685,00</t>
  </si>
  <si>
    <t>8.969,97</t>
  </si>
  <si>
    <t>7.742,75</t>
  </si>
  <si>
    <t>5.985,44</t>
  </si>
  <si>
    <t>105.830,81</t>
  </si>
  <si>
    <t>13.933,32</t>
  </si>
  <si>
    <t>13.240,10</t>
  </si>
  <si>
    <t>108.690,68</t>
  </si>
  <si>
    <t>87.587,37</t>
  </si>
  <si>
    <t>187.512,75</t>
  </si>
  <si>
    <t>203.677,47</t>
  </si>
  <si>
    <t>73.648,00</t>
  </si>
  <si>
    <t>47.421,34</t>
  </si>
  <si>
    <t>55.150,45</t>
  </si>
  <si>
    <t>73.859,34</t>
  </si>
  <si>
    <t>2.729,21</t>
  </si>
  <si>
    <t>17,68</t>
  </si>
  <si>
    <t>328,59</t>
  </si>
  <si>
    <t>335,00</t>
  </si>
  <si>
    <t>324,55</t>
  </si>
  <si>
    <t>7,57</t>
  </si>
  <si>
    <t>7,96</t>
  </si>
  <si>
    <t>6,35</t>
  </si>
  <si>
    <t>7,97</t>
  </si>
  <si>
    <t>9,28</t>
  </si>
  <si>
    <t>8,79</t>
  </si>
  <si>
    <t>121,94</t>
  </si>
  <si>
    <t>17,92</t>
  </si>
  <si>
    <t>29,01</t>
  </si>
  <si>
    <t>9,92</t>
  </si>
  <si>
    <t>10,06</t>
  </si>
  <si>
    <t>34,02</t>
  </si>
  <si>
    <t>30,32</t>
  </si>
  <si>
    <t>51,36</t>
  </si>
  <si>
    <t>17,33</t>
  </si>
  <si>
    <t>6,93</t>
  </si>
  <si>
    <t>11,35</t>
  </si>
  <si>
    <t>15,23</t>
  </si>
  <si>
    <t>29,65</t>
  </si>
  <si>
    <t>40,34</t>
  </si>
  <si>
    <t>5,63</t>
  </si>
  <si>
    <t>22,26</t>
  </si>
  <si>
    <t>20,30</t>
  </si>
  <si>
    <t>18,19</t>
  </si>
  <si>
    <t>33,35</t>
  </si>
  <si>
    <t>11,21</t>
  </si>
  <si>
    <t>29,15</t>
  </si>
  <si>
    <t>10,74</t>
  </si>
  <si>
    <t>14,58</t>
  </si>
  <si>
    <t>11,55</t>
  </si>
  <si>
    <t>8,56</t>
  </si>
  <si>
    <t>26,80</t>
  </si>
  <si>
    <t>0,22</t>
  </si>
  <si>
    <t>3.551,68</t>
  </si>
  <si>
    <t>2.156,18</t>
  </si>
  <si>
    <t>243,52</t>
  </si>
  <si>
    <t>13.365,00</t>
  </si>
  <si>
    <t>2.286,44</t>
  </si>
  <si>
    <t>3.419,66</t>
  </si>
  <si>
    <t>238,85</t>
  </si>
  <si>
    <t>7.716,76</t>
  </si>
  <si>
    <t>503,14</t>
  </si>
  <si>
    <t>18.780,76</t>
  </si>
  <si>
    <t>961,74</t>
  </si>
  <si>
    <t>194,79</t>
  </si>
  <si>
    <t>267,95</t>
  </si>
  <si>
    <t>5.899,62</t>
  </si>
  <si>
    <t>9.073,72</t>
  </si>
  <si>
    <t>414,70</t>
  </si>
  <si>
    <t>10.832,06</t>
  </si>
  <si>
    <t>741,68</t>
  </si>
  <si>
    <t>26.625,73</t>
  </si>
  <si>
    <t>1.392,76</t>
  </si>
  <si>
    <t>183,44</t>
  </si>
  <si>
    <t>1.913,86</t>
  </si>
  <si>
    <t>4,69</t>
  </si>
  <si>
    <t>542,07</t>
  </si>
  <si>
    <t>6,13</t>
  </si>
  <si>
    <t>9,85</t>
  </si>
  <si>
    <t>15,07</t>
  </si>
  <si>
    <t>16,90</t>
  </si>
  <si>
    <t>565,51</t>
  </si>
  <si>
    <t>43,17</t>
  </si>
  <si>
    <t>68,54</t>
  </si>
  <si>
    <t>238,66</t>
  </si>
  <si>
    <t>228,86</t>
  </si>
  <si>
    <t>169,71</t>
  </si>
  <si>
    <t>1.109,54</t>
  </si>
  <si>
    <t>19,94</t>
  </si>
  <si>
    <t>23,53</t>
  </si>
  <si>
    <t>34,04</t>
  </si>
  <si>
    <t>21,26</t>
  </si>
  <si>
    <t>1.582,36</t>
  </si>
  <si>
    <t>28,85</t>
  </si>
  <si>
    <t>96,48</t>
  </si>
  <si>
    <t>90,43</t>
  </si>
  <si>
    <t>175,45</t>
  </si>
  <si>
    <t>121,52</t>
  </si>
  <si>
    <t>159,58</t>
  </si>
  <si>
    <t>98,00</t>
  </si>
  <si>
    <t>49,54</t>
  </si>
  <si>
    <t>33,57</t>
  </si>
  <si>
    <t>24,67</t>
  </si>
  <si>
    <t>31,41</t>
  </si>
  <si>
    <t>170,34</t>
  </si>
  <si>
    <t>69,01</t>
  </si>
  <si>
    <t>225,79</t>
  </si>
  <si>
    <t>2,98</t>
  </si>
  <si>
    <t>46,82</t>
  </si>
  <si>
    <t>66,56</t>
  </si>
  <si>
    <t>95,65</t>
  </si>
  <si>
    <t>28,26</t>
  </si>
  <si>
    <t>64,11</t>
  </si>
  <si>
    <t>30,26</t>
  </si>
  <si>
    <t>44,24</t>
  </si>
  <si>
    <t>13,05</t>
  </si>
  <si>
    <t>29,02</t>
  </si>
  <si>
    <t>52,28</t>
  </si>
  <si>
    <t>8,64</t>
  </si>
  <si>
    <t>23,15</t>
  </si>
  <si>
    <t>34,54</t>
  </si>
  <si>
    <t>127,35</t>
  </si>
  <si>
    <t>182,87</t>
  </si>
  <si>
    <t>10,92</t>
  </si>
  <si>
    <t>682,01</t>
  </si>
  <si>
    <t>1.062,30</t>
  </si>
  <si>
    <t>49,83</t>
  </si>
  <si>
    <t>51,72</t>
  </si>
  <si>
    <t>5,75</t>
  </si>
  <si>
    <t>12,06</t>
  </si>
  <si>
    <t>35,47</t>
  </si>
  <si>
    <t>135,82</t>
  </si>
  <si>
    <t>55,83</t>
  </si>
  <si>
    <t>134,50</t>
  </si>
  <si>
    <t>29,36</t>
  </si>
  <si>
    <t>72,46</t>
  </si>
  <si>
    <t>164,13</t>
  </si>
  <si>
    <t>86,86</t>
  </si>
  <si>
    <t>33,37</t>
  </si>
  <si>
    <t>25,22</t>
  </si>
  <si>
    <t>5,23</t>
  </si>
  <si>
    <t>10,37</t>
  </si>
  <si>
    <t>47,62</t>
  </si>
  <si>
    <t>405,73</t>
  </si>
  <si>
    <t>667,40</t>
  </si>
  <si>
    <t>507,46</t>
  </si>
  <si>
    <t>750,21</t>
  </si>
  <si>
    <t>164,74</t>
  </si>
  <si>
    <t>31,97</t>
  </si>
  <si>
    <t>29,55</t>
  </si>
  <si>
    <t>2,36</t>
  </si>
  <si>
    <t>207,62</t>
  </si>
  <si>
    <t>44,39</t>
  </si>
  <si>
    <t>78,20</t>
  </si>
  <si>
    <t>105,77</t>
  </si>
  <si>
    <t>7,56</t>
  </si>
  <si>
    <t>4,47</t>
  </si>
  <si>
    <t>3,67</t>
  </si>
  <si>
    <t>13,04</t>
  </si>
  <si>
    <t>34,35</t>
  </si>
  <si>
    <t>54,86</t>
  </si>
  <si>
    <t>81,48</t>
  </si>
  <si>
    <t>193,66</t>
  </si>
  <si>
    <t>106,11</t>
  </si>
  <si>
    <t>72,65</t>
  </si>
  <si>
    <t>47,53</t>
  </si>
  <si>
    <t>301,41</t>
  </si>
  <si>
    <t>150,87</t>
  </si>
  <si>
    <t>33,49</t>
  </si>
  <si>
    <t>782,31</t>
  </si>
  <si>
    <t>28,75</t>
  </si>
  <si>
    <t>6,08</t>
  </si>
  <si>
    <t>17,14</t>
  </si>
  <si>
    <t>9,19</t>
  </si>
  <si>
    <t>323,79</t>
  </si>
  <si>
    <t>164,86</t>
  </si>
  <si>
    <t>681,93</t>
  </si>
  <si>
    <t>26,99</t>
  </si>
  <si>
    <t>31,84</t>
  </si>
  <si>
    <t>3,41</t>
  </si>
  <si>
    <t>3,02</t>
  </si>
  <si>
    <t>6,71</t>
  </si>
  <si>
    <t>17,15</t>
  </si>
  <si>
    <t>146,69</t>
  </si>
  <si>
    <t>17,72</t>
  </si>
  <si>
    <t>65,88</t>
  </si>
  <si>
    <t>86,49</t>
  </si>
  <si>
    <t>4.275,40</t>
  </si>
  <si>
    <t>7.461,64</t>
  </si>
  <si>
    <t>32,43</t>
  </si>
  <si>
    <t>5.698,62</t>
  </si>
  <si>
    <t>29,18</t>
  </si>
  <si>
    <t>5.128,77</t>
  </si>
  <si>
    <t>1.392,99</t>
  </si>
  <si>
    <t>1.095,80</t>
  </si>
  <si>
    <t>1.696,65</t>
  </si>
  <si>
    <t>3.963,91</t>
  </si>
  <si>
    <t>365,75</t>
  </si>
  <si>
    <t>513,29</t>
  </si>
  <si>
    <t>859,57</t>
  </si>
  <si>
    <t>751,82</t>
  </si>
  <si>
    <t>1.393,13</t>
  </si>
  <si>
    <t>1.180,74</t>
  </si>
  <si>
    <t>1.944,67</t>
  </si>
  <si>
    <t>4.157,34</t>
  </si>
  <si>
    <t>48,24</t>
  </si>
  <si>
    <t>68,04</t>
  </si>
  <si>
    <t>59,10</t>
  </si>
  <si>
    <t>70,59</t>
  </si>
  <si>
    <t>58,66</t>
  </si>
  <si>
    <t>89,98</t>
  </si>
  <si>
    <t>28,65</t>
  </si>
  <si>
    <t>10,90</t>
  </si>
  <si>
    <t>18,28</t>
  </si>
  <si>
    <t>73,17</t>
  </si>
  <si>
    <t>103,09</t>
  </si>
  <si>
    <t>62,97</t>
  </si>
  <si>
    <t>70,85</t>
  </si>
  <si>
    <t>90,62</t>
  </si>
  <si>
    <t>161,08</t>
  </si>
  <si>
    <t>65,61</t>
  </si>
  <si>
    <t>80,62</t>
  </si>
  <si>
    <t>96,88</t>
  </si>
  <si>
    <t>108,75</t>
  </si>
  <si>
    <t>115,93</t>
  </si>
  <si>
    <t>131,53</t>
  </si>
  <si>
    <t>247,61</t>
  </si>
  <si>
    <t>121,32</t>
  </si>
  <si>
    <t>125,07</t>
  </si>
  <si>
    <t>147,36</t>
  </si>
  <si>
    <t>304,08</t>
  </si>
  <si>
    <t>258,09</t>
  </si>
  <si>
    <t>129,58</t>
  </si>
  <si>
    <t>131,89</t>
  </si>
  <si>
    <t>141,04</t>
  </si>
  <si>
    <t>240,50</t>
  </si>
  <si>
    <t>146,73</t>
  </si>
  <si>
    <t>160,04</t>
  </si>
  <si>
    <t>161,00</t>
  </si>
  <si>
    <t>269,43</t>
  </si>
  <si>
    <t>298,38</t>
  </si>
  <si>
    <t>147,64</t>
  </si>
  <si>
    <t>147,75</t>
  </si>
  <si>
    <t>161,07</t>
  </si>
  <si>
    <t>300,57</t>
  </si>
  <si>
    <t>483,35</t>
  </si>
  <si>
    <t>183,32</t>
  </si>
  <si>
    <t>214,81</t>
  </si>
  <si>
    <t>479,60</t>
  </si>
  <si>
    <t>47,97</t>
  </si>
  <si>
    <t>42,31</t>
  </si>
  <si>
    <t>65,52</t>
  </si>
  <si>
    <t>52,70</t>
  </si>
  <si>
    <t>164,16</t>
  </si>
  <si>
    <t>177,89</t>
  </si>
  <si>
    <t>180,46</t>
  </si>
  <si>
    <t>176,52</t>
  </si>
  <si>
    <t>207,27</t>
  </si>
  <si>
    <t>221,21</t>
  </si>
  <si>
    <t>495,39</t>
  </si>
  <si>
    <t>158,78</t>
  </si>
  <si>
    <t>496,91</t>
  </si>
  <si>
    <t>90.294,37</t>
  </si>
  <si>
    <t>3,36</t>
  </si>
  <si>
    <t>15,15</t>
  </si>
  <si>
    <t>22,53</t>
  </si>
  <si>
    <t>9,14</t>
  </si>
  <si>
    <t>23,96</t>
  </si>
  <si>
    <t>21,95</t>
  </si>
  <si>
    <t>21,09</t>
  </si>
  <si>
    <t>22,86</t>
  </si>
  <si>
    <t>21,88</t>
  </si>
  <si>
    <t>3,20</t>
  </si>
  <si>
    <t>34,47</t>
  </si>
  <si>
    <t>21,10</t>
  </si>
  <si>
    <t>27,15</t>
  </si>
  <si>
    <t>36,17</t>
  </si>
  <si>
    <t>56,37</t>
  </si>
  <si>
    <t>22,78</t>
  </si>
  <si>
    <t>19,34</t>
  </si>
  <si>
    <t>50,26</t>
  </si>
  <si>
    <t>30,69</t>
  </si>
  <si>
    <t>56,60</t>
  </si>
  <si>
    <t>9,83</t>
  </si>
  <si>
    <t>1,68</t>
  </si>
  <si>
    <t>2,56</t>
  </si>
  <si>
    <t>13,66</t>
  </si>
  <si>
    <t>9,40</t>
  </si>
  <si>
    <t>5,89</t>
  </si>
  <si>
    <t>3,57</t>
  </si>
  <si>
    <t>41.561,51</t>
  </si>
  <si>
    <t>195.670,78</t>
  </si>
  <si>
    <t>11,07</t>
  </si>
  <si>
    <t>2.419,55</t>
  </si>
  <si>
    <t>921.093,75</t>
  </si>
  <si>
    <t>1.371.093,75</t>
  </si>
  <si>
    <t>303,29</t>
  </si>
  <si>
    <t>858,93</t>
  </si>
  <si>
    <t>738.693,90</t>
  </si>
  <si>
    <t>669.375,00</t>
  </si>
  <si>
    <t>700.875,00</t>
  </si>
  <si>
    <t>601.097,93</t>
  </si>
  <si>
    <t>718.200,00</t>
  </si>
  <si>
    <t>551.250,00</t>
  </si>
  <si>
    <t>657.562,50</t>
  </si>
  <si>
    <t>630.000,00</t>
  </si>
  <si>
    <t>711.131,40</t>
  </si>
  <si>
    <t>6,27</t>
  </si>
  <si>
    <t>477,77</t>
  </si>
  <si>
    <t>25,89</t>
  </si>
  <si>
    <t>5.040,81</t>
  </si>
  <si>
    <t>406,50</t>
  </si>
  <si>
    <t>737,32</t>
  </si>
  <si>
    <t>1.009,83</t>
  </si>
  <si>
    <t>161,47</t>
  </si>
  <si>
    <t>235,57</t>
  </si>
  <si>
    <t>47,06</t>
  </si>
  <si>
    <t>63,99</t>
  </si>
  <si>
    <t>164,00</t>
  </si>
  <si>
    <t>27,81</t>
  </si>
  <si>
    <t>3,94</t>
  </si>
  <si>
    <t>30,04</t>
  </si>
  <si>
    <t>148,75</t>
  </si>
  <si>
    <t>470,76</t>
  </si>
  <si>
    <t>510,00</t>
  </si>
  <si>
    <t>235,38</t>
  </si>
  <si>
    <t>143,84</t>
  </si>
  <si>
    <t>170,00</t>
  </si>
  <si>
    <t>202,69</t>
  </si>
  <si>
    <t>197,82</t>
  </si>
  <si>
    <t>124,89</t>
  </si>
  <si>
    <t>162,63</t>
  </si>
  <si>
    <t>102,77</t>
  </si>
  <si>
    <t>13,93</t>
  </si>
  <si>
    <t>4,59</t>
  </si>
  <si>
    <t>16,45</t>
  </si>
  <si>
    <t>1.088,79</t>
  </si>
  <si>
    <t>2.787,77</t>
  </si>
  <si>
    <t>3.810,37</t>
  </si>
  <si>
    <t>85,78</t>
  </si>
  <si>
    <t>87,49</t>
  </si>
  <si>
    <t>84,63</t>
  </si>
  <si>
    <t>1,19</t>
  </si>
  <si>
    <t>75,81</t>
  </si>
  <si>
    <t>74,43</t>
  </si>
  <si>
    <t>49,60</t>
  </si>
  <si>
    <t>10,45</t>
  </si>
  <si>
    <t>46,71</t>
  </si>
  <si>
    <t>52,81</t>
  </si>
  <si>
    <t>40,54</t>
  </si>
  <si>
    <t>141,90</t>
  </si>
  <si>
    <t>15,38</t>
  </si>
  <si>
    <t>2,62</t>
  </si>
  <si>
    <t>154,62</t>
  </si>
  <si>
    <t>18,58</t>
  </si>
  <si>
    <t>11,23</t>
  </si>
  <si>
    <t>136,74</t>
  </si>
  <si>
    <t>141,66</t>
  </si>
  <si>
    <t>92,00</t>
  </si>
  <si>
    <t>19,32</t>
  </si>
  <si>
    <t>97,13</t>
  </si>
  <si>
    <t>39,46</t>
  </si>
  <si>
    <t>28,99</t>
  </si>
  <si>
    <t>28,33</t>
  </si>
  <si>
    <t>4.435,09</t>
  </si>
  <si>
    <t>1.140,45</t>
  </si>
  <si>
    <t>3.509,46</t>
  </si>
  <si>
    <t>10.137,35</t>
  </si>
  <si>
    <t>4.186.460,85</t>
  </si>
  <si>
    <t>1.792.161,45</t>
  </si>
  <si>
    <t>17,32</t>
  </si>
  <si>
    <t>5,88</t>
  </si>
  <si>
    <t>4,98</t>
  </si>
  <si>
    <t>7,31</t>
  </si>
  <si>
    <t>8,78</t>
  </si>
  <si>
    <t>4.841,65</t>
  </si>
  <si>
    <t>0,40</t>
  </si>
  <si>
    <t>0,60</t>
  </si>
  <si>
    <t>43.112,24</t>
  </si>
  <si>
    <t>33.800,00</t>
  </si>
  <si>
    <t>6,07</t>
  </si>
  <si>
    <t>20,50</t>
  </si>
  <si>
    <t>22,65</t>
  </si>
  <si>
    <t>45,84</t>
  </si>
  <si>
    <t>18,80</t>
  </si>
  <si>
    <t>6,88</t>
  </si>
  <si>
    <t>22,94</t>
  </si>
  <si>
    <t>141,55</t>
  </si>
  <si>
    <t>123,00</t>
  </si>
  <si>
    <t>146,83</t>
  </si>
  <si>
    <t>165,38</t>
  </si>
  <si>
    <t>426.421,09</t>
  </si>
  <si>
    <t>483.117,77</t>
  </si>
  <si>
    <t>897.449,60</t>
  </si>
  <si>
    <t>134.076,43</t>
  </si>
  <si>
    <t>119.849,43</t>
  </si>
  <si>
    <t>2.614,49</t>
  </si>
  <si>
    <t>86.573,14</t>
  </si>
  <si>
    <t>101.544,44</t>
  </si>
  <si>
    <t>123.675,92</t>
  </si>
  <si>
    <t>143.203,70</t>
  </si>
  <si>
    <t>77.095,66</t>
  </si>
  <si>
    <t>75.247,03</t>
  </si>
  <si>
    <t>108.131,81</t>
  </si>
  <si>
    <t>70.300,00</t>
  </si>
  <si>
    <t>58.706,10</t>
  </si>
  <si>
    <t>100.628,83</t>
  </si>
  <si>
    <t>89.594,34</t>
  </si>
  <si>
    <t>107.709,56</t>
  </si>
  <si>
    <t>63.313,87</t>
  </si>
  <si>
    <t>2.398,82</t>
  </si>
  <si>
    <t>2.738,51</t>
  </si>
  <si>
    <t>4.768,16</t>
  </si>
  <si>
    <t>745.662,84</t>
  </si>
  <si>
    <t>1.433.966,99</t>
  </si>
  <si>
    <t>2.437.743,88</t>
  </si>
  <si>
    <t>149.402,54</t>
  </si>
  <si>
    <t>235.320,31</t>
  </si>
  <si>
    <t>871.460,93</t>
  </si>
  <si>
    <t>58.830,07</t>
  </si>
  <si>
    <t>82.750,00</t>
  </si>
  <si>
    <t>193.428,12</t>
  </si>
  <si>
    <t>46,34</t>
  </si>
  <si>
    <t>30,27</t>
  </si>
  <si>
    <t>3.802,00</t>
  </si>
  <si>
    <t>3.443,75</t>
  </si>
  <si>
    <t>2.035,41</t>
  </si>
  <si>
    <t>2.143,68</t>
  </si>
  <si>
    <t>24,09</t>
  </si>
  <si>
    <t>32,09</t>
  </si>
  <si>
    <t>32,51</t>
  </si>
  <si>
    <t>17,38</t>
  </si>
  <si>
    <t>26,47</t>
  </si>
  <si>
    <t>8,01</t>
  </si>
  <si>
    <t>19,00</t>
  </si>
  <si>
    <t>28,89</t>
  </si>
  <si>
    <t>24,80</t>
  </si>
  <si>
    <t>19,67</t>
  </si>
  <si>
    <t>149,00</t>
  </si>
  <si>
    <t>324,54</t>
  </si>
  <si>
    <t>60,99</t>
  </si>
  <si>
    <t>4,92</t>
  </si>
  <si>
    <t>18,38</t>
  </si>
  <si>
    <t>5,84</t>
  </si>
  <si>
    <t>4,55</t>
  </si>
  <si>
    <t>156,85</t>
  </si>
  <si>
    <t>18,08</t>
  </si>
  <si>
    <t>68,62</t>
  </si>
  <si>
    <t>104,58</t>
  </si>
  <si>
    <t>21,38</t>
  </si>
  <si>
    <t>62,66</t>
  </si>
  <si>
    <t>2,81</t>
  </si>
  <si>
    <t>6,09</t>
  </si>
  <si>
    <t>7,74</t>
  </si>
  <si>
    <t>7,11</t>
  </si>
  <si>
    <t>9,22</t>
  </si>
  <si>
    <t>65,70</t>
  </si>
  <si>
    <t>2,39</t>
  </si>
  <si>
    <t>3,50</t>
  </si>
  <si>
    <t>8,28</t>
  </si>
  <si>
    <t>285,92</t>
  </si>
  <si>
    <t>0,66</t>
  </si>
  <si>
    <t>0,92</t>
  </si>
  <si>
    <t>135,54</t>
  </si>
  <si>
    <t>26,09</t>
  </si>
  <si>
    <t>14,88</t>
  </si>
  <si>
    <t>35,67</t>
  </si>
  <si>
    <t>44,15</t>
  </si>
  <si>
    <t>25,93</t>
  </si>
  <si>
    <t>30,63</t>
  </si>
  <si>
    <t>34,31</t>
  </si>
  <si>
    <t>18,91</t>
  </si>
  <si>
    <t>25,13</t>
  </si>
  <si>
    <t>66,23</t>
  </si>
  <si>
    <t>133,82</t>
  </si>
  <si>
    <t>31,74</t>
  </si>
  <si>
    <t>41,87</t>
  </si>
  <si>
    <t>14,24</t>
  </si>
  <si>
    <t>19,75</t>
  </si>
  <si>
    <t>24,82</t>
  </si>
  <si>
    <t>13,90</t>
  </si>
  <si>
    <t>21,34</t>
  </si>
  <si>
    <t>23,02</t>
  </si>
  <si>
    <t>28,80</t>
  </si>
  <si>
    <t>25,29</t>
  </si>
  <si>
    <t>56,34</t>
  </si>
  <si>
    <t>14,19</t>
  </si>
  <si>
    <t>14,33</t>
  </si>
  <si>
    <t>29,57</t>
  </si>
  <si>
    <t>43,97</t>
  </si>
  <si>
    <t>25,76</t>
  </si>
  <si>
    <t>89,63</t>
  </si>
  <si>
    <t>18,49</t>
  </si>
  <si>
    <t>115,46</t>
  </si>
  <si>
    <t>22,19</t>
  </si>
  <si>
    <t>261,48</t>
  </si>
  <si>
    <t>9,24</t>
  </si>
  <si>
    <t>35,79</t>
  </si>
  <si>
    <t>82,24</t>
  </si>
  <si>
    <t>97,57</t>
  </si>
  <si>
    <t>114,49</t>
  </si>
  <si>
    <t>20,19</t>
  </si>
  <si>
    <t>32,26</t>
  </si>
  <si>
    <t>38,32</t>
  </si>
  <si>
    <t>19,46</t>
  </si>
  <si>
    <t>31,03</t>
  </si>
  <si>
    <t>13,30</t>
  </si>
  <si>
    <t>66,06</t>
  </si>
  <si>
    <t>110,99</t>
  </si>
  <si>
    <t>44,01</t>
  </si>
  <si>
    <t>21,81</t>
  </si>
  <si>
    <t>24,21</t>
  </si>
  <si>
    <t>7,21</t>
  </si>
  <si>
    <t>149,08</t>
  </si>
  <si>
    <t>65,49</t>
  </si>
  <si>
    <t>61,16</t>
  </si>
  <si>
    <t>173,55</t>
  </si>
  <si>
    <t>7,79</t>
  </si>
  <si>
    <t>13,68</t>
  </si>
  <si>
    <t>41,85</t>
  </si>
  <si>
    <t>18,15</t>
  </si>
  <si>
    <t>26,17</t>
  </si>
  <si>
    <t>14,54</t>
  </si>
  <si>
    <t>24,15</t>
  </si>
  <si>
    <t>4,09</t>
  </si>
  <si>
    <t>102,16</t>
  </si>
  <si>
    <t>211,60</t>
  </si>
  <si>
    <t>592,05</t>
  </si>
  <si>
    <t>891,64</t>
  </si>
  <si>
    <t>1.242,02</t>
  </si>
  <si>
    <t>464,20</t>
  </si>
  <si>
    <t>581,18</t>
  </si>
  <si>
    <t>806,07</t>
  </si>
  <si>
    <t>1.064,68</t>
  </si>
  <si>
    <t>318,33</t>
  </si>
  <si>
    <t>369,25</t>
  </si>
  <si>
    <t>405,57</t>
  </si>
  <si>
    <t>97,08</t>
  </si>
  <si>
    <t>123,30</t>
  </si>
  <si>
    <t>135,20</t>
  </si>
  <si>
    <t>230,66</t>
  </si>
  <si>
    <t>198,49</t>
  </si>
  <si>
    <t>272,20</t>
  </si>
  <si>
    <t>271,28</t>
  </si>
  <si>
    <t>60,63</t>
  </si>
  <si>
    <t>21,63</t>
  </si>
  <si>
    <t>25,70</t>
  </si>
  <si>
    <t>378,16</t>
  </si>
  <si>
    <t>308,63</t>
  </si>
  <si>
    <t>313,68</t>
  </si>
  <si>
    <t>319,00</t>
  </si>
  <si>
    <t>475,35</t>
  </si>
  <si>
    <t>341,34</t>
  </si>
  <si>
    <t>384,65</t>
  </si>
  <si>
    <t>423,11</t>
  </si>
  <si>
    <t>489,85</t>
  </si>
  <si>
    <t>442,46</t>
  </si>
  <si>
    <t>525,41</t>
  </si>
  <si>
    <t>573,26</t>
  </si>
  <si>
    <t>707,02</t>
  </si>
  <si>
    <t>557,28</t>
  </si>
  <si>
    <t>588,79</t>
  </si>
  <si>
    <t>717,06</t>
  </si>
  <si>
    <t>592,12</t>
  </si>
  <si>
    <t>53,86</t>
  </si>
  <si>
    <t>50,00</t>
  </si>
  <si>
    <t>50,29</t>
  </si>
  <si>
    <t>63,75</t>
  </si>
  <si>
    <t>49,39</t>
  </si>
  <si>
    <t>29,26</t>
  </si>
  <si>
    <t>54,68</t>
  </si>
  <si>
    <t>161,97</t>
  </si>
  <si>
    <t>11,24</t>
  </si>
  <si>
    <t>46,45</t>
  </si>
  <si>
    <t>84,06</t>
  </si>
  <si>
    <t>9,58</t>
  </si>
  <si>
    <t>13,28</t>
  </si>
  <si>
    <t>20,70</t>
  </si>
  <si>
    <t>14,44</t>
  </si>
  <si>
    <t>10,80</t>
  </si>
  <si>
    <t>9,38</t>
  </si>
  <si>
    <t>56,68</t>
  </si>
  <si>
    <t>34,59</t>
  </si>
  <si>
    <t>47,20</t>
  </si>
  <si>
    <t>1.888,50</t>
  </si>
  <si>
    <t>89,59</t>
  </si>
  <si>
    <t>1.034,01</t>
  </si>
  <si>
    <t>1,53</t>
  </si>
  <si>
    <t>LOCACAO DE GRUPO GERADOR *80 A 125* KVA, MOTOR DIESEL, REBOCAVEL, ACIONAMENTO MANUAL</t>
  </si>
  <si>
    <t>LOCACAO DE GRUPO GERADOR ACIMA DE * 125 ATE 180* KVA, MOTOR DIESEL, REBOCAVEL, ACIONAMENTO MANUAL</t>
  </si>
  <si>
    <t>LOCACAO DE GRUPO GERADOR DE *260* KVA, DIESEL REBOCAVEL, ACIONAMENTO MANUAL</t>
  </si>
  <si>
    <t>57,66</t>
  </si>
  <si>
    <t>45,03</t>
  </si>
  <si>
    <t>182,26</t>
  </si>
  <si>
    <t>193,43</t>
  </si>
  <si>
    <t>27,13</t>
  </si>
  <si>
    <t>926,09</t>
  </si>
  <si>
    <t>1.075,72</t>
  </si>
  <si>
    <t>1.782,09</t>
  </si>
  <si>
    <t>278,31</t>
  </si>
  <si>
    <t>513,56</t>
  </si>
  <si>
    <t>568,49</t>
  </si>
  <si>
    <t>685,50</t>
  </si>
  <si>
    <t>34,51</t>
  </si>
  <si>
    <t>46,17</t>
  </si>
  <si>
    <t>48,12</t>
  </si>
  <si>
    <t>12,38</t>
  </si>
  <si>
    <t>20,58</t>
  </si>
  <si>
    <t>66,69</t>
  </si>
  <si>
    <t>21,56</t>
  </si>
  <si>
    <t>94,32</t>
  </si>
  <si>
    <t>28,23</t>
  </si>
  <si>
    <t>252,53</t>
  </si>
  <si>
    <t>119,56</t>
  </si>
  <si>
    <t>147,27</t>
  </si>
  <si>
    <t>26,92</t>
  </si>
  <si>
    <t>56,44</t>
  </si>
  <si>
    <t>42,70</t>
  </si>
  <si>
    <t>144,89</t>
  </si>
  <si>
    <t>77,60</t>
  </si>
  <si>
    <t>74,16</t>
  </si>
  <si>
    <t>52,58</t>
  </si>
  <si>
    <t>109,54</t>
  </si>
  <si>
    <t>55,74</t>
  </si>
  <si>
    <t>328,63</t>
  </si>
  <si>
    <t>264,91</t>
  </si>
  <si>
    <t>7,92</t>
  </si>
  <si>
    <t>22,16</t>
  </si>
  <si>
    <t>36,20</t>
  </si>
  <si>
    <t>181,67</t>
  </si>
  <si>
    <t>52,00</t>
  </si>
  <si>
    <t>114,77</t>
  </si>
  <si>
    <t>204,72</t>
  </si>
  <si>
    <t>372,89</t>
  </si>
  <si>
    <t>511,80</t>
  </si>
  <si>
    <t>52,38</t>
  </si>
  <si>
    <t>9,66</t>
  </si>
  <si>
    <t>30,58</t>
  </si>
  <si>
    <t>54,23</t>
  </si>
  <si>
    <t>21,44</t>
  </si>
  <si>
    <t>69,80</t>
  </si>
  <si>
    <t>150,23</t>
  </si>
  <si>
    <t>245,63</t>
  </si>
  <si>
    <t>410,61</t>
  </si>
  <si>
    <t>51,60</t>
  </si>
  <si>
    <t>14,84</t>
  </si>
  <si>
    <t>32,42</t>
  </si>
  <si>
    <t>93,06</t>
  </si>
  <si>
    <t>55,11</t>
  </si>
  <si>
    <t>223,63</t>
  </si>
  <si>
    <t>111,15</t>
  </si>
  <si>
    <t>302,40</t>
  </si>
  <si>
    <t>12,74</t>
  </si>
  <si>
    <t>14,13</t>
  </si>
  <si>
    <t>22,35</t>
  </si>
  <si>
    <t>17,34</t>
  </si>
  <si>
    <t>34,06</t>
  </si>
  <si>
    <t>35,94</t>
  </si>
  <si>
    <t>4,61</t>
  </si>
  <si>
    <t>54,98</t>
  </si>
  <si>
    <t>43,00</t>
  </si>
  <si>
    <t>174,08</t>
  </si>
  <si>
    <t>86,64</t>
  </si>
  <si>
    <t>235,66</t>
  </si>
  <si>
    <t>11,14</t>
  </si>
  <si>
    <t>19,58</t>
  </si>
  <si>
    <t>16,36</t>
  </si>
  <si>
    <t>9,11</t>
  </si>
  <si>
    <t>27,55</t>
  </si>
  <si>
    <t>12,01</t>
  </si>
  <si>
    <t>26,33</t>
  </si>
  <si>
    <t>39,57</t>
  </si>
  <si>
    <t>4,89</t>
  </si>
  <si>
    <t>17,57</t>
  </si>
  <si>
    <t>41,56</t>
  </si>
  <si>
    <t>112,89</t>
  </si>
  <si>
    <t>70,55</t>
  </si>
  <si>
    <t>96,87</t>
  </si>
  <si>
    <t>0,98</t>
  </si>
  <si>
    <t>4,91</t>
  </si>
  <si>
    <t>59,71</t>
  </si>
  <si>
    <t>29,04</t>
  </si>
  <si>
    <t>41,76</t>
  </si>
  <si>
    <t>16,21</t>
  </si>
  <si>
    <t>48,15</t>
  </si>
  <si>
    <t>6,02</t>
  </si>
  <si>
    <t>9,44</t>
  </si>
  <si>
    <t>34,26</t>
  </si>
  <si>
    <t>6,10</t>
  </si>
  <si>
    <t>1,70</t>
  </si>
  <si>
    <t>14,79</t>
  </si>
  <si>
    <t>30,71</t>
  </si>
  <si>
    <t>1.948,20</t>
  </si>
  <si>
    <t>18,74</t>
  </si>
  <si>
    <t>44,70</t>
  </si>
  <si>
    <t>8,61</t>
  </si>
  <si>
    <t>154,06</t>
  </si>
  <si>
    <t>101,10</t>
  </si>
  <si>
    <t>2.705,15</t>
  </si>
  <si>
    <t>91,56</t>
  </si>
  <si>
    <t>133,38</t>
  </si>
  <si>
    <t>1.357,42</t>
  </si>
  <si>
    <t>324,95</t>
  </si>
  <si>
    <t>400,55</t>
  </si>
  <si>
    <t>498,68</t>
  </si>
  <si>
    <t>532,46</t>
  </si>
  <si>
    <t>480,99</t>
  </si>
  <si>
    <t>579,11</t>
  </si>
  <si>
    <t>756,07</t>
  </si>
  <si>
    <t>645,07</t>
  </si>
  <si>
    <t>812,37</t>
  </si>
  <si>
    <t>987,71</t>
  </si>
  <si>
    <t>1.126,06</t>
  </si>
  <si>
    <t>127,52</t>
  </si>
  <si>
    <t>40,12</t>
  </si>
  <si>
    <t>41,51</t>
  </si>
  <si>
    <t>74,18</t>
  </si>
  <si>
    <t>29,30</t>
  </si>
  <si>
    <t>16,79</t>
  </si>
  <si>
    <t>11,98</t>
  </si>
  <si>
    <t>14,83</t>
  </si>
  <si>
    <t>15,75</t>
  </si>
  <si>
    <t>29,52</t>
  </si>
  <si>
    <t>39,54</t>
  </si>
  <si>
    <t>10,96</t>
  </si>
  <si>
    <t>21,53</t>
  </si>
  <si>
    <t>43,08</t>
  </si>
  <si>
    <t>53,73</t>
  </si>
  <si>
    <t>47.417,11</t>
  </si>
  <si>
    <t>19.850,06</t>
  </si>
  <si>
    <t>197.013,73</t>
  </si>
  <si>
    <t>21.783,20</t>
  </si>
  <si>
    <t>24,56</t>
  </si>
  <si>
    <t>6.300,00</t>
  </si>
  <si>
    <t>11.745,57</t>
  </si>
  <si>
    <t>13.516,15</t>
  </si>
  <si>
    <t>12.765,80</t>
  </si>
  <si>
    <t>14.363,27</t>
  </si>
  <si>
    <t>26.429,40</t>
  </si>
  <si>
    <t>14.781,29</t>
  </si>
  <si>
    <t>14.502,70</t>
  </si>
  <si>
    <t>34,29</t>
  </si>
  <si>
    <t>85,25</t>
  </si>
  <si>
    <t>10,59</t>
  </si>
  <si>
    <t>31,54</t>
  </si>
  <si>
    <t>1,15</t>
  </si>
  <si>
    <t>18,04</t>
  </si>
  <si>
    <t>9,71</t>
  </si>
  <si>
    <t>34,69</t>
  </si>
  <si>
    <t>6.783,22</t>
  </si>
  <si>
    <t>13.344,37</t>
  </si>
  <si>
    <t>612,98</t>
  </si>
  <si>
    <t>731,25</t>
  </si>
  <si>
    <t>808,20</t>
  </si>
  <si>
    <t>146.742,45</t>
  </si>
  <si>
    <t>226.466,65</t>
  </si>
  <si>
    <t>222.754,08</t>
  </si>
  <si>
    <t>271.759,98</t>
  </si>
  <si>
    <t>279.936,09</t>
  </si>
  <si>
    <t>32,49</t>
  </si>
  <si>
    <t>725.000,00</t>
  </si>
  <si>
    <t>900.902,90</t>
  </si>
  <si>
    <t>948.316,53</t>
  </si>
  <si>
    <t>56,21</t>
  </si>
  <si>
    <t>50,04</t>
  </si>
  <si>
    <t>47,19</t>
  </si>
  <si>
    <t>57,60</t>
  </si>
  <si>
    <t>50,86</t>
  </si>
  <si>
    <t>122,06</t>
  </si>
  <si>
    <t>37,63</t>
  </si>
  <si>
    <t>77,31</t>
  </si>
  <si>
    <t>76,29</t>
  </si>
  <si>
    <t>5.383,10</t>
  </si>
  <si>
    <t>45,44</t>
  </si>
  <si>
    <t>15,52</t>
  </si>
  <si>
    <t>176,03</t>
  </si>
  <si>
    <t>20,05</t>
  </si>
  <si>
    <t>12,94</t>
  </si>
  <si>
    <t>2.273,82</t>
  </si>
  <si>
    <t>56.304,88</t>
  </si>
  <si>
    <t>82.187,56</t>
  </si>
  <si>
    <t>99.460,40</t>
  </si>
  <si>
    <t>155.806,96</t>
  </si>
  <si>
    <t>45.020,79</t>
  </si>
  <si>
    <t>3,83</t>
  </si>
  <si>
    <t>439.560,00</t>
  </si>
  <si>
    <t>495.000,00</t>
  </si>
  <si>
    <t>686.399,96</t>
  </si>
  <si>
    <t>781.439,96</t>
  </si>
  <si>
    <t>456.059,98</t>
  </si>
  <si>
    <t>24,06</t>
  </si>
  <si>
    <t>39,43</t>
  </si>
  <si>
    <t>79,13</t>
  </si>
  <si>
    <t>147,35</t>
  </si>
  <si>
    <t>194,26</t>
  </si>
  <si>
    <t>23,59</t>
  </si>
  <si>
    <t>1.385,04</t>
  </si>
  <si>
    <t>6,70</t>
  </si>
  <si>
    <t>6,60</t>
  </si>
  <si>
    <t>11,85</t>
  </si>
  <si>
    <t>11,79</t>
  </si>
  <si>
    <t>0,37</t>
  </si>
  <si>
    <t>4,49</t>
  </si>
  <si>
    <t>0,32</t>
  </si>
  <si>
    <t>54,92</t>
  </si>
  <si>
    <t>22,72</t>
  </si>
  <si>
    <t>89,96</t>
  </si>
  <si>
    <t>156,78</t>
  </si>
  <si>
    <t>17,12</t>
  </si>
  <si>
    <t>30,18</t>
  </si>
  <si>
    <t>34,62</t>
  </si>
  <si>
    <t>327,77</t>
  </si>
  <si>
    <t>571,29</t>
  </si>
  <si>
    <t>479,55</t>
  </si>
  <si>
    <t>770,41</t>
  </si>
  <si>
    <t>27,54</t>
  </si>
  <si>
    <t>86,54</t>
  </si>
  <si>
    <t>51,48</t>
  </si>
  <si>
    <t>99,86</t>
  </si>
  <si>
    <t>48,82</t>
  </si>
  <si>
    <t>156,56</t>
  </si>
  <si>
    <t>76,75</t>
  </si>
  <si>
    <t>82,52</t>
  </si>
  <si>
    <t>72,17</t>
  </si>
  <si>
    <t>114,23</t>
  </si>
  <si>
    <t>4,94</t>
  </si>
  <si>
    <t>36,16</t>
  </si>
  <si>
    <t>8,84</t>
  </si>
  <si>
    <t>19,89</t>
  </si>
  <si>
    <t>4,79</t>
  </si>
  <si>
    <t>4,40</t>
  </si>
  <si>
    <t>14,04</t>
  </si>
  <si>
    <t>3.091.973,66</t>
  </si>
  <si>
    <t>4.807.894,70</t>
  </si>
  <si>
    <t>1.177.105,29</t>
  </si>
  <si>
    <t>42.425,67</t>
  </si>
  <si>
    <t>6.113,97</t>
  </si>
  <si>
    <t>19.139,40</t>
  </si>
  <si>
    <t>10.467,61</t>
  </si>
  <si>
    <t>1.008.161,65</t>
  </si>
  <si>
    <t>645.750,00</t>
  </si>
  <si>
    <t>673.750,85</t>
  </si>
  <si>
    <t>55.511,81</t>
  </si>
  <si>
    <t>32,35</t>
  </si>
  <si>
    <t>50,24</t>
  </si>
  <si>
    <t>106,63</t>
  </si>
  <si>
    <t>185,54</t>
  </si>
  <si>
    <t>38,39</t>
  </si>
  <si>
    <t>32,90</t>
  </si>
  <si>
    <t>62,94</t>
  </si>
  <si>
    <t>174,12</t>
  </si>
  <si>
    <t>47,88</t>
  </si>
  <si>
    <t>279,05</t>
  </si>
  <si>
    <t>455,34</t>
  </si>
  <si>
    <t>20,68</t>
  </si>
  <si>
    <t>83,00</t>
  </si>
  <si>
    <t>56,18</t>
  </si>
  <si>
    <t>140,18</t>
  </si>
  <si>
    <t>159,36</t>
  </si>
  <si>
    <t>92,82</t>
  </si>
  <si>
    <t>119,52</t>
  </si>
  <si>
    <t>220,44</t>
  </si>
  <si>
    <t>118,19</t>
  </si>
  <si>
    <t>130,14</t>
  </si>
  <si>
    <t>99,60</t>
  </si>
  <si>
    <t>10,08</t>
  </si>
  <si>
    <t>66,36</t>
  </si>
  <si>
    <t>191,37</t>
  </si>
  <si>
    <t>182,29</t>
  </si>
  <si>
    <t>473,84</t>
  </si>
  <si>
    <t>421,88</t>
  </si>
  <si>
    <t>154,71</t>
  </si>
  <si>
    <t>316,19</t>
  </si>
  <si>
    <t>325,00</t>
  </si>
  <si>
    <t>33,47</t>
  </si>
  <si>
    <t>38,65</t>
  </si>
  <si>
    <t>20,09</t>
  </si>
  <si>
    <t>14,28</t>
  </si>
  <si>
    <t>14,14</t>
  </si>
  <si>
    <t>56,59</t>
  </si>
  <si>
    <t>54,78</t>
  </si>
  <si>
    <t>48,94</t>
  </si>
  <si>
    <t>1.749,20</t>
  </si>
  <si>
    <t>80,91</t>
  </si>
  <si>
    <t>66,20</t>
  </si>
  <si>
    <t>24,02</t>
  </si>
  <si>
    <t>9,87</t>
  </si>
  <si>
    <t>3,44</t>
  </si>
  <si>
    <t>29,88</t>
  </si>
  <si>
    <t>67,64</t>
  </si>
  <si>
    <t>137,35</t>
  </si>
  <si>
    <t>265,26</t>
  </si>
  <si>
    <t>779,96</t>
  </si>
  <si>
    <t>230,83</t>
  </si>
  <si>
    <t>2,26</t>
  </si>
  <si>
    <t>11,67</t>
  </si>
  <si>
    <t>10,68</t>
  </si>
  <si>
    <t>0,26</t>
  </si>
  <si>
    <t>0,57</t>
  </si>
  <si>
    <t>199,86</t>
  </si>
  <si>
    <t>187,46</t>
  </si>
  <si>
    <t>147,83</t>
  </si>
  <si>
    <t>131,61</t>
  </si>
  <si>
    <t>166,96</t>
  </si>
  <si>
    <t>163,09</t>
  </si>
  <si>
    <t>186,59</t>
  </si>
  <si>
    <t>701,88</t>
  </si>
  <si>
    <t>569,10</t>
  </si>
  <si>
    <t>393,03</t>
  </si>
  <si>
    <t>719,71</t>
  </si>
  <si>
    <t>364,57</t>
  </si>
  <si>
    <t>443,52</t>
  </si>
  <si>
    <t>720,72</t>
  </si>
  <si>
    <t>607,57</t>
  </si>
  <si>
    <t>905,14</t>
  </si>
  <si>
    <t>293,57</t>
  </si>
  <si>
    <t>198,17</t>
  </si>
  <si>
    <t>484,90</t>
  </si>
  <si>
    <t>280,28</t>
  </si>
  <si>
    <t>113,06</t>
  </si>
  <si>
    <t>117,33</t>
  </si>
  <si>
    <t>124,72</t>
  </si>
  <si>
    <t>146,50</t>
  </si>
  <si>
    <t>123,49</t>
  </si>
  <si>
    <t>130,20</t>
  </si>
  <si>
    <t>124,58</t>
  </si>
  <si>
    <t>135,86</t>
  </si>
  <si>
    <t>180,64</t>
  </si>
  <si>
    <t>253,67</t>
  </si>
  <si>
    <t>280,51</t>
  </si>
  <si>
    <t>295,23</t>
  </si>
  <si>
    <t>318,15</t>
  </si>
  <si>
    <t>360,15</t>
  </si>
  <si>
    <t>1.353,18</t>
  </si>
  <si>
    <t>28,06</t>
  </si>
  <si>
    <t>195,96</t>
  </si>
  <si>
    <t>1.603,17</t>
  </si>
  <si>
    <t>1.822,11</t>
  </si>
  <si>
    <t>1.549,68</t>
  </si>
  <si>
    <t>1.547,43</t>
  </si>
  <si>
    <t>1.154,60</t>
  </si>
  <si>
    <t>1.169,26</t>
  </si>
  <si>
    <t>1.619,85</t>
  </si>
  <si>
    <t>398,68</t>
  </si>
  <si>
    <t>947,65</t>
  </si>
  <si>
    <t>725,52</t>
  </si>
  <si>
    <t>1.010,33</t>
  </si>
  <si>
    <t>712,80</t>
  </si>
  <si>
    <t>1.013,41</t>
  </si>
  <si>
    <t>788,77</t>
  </si>
  <si>
    <t>1.289,62</t>
  </si>
  <si>
    <t>2.152,80</t>
  </si>
  <si>
    <t>1.008,60</t>
  </si>
  <si>
    <t>1.391,78</t>
  </si>
  <si>
    <t>1.081,44</t>
  </si>
  <si>
    <t>867,31</t>
  </si>
  <si>
    <t>586,80</t>
  </si>
  <si>
    <t>773,28</t>
  </si>
  <si>
    <t>1.149,56</t>
  </si>
  <si>
    <t>1.203,84</t>
  </si>
  <si>
    <t>235,99</t>
  </si>
  <si>
    <t>828,00</t>
  </si>
  <si>
    <t>1.987,20</t>
  </si>
  <si>
    <t>52,61</t>
  </si>
  <si>
    <t>52,43</t>
  </si>
  <si>
    <t>108,90</t>
  </si>
  <si>
    <t>80,67</t>
  </si>
  <si>
    <t>38,60</t>
  </si>
  <si>
    <t>35,71</t>
  </si>
  <si>
    <t>22,74</t>
  </si>
  <si>
    <t>20,29</t>
  </si>
  <si>
    <t>20,91</t>
  </si>
  <si>
    <t>20,27</t>
  </si>
  <si>
    <t>3.311,27</t>
  </si>
  <si>
    <t>189,85</t>
  </si>
  <si>
    <t>539,04</t>
  </si>
  <si>
    <t>74,51</t>
  </si>
  <si>
    <t>215,90</t>
  </si>
  <si>
    <t>32,75</t>
  </si>
  <si>
    <t>37,34</t>
  </si>
  <si>
    <t>3.082,47</t>
  </si>
  <si>
    <t>460,19</t>
  </si>
  <si>
    <t>644,91</t>
  </si>
  <si>
    <t>677,73</t>
  </si>
  <si>
    <t>951,83</t>
  </si>
  <si>
    <t>777,23</t>
  </si>
  <si>
    <t>1.641,00</t>
  </si>
  <si>
    <t>781,16</t>
  </si>
  <si>
    <t>1.140,46</t>
  </si>
  <si>
    <t>1.334,76</t>
  </si>
  <si>
    <t>1.330,37</t>
  </si>
  <si>
    <t>477,68</t>
  </si>
  <si>
    <t>596,88</t>
  </si>
  <si>
    <t>551,93</t>
  </si>
  <si>
    <t>804,36</t>
  </si>
  <si>
    <t>993,39</t>
  </si>
  <si>
    <t>1.194,08</t>
  </si>
  <si>
    <t>78,35</t>
  </si>
  <si>
    <t>145,17</t>
  </si>
  <si>
    <t>314,62</t>
  </si>
  <si>
    <t>245,97</t>
  </si>
  <si>
    <t>47,65</t>
  </si>
  <si>
    <t>74,81</t>
  </si>
  <si>
    <t>128,32</t>
  </si>
  <si>
    <t>31,95</t>
  </si>
  <si>
    <t>23,58</t>
  </si>
  <si>
    <t>67,48</t>
  </si>
  <si>
    <t>137,99</t>
  </si>
  <si>
    <t>14,12</t>
  </si>
  <si>
    <t>49,25</t>
  </si>
  <si>
    <t>25,99</t>
  </si>
  <si>
    <t>168,90</t>
  </si>
  <si>
    <t>77,41</t>
  </si>
  <si>
    <t>92,32</t>
  </si>
  <si>
    <t>106,35</t>
  </si>
  <si>
    <t>58,96</t>
  </si>
  <si>
    <t>3.637.767,15</t>
  </si>
  <si>
    <t>97,72</t>
  </si>
  <si>
    <t>187,97</t>
  </si>
  <si>
    <t>354,55</t>
  </si>
  <si>
    <t>7,01</t>
  </si>
  <si>
    <t>20,53</t>
  </si>
  <si>
    <t>56,10</t>
  </si>
  <si>
    <t>63,86</t>
  </si>
  <si>
    <t>29,11</t>
  </si>
  <si>
    <t>33,48</t>
  </si>
  <si>
    <t>43,81</t>
  </si>
  <si>
    <t>198,28</t>
  </si>
  <si>
    <t>292.719,50</t>
  </si>
  <si>
    <t>317.500,00</t>
  </si>
  <si>
    <t>329.115,83</t>
  </si>
  <si>
    <t>196,31</t>
  </si>
  <si>
    <t>122,69</t>
  </si>
  <si>
    <t>26,00</t>
  </si>
  <si>
    <t>93,82</t>
  </si>
  <si>
    <t>5,39</t>
  </si>
  <si>
    <t>25,59</t>
  </si>
  <si>
    <t>38,69</t>
  </si>
  <si>
    <t>19,64</t>
  </si>
  <si>
    <t>28,86</t>
  </si>
  <si>
    <t>16.369,70</t>
  </si>
  <si>
    <t>2.028,54</t>
  </si>
  <si>
    <t>1.542,23</t>
  </si>
  <si>
    <t>26,44</t>
  </si>
  <si>
    <t>34,53</t>
  </si>
  <si>
    <t>37,19</t>
  </si>
  <si>
    <t>15,77</t>
  </si>
  <si>
    <t>21,51</t>
  </si>
  <si>
    <t>23,00</t>
  </si>
  <si>
    <t>56,28</t>
  </si>
  <si>
    <t>238,38</t>
  </si>
  <si>
    <t>313,72</t>
  </si>
  <si>
    <t>9,31</t>
  </si>
  <si>
    <t>4,99</t>
  </si>
  <si>
    <t>414,71</t>
  </si>
  <si>
    <t>28,59</t>
  </si>
  <si>
    <t>25,25</t>
  </si>
  <si>
    <t>80,75</t>
  </si>
  <si>
    <t>104,65</t>
  </si>
  <si>
    <t>79,14</t>
  </si>
  <si>
    <t>112.405,59</t>
  </si>
  <si>
    <t>132.167,83</t>
  </si>
  <si>
    <t>102.209,79</t>
  </si>
  <si>
    <t>54,05</t>
  </si>
  <si>
    <t>4.006,80</t>
  </si>
  <si>
    <t>4.329,93</t>
  </si>
  <si>
    <t>2.159,17</t>
  </si>
  <si>
    <t>111,24</t>
  </si>
  <si>
    <t>180,10</t>
  </si>
  <si>
    <t>207,81</t>
  </si>
  <si>
    <t>2.873,64</t>
  </si>
  <si>
    <t>17,81</t>
  </si>
  <si>
    <t>3.130,19</t>
  </si>
  <si>
    <t>79,39</t>
  </si>
  <si>
    <t>57,75</t>
  </si>
  <si>
    <t>59,62</t>
  </si>
  <si>
    <t>23,22</t>
  </si>
  <si>
    <t>181,20</t>
  </si>
  <si>
    <t>115,72</t>
  </si>
  <si>
    <t>2.260,04</t>
  </si>
  <si>
    <t>6,81</t>
  </si>
  <si>
    <t>22,68</t>
  </si>
  <si>
    <t>15,32</t>
  </si>
  <si>
    <t>169,86</t>
  </si>
  <si>
    <t>10.631,87</t>
  </si>
  <si>
    <t>769,25</t>
  </si>
  <si>
    <t>1.121,97</t>
  </si>
  <si>
    <t>25,04</t>
  </si>
  <si>
    <t>972,60</t>
  </si>
  <si>
    <t>62,52</t>
  </si>
  <si>
    <t>79,66</t>
  </si>
  <si>
    <t>123,12</t>
  </si>
  <si>
    <t>183,96</t>
  </si>
  <si>
    <t>365,79</t>
  </si>
  <si>
    <t>673,41</t>
  </si>
  <si>
    <t>1.182,85</t>
  </si>
  <si>
    <t>96,80</t>
  </si>
  <si>
    <t>167,89</t>
  </si>
  <si>
    <t>258,15</t>
  </si>
  <si>
    <t>484,03</t>
  </si>
  <si>
    <t>744,70</t>
  </si>
  <si>
    <t>3,71</t>
  </si>
  <si>
    <t>5,85</t>
  </si>
  <si>
    <t>10,01</t>
  </si>
  <si>
    <t>12,28</t>
  </si>
  <si>
    <t>88,92</t>
  </si>
  <si>
    <t>136,52</t>
  </si>
  <si>
    <t>174,18</t>
  </si>
  <si>
    <t>215,71</t>
  </si>
  <si>
    <t>13,09</t>
  </si>
  <si>
    <t>438,89</t>
  </si>
  <si>
    <t>997,86</t>
  </si>
  <si>
    <t>10,70</t>
  </si>
  <si>
    <t>51,85</t>
  </si>
  <si>
    <t>102,47</t>
  </si>
  <si>
    <t>291,70</t>
  </si>
  <si>
    <t>58,78</t>
  </si>
  <si>
    <t>276,21</t>
  </si>
  <si>
    <t>33,56</t>
  </si>
  <si>
    <t>19,23</t>
  </si>
  <si>
    <t>36,04</t>
  </si>
  <si>
    <t>18,86</t>
  </si>
  <si>
    <t>19,76</t>
  </si>
  <si>
    <t>32,86</t>
  </si>
  <si>
    <t>31,79</t>
  </si>
  <si>
    <t>30,82</t>
  </si>
  <si>
    <t>36,63</t>
  </si>
  <si>
    <t>55,61</t>
  </si>
  <si>
    <t>56,71</t>
  </si>
  <si>
    <t>50,66</t>
  </si>
  <si>
    <t>76,95</t>
  </si>
  <si>
    <t>44,38</t>
  </si>
  <si>
    <t>529,22</t>
  </si>
  <si>
    <t>587,54</t>
  </si>
  <si>
    <t>195,89</t>
  </si>
  <si>
    <t>22,39</t>
  </si>
  <si>
    <t>62,16</t>
  </si>
  <si>
    <t>96,55</t>
  </si>
  <si>
    <t>139,87</t>
  </si>
  <si>
    <t>142,25</t>
  </si>
  <si>
    <t>215,61</t>
  </si>
  <si>
    <t>235,04</t>
  </si>
  <si>
    <t>238,72</t>
  </si>
  <si>
    <t>327,45</t>
  </si>
  <si>
    <t>111,02</t>
  </si>
  <si>
    <t>133,72</t>
  </si>
  <si>
    <t>53,13</t>
  </si>
  <si>
    <t>17,05</t>
  </si>
  <si>
    <t>20,74</t>
  </si>
  <si>
    <t>36,65</t>
  </si>
  <si>
    <t>49,31</t>
  </si>
  <si>
    <t>36,19</t>
  </si>
  <si>
    <t>77,72</t>
  </si>
  <si>
    <t>6,04</t>
  </si>
  <si>
    <t>170,65</t>
  </si>
  <si>
    <t>6,28</t>
  </si>
  <si>
    <t>69,91</t>
  </si>
  <si>
    <t>106,64</t>
  </si>
  <si>
    <t>14,11</t>
  </si>
  <si>
    <t>31,15</t>
  </si>
  <si>
    <t>27,69</t>
  </si>
  <si>
    <t>67,74</t>
  </si>
  <si>
    <t>4,97</t>
  </si>
  <si>
    <t>13,77</t>
  </si>
  <si>
    <t>45,27</t>
  </si>
  <si>
    <t>48,19</t>
  </si>
  <si>
    <t>32,99</t>
  </si>
  <si>
    <t>19,24</t>
  </si>
  <si>
    <t>21,65</t>
  </si>
  <si>
    <t>36,92</t>
  </si>
  <si>
    <t>59,98</t>
  </si>
  <si>
    <t>59,60</t>
  </si>
  <si>
    <t>123,69</t>
  </si>
  <si>
    <t>12,65</t>
  </si>
  <si>
    <t>156,43</t>
  </si>
  <si>
    <t>120,05</t>
  </si>
  <si>
    <t>38,63</t>
  </si>
  <si>
    <t>78,16</t>
  </si>
  <si>
    <t>501,87</t>
  </si>
  <si>
    <t>257,01</t>
  </si>
  <si>
    <t>49,76</t>
  </si>
  <si>
    <t>821,05</t>
  </si>
  <si>
    <t>47,27</t>
  </si>
  <si>
    <t>70,77</t>
  </si>
  <si>
    <t>114,60</t>
  </si>
  <si>
    <t>54,09</t>
  </si>
  <si>
    <t>58,49</t>
  </si>
  <si>
    <t>51,69</t>
  </si>
  <si>
    <t>94,98</t>
  </si>
  <si>
    <t>140,91</t>
  </si>
  <si>
    <t>33,88</t>
  </si>
  <si>
    <t>57,01</t>
  </si>
  <si>
    <t>154,82</t>
  </si>
  <si>
    <t>406,36</t>
  </si>
  <si>
    <t>181,18</t>
  </si>
  <si>
    <t>607,73</t>
  </si>
  <si>
    <t>1.746,92</t>
  </si>
  <si>
    <t>2.174,34</t>
  </si>
  <si>
    <t>41,81</t>
  </si>
  <si>
    <t>23,97</t>
  </si>
  <si>
    <t>4.215,07</t>
  </si>
  <si>
    <t>24,49</t>
  </si>
  <si>
    <t>26,35</t>
  </si>
  <si>
    <t>30,21</t>
  </si>
  <si>
    <t>37,80</t>
  </si>
  <si>
    <t>17,00</t>
  </si>
  <si>
    <t>15,92</t>
  </si>
  <si>
    <t>73,49</t>
  </si>
  <si>
    <t>32,76</t>
  </si>
  <si>
    <t>9,21</t>
  </si>
  <si>
    <t>30,49</t>
  </si>
  <si>
    <t>885,00</t>
  </si>
  <si>
    <t>TELHA DE BARRO / CERAMICA, NAO ESMALTADA, TIPO ROMANA, AMERICANA, PORTUGUESA, FRANCESA, COMPRIMENTO DE *41* CM,  RENDIMENTO DE *16* TELHAS/M2</t>
  </si>
  <si>
    <t>126,34</t>
  </si>
  <si>
    <t>169,50</t>
  </si>
  <si>
    <t>195,62</t>
  </si>
  <si>
    <t>159,99</t>
  </si>
  <si>
    <t>218,17</t>
  </si>
  <si>
    <t>244,35</t>
  </si>
  <si>
    <t>50,07</t>
  </si>
  <si>
    <t>14,93</t>
  </si>
  <si>
    <t>14,18</t>
  </si>
  <si>
    <t>49,33</t>
  </si>
  <si>
    <t>65,66</t>
  </si>
  <si>
    <t>98,64</t>
  </si>
  <si>
    <t>54,25</t>
  </si>
  <si>
    <t>64,76</t>
  </si>
  <si>
    <t>90,96</t>
  </si>
  <si>
    <t>33,86</t>
  </si>
  <si>
    <t>136,34</t>
  </si>
  <si>
    <t>37,45</t>
  </si>
  <si>
    <t>84,31</t>
  </si>
  <si>
    <t>98,26</t>
  </si>
  <si>
    <t>141,72</t>
  </si>
  <si>
    <t>156,54</t>
  </si>
  <si>
    <t>76,11</t>
  </si>
  <si>
    <t>178,11</t>
  </si>
  <si>
    <t>197,91</t>
  </si>
  <si>
    <t>217,79</t>
  </si>
  <si>
    <t>237,53</t>
  </si>
  <si>
    <t>257,33</t>
  </si>
  <si>
    <t>284,93</t>
  </si>
  <si>
    <t>300,26</t>
  </si>
  <si>
    <t>394,34</t>
  </si>
  <si>
    <t>484,80</t>
  </si>
  <si>
    <t>539,59</t>
  </si>
  <si>
    <t>604,10</t>
  </si>
  <si>
    <t>516,77</t>
  </si>
  <si>
    <t>652,86</t>
  </si>
  <si>
    <t>34,85</t>
  </si>
  <si>
    <t>8,04</t>
  </si>
  <si>
    <t>19,63</t>
  </si>
  <si>
    <t>92,87</t>
  </si>
  <si>
    <t>19,22</t>
  </si>
  <si>
    <t>26,08</t>
  </si>
  <si>
    <t>26,37</t>
  </si>
  <si>
    <t>37,95</t>
  </si>
  <si>
    <t>6,58</t>
  </si>
  <si>
    <t>76,85</t>
  </si>
  <si>
    <t>11,95</t>
  </si>
  <si>
    <t>14,86</t>
  </si>
  <si>
    <t>50,31</t>
  </si>
  <si>
    <t>413,85</t>
  </si>
  <si>
    <t>16,08</t>
  </si>
  <si>
    <t>7,63</t>
  </si>
  <si>
    <t>4,18</t>
  </si>
  <si>
    <t>36,61</t>
  </si>
  <si>
    <t>51,40</t>
  </si>
  <si>
    <t>48,44</t>
  </si>
  <si>
    <t>17,67</t>
  </si>
  <si>
    <t>23,01</t>
  </si>
  <si>
    <t>40,61</t>
  </si>
  <si>
    <t>8,88</t>
  </si>
  <si>
    <t>10,44</t>
  </si>
  <si>
    <t>11,36</t>
  </si>
  <si>
    <t>4.418,72</t>
  </si>
  <si>
    <t>60,55</t>
  </si>
  <si>
    <t>64,68</t>
  </si>
  <si>
    <t>15,50</t>
  </si>
  <si>
    <t>26,58</t>
  </si>
  <si>
    <t>107,36</t>
  </si>
  <si>
    <t>16,75</t>
  </si>
  <si>
    <t>29,77</t>
  </si>
  <si>
    <t>40,55</t>
  </si>
  <si>
    <t>25,79</t>
  </si>
  <si>
    <t>26,88</t>
  </si>
  <si>
    <t>67.944,93</t>
  </si>
  <si>
    <t>10.502,83</t>
  </si>
  <si>
    <t>4.817,81</t>
  </si>
  <si>
    <t>13.246,57</t>
  </si>
  <si>
    <t>85.914,00</t>
  </si>
  <si>
    <t>18.582,99</t>
  </si>
  <si>
    <t>5.884,61</t>
  </si>
  <si>
    <t>21.680,16</t>
  </si>
  <si>
    <t>6.572,87</t>
  </si>
  <si>
    <t>35.378,58</t>
  </si>
  <si>
    <t>8.500,00</t>
  </si>
  <si>
    <t>48.527,77</t>
  </si>
  <si>
    <t>201.364,47</t>
  </si>
  <si>
    <t>233.327,08</t>
  </si>
  <si>
    <t>68.719,61</t>
  </si>
  <si>
    <t>111.439,24</t>
  </si>
  <si>
    <t>171.000,00</t>
  </si>
  <si>
    <t>164.727,32</t>
  </si>
  <si>
    <t>183.785,03</t>
  </si>
  <si>
    <t>149,22</t>
  </si>
  <si>
    <t>621,13</t>
  </si>
  <si>
    <t>42,23</t>
  </si>
  <si>
    <t>89,62</t>
  </si>
  <si>
    <t>105,52</t>
  </si>
  <si>
    <t>84,07</t>
  </si>
  <si>
    <t>77,15</t>
  </si>
  <si>
    <t>57,57</t>
  </si>
  <si>
    <t>1.782,80</t>
  </si>
  <si>
    <t>167,16</t>
  </si>
  <si>
    <t>103,17</t>
  </si>
  <si>
    <t>3.420,85</t>
  </si>
  <si>
    <t>1.895,66</t>
  </si>
  <si>
    <t>64,45</t>
  </si>
  <si>
    <t>210,45</t>
  </si>
  <si>
    <t>306,21</t>
  </si>
  <si>
    <t>437,75</t>
  </si>
  <si>
    <t>480,33</t>
  </si>
  <si>
    <t>825,35</t>
  </si>
  <si>
    <t>1.084,66</t>
  </si>
  <si>
    <t>627,33</t>
  </si>
  <si>
    <t>684,36</t>
  </si>
  <si>
    <t>814,10</t>
  </si>
  <si>
    <t>170,74</t>
  </si>
  <si>
    <t>25,97</t>
  </si>
  <si>
    <t>34,87</t>
  </si>
  <si>
    <t>50,82</t>
  </si>
  <si>
    <t>56,16</t>
  </si>
  <si>
    <t>73,29</t>
  </si>
  <si>
    <t>102,55</t>
  </si>
  <si>
    <t>56,22</t>
  </si>
  <si>
    <t>20,45</t>
  </si>
  <si>
    <t>100,60</t>
  </si>
  <si>
    <t>81,07</t>
  </si>
  <si>
    <t>25,86</t>
  </si>
  <si>
    <t>135,38</t>
  </si>
  <si>
    <t>279,15</t>
  </si>
  <si>
    <t>302,74</t>
  </si>
  <si>
    <t>30,78</t>
  </si>
  <si>
    <t>99,64</t>
  </si>
  <si>
    <t>169,91</t>
  </si>
  <si>
    <t>274,43</t>
  </si>
  <si>
    <t>339,88</t>
  </si>
  <si>
    <t>440,23</t>
  </si>
  <si>
    <t>66,37</t>
  </si>
  <si>
    <t>1.754,89</t>
  </si>
  <si>
    <t>500,33</t>
  </si>
  <si>
    <t>1.320,30</t>
  </si>
  <si>
    <t>2.754,28</t>
  </si>
  <si>
    <t>191,89</t>
  </si>
  <si>
    <t>226,96</t>
  </si>
  <si>
    <t>44,81</t>
  </si>
  <si>
    <t>68,31</t>
  </si>
  <si>
    <t>104,93</t>
  </si>
  <si>
    <t>166,28</t>
  </si>
  <si>
    <t>70,05</t>
  </si>
  <si>
    <t>127,28</t>
  </si>
  <si>
    <t>105,79</t>
  </si>
  <si>
    <t>34,03</t>
  </si>
  <si>
    <t>234,30</t>
  </si>
  <si>
    <t>345,19</t>
  </si>
  <si>
    <t>55,06</t>
  </si>
  <si>
    <t>523,39</t>
  </si>
  <si>
    <t>414,43</t>
  </si>
  <si>
    <t>21,98</t>
  </si>
  <si>
    <t>37,81</t>
  </si>
  <si>
    <t>47,98</t>
  </si>
  <si>
    <t>69,68</t>
  </si>
  <si>
    <t>94,10</t>
  </si>
  <si>
    <t>136,47</t>
  </si>
  <si>
    <t>192,26</t>
  </si>
  <si>
    <t>281,05</t>
  </si>
  <si>
    <t>92,31</t>
  </si>
  <si>
    <t>162,24</t>
  </si>
  <si>
    <t>133,52</t>
  </si>
  <si>
    <t>224,68</t>
  </si>
  <si>
    <t>291,51</t>
  </si>
  <si>
    <t>431,75</t>
  </si>
  <si>
    <t>66,63</t>
  </si>
  <si>
    <t>635,51</t>
  </si>
  <si>
    <t>28,96</t>
  </si>
  <si>
    <t>43,56</t>
  </si>
  <si>
    <t>21,35</t>
  </si>
  <si>
    <t>17,07</t>
  </si>
  <si>
    <t>36,02</t>
  </si>
  <si>
    <t>181,11</t>
  </si>
  <si>
    <t>120,00</t>
  </si>
  <si>
    <t>233,94</t>
  </si>
  <si>
    <t>327,73</t>
  </si>
  <si>
    <t>349,41</t>
  </si>
  <si>
    <t>506,21</t>
  </si>
  <si>
    <t>1.402,72</t>
  </si>
  <si>
    <t>62,01</t>
  </si>
  <si>
    <t>74,11</t>
  </si>
  <si>
    <t>163,56</t>
  </si>
  <si>
    <t>199,66</t>
  </si>
  <si>
    <t>229,41</t>
  </si>
  <si>
    <t>257,14</t>
  </si>
  <si>
    <t>541,51</t>
  </si>
  <si>
    <t>1.573,10</t>
  </si>
  <si>
    <t>65,54</t>
  </si>
  <si>
    <t>104,11</t>
  </si>
  <si>
    <t>159,32</t>
  </si>
  <si>
    <t>231,93</t>
  </si>
  <si>
    <t>431,09</t>
  </si>
  <si>
    <t>521,24</t>
  </si>
  <si>
    <t>791,59</t>
  </si>
  <si>
    <t>95,79</t>
  </si>
  <si>
    <t>129,07</t>
  </si>
  <si>
    <t>156,30</t>
  </si>
  <si>
    <t>269,24</t>
  </si>
  <si>
    <t>280,53</t>
  </si>
  <si>
    <t>300,50</t>
  </si>
  <si>
    <t>469,91</t>
  </si>
  <si>
    <t>98,31</t>
  </si>
  <si>
    <t>100,84</t>
  </si>
  <si>
    <t>186,55</t>
  </si>
  <si>
    <t>228,90</t>
  </si>
  <si>
    <t>298,99</t>
  </si>
  <si>
    <t>305,59</t>
  </si>
  <si>
    <t>463,36</t>
  </si>
  <si>
    <t>600,00</t>
  </si>
  <si>
    <t>118,99</t>
  </si>
  <si>
    <t>248,06</t>
  </si>
  <si>
    <t>262,68</t>
  </si>
  <si>
    <t>342,85</t>
  </si>
  <si>
    <t>375,63</t>
  </si>
  <si>
    <t>531,93</t>
  </si>
  <si>
    <t>7,50</t>
  </si>
  <si>
    <t>3.734,13</t>
  </si>
  <si>
    <t>91,52</t>
  </si>
  <si>
    <t>6.549,10</t>
  </si>
  <si>
    <t>8.936,50</t>
  </si>
  <si>
    <t>196,44</t>
  </si>
  <si>
    <t>8.477,33</t>
  </si>
  <si>
    <t>3.386,83</t>
  </si>
  <si>
    <t>306,23</t>
  </si>
  <si>
    <t>750,35</t>
  </si>
  <si>
    <t>1.208,54</t>
  </si>
  <si>
    <t>2.121,76</t>
  </si>
  <si>
    <t>3.155,65</t>
  </si>
  <si>
    <t>1.582,48</t>
  </si>
  <si>
    <t>43,60</t>
  </si>
  <si>
    <t>2.064,60</t>
  </si>
  <si>
    <t>87,72</t>
  </si>
  <si>
    <t>114,26</t>
  </si>
  <si>
    <t>272,72</t>
  </si>
  <si>
    <t>720,48</t>
  </si>
  <si>
    <t>3.226,61</t>
  </si>
  <si>
    <t>3.957,12</t>
  </si>
  <si>
    <t>4.586,63</t>
  </si>
  <si>
    <t>6.058,29</t>
  </si>
  <si>
    <t>1.073,81</t>
  </si>
  <si>
    <t>1.495,53</t>
  </si>
  <si>
    <t>2.129,56</t>
  </si>
  <si>
    <t>23,32</t>
  </si>
  <si>
    <t>32,53</t>
  </si>
  <si>
    <t>166,38</t>
  </si>
  <si>
    <t>20,87</t>
  </si>
  <si>
    <t>27,61</t>
  </si>
  <si>
    <t>67,11</t>
  </si>
  <si>
    <t>94,12</t>
  </si>
  <si>
    <t>189,42</t>
  </si>
  <si>
    <t>36,83</t>
  </si>
  <si>
    <t>48,83</t>
  </si>
  <si>
    <t>94,18</t>
  </si>
  <si>
    <t>139,43</t>
  </si>
  <si>
    <t>16,33</t>
  </si>
  <si>
    <t>41,77</t>
  </si>
  <si>
    <t>51,46</t>
  </si>
  <si>
    <t>84,21</t>
  </si>
  <si>
    <t>139,31</t>
  </si>
  <si>
    <t>194,13</t>
  </si>
  <si>
    <t>273,92</t>
  </si>
  <si>
    <t>317,62</t>
  </si>
  <si>
    <t>130,00</t>
  </si>
  <si>
    <t>231,18</t>
  </si>
  <si>
    <t>101,29</t>
  </si>
  <si>
    <t>175,64</t>
  </si>
  <si>
    <t>293,78</t>
  </si>
  <si>
    <t>46,44</t>
  </si>
  <si>
    <t>211,81</t>
  </si>
  <si>
    <t>322,45</t>
  </si>
  <si>
    <t>457,89</t>
  </si>
  <si>
    <t>16,49</t>
  </si>
  <si>
    <t>66,77</t>
  </si>
  <si>
    <t>20,35</t>
  </si>
  <si>
    <t>39,96</t>
  </si>
  <si>
    <t>83,49</t>
  </si>
  <si>
    <t>25,01</t>
  </si>
  <si>
    <t>50,43</t>
  </si>
  <si>
    <t>5,74</t>
  </si>
  <si>
    <t>29,85</t>
  </si>
  <si>
    <t>90,47</t>
  </si>
  <si>
    <t>40,98</t>
  </si>
  <si>
    <t>117,00</t>
  </si>
  <si>
    <t>141,25</t>
  </si>
  <si>
    <t>203,14</t>
  </si>
  <si>
    <t>212,97</t>
  </si>
  <si>
    <t>40,30</t>
  </si>
  <si>
    <t>81,91</t>
  </si>
  <si>
    <t>14,07</t>
  </si>
  <si>
    <t>98,65</t>
  </si>
  <si>
    <t>4,65</t>
  </si>
  <si>
    <t>17,41</t>
  </si>
  <si>
    <t>29,38</t>
  </si>
  <si>
    <t>3.045,31</t>
  </si>
  <si>
    <t>3.882,04</t>
  </si>
  <si>
    <t>3.926,41</t>
  </si>
  <si>
    <t>143,39</t>
  </si>
  <si>
    <t>33,99</t>
  </si>
  <si>
    <t>41,22</t>
  </si>
  <si>
    <t>8,32</t>
  </si>
  <si>
    <t>20,96</t>
  </si>
  <si>
    <t>7,91</t>
  </si>
  <si>
    <t>107,30</t>
  </si>
  <si>
    <t>220,64</t>
  </si>
  <si>
    <t>14,22</t>
  </si>
  <si>
    <t>279,41</t>
  </si>
  <si>
    <t>557,10</t>
  </si>
  <si>
    <t>11,15</t>
  </si>
  <si>
    <t>97,16</t>
  </si>
  <si>
    <t>196,05</t>
  </si>
  <si>
    <t>301,44</t>
  </si>
  <si>
    <t>171,08</t>
  </si>
  <si>
    <t>161,01</t>
  </si>
  <si>
    <t>54,37</t>
  </si>
  <si>
    <t>86,90</t>
  </si>
  <si>
    <t>91,37</t>
  </si>
  <si>
    <t>33,43</t>
  </si>
  <si>
    <t>58,25</t>
  </si>
  <si>
    <t>37,38</t>
  </si>
  <si>
    <t>60,20</t>
  </si>
  <si>
    <t>45.698,97</t>
  </si>
  <si>
    <t>5,44</t>
  </si>
  <si>
    <t>2.919.833,70</t>
  </si>
  <si>
    <t>1.229.216,10</t>
  </si>
  <si>
    <t>1.238.123,55</t>
  </si>
  <si>
    <t>1.500.000,00</t>
  </si>
  <si>
    <t>1.328.978,55</t>
  </si>
  <si>
    <t>797,76</t>
  </si>
  <si>
    <t>694,44</t>
  </si>
  <si>
    <t>1.805,55</t>
  </si>
  <si>
    <t>2.111,11</t>
  </si>
  <si>
    <t>622,22</t>
  </si>
  <si>
    <t>194,44</t>
  </si>
  <si>
    <t>276,34</t>
  </si>
  <si>
    <t>448,61</t>
  </si>
  <si>
    <t>222,22</t>
  </si>
  <si>
    <t>333,33</t>
  </si>
  <si>
    <t>239,87</t>
  </si>
  <si>
    <t>416,66</t>
  </si>
  <si>
    <t>125,00</t>
  </si>
  <si>
    <t>166,66</t>
  </si>
  <si>
    <t>236,11</t>
  </si>
  <si>
    <t>344,44</t>
  </si>
  <si>
    <t>138,88</t>
  </si>
  <si>
    <t>430,55</t>
  </si>
  <si>
    <t>11,62</t>
  </si>
  <si>
    <t>15,97</t>
  </si>
  <si>
    <t>25,51</t>
  </si>
  <si>
    <t>33,78</t>
  </si>
  <si>
    <t>69,08</t>
  </si>
  <si>
    <t>34,88</t>
  </si>
  <si>
    <t>50,42</t>
  </si>
  <si>
    <t>53,96</t>
  </si>
  <si>
    <t>153,76</t>
  </si>
  <si>
    <t>TOTAL DE INSUMOS : 5272</t>
  </si>
  <si>
    <t>Barracão para escritório com sanitário área de 14.50 m2, de chapa de compens. 12mm e pontalete 8x8cm, piso cimentado e cobertura de telha de fibroc. 6mm, incl. ponto de luz e cx. de inspeção, conf. projeto (1 utilização)</t>
  </si>
  <si>
    <t>Barracão para almoxarifado área de 10.90m2, de chapa de compensado de 12mm e pontalete 8x8cm, piso cimentado e cobertura de telhas de fibrocimento de 6mm, incl. ponto de luz, conf. projeto (1 utilização)</t>
  </si>
  <si>
    <t>Barracão para depósito de cimento área de 10.90m2, de chapa de compensado 12mm e pontaletes 8x8cm, piso cimentado e cobertura de telhas de fibrocimento de 6mm, inclusive ponto de luz, conf. projeto (1 utilização)</t>
  </si>
  <si>
    <t>Refeitório com paredes de chapa de compens. 12mm e pontaletes 8x8cm, piso ciment. e cob. de telhas fibroc. 6mm, incl. ponto de luz e cx. de inspeção (cons. 1.21 m2/func./turno), conf. projeto (1 utilização)</t>
  </si>
  <si>
    <t>Unidade de sanitário e vestiário de 20 a 40 func. área 25.40m2, paredes de chapa compens. 12mm e pontalete 8x8cm, piso cimentado, cobert. telha fibroc. 6mm, incl. inst. de luz e cx. de inspeção, conf. projeto (1 utilização)</t>
  </si>
  <si>
    <t>Galpão para corte e armação com área de 6.00m2, em peças de madeira 8x8cm e contraventamento de 5x7cm, cobertura de telhas de fibroc. de 6mm, inclusive ponto e cabo de alimentação da máquina, conf. projeto (1 utilização)</t>
  </si>
  <si>
    <t>Reservatório de poliestileno de 1000 L, incl. suporte em madeira de 7x12cm e 8x7cm, elevado de 4m, conf. projeto (1 utilização)</t>
  </si>
  <si>
    <t>020208</t>
  </si>
  <si>
    <t>020209</t>
  </si>
  <si>
    <t>020210</t>
  </si>
  <si>
    <t>MOVIMENTO DE TERRA</t>
  </si>
  <si>
    <t>ESCAVAÇÕES</t>
  </si>
  <si>
    <t>Escavação mecânica em material de 1a. Categoria</t>
  </si>
  <si>
    <t>Apiloamento do fundo de vala com maço de 30 a 60kg</t>
  </si>
  <si>
    <t>0302</t>
  </si>
  <si>
    <t>REATERRO E COMPACTAÇÃO</t>
  </si>
  <si>
    <t>Aterro compactado utilizando compactador de placa vibratória com reaproveitamento do material</t>
  </si>
  <si>
    <t>ESTRUTURAS</t>
  </si>
  <si>
    <t>INFRA-ESTRUTURA (FUNDAÇÃO)</t>
  </si>
  <si>
    <t>Fôrma de chapa compensada resinada 12mm, levando-se em conta a utilização 3 vezes (incluido o material, corte, montagem, escoramento e desfôrma)</t>
  </si>
  <si>
    <t>ARRANQUE - PILARES</t>
  </si>
  <si>
    <t>CINTAS</t>
  </si>
  <si>
    <t>040104</t>
  </si>
  <si>
    <t>SAPATAS - Ø6.3</t>
  </si>
  <si>
    <t>SAPATAS - Ø8.0</t>
  </si>
  <si>
    <t>CINTAS - Ø6.3</t>
  </si>
  <si>
    <t>CINTAS - Ø10.0</t>
  </si>
  <si>
    <t>SUPER-ESTRUTURA</t>
  </si>
  <si>
    <t>Forma de chapas madeira compensada resinada, esp. 12mm, levando-se em conta a utilização 3 vezes, reforçadas com sarrafos de madeira de 2.5 x 10.0cm (incl material, corte, montagem, escoras em eucalipto e desforma)</t>
  </si>
  <si>
    <t xml:space="preserve"> Fornecimento, dobragem e colocação em fôrma, de armadura CA-50 A grossa, diâmetro de 12.5 a 25.0mm</t>
  </si>
  <si>
    <t>040205</t>
  </si>
  <si>
    <t>PILARES</t>
  </si>
  <si>
    <t>VIGAS DA COBERTURA</t>
  </si>
  <si>
    <t>Peso  (kg)</t>
  </si>
  <si>
    <t>PILARES - Ø5.0</t>
  </si>
  <si>
    <t>PILARES - Ø12.5</t>
  </si>
  <si>
    <t>VIGAS DA COBERTURA - Ø5.0</t>
  </si>
  <si>
    <t>VIGAS DA COBERTURA - Ø6.3</t>
  </si>
  <si>
    <t>VIGAS DA COBERTURA - Ø8.0</t>
  </si>
  <si>
    <t>VIGAS DA COBERTURA - Ø10.0</t>
  </si>
  <si>
    <t>VIGAS DA COBERTURA - Ø12.5</t>
  </si>
  <si>
    <t>VIGAS DA COBERTURA - Ø16.0</t>
  </si>
  <si>
    <t>VIGAS DA COBERTURA - Ø20.0</t>
  </si>
  <si>
    <t>040206</t>
  </si>
  <si>
    <t>LAJE COBERTURA</t>
  </si>
  <si>
    <t>PAREDES E PAINÉIS</t>
  </si>
  <si>
    <t>PLACAS E PAINÉIS DIVISÓRIOS</t>
  </si>
  <si>
    <t>SINAPI
SBC</t>
  </si>
  <si>
    <t>96360
71848</t>
  </si>
  <si>
    <t>PRORIA</t>
  </si>
  <si>
    <t>Parede com placas de gesso acartonado (drywall), para uso interno, com duas faces simples e estrutura metálica com guias duplas, sem vãos, com enchimento em lã de vidro</t>
  </si>
  <si>
    <t>Parede com placas de gesso acartonado (drywall), para uso interno,  resistente a umidade, com duas faces simples e estrutura metálica com guias duplas, sem vãos, com enchimento em lã de vidro</t>
  </si>
  <si>
    <t>PAREDES INTERNAS</t>
  </si>
  <si>
    <t>VERGAS/CONTRAVERGA</t>
  </si>
  <si>
    <t>Verga/contraverga reta de concreto armado 10 x 5 cm, Fck = 15 MPa, inclusive forma, armação e desforma</t>
  </si>
  <si>
    <t>J01</t>
  </si>
  <si>
    <t>Índ. (m)</t>
  </si>
  <si>
    <t>Índ. (und)</t>
  </si>
  <si>
    <t>PP01</t>
  </si>
  <si>
    <t>PP02</t>
  </si>
  <si>
    <t>PP03</t>
  </si>
  <si>
    <t>ALVENARIA DE VEDAÇÃO EMPREGANDO ARGAMASSA DE CIMENTO, CAL E AREIA</t>
  </si>
  <si>
    <t>Alvenaria de blocos de concreto 9x19x39cm, c/ resist. mínimo a compres. 2.5 MPa, assent. c/ arg. de cimento, cal hidratada CH1 e areia no traço 1:0.5:8 esp. das juntas 10mm e esp. das paredes, s/ rev. 9cm</t>
  </si>
  <si>
    <t xml:space="preserve">PAREDES EXTERNAS - BLOCO DE CONCRETO ESP. FINAL=9CM </t>
  </si>
  <si>
    <t xml:space="preserve">PAREDE DETALHE DA FACHADA -BLOCO DE CONCRETO ESP. FINAL=9CM </t>
  </si>
  <si>
    <t>PAREDES DA PLATIBANDA</t>
  </si>
  <si>
    <t>ESQUADRIAS</t>
  </si>
  <si>
    <t>ESQUADRIAS METÁLICAS</t>
  </si>
  <si>
    <t xml:space="preserve">CAEMA  </t>
  </si>
  <si>
    <t>VIDROS E ESPELHOS</t>
  </si>
  <si>
    <t>VIDROS PARA ESQUADRIAS</t>
  </si>
  <si>
    <t>Vidro plano transparente liso, com 4 mm de espessura</t>
  </si>
  <si>
    <t>ESTIMADO</t>
  </si>
  <si>
    <t>COBERTURA</t>
  </si>
  <si>
    <t>ESTRUTURA PARA TELHADO</t>
  </si>
  <si>
    <t>Estrutura de madeira de lei tipo Paraju, peroba mica, angelim pedra ou equivalente para telhado de telha ondulada de fibrocimento esp. 6mm, com pontaletes e caibros, inclusive tratamento com cupinicida, exclusive telhas</t>
  </si>
  <si>
    <t>TELHADO</t>
  </si>
  <si>
    <t>Cobertura nova de telhas onduladas de fibrocimento 6.0mm, inclusive cumeeiras e acessórios de fixação</t>
  </si>
  <si>
    <t>Cobertura em policarbonato alveolar de 8mm, fixado em peças de alumínio inclusive instalação</t>
  </si>
  <si>
    <t>09947</t>
  </si>
  <si>
    <t>RUFOS E CALHAS</t>
  </si>
  <si>
    <t>IMPERMEABILIZAÇÃO</t>
  </si>
  <si>
    <t>IMPERMEABILIZAÇÃO CALHAS, LAJES DESCOBERTAS, BALDRAMES, PAREDES E JARDINEIRAS</t>
  </si>
  <si>
    <t xml:space="preserve"> Índice de imperm.c/ manta asfáltica atendendo NBR 9952, asfalto polimérico, esp.4mm reforç.c/ filme int.em polietileno, regul.base c/ arg.1:4 esp.mín.15mm, proteção mec. arg. 1:4 esp.20mm e juntas dilat.</t>
  </si>
  <si>
    <t xml:space="preserve"> Pintura impermeabilizante com igolflex ou equivalente a 3 demãos</t>
  </si>
  <si>
    <t>024034</t>
  </si>
  <si>
    <t>024038</t>
  </si>
  <si>
    <t>S1</t>
  </si>
  <si>
    <t>S2</t>
  </si>
  <si>
    <t>S3</t>
  </si>
  <si>
    <t>S4</t>
  </si>
  <si>
    <t>S5</t>
  </si>
  <si>
    <t>S6</t>
  </si>
  <si>
    <t>S7</t>
  </si>
  <si>
    <t>S8</t>
  </si>
  <si>
    <t>S9</t>
  </si>
  <si>
    <t>S10</t>
  </si>
  <si>
    <t>S11</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</si>
  <si>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</si>
  <si>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</si>
  <si>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</si>
  <si>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</si>
  <si>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</si>
  <si>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</si>
  <si>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</si>
  <si>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</si>
  <si>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</si>
  <si>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</si>
  <si>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</si>
  <si>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</si>
  <si>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</si>
  <si>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</si>
  <si>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</si>
  <si>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</si>
  <si>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</si>
  <si>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</si>
  <si>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</si>
  <si>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</si>
  <si>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</si>
  <si>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</si>
  <si>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</si>
  <si>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</si>
  <si>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</si>
  <si>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</si>
  <si>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</si>
  <si>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</si>
  <si>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</si>
  <si>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</si>
  <si>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</si>
  <si>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cintas</t>
  </si>
  <si>
    <t>P1</t>
  </si>
  <si>
    <t>P2</t>
  </si>
  <si>
    <t>P3</t>
  </si>
  <si>
    <t>P4</t>
  </si>
  <si>
    <t>P5</t>
  </si>
  <si>
    <t>P6</t>
  </si>
  <si>
    <t>P7</t>
  </si>
  <si>
    <t>P8</t>
  </si>
  <si>
    <t>P9</t>
  </si>
  <si>
    <t>P10</t>
  </si>
  <si>
    <t>P11</t>
  </si>
  <si>
    <t>P12</t>
  </si>
  <si>
    <t>P13</t>
  </si>
  <si>
    <t>P14</t>
  </si>
  <si>
    <t>P15</t>
  </si>
  <si>
    <t>P16</t>
  </si>
  <si>
    <t>P17</t>
  </si>
  <si>
    <t>P18</t>
  </si>
  <si>
    <t>P19</t>
  </si>
  <si>
    <t>P20</t>
  </si>
  <si>
    <t>P21</t>
  </si>
  <si>
    <t>P22</t>
  </si>
  <si>
    <t>P23</t>
  </si>
  <si>
    <t>P24</t>
  </si>
  <si>
    <t>P25</t>
  </si>
  <si>
    <t>P26</t>
  </si>
  <si>
    <t>P27</t>
  </si>
  <si>
    <t>P28</t>
  </si>
  <si>
    <t>P29</t>
  </si>
  <si>
    <t>P30</t>
  </si>
  <si>
    <t>P31</t>
  </si>
  <si>
    <t>P32</t>
  </si>
  <si>
    <t>P33</t>
  </si>
  <si>
    <t>P34</t>
  </si>
  <si>
    <t>P35</t>
  </si>
  <si>
    <t>P36</t>
  </si>
  <si>
    <t>P37</t>
  </si>
  <si>
    <t>P38</t>
  </si>
  <si>
    <t>P39</t>
  </si>
  <si>
    <t>P40</t>
  </si>
  <si>
    <t>P41</t>
  </si>
  <si>
    <t>P42</t>
  </si>
  <si>
    <t>10</t>
  </si>
  <si>
    <t>1002</t>
  </si>
  <si>
    <t>TETOS E FORROS</t>
  </si>
  <si>
    <t>1001</t>
  </si>
  <si>
    <t>REVESTIMENTO COM ARGAMASSA</t>
  </si>
  <si>
    <t>110101</t>
  </si>
  <si>
    <t>Chapisco com argamassa de cimento e areia média ou grossa lavada no traço 1:3, espessura 5 mm</t>
  </si>
  <si>
    <t>REBAIXAMENTOS</t>
  </si>
  <si>
    <t>110201</t>
  </si>
  <si>
    <t>Forro de gesso acabamento tipo liso</t>
  </si>
  <si>
    <t>Acabamentos para forro (sanca de gesso montada na obra)</t>
  </si>
  <si>
    <t>Acabamentos para forro (moldura de gesso)</t>
  </si>
  <si>
    <t>0,5124000</t>
  </si>
  <si>
    <t>0,0762000</t>
  </si>
  <si>
    <t>0,0015000</t>
  </si>
  <si>
    <t>0,0040000</t>
  </si>
  <si>
    <t>100201</t>
  </si>
  <si>
    <t>Consultório 1</t>
  </si>
  <si>
    <t>Consultório 2</t>
  </si>
  <si>
    <t>Consultório 3</t>
  </si>
  <si>
    <t>Consultório Ginecológico 1</t>
  </si>
  <si>
    <t>Banho PNE Cons. Gine. 1</t>
  </si>
  <si>
    <t>Consultório 4</t>
  </si>
  <si>
    <t>Consultório 5</t>
  </si>
  <si>
    <t>Consultório 6</t>
  </si>
  <si>
    <t>Consultório 7</t>
  </si>
  <si>
    <t>Resultados e Sala de Coleta</t>
  </si>
  <si>
    <t>WC PNE FEM 1</t>
  </si>
  <si>
    <t>WC PNE MASC 2</t>
  </si>
  <si>
    <t>WC PNE FEM 3</t>
  </si>
  <si>
    <t>WC PNE MASC 4</t>
  </si>
  <si>
    <t>Consultório Ginecológico 3</t>
  </si>
  <si>
    <t>Banho PNE Cons. Gine. 3</t>
  </si>
  <si>
    <t>Consultório 12</t>
  </si>
  <si>
    <t>Consultório 13</t>
  </si>
  <si>
    <t>Consultório 14</t>
  </si>
  <si>
    <t>Consultório 8</t>
  </si>
  <si>
    <t>Consultório 9</t>
  </si>
  <si>
    <t>Consultório 10</t>
  </si>
  <si>
    <t>Consultório 11</t>
  </si>
  <si>
    <t>Consultório Ginecológico 2</t>
  </si>
  <si>
    <t>Banho PNE Cons. Gine. 2</t>
  </si>
  <si>
    <t>Sala de Internação</t>
  </si>
  <si>
    <t>Sala de espera da sala de internação</t>
  </si>
  <si>
    <t>Fraldário/Lavabo</t>
  </si>
  <si>
    <t>WC PNE FEM 5</t>
  </si>
  <si>
    <t>WC PNE MASC 6</t>
  </si>
  <si>
    <t>Apoio Social</t>
  </si>
  <si>
    <t>Triagem</t>
  </si>
  <si>
    <t xml:space="preserve">Lanchonete </t>
  </si>
  <si>
    <t>Espera</t>
  </si>
  <si>
    <t xml:space="preserve">Recepção </t>
  </si>
  <si>
    <t>Circulação/Espera e Atendimento/Brinquedoteca</t>
  </si>
  <si>
    <t>REVESTIMENTO EMPREGANDO ARGAMASSA DE CIMENTO, CAL E AREIA</t>
  </si>
  <si>
    <t>1003</t>
  </si>
  <si>
    <t>100301</t>
  </si>
  <si>
    <t>Reboco tipo paulista de argamassa de cimento, cal hidratada CH1 e areia lavada traço 1:0.5:6, espessura 25 mm</t>
  </si>
  <si>
    <t>100204</t>
  </si>
  <si>
    <t>09889</t>
  </si>
  <si>
    <t>11</t>
  </si>
  <si>
    <t>REVESTIMENTO DE PAREDES</t>
  </si>
  <si>
    <t>1101</t>
  </si>
  <si>
    <t>1102</t>
  </si>
  <si>
    <t>ACABAMENTOS</t>
  </si>
  <si>
    <t>Revestimento cerâmico, 30 x 60 cm, porcelanato,  Originale Bianco Acetinado, Biancogrês ou similar, aplicado com argamassa industrializada ac-iii, rejuntado</t>
  </si>
  <si>
    <t>110202</t>
  </si>
  <si>
    <t>Circulação (piso e rodapé)</t>
  </si>
  <si>
    <t>Espera/Atendimento/Recepção (piso e rodapé)</t>
  </si>
  <si>
    <t>Brinquedoteca (piso e rodapé)</t>
  </si>
  <si>
    <t>110203</t>
  </si>
  <si>
    <t>Revestimento em placas de granito Extreme White, placas 150x150cm, em paredes externas</t>
  </si>
  <si>
    <t>GRANITO POLIDO BRANCO E=2cm</t>
  </si>
  <si>
    <t>SEINFRA</t>
  </si>
  <si>
    <t>I7892</t>
  </si>
  <si>
    <t>PAREDE DETAHE FACHADA</t>
  </si>
  <si>
    <t>1103</t>
  </si>
  <si>
    <t>110301</t>
  </si>
  <si>
    <t>12</t>
  </si>
  <si>
    <t>1201</t>
  </si>
  <si>
    <t>PISOS INTERNOS E EXTERNOS</t>
  </si>
  <si>
    <t>LASTRO DE CONTRAPISO</t>
  </si>
  <si>
    <t>120101</t>
  </si>
  <si>
    <t>Contrapiso em argamassa traço 1:4 (cimento e areia), preparo manual, aplicado em áreas molhadas sobre laje, aderido, espessura 2cm</t>
  </si>
  <si>
    <t>1202</t>
  </si>
  <si>
    <t>Revestimento cerâmico, 60 x 60 cm, porcelanato, Porcelanato Urban Grigio, aplicado com argamassa industrializada ac-iii, rejuntado</t>
  </si>
  <si>
    <t>120201</t>
  </si>
  <si>
    <t>120202</t>
  </si>
  <si>
    <t>120203</t>
  </si>
  <si>
    <t>1203</t>
  </si>
  <si>
    <t>DEGRAUS, RODAPÉS, SOLEIRAS E PEITORIS</t>
  </si>
  <si>
    <t>Rodapé</t>
  </si>
  <si>
    <t>120301</t>
  </si>
  <si>
    <t>Soleira de granito Branco Romano - Acabamento Polido , esp. 2 cm e largura de 10 cm</t>
  </si>
  <si>
    <t>120302</t>
  </si>
  <si>
    <t>S01</t>
  </si>
  <si>
    <t>S02</t>
  </si>
  <si>
    <t>S03</t>
  </si>
  <si>
    <t>13</t>
  </si>
  <si>
    <t>1301</t>
  </si>
  <si>
    <t>INSTALAÇÕES HIDRO-SANITÁRIAS</t>
  </si>
  <si>
    <t>PONTOS HIDRO-SANITÁRIOS</t>
  </si>
  <si>
    <t>130101</t>
  </si>
  <si>
    <t>Ponto de água fria (lavatório, tanque, pia de cozinha, etc...)</t>
  </si>
  <si>
    <t>pt</t>
  </si>
  <si>
    <t>Ponto de Ducha Higiênica</t>
  </si>
  <si>
    <t>Ponto de Lavabo</t>
  </si>
  <si>
    <t>Ponto de Vaso Sanitário</t>
  </si>
  <si>
    <t>Ponto de Pia</t>
  </si>
  <si>
    <t>1302</t>
  </si>
  <si>
    <t>CAIXAS EMPREGANDO ARGAMASSA DE CIMENTO, CAL E AREIA</t>
  </si>
  <si>
    <t>PRÓPRIA</t>
  </si>
  <si>
    <t>130201</t>
  </si>
  <si>
    <t>130202</t>
  </si>
  <si>
    <t>130203</t>
  </si>
  <si>
    <t>130204</t>
  </si>
  <si>
    <t>1303</t>
  </si>
  <si>
    <t>130301</t>
  </si>
  <si>
    <t>130302</t>
  </si>
  <si>
    <t>130303</t>
  </si>
  <si>
    <t>130304</t>
  </si>
  <si>
    <t>REDE DE ÁGUA FRIA - TUBOS SOLDÁVEIS DE PVC</t>
  </si>
  <si>
    <t>Tubo de PVC rígido soldável marrom, diâm. 25mm (3/4"), inclusive conexões</t>
  </si>
  <si>
    <t>Tubo de PVC rígido soldável marrom, diâm. 40mm (11/4"), inclusive conexões</t>
  </si>
  <si>
    <t>Tubo de PVC rigido soldável marrom, diâm. 32mm (1"), inclusive conexões</t>
  </si>
  <si>
    <t>Tubo de PVC rígido soldável marrom, diâm. 50mm (11/2"), inclusive conexões</t>
  </si>
  <si>
    <t xml:space="preserve"> *Considerei +30cm de altura para cada prumada de AF na cobertura. </t>
  </si>
  <si>
    <t>*O projeto só especificou o tipo de tubo: PVC Soldável. Os outros itens foram adotadas as especificações.</t>
  </si>
  <si>
    <t>1304</t>
  </si>
  <si>
    <t>REDE DE ESGOTO - TUBOS DE PVC</t>
  </si>
  <si>
    <t>*Informações de altura dos drenos de ar condicionado não foram especificados em projeto, alturas adotadas.</t>
  </si>
  <si>
    <t>Água fria</t>
  </si>
  <si>
    <t>Dreno de ar condicionado</t>
  </si>
  <si>
    <t>OBS</t>
  </si>
  <si>
    <t>130402</t>
  </si>
  <si>
    <t>130404</t>
  </si>
  <si>
    <t>130405</t>
  </si>
  <si>
    <t>130406</t>
  </si>
  <si>
    <t>Esgoto</t>
  </si>
  <si>
    <t>Tubo de PVC rígido soldável branco, para esgoto, diâmetro 40mm (1 1/2"), inclusive conexões</t>
  </si>
  <si>
    <t>Tubo de PVC rígido soldável branco, para esgoto, diâmetro 50mm (2"), inclusive conexões</t>
  </si>
  <si>
    <t>130403</t>
  </si>
  <si>
    <t>Tubo de PVC rígido soldável branco, para esgoto, diâmetro 75mm (3"), inclusive conexões</t>
  </si>
  <si>
    <t>Tubo de PVC rígido soldável branco, para esgoto, diâmetro 100mm (4"), inclusive conexões</t>
  </si>
  <si>
    <t>Tubo de PVC rígido soldável branco, para esgoto, diâmetro 150mm (6"), inclusive conexões</t>
  </si>
  <si>
    <t>Tubo de PVC rígido soldável branco, para esgoto, diâmetro 200mm (8"), inclusive conexões</t>
  </si>
  <si>
    <t>141111</t>
  </si>
  <si>
    <t>Caixa de areia em alv. de bloco de concreto 9x19x39, dim. 60x60cm e Hmáx=1m, c/ tampa em ferro fundido, lastro de concreto esp. 10cm, revest. int. c/ chapisco e reboco impermeabilizado, incl. escavação e reaterro</t>
  </si>
  <si>
    <t>Caixa sifonada especial em alv. bloco concr. 9x19x39cm, dim. 60x60cm e Hmáx=1m. c/ tampa em ferro fundido, lastro conc. esp.10cm, revest. int. c/ chap. e reboco imperm., incl. esc, reaterro e curva curta c/ visita e plug pvc 100mm</t>
  </si>
  <si>
    <t>Caixa de inspeção em alv. bloco concreto 9x19x39cm, dim. 60x60cm e Hmáx=1m, c/ tampa de ferro fundido 40x40cm, lastro de concreto esp.10cm, revest. interno c/ chapisco e reboco impermeabiliz, incl. escavação, reaterro e enchimento</t>
  </si>
  <si>
    <t xml:space="preserve"> Caixa de gordura em alv. bloco 9x19x39cm, dim. 60x60cm e Hmáx=1.0m, c/ tampa de ferro fundido, lastro concr. esp. 10cm, revest. intern. c/ chapisco e reboco impermeab., escavação, reaterro e parede int. em concreto</t>
  </si>
  <si>
    <t>1305</t>
  </si>
  <si>
    <t>CAIXAS DE PVC / EQUIPAMENTOS</t>
  </si>
  <si>
    <t>130501</t>
  </si>
  <si>
    <t>Ralo seco em PVC 100x100mm, com grelha em PVC</t>
  </si>
  <si>
    <t>130502</t>
  </si>
  <si>
    <t>Caixa sifonada em PVC, diâm. 150mm, com grelha e porta grelha quadrados, em aço inox</t>
  </si>
  <si>
    <t>FRIOSHOPPING</t>
  </si>
  <si>
    <t>14</t>
  </si>
  <si>
    <t>1401</t>
  </si>
  <si>
    <t>INSTALAÇÕES ELÉTRICAS</t>
  </si>
  <si>
    <t>QUADRO DE DISTRIBUIÇÃO</t>
  </si>
  <si>
    <t>140101</t>
  </si>
  <si>
    <t>Quadro distrib. energia, embutido ou semi embutido, capac. p/ 56 disj. DIN, c/barram trif. 225A barra. neutro e terra, fab. em chapa de aço 12 USG com porta, espelho, trinco com fechad ch</t>
  </si>
  <si>
    <t>1402</t>
  </si>
  <si>
    <t>CAIXAS DE PASSAGEM</t>
  </si>
  <si>
    <t>140201</t>
  </si>
  <si>
    <t>Caixa de passagem 300x300x120mm, chapa 18, com tampa parafusada</t>
  </si>
  <si>
    <t>140202</t>
  </si>
  <si>
    <t>Caixa de embutir marca de referência Tigreflex, 4x2"</t>
  </si>
  <si>
    <t>1403</t>
  </si>
  <si>
    <t>ELETRODUTOS E CONEXÕES</t>
  </si>
  <si>
    <t>140301</t>
  </si>
  <si>
    <t>Eletroduto de PVC rígido roscável, diâm. 1" (32mm), inclusive conexões</t>
  </si>
  <si>
    <t>1404</t>
  </si>
  <si>
    <t>140401</t>
  </si>
  <si>
    <t>INSTALAÇÕES APARENTES</t>
  </si>
  <si>
    <t>140302</t>
  </si>
  <si>
    <t>Perfilado perfurado 38x38mm</t>
  </si>
  <si>
    <t>1405</t>
  </si>
  <si>
    <t>CHAVES, FUSIVEIS E DISJUNTORES</t>
  </si>
  <si>
    <t>140501</t>
  </si>
  <si>
    <t xml:space="preserve"> Mini-Disjuntor bipolar 16 A, curva C - 5KA 220/127VCA (NBR IEC 60947-2), Ref. Siemens, GE, Schneider ou equivalente</t>
  </si>
  <si>
    <t>140502</t>
  </si>
  <si>
    <t>QDF-B</t>
  </si>
  <si>
    <t>140503</t>
  </si>
  <si>
    <t>140504</t>
  </si>
  <si>
    <t>140505</t>
  </si>
  <si>
    <t>Mini-Disjuntor bipolar 20 A, curva C - 5KA 220/127VCA (NBR IEC 60947-2), Ref. Siemens, GE, Schneider ou equivalente</t>
  </si>
  <si>
    <t>Mini-Disjuntor bipolar 32 A, curva C - 5KA 220/127VCA (NBR IEC 60947-2), Ref. Siemens, GE, Schneider ou equivalente</t>
  </si>
  <si>
    <t>Mini-Disjuntor tripolar 32 A, curva C - 5KA 220/127VCA (NBR IEC 60947-2), Ref. Siemens, GE, Schneider ou equivalente</t>
  </si>
  <si>
    <t>Disjuntor Compacto em caixa moldada tripolar 100 A, curva C - 15KA 240VCA (NBR IEC 60947-2), Ref. Siemens, GE, Schneider ou equivalente</t>
  </si>
  <si>
    <t>140506</t>
  </si>
  <si>
    <t>Disjuntor caixa moldada termomagnético tripolar 125 A</t>
  </si>
  <si>
    <t>140507</t>
  </si>
  <si>
    <t xml:space="preserve"> Dispositivo de proteção contra surto (DPS) bipolar, tensão nominal máxima 275VCA, corente de surto máxima 40KA.</t>
  </si>
  <si>
    <t>140508</t>
  </si>
  <si>
    <t>140509</t>
  </si>
  <si>
    <t>QDFL-A</t>
  </si>
  <si>
    <t xml:space="preserve"> Disjuntor DR bipolar  25A, corrente nominal 30 mA</t>
  </si>
  <si>
    <t xml:space="preserve"> Disjuntor DR bipolar 40A, corrente nominal 30 mA</t>
  </si>
  <si>
    <t>1406</t>
  </si>
  <si>
    <t>140601</t>
  </si>
  <si>
    <t>140602</t>
  </si>
  <si>
    <t>Térreo - QDFL-A (Iluminação e Tomadas)</t>
  </si>
  <si>
    <t>Cobertura - QDF-B (Ar condicionado)</t>
  </si>
  <si>
    <t>*Utilizei a altura de 3 metros para todos os comprimentos verticais</t>
  </si>
  <si>
    <t>15</t>
  </si>
  <si>
    <t>OUTRAS INSTALAÇÕES</t>
  </si>
  <si>
    <t>1501</t>
  </si>
  <si>
    <t>150101</t>
  </si>
  <si>
    <t>DIFUSOR REDONDO REGULAVEL METALICA MOD: BOC-125 S&amp;P</t>
  </si>
  <si>
    <t>Nova Exaustores</t>
  </si>
  <si>
    <t>Extra</t>
  </si>
  <si>
    <t>150102</t>
  </si>
  <si>
    <t>150103</t>
  </si>
  <si>
    <t>150104</t>
  </si>
  <si>
    <t>150105</t>
  </si>
  <si>
    <t>150106</t>
  </si>
  <si>
    <t>Kompraza Store</t>
  </si>
  <si>
    <t>KlimaPorto</t>
  </si>
  <si>
    <t>REGISTRO DE VAZÃO CONSTANTE RVC 125 - 120MM (100-180M3/H)</t>
  </si>
  <si>
    <t>CABEAMENTO ESTRUTURADO</t>
  </si>
  <si>
    <t>1502</t>
  </si>
  <si>
    <t>150201</t>
  </si>
  <si>
    <t>Ponto de antena de TV - considerando eletroduto PVC rígido de 3/4" inclusive conexões (3.0m), cabo coaxial 67 Ohms (4.5m) e caixa estampada 4x2" (1 und)</t>
  </si>
  <si>
    <t>150202</t>
  </si>
  <si>
    <t>150203</t>
  </si>
  <si>
    <t>150204</t>
  </si>
  <si>
    <t>150205</t>
  </si>
  <si>
    <t>150206</t>
  </si>
  <si>
    <t>150207</t>
  </si>
  <si>
    <t>Ponto de Câmera de Vídeo Monitoramento  - considerando eletroduto PVC rígido de 3/4" inclusive conexões (3.0m), cabo coaxial 67 Ohms (4.5m) e caixa estampada 4x2" (1 und)</t>
  </si>
  <si>
    <t>Ponto de rede  - considerando eletroduto PVC rígido de 3/4" inclusive conexões (3.0m), cabo UTP 4 pares (4.5m) e caixa estampada 4x2" (1 und)</t>
  </si>
  <si>
    <t>Eletrocalha perfurada em chapa de aço galvanizado nº16, 150x50mm, sem tampa</t>
  </si>
  <si>
    <t>Cabo UTP 4 pares cat. 5</t>
  </si>
  <si>
    <t>16</t>
  </si>
  <si>
    <t>1601</t>
  </si>
  <si>
    <t>APARELHOS HIDRO-SANITÁRIOS</t>
  </si>
  <si>
    <t>LOUÇAS</t>
  </si>
  <si>
    <t>160101</t>
  </si>
  <si>
    <t>064002</t>
  </si>
  <si>
    <t>Lavatório de louça branca com coluna suspensa - ref L51 + CS 1v, cor branca, inclusive sifão, válvula e engates cromados, exclusive torneira, para PNE</t>
  </si>
  <si>
    <t>160102</t>
  </si>
  <si>
    <t>160103</t>
  </si>
  <si>
    <t>Bacia Sanitária com Caixa Acoplada Vogue plus confort com abertura - P.515.17 - deca ou similar, inclusive acessórios de fixação</t>
  </si>
  <si>
    <t>Cuba louça branca sobrepor retangular com mesa, Cuba L.840.17, marca de ref. Deca ou similar incl. válvula e sifão, exclusive torneira.</t>
  </si>
  <si>
    <t>1602</t>
  </si>
  <si>
    <t>BANCADAS</t>
  </si>
  <si>
    <t>160201</t>
  </si>
  <si>
    <t>Bancada Recepção (MAR01)</t>
  </si>
  <si>
    <t>Lanchonete (MAR02)</t>
  </si>
  <si>
    <t>Lanchonete (MAR03)</t>
  </si>
  <si>
    <t>Lanchonete (MAR04)</t>
  </si>
  <si>
    <t>Fraldário(MAR05)</t>
  </si>
  <si>
    <t>Lavatório Banheiro(MAR06)</t>
  </si>
  <si>
    <t>Rodabanca granito Branco Romano - Acabamento Polido , assentado com argamassa de cimento, cal hidratada CH1 e areia no traço 1:0,5:8, incl. rejuntamento com cimento branco, h=10cm</t>
  </si>
  <si>
    <t>160202</t>
  </si>
  <si>
    <t>1603</t>
  </si>
  <si>
    <t>TORNEIRAS, REGISTROS, VÁLVULAS E METAIS</t>
  </si>
  <si>
    <t>160301</t>
  </si>
  <si>
    <t>160302</t>
  </si>
  <si>
    <t>Torneira para cozinha Arko, marcas de referência Tramontina, Fabrimar, Deca ou Docol</t>
  </si>
  <si>
    <t>160303</t>
  </si>
  <si>
    <t>Registro de gaveta com canopla cromada, diam. 20mm (3/4"), marcas de referência Fabrimar, Deca ou Docol</t>
  </si>
  <si>
    <t>1503</t>
  </si>
  <si>
    <t>SPDA</t>
  </si>
  <si>
    <t>150301</t>
  </si>
  <si>
    <t>150302</t>
  </si>
  <si>
    <t>150303</t>
  </si>
  <si>
    <t>150304</t>
  </si>
  <si>
    <t>150305</t>
  </si>
  <si>
    <t>150306</t>
  </si>
  <si>
    <t>150307</t>
  </si>
  <si>
    <t>150308</t>
  </si>
  <si>
    <t>Tubo de aço galvanizado, inclusive conexões, diâm. 65mm (21/2")</t>
  </si>
  <si>
    <t>Fornecimento e instalação de Detector de fumaça óptico endereçavel Bivolt 12/24V para parede ou teto</t>
  </si>
  <si>
    <t>Hidrante de parede, com abrigo em chapa, 80x90x17cm, com suporte e mangueiras 2 x 15m 63mm, adaptador rosca fêmea e engate rápido, esguicho em latão regulavel, registro globo angular 45º/ 63mm</t>
  </si>
  <si>
    <t>060443</t>
  </si>
  <si>
    <t>Ponto para iluminação de emergência completo, inclusive bloco autônomo de iluminação 2x9W com tomada universal</t>
  </si>
  <si>
    <t>Fornecimento e instalação de Sirene eletronica média tipo corneta</t>
  </si>
  <si>
    <t>Extintor de incêndio portátil de pó químico ABC com capacidade 2A-20B:C (6 kg), inclusive suporte para fixação, EXCLUSIVE placa sinalizadora em PVC fotoluminescente</t>
  </si>
  <si>
    <t>INSTALAÇÃO DE INCÊNDIO</t>
  </si>
  <si>
    <t xml:space="preserve"> Hidrante de recalque no passeio em caixa metálica de 40x60x40cm, incl. registro globo angular 90º de 63mm, adaptador p/ engate rápido e tampa c/ corrente</t>
  </si>
  <si>
    <t>Fornecimento e instalação de Acionador manual de alarme de incêndio endereçavel, tipo quebra vidro</t>
  </si>
  <si>
    <t>150409</t>
  </si>
  <si>
    <t>150411</t>
  </si>
  <si>
    <t>150412</t>
  </si>
  <si>
    <t>sinapi</t>
  </si>
  <si>
    <t>Cabo de cobre nú 50 mm2, ref. TEL-5750, marca de referência Termotécnica ou equivalente, inclusive abertura e fechamento de vala para cabo dimensões 50x20cm</t>
  </si>
  <si>
    <t>Haste de terra tipo COPPERWELD - 5/8" x 2.40m</t>
  </si>
  <si>
    <t>Barra chata em alumínio 7/8"x1/8" (70mm²), com furos diâmetro 7 mm ref. TEL-771, marca de referência Termotécnica ou equivalente</t>
  </si>
  <si>
    <t>026877</t>
  </si>
  <si>
    <t>Fixador universal latão estanhado p/ cabos 16 a 70 mm2 ref. 5024, incl. parafuso sextavado M6x45mm, arruela lisa 1/4", bucha nº8, vedação dos furos c/ poliuretano ref. 5905, marca de ref. Termotécnica ou equivalente</t>
  </si>
  <si>
    <t xml:space="preserve"> Pára-raios tipo franklim incluindo base de fixação, conjunto de contraventagem c/abraçadeira p/3 estais em tubo e demais acessórios c/exceção do cabo de cobre de descida e suportes isoladores</t>
  </si>
  <si>
    <t>Terminal estanhado de 1 compressão 1 furo, 50mm², ref. TEL-5150, marca de referência Termotécnica ou equivalente</t>
  </si>
  <si>
    <t>Conector cabo/haste em latão estanhado para um cabo 16-70mm² REF.: TEL-584 referência Termotécnica ou equivalente</t>
  </si>
  <si>
    <t>Abraçadeira tipo "D" com cunha, diâmetro 1", ref. TEL-095, marca de referência Termotécnica ou equivalente</t>
  </si>
  <si>
    <t>Abraçadeira tipo tipo porta-bandeira TEL-100, marca de referência Termotécnica ou equivalente</t>
  </si>
  <si>
    <t>Kit completo para solda Exotérmica (Molde HCL 5/8" Ref: TEL905611 / Cartucho n° 115 Ref: TEL 909115 / Alicate Z 201 Ref: TEL 998201), marca de referência Termotécnica ou equivalente</t>
  </si>
  <si>
    <t>(quantidade suposta)</t>
  </si>
  <si>
    <t>Kit completo para solda Exotérmica (Molde CDH 5/8" Ref: MCDH5050-3 / Cartucho n° 115 Ref: TEL 909115 / Alicate Z 201 Ref: TEL 998201), marca de referência Termotécnica ou equivalente</t>
  </si>
  <si>
    <t>1604</t>
  </si>
  <si>
    <t>OUTROS APARELHOS</t>
  </si>
  <si>
    <t>160401</t>
  </si>
  <si>
    <t>Cuba em aço inox nº 02(dim.560x340x150)mm, marcas de referência Franke, Strake, tramontina, inclusive válvula de metal 31/2" e sifão cromado 1 x 1/2", excl. torneira</t>
  </si>
  <si>
    <t>160402</t>
  </si>
  <si>
    <t>Barra de apoio reta emaço inox polido comprimento 80cm, fixada na parede</t>
  </si>
  <si>
    <t>17</t>
  </si>
  <si>
    <t>1701</t>
  </si>
  <si>
    <t>LUMINÁRIAS</t>
  </si>
  <si>
    <t>170101</t>
  </si>
  <si>
    <t xml:space="preserve"> Luminária embutir compl., corpo ch. aço pintada branca, refletor,aletas parabólicas alum.alta pureza e refletância nclusive 4 lâmpadas LED T8 9W temp. de cor 5000k - Ref.CAA01-E416 Lumicenter ou equivalente</t>
  </si>
  <si>
    <t>170103</t>
  </si>
  <si>
    <t xml:space="preserve"> Luminaria embutir compl., corpo ch. aço pintada branca, refletor aletas parabólicas alum.alta pureza e refletância inclusive 2 lâmpadas LED T8 9W temp. de cor 5000k c/ 60cm - Ref. CAA01-E216 - Lumicenter ou equivalente</t>
  </si>
  <si>
    <t>LUMINÁRIA PENDENTE PARA UM LAMPADA T8</t>
  </si>
  <si>
    <t>Inspire Home</t>
  </si>
  <si>
    <t>Lumina Domus</t>
  </si>
  <si>
    <t>Blight</t>
  </si>
  <si>
    <t>1702</t>
  </si>
  <si>
    <t>INTERRUPTORES E TOMADAS</t>
  </si>
  <si>
    <t>170201</t>
  </si>
  <si>
    <t>Tomada padrão brasileiro linha branca, NBR 14136 2 polos + terra 20A/250V, com placa 4x2"</t>
  </si>
  <si>
    <t>170202</t>
  </si>
  <si>
    <t>Interruptor de uma tecla simples 10A/250V, com placa 4x2"</t>
  </si>
  <si>
    <t>18</t>
  </si>
  <si>
    <t>1801</t>
  </si>
  <si>
    <t>PINTURA</t>
  </si>
  <si>
    <t>SOBRE PAREDES E FORROS</t>
  </si>
  <si>
    <t>180101</t>
  </si>
  <si>
    <t>180102</t>
  </si>
  <si>
    <t>180103</t>
  </si>
  <si>
    <t>180104</t>
  </si>
  <si>
    <t>Emassamento de paredes e forros, com duas demãos de massa acrílica, marcas de referência Suvinil, Coral ou Metalatex</t>
  </si>
  <si>
    <t>Pintura com tinta acrílica, marcas de referência Suvinil, Coral ou Metalatex, inclusive selador acrílico, em paredes e forros, a três demãos</t>
  </si>
  <si>
    <t>Pintura com tinta látex PVA, marcas de referência Suvinil, Coral ou Metalatex, inclusive selador em paredes e forros, a três demãos</t>
  </si>
  <si>
    <t>Aplicação de 01 demão de textura acrílica rústica acabamento massa raspada</t>
  </si>
  <si>
    <t>Cinza claro - térreo</t>
  </si>
  <si>
    <t>Cinza claro - cobertura</t>
  </si>
  <si>
    <t>Cinza escura - térreo</t>
  </si>
  <si>
    <t>Tinta Acrílica Suvinil Cor Nó de marinheiro CÓD: B144</t>
  </si>
  <si>
    <t>070102</t>
  </si>
  <si>
    <t>Desc (m2)</t>
  </si>
  <si>
    <t>Fornecimento e instalação de fachada em pele de vidro, em vidro laminado 3+3 refletivo</t>
  </si>
  <si>
    <t xml:space="preserve">	Fornecimento e instalação de fachada em pele de vidro, em vidro laminado 3+3 refletivo</t>
  </si>
  <si>
    <t>19</t>
  </si>
  <si>
    <t>1901</t>
  </si>
  <si>
    <t>SERVIÇOS COMPLEMENTARES INTERNOS</t>
  </si>
  <si>
    <t>190101</t>
  </si>
  <si>
    <t>TOTAL   R$</t>
  </si>
  <si>
    <t>C09</t>
  </si>
  <si>
    <t>C10</t>
  </si>
  <si>
    <t>PP01 - GIRO SIMPLES - PORTAS COM VISOR, RODAMACA E CANOPLA - FABRICANTE AIRO PORTAS DE PVC - 1 FOLHA</t>
  </si>
  <si>
    <t>AIRO</t>
  </si>
  <si>
    <t>Fornecimentode concreto usinado Fck = 30 MPa (com brita 1 e 2) - (5% de perdas já incluído no custo)</t>
  </si>
  <si>
    <t>Fornecimento de concreto usinado Fck = 30 MPa (com brita 1 e 2) - (5% de perdas já incluído no custo)</t>
  </si>
  <si>
    <t>Fornecimento de concreto usinado magro com consumo mínimo de cimento de 250 kg/m3 (brita 1 e 2) - (5% de perdas já incluído no custo)</t>
  </si>
  <si>
    <t>PORMADE</t>
  </si>
  <si>
    <t>MERCAD</t>
  </si>
  <si>
    <t>ESPUMA EXPANSIVA</t>
  </si>
  <si>
    <t>BDI DIFERENCIADO</t>
  </si>
  <si>
    <t>GRANITO PARA PISO</t>
  </si>
  <si>
    <t>IMETAME</t>
  </si>
  <si>
    <t>ADITIVO SIKA 1 (IMPERMEABILIZANTE)</t>
  </si>
  <si>
    <t>100302</t>
  </si>
  <si>
    <t>Emboço de argamassa de cimento, cal hidratada CH1 e areia lavada traço 1:0.5:6, espessura 20 mm</t>
  </si>
  <si>
    <t>Torneira Mesa Bica baixa para lavatório pressão (pressmatic) -  marcas de referência Fabrimar, Deca ou Docol</t>
  </si>
  <si>
    <t>CONSTRUTORA / ENGENHEIRO RESPONSÁVEL - CREA</t>
  </si>
  <si>
    <t xml:space="preserve">BANCO </t>
  </si>
  <si>
    <t>Valor Acumulado</t>
  </si>
  <si>
    <t>Total do mês</t>
  </si>
  <si>
    <t>Financiamento</t>
  </si>
  <si>
    <t>Recursos Próprios</t>
  </si>
  <si>
    <t>valor</t>
  </si>
  <si>
    <t>Total</t>
  </si>
  <si>
    <t>Executado</t>
  </si>
  <si>
    <t>Serviços</t>
  </si>
  <si>
    <t>Item</t>
  </si>
  <si>
    <t>( 12ª )      mês/ano</t>
  </si>
  <si>
    <t>( 11ª )      mês/ano</t>
  </si>
  <si>
    <t>( 8ª )      mês/ano</t>
  </si>
  <si>
    <t>( 7ª )      mês/ano</t>
  </si>
  <si>
    <t>( 6ª )      mês/ano</t>
  </si>
  <si>
    <t>( 5ª )      mês/ano</t>
  </si>
  <si>
    <t>( 4ª )      mês/ano</t>
  </si>
  <si>
    <t>( 3ª )      mês/ano</t>
  </si>
  <si>
    <t>( 2ª )      mês/ano</t>
  </si>
  <si>
    <t>( 1ª )      mês/ano</t>
  </si>
  <si>
    <t>EMPREENDIMENTO:</t>
  </si>
  <si>
    <t>Data da Liberação</t>
  </si>
  <si>
    <t xml:space="preserve">  Total da Construção</t>
  </si>
  <si>
    <t>INCORPORADORA:</t>
  </si>
  <si>
    <t xml:space="preserve">  CRONOGRAMA   FÍSICO - FINANCEIRO</t>
  </si>
  <si>
    <t>Forro removível modular Knauf 625x625x9,5mm, com película de PVC , apoiadas em perfis T invertido de aço galvanizadocom pintura eletrostatica na cor branca</t>
  </si>
  <si>
    <t>C12</t>
  </si>
  <si>
    <t>C13</t>
  </si>
  <si>
    <t>Destak</t>
  </si>
  <si>
    <t>Gesso Vitória</t>
  </si>
  <si>
    <t>Própria</t>
  </si>
  <si>
    <t>Forro removível modular Knauf 625x625x9,5mm, com película de PVC , apoiadas em perfis T invertido de aço galvanizado com pintura eletrostatica na cor branca</t>
  </si>
  <si>
    <t>Angrazul</t>
  </si>
  <si>
    <t>Gramil</t>
  </si>
  <si>
    <t>GG-portas</t>
  </si>
  <si>
    <t>Demuner-madeiras</t>
  </si>
  <si>
    <t>feveiro-21</t>
  </si>
  <si>
    <t>LeroyMerlin</t>
  </si>
  <si>
    <t>INCC</t>
  </si>
  <si>
    <t>fev</t>
  </si>
  <si>
    <t>Março</t>
  </si>
  <si>
    <t>Abril</t>
  </si>
  <si>
    <t>Códigos</t>
  </si>
  <si>
    <t>ADMINSTRAÇÃO LOCAL</t>
  </si>
  <si>
    <t>EQUIPE ADMINISTRATIVA</t>
  </si>
  <si>
    <t>PROP 001</t>
  </si>
  <si>
    <t>PROP02</t>
  </si>
  <si>
    <t>PROP03</t>
  </si>
  <si>
    <t>PROP04</t>
  </si>
  <si>
    <t>PROP05</t>
  </si>
  <si>
    <t>PROP06</t>
  </si>
  <si>
    <t>PROP07</t>
  </si>
  <si>
    <t>PROP08</t>
  </si>
  <si>
    <t>PROP09</t>
  </si>
  <si>
    <t>PROP10</t>
  </si>
  <si>
    <t>PROP11</t>
  </si>
  <si>
    <t>PROP12</t>
  </si>
  <si>
    <t>PROP13</t>
  </si>
  <si>
    <t>PROP14</t>
  </si>
  <si>
    <t>PROP15</t>
  </si>
  <si>
    <t>PROP16</t>
  </si>
  <si>
    <t>PROP17</t>
  </si>
  <si>
    <t>PROP28</t>
  </si>
  <si>
    <t>PROP29</t>
  </si>
  <si>
    <t>PROP31</t>
  </si>
  <si>
    <t>( 9ª )      mês/ano</t>
  </si>
  <si>
    <t>(10ª )      mês/ano</t>
  </si>
  <si>
    <t>Rodapé em cerâmica PEI-3, h = 7cm, assentado com argamassa de cimento, cal e areia, incl. rejuntamento com cimento branco</t>
  </si>
  <si>
    <t>Fio de cobre termoplástico, com isolamento para 750V, seção de 2.5 mm2</t>
  </si>
  <si>
    <t>Fio ou cabo de cobre termoplástico, com isolamento para 750V, seção de 6.0 mm2</t>
  </si>
  <si>
    <t>130320-4</t>
  </si>
  <si>
    <t>PORTAS</t>
  </si>
  <si>
    <t>Kit porta pronta completa com guarnições reguláveis, inclusive fixação e ferragens, nas dimensões 0,80x2,10m, com visor</t>
  </si>
  <si>
    <t>Kit porta pronta completa com guarnições reguláveis, inclusive fixação e ferragens, nas dimensões 1,80x2,10m</t>
  </si>
  <si>
    <t>151402-1</t>
  </si>
  <si>
    <t>141404-1</t>
  </si>
  <si>
    <t>120303</t>
  </si>
  <si>
    <t>Janelas</t>
  </si>
  <si>
    <t>Muros/ platibanda</t>
  </si>
  <si>
    <t>040238-2</t>
  </si>
  <si>
    <t>PROP32</t>
  </si>
  <si>
    <t>PROPRIA</t>
  </si>
  <si>
    <t>PROP33</t>
  </si>
  <si>
    <t>PROP34</t>
  </si>
  <si>
    <t>PROP36</t>
  </si>
  <si>
    <t>PROP37</t>
  </si>
  <si>
    <t>PROP38</t>
  </si>
  <si>
    <t>PROP39</t>
  </si>
  <si>
    <t>PROP40</t>
  </si>
  <si>
    <t>PROP41</t>
  </si>
  <si>
    <t>PROP42</t>
  </si>
  <si>
    <t>PROP043</t>
  </si>
  <si>
    <t>PROP44</t>
  </si>
  <si>
    <t>Laje pré-fabricada treliçada para forro simples revestido, vão até 3.5m, capeamento 2cm, esp. 15cm, Fck = 150Kg/cm2</t>
  </si>
  <si>
    <t>Calha (incluindo piso e parede calha)</t>
  </si>
  <si>
    <t>Circulação</t>
  </si>
  <si>
    <t>Espera/Atendimento/Recepção</t>
  </si>
  <si>
    <t xml:space="preserve">Brinquedoteca </t>
  </si>
  <si>
    <t>piso de granito</t>
  </si>
  <si>
    <t>Paredes alvenaria</t>
  </si>
  <si>
    <t>Paredes de alvenaria</t>
  </si>
  <si>
    <t>110302</t>
  </si>
  <si>
    <t>Paredes áreas molhadas</t>
  </si>
  <si>
    <t>PROP46</t>
  </si>
  <si>
    <t xml:space="preserve"> Calha de concreto armado Fck=15 MPa em "U" nas dimensões de 46 x 65 cm conforme projeto</t>
  </si>
  <si>
    <t xml:space="preserve">IOPES
</t>
  </si>
  <si>
    <t>BETONEIRA 320 L (E301) (LABOR)</t>
  </si>
  <si>
    <t>xx</t>
  </si>
  <si>
    <t>x</t>
  </si>
  <si>
    <t xml:space="preserve">BDI (não desonerado): </t>
  </si>
  <si>
    <t>KIT PORTA PRONTA EM MADEIRA SEMI OCA 0.80 X 2.10M</t>
  </si>
  <si>
    <t xml:space="preserve">Pele de Vidro 1 - recepção </t>
  </si>
  <si>
    <t xml:space="preserve">Pele de Vidro 1 - fachada frontal </t>
  </si>
  <si>
    <t>Kit porta pronta  completa com guarnições reguláveis, inclusive fixação e ferragens, nas dimensões 1,00x2,10m</t>
  </si>
  <si>
    <t>KIT PORTA PRONTA EM MADEIRA SEMI OCA 1.00 X 2.10M</t>
  </si>
  <si>
    <t>KIT PORTA PRONTA EM MADEIRA SEMI-OCA 1.00 X 2.10M</t>
  </si>
  <si>
    <t>Pormade</t>
  </si>
  <si>
    <t>KIT PORTA PRONTA EM MADEIRA DE LEI 1.80 X 2.10M</t>
  </si>
  <si>
    <t>061303 - 2</t>
  </si>
  <si>
    <t>Porta em madeira de lei tipo angelim pedra ou equiv.c/enchimento em madeira 1a.qualidade esp. 30mm p/ pintura, inclusive alizares, dobradiças e fechadura externa em latão cromado LaFonte ou equiv., exclusive marco, nas dim.: 0.80 x 2.10 m</t>
  </si>
  <si>
    <t>060103 - 2</t>
  </si>
  <si>
    <t>Marco de madeira de lei de 1ª (Peroba, Ipê, Angelim Pedra ou equivalente) com 15x3 cm de batente, nas dimensões de 0.80 x 2.10 m</t>
  </si>
  <si>
    <t>Janela tipo maxim-ar para vidro em alumínio anodizado natural, linha 25, completa, incl. puxador com tranca, caixilho, alizar e contramarco, exclusive vidro</t>
  </si>
  <si>
    <t>060202</t>
  </si>
  <si>
    <t>Porta de abrir tipo veneziana em alumínio anodizado, linha 25, completa, incl. puxador com tranca, caixilho, alizar e contramarco</t>
  </si>
  <si>
    <t>Fornecimento e instalação de fachada em pele de vidro, em vidro laminado 3+3 refletivo ( Incluso P15 com automação, P16 e P17)</t>
  </si>
  <si>
    <t>Rufo de chapa metálica nº 26 com largura de 30 cm</t>
  </si>
  <si>
    <t>080302</t>
  </si>
  <si>
    <t>Peitoril de mármore branco com largura 40 cm e esp. 3cm (ref. Branco siena)</t>
  </si>
  <si>
    <t>Rodapé de mármore ou granito, assentado com argamassa de cimento, cal hidratada CH1 e areia no traço 1:0,5:8, incl. rejuntamento com cimento branco, h=7cm (ref branco romano)</t>
  </si>
  <si>
    <t>140303</t>
  </si>
  <si>
    <t xml:space="preserve">Eletrocalha perfurada em chapa de aço galvanizado nº16, 300x100mm, sem tampa </t>
  </si>
  <si>
    <t>Lavabo</t>
  </si>
  <si>
    <t>BANCADA DE GRANITO BRANCO ( REF BRANCO ROMANO)</t>
  </si>
  <si>
    <t>PROP45</t>
  </si>
  <si>
    <t>Bancada em granito branco esp 2cm (Ref. Branco Romano)</t>
  </si>
  <si>
    <t>GRANITO, COM DUAS FACES POLIDAS, TIPO ANDORINHA/ QUARTZ/ CASTELO/ CORUMBA OU OUTROS EQUIVALENTES DA REGIAO</t>
  </si>
  <si>
    <t>150208</t>
  </si>
  <si>
    <t>150309</t>
  </si>
  <si>
    <t>150310</t>
  </si>
  <si>
    <t>150311</t>
  </si>
  <si>
    <t>150312</t>
  </si>
  <si>
    <t>Banheiros</t>
  </si>
  <si>
    <t>8 meses</t>
  </si>
  <si>
    <t>LAJE  de piso</t>
  </si>
  <si>
    <t>MERC</t>
  </si>
  <si>
    <t>Lajes pre-moldad e piso (tela Q196 - 6,00 x 2,45m c/ 45,7 kg - 3,11 kg/m2)</t>
  </si>
  <si>
    <t>Fraldario e Lavabo - R03 (PJ. EXECUTIVO PR 500/500)</t>
  </si>
  <si>
    <t>Banho PNE FEM - R01 (PJ. EXECUTIVO PR 500/500)</t>
  </si>
  <si>
    <t>Banho PNE - R04 (PJ. EXECUTIVO PR 500/500)</t>
  </si>
  <si>
    <t>Banho PNE MAS - R02 (PJ. EXECUTIVO PR 500/500)</t>
  </si>
  <si>
    <t>Banho PNE FEM - R05 (PJ. EXECUTIVO PR 500/500)</t>
  </si>
  <si>
    <t>Banho PNE MAS - R06 (PJ. EXECUTIVO PR 500/500)</t>
  </si>
  <si>
    <t>Banho PNE - R07 (PJ. EXECUTIVO PR 500/500)</t>
  </si>
  <si>
    <t>Banho PNE - R08 (PJ. EXECUTIVO PR 500/500)</t>
  </si>
  <si>
    <t>Banho PNE FEM - R09 (PJ. EXECUTIVO PR 500/500)</t>
  </si>
  <si>
    <t>Banho PNE MAS - R10 (PJ. EXECUTIVO PR 500/500)</t>
  </si>
  <si>
    <t>Consultório 1 (PJ EXECUTIVO PR 300/300)</t>
  </si>
  <si>
    <t>Consultório 2 (PJ EXECUTIVO PR 300/300)</t>
  </si>
  <si>
    <t>Consultório 3 (PJ EXECUTIVO PR 300/300)</t>
  </si>
  <si>
    <t>Consultório 4 (PJ EXECUTIVO PR 300/300)</t>
  </si>
  <si>
    <t>BANHEIRO Consultório 4 (PJ EXECUTIVO PR 300/300)</t>
  </si>
  <si>
    <t>Consultório 5 (PJ EXECUTIVO PR 300/300)</t>
  </si>
  <si>
    <t>Consultório 6 (PJ EXECUTIVO PR 300/300)</t>
  </si>
  <si>
    <t>Consultório 7 (PJ EXECUTIVO PR 300/300)</t>
  </si>
  <si>
    <t>Consultório 8 (PJ EXECUTIVO PR 300/300)</t>
  </si>
  <si>
    <t>WC PNE FEM - R9</t>
  </si>
  <si>
    <t>WC PNE MASC - R10</t>
  </si>
  <si>
    <t xml:space="preserve">TRIAGEM </t>
  </si>
  <si>
    <t xml:space="preserve">APOIO SOCIAL </t>
  </si>
  <si>
    <t>WC PNE FEM - R1</t>
  </si>
  <si>
    <t>WC PNE MASC - R2</t>
  </si>
  <si>
    <t xml:space="preserve">ESPERA </t>
  </si>
  <si>
    <t xml:space="preserve">SALA DE INTERNAÇÃO </t>
  </si>
  <si>
    <t>WC PNE- R4</t>
  </si>
  <si>
    <t>Consultório 9 GINECOLOGICO (PJ EXECUTIVO PR 300/300)</t>
  </si>
  <si>
    <t>Consultório 10 (PJ EXECUTIVO PR 300/300)</t>
  </si>
  <si>
    <t>Consultório 11 (PJ EXECUTIVO PR 300/300)</t>
  </si>
  <si>
    <t>Consultório 12 (PJ EXECUTIVO PR 300/300)</t>
  </si>
  <si>
    <t>Consultório 13 (PJ EXECUTIVO PR 300/300)</t>
  </si>
  <si>
    <t>Consultório 14 (PJ EXECUTIVO PR 300/300)</t>
  </si>
  <si>
    <t>Consultório 15 (PJ EXECUTIVO PR 300/300)</t>
  </si>
  <si>
    <t>Consultório 16 (PJ EXECUTIVO PR 300/300)</t>
  </si>
  <si>
    <t>Consultório 17 GINECOLOGICO (PJ EXECUTIVO PR 300/300)</t>
  </si>
  <si>
    <t>WC PNE - R7</t>
  </si>
  <si>
    <t>WC PNE FEM - R5</t>
  </si>
  <si>
    <t>WC PNE MASC - R6</t>
  </si>
  <si>
    <t>Tabela de Preço de Insumos / Serviços
Tabela 027 - ENC. SOCIAIS 112,76%</t>
  </si>
  <si>
    <t>Data de Emissão:
23/03/2021 09:23</t>
  </si>
  <si>
    <t>ADMINISTRAÇÃO LOCAL DE OBRA (C/ ENCARGOS)</t>
  </si>
  <si>
    <t>Insumo</t>
  </si>
  <si>
    <t>Unidade</t>
  </si>
  <si>
    <t>Valor (R$)</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</si>
  <si>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</si>
  <si>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</si>
  <si>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</si>
  <si>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</si>
  <si>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</si>
  <si>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</si>
  <si>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</si>
  <si>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</si>
  <si>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</si>
  <si>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</si>
  <si>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</si>
  <si>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</si>
  <si>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</si>
  <si>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</si>
  <si>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</si>
  <si>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</si>
  <si>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</si>
  <si>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</si>
  <si>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</si>
  <si>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</si>
  <si>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</si>
  <si>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</si>
  <si>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</si>
  <si>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</si>
  <si>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</si>
  <si>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</si>
  <si>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</si>
  <si>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</si>
  <si>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</si>
  <si>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</si>
  <si>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</si>
  <si>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</si>
  <si>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</si>
  <si>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</si>
  <si>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</si>
  <si>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</si>
  <si>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</si>
  <si>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</si>
  <si>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</si>
  <si>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</si>
  <si>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I8611</t>
  </si>
  <si>
    <t>IMPRESSORA</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</si>
  <si>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</si>
  <si>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</si>
  <si>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</si>
  <si>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</si>
  <si>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</si>
  <si>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</si>
  <si>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</si>
  <si>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</si>
  <si>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</si>
  <si>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</si>
  <si>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</si>
  <si>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</si>
  <si>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</si>
  <si>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</si>
  <si>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</si>
  <si>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</si>
  <si>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</si>
  <si>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</si>
  <si>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</si>
  <si>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</si>
  <si>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</si>
  <si>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</si>
  <si>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</si>
  <si>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</si>
  <si>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</si>
  <si>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</si>
  <si>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</si>
  <si>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</si>
  <si>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</si>
  <si>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</si>
  <si>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</si>
  <si>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</si>
  <si>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AGREGADOS E AGLOMERANTES</t>
  </si>
  <si>
    <t>I0029</t>
  </si>
  <si>
    <t>ADITIVO PLASTIMENT BV-40</t>
  </si>
  <si>
    <t>I0034</t>
  </si>
  <si>
    <t>AGREGADO DE ALTA RESISTÊNCIA PARA PISOS</t>
  </si>
  <si>
    <t>I0107</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</si>
  <si>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</si>
  <si>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</si>
  <si>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</si>
  <si>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</si>
  <si>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</si>
  <si>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</si>
  <si>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</si>
  <si>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</si>
  <si>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</si>
  <si>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</si>
  <si>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</si>
  <si>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</si>
  <si>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</si>
  <si>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</si>
  <si>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</si>
  <si>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</si>
  <si>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</si>
  <si>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</si>
  <si>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</si>
  <si>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</si>
  <si>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</si>
  <si>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</si>
  <si>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</si>
  <si>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</si>
  <si>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</si>
  <si>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</si>
  <si>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</si>
  <si>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</si>
  <si>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</si>
  <si>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</si>
  <si>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I1684</t>
  </si>
  <si>
    <t>PO DE MARMORE</t>
  </si>
  <si>
    <t>I2403</t>
  </si>
  <si>
    <t>PÓ DE PEDRA</t>
  </si>
  <si>
    <t>I1854</t>
  </si>
  <si>
    <t>SEIXO ROLADO</t>
  </si>
  <si>
    <t>ALUGUEL DIVERSOS</t>
  </si>
  <si>
    <t>I0068</t>
  </si>
  <si>
    <t>ANDAIME METALICO DE FACHADA - LOCAÇÃO</t>
  </si>
  <si>
    <t>I7947</t>
  </si>
  <si>
    <t xml:space="preserve">ANDAIME METÁLICO DE ENCAIXE - LOCAÇÃO
</t>
  </si>
  <si>
    <t>M3xMÊS</t>
  </si>
  <si>
    <t>I7488</t>
  </si>
  <si>
    <t>BOMBA DE CONCRETO</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</si>
  <si>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</si>
  <si>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</si>
  <si>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</si>
  <si>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</si>
  <si>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</si>
  <si>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</si>
  <si>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</si>
  <si>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</si>
  <si>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</si>
  <si>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</si>
  <si>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</si>
  <si>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</si>
  <si>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</si>
  <si>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</si>
  <si>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</si>
  <si>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</si>
  <si>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</si>
  <si>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</si>
  <si>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</si>
  <si>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</si>
  <si>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</si>
  <si>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</si>
  <si>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 LOCAÇÃO MENSAL</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</si>
  <si>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</si>
  <si>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</si>
  <si>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</si>
  <si>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</si>
  <si>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</si>
  <si>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</si>
  <si>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</si>
  <si>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</si>
  <si>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</si>
  <si>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</si>
  <si>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</si>
  <si>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</si>
  <si>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</si>
  <si>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</si>
  <si>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</si>
  <si>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</si>
  <si>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</si>
  <si>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</si>
  <si>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</si>
  <si>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</si>
  <si>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</si>
  <si>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</si>
  <si>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</si>
  <si>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</si>
  <si>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</si>
  <si>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</si>
  <si>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</si>
  <si>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</si>
  <si>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</si>
  <si>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</si>
  <si>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</si>
  <si>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</si>
  <si>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</si>
  <si>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</si>
  <si>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</si>
  <si>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</si>
  <si>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</si>
  <si>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</si>
  <si>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</si>
  <si>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</si>
  <si>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</si>
  <si>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</si>
  <si>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</si>
  <si>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</si>
  <si>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</si>
  <si>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</si>
  <si>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</si>
  <si>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</si>
  <si>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</si>
  <si>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</si>
  <si>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</si>
  <si>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</si>
  <si>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</si>
  <si>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</si>
  <si>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</si>
  <si>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</si>
  <si>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</si>
  <si>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</si>
  <si>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</si>
  <si>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</si>
  <si>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</si>
  <si>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</si>
  <si>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</si>
  <si>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</si>
  <si>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</si>
  <si>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</si>
  <si>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</si>
  <si>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</si>
  <si>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</si>
  <si>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</si>
  <si>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</si>
  <si>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</si>
  <si>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</si>
  <si>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</si>
  <si>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</si>
  <si>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</si>
  <si>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</si>
  <si>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</si>
  <si>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</si>
  <si>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</si>
  <si>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</si>
  <si>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</si>
  <si>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</si>
  <si>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</si>
  <si>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</si>
  <si>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</si>
  <si>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</si>
  <si>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</si>
  <si>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</si>
  <si>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</si>
  <si>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</si>
  <si>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</si>
  <si>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</si>
  <si>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</si>
  <si>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</si>
  <si>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</si>
  <si>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</si>
  <si>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</si>
  <si>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</si>
  <si>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</si>
  <si>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</si>
  <si>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</si>
  <si>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</si>
  <si>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</si>
  <si>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</si>
  <si>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</si>
  <si>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</si>
  <si>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</si>
  <si>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</si>
  <si>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</si>
  <si>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</si>
  <si>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</si>
  <si>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</si>
  <si>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</si>
  <si>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</si>
  <si>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</si>
  <si>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</si>
  <si>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</si>
  <si>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</si>
  <si>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</si>
  <si>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</si>
  <si>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</si>
  <si>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</si>
  <si>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</si>
  <si>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</si>
  <si>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</si>
  <si>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</si>
  <si>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</si>
  <si>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</si>
  <si>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</si>
  <si>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</si>
  <si>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</si>
  <si>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</si>
  <si>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</si>
  <si>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</si>
  <si>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</si>
  <si>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</si>
  <si>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I1166</t>
  </si>
  <si>
    <t>FILTRO DE PAREDE INDUSTRIAL</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</si>
  <si>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</si>
  <si>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</si>
  <si>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</si>
  <si>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</si>
  <si>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</si>
  <si>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</si>
  <si>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</si>
  <si>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</si>
  <si>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</si>
  <si>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</si>
  <si>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</si>
  <si>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</si>
  <si>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</si>
  <si>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</si>
  <si>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</si>
  <si>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</si>
  <si>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I6362</t>
  </si>
  <si>
    <t>RÁDIO VMF - 1W PORTÁTIL ICOM</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</si>
  <si>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</si>
  <si>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</si>
  <si>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</si>
  <si>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</si>
  <si>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</si>
  <si>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</si>
  <si>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</si>
  <si>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</si>
  <si>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</si>
  <si>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</si>
  <si>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</si>
  <si>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</si>
  <si>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</si>
  <si>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</si>
  <si>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</si>
  <si>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</si>
  <si>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</si>
  <si>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</si>
  <si>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</si>
  <si>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</si>
  <si>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</si>
  <si>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</si>
  <si>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</si>
  <si>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</si>
  <si>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</si>
  <si>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</si>
  <si>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</si>
  <si>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</si>
  <si>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</si>
  <si>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</si>
  <si>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</si>
  <si>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</si>
  <si>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</si>
  <si>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</si>
  <si>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</si>
  <si>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</si>
  <si>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</si>
  <si>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</si>
  <si>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</si>
  <si>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</si>
  <si>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</si>
  <si>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</si>
  <si>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</si>
  <si>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</si>
  <si>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</si>
  <si>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</si>
  <si>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</si>
  <si>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</si>
  <si>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</si>
  <si>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</si>
  <si>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</si>
  <si>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</si>
  <si>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</si>
  <si>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</si>
  <si>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</si>
  <si>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</si>
  <si>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</si>
  <si>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</si>
  <si>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</si>
  <si>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</si>
  <si>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</si>
  <si>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</si>
  <si>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</si>
  <si>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</si>
  <si>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</si>
  <si>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</si>
  <si>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</si>
  <si>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</si>
  <si>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</si>
  <si>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</si>
  <si>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</si>
  <si>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</si>
  <si>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</si>
  <si>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</si>
  <si>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</si>
  <si>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</si>
  <si>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</si>
  <si>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</si>
  <si>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</si>
  <si>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</si>
  <si>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</si>
  <si>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</si>
  <si>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</si>
  <si>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</si>
  <si>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</si>
  <si>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</si>
  <si>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</si>
  <si>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</si>
  <si>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</si>
  <si>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</si>
  <si>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</si>
  <si>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</si>
  <si>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</si>
  <si>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</si>
  <si>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</si>
  <si>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</si>
  <si>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</si>
  <si>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</si>
  <si>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</si>
  <si>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</si>
  <si>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</si>
  <si>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</si>
  <si>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</si>
  <si>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</si>
  <si>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</si>
  <si>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</si>
  <si>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</si>
  <si>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</si>
  <si>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</si>
  <si>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</si>
  <si>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</si>
  <si>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</si>
  <si>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</si>
  <si>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</si>
  <si>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</si>
  <si>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</si>
  <si>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</si>
  <si>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</si>
  <si>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</si>
  <si>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</si>
  <si>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</si>
  <si>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</si>
  <si>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</si>
  <si>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</si>
  <si>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</si>
  <si>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</si>
  <si>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</si>
  <si>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</si>
  <si>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</si>
  <si>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</si>
  <si>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RESERVATÓRIO PRE MOLDADO ELEVADO CILINDRICO D=2,0M, CAP.=12,0M3, H=9,0M COMPLETO E CISTERNA CAP.=4,5M3</t>
  </si>
  <si>
    <t>I7403</t>
  </si>
  <si>
    <t>TAMPA DE CONCRETO P/ POÇO D=0,60m</t>
  </si>
  <si>
    <t>I7965</t>
  </si>
  <si>
    <t>TAMPA PRE-MOLDADA DE CONCRETO P/ FOSSA E SUMIDOURO DE  D=1,20M,E=0,10M</t>
  </si>
  <si>
    <t>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</si>
  <si>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</si>
  <si>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</si>
  <si>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</si>
  <si>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</si>
  <si>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</si>
  <si>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</si>
  <si>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</si>
  <si>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</si>
  <si>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</si>
  <si>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</si>
  <si>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</si>
  <si>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</si>
  <si>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</si>
  <si>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</si>
  <si>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</si>
  <si>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</si>
  <si>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</si>
  <si>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</si>
  <si>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</si>
  <si>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</si>
  <si>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</si>
  <si>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</si>
  <si>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</si>
  <si>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</si>
  <si>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</si>
  <si>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</si>
  <si>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</si>
  <si>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</si>
  <si>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</si>
  <si>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</si>
  <si>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</si>
  <si>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</si>
  <si>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</si>
  <si>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</si>
  <si>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</si>
  <si>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</si>
  <si>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</si>
  <si>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</si>
  <si>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</si>
  <si>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</si>
  <si>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</si>
  <si>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</si>
  <si>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</si>
  <si>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</si>
  <si>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</si>
  <si>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</si>
  <si>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</si>
  <si>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</si>
  <si>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</si>
  <si>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</si>
  <si>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</si>
  <si>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</si>
  <si>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</si>
  <si>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</si>
  <si>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</si>
  <si>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</si>
  <si>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</si>
  <si>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</si>
  <si>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</si>
  <si>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</si>
  <si>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</si>
  <si>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</si>
  <si>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</si>
  <si>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</si>
  <si>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</si>
  <si>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</si>
  <si>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DEFAULT</t>
  </si>
  <si>
    <t>I2708</t>
  </si>
  <si>
    <t>FUEL OIL</t>
  </si>
  <si>
    <t>I2707</t>
  </si>
  <si>
    <t>GASOLINA</t>
  </si>
  <si>
    <t>I2706</t>
  </si>
  <si>
    <t>OLEO DIESEL</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</si>
  <si>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</si>
  <si>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</si>
  <si>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</si>
  <si>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</si>
  <si>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</si>
  <si>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</si>
  <si>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</si>
  <si>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</si>
  <si>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</si>
  <si>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</si>
  <si>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</si>
  <si>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</si>
  <si>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</si>
  <si>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</si>
  <si>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</si>
  <si>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</si>
  <si>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</si>
  <si>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</si>
  <si>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</si>
  <si>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I0217</t>
  </si>
  <si>
    <t>BICO DE JATO 5/16' P/JATEAMENTO DE AREIA</t>
  </si>
  <si>
    <t>I8193</t>
  </si>
  <si>
    <t>BITS P/ PERFURATRIZ</t>
  </si>
  <si>
    <t>I8415</t>
  </si>
  <si>
    <t>BLOCO DE DESGASTE P/ RECICLADORA</t>
  </si>
  <si>
    <t>I0266</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</si>
  <si>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</si>
  <si>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</si>
  <si>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</si>
  <si>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</si>
  <si>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</si>
  <si>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</si>
  <si>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</si>
  <si>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</si>
  <si>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</si>
  <si>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</si>
  <si>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</si>
  <si>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</si>
  <si>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</si>
  <si>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</si>
  <si>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</si>
  <si>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</si>
  <si>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</si>
  <si>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</si>
  <si>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</si>
  <si>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</si>
  <si>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</si>
  <si>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</si>
  <si>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</si>
  <si>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</si>
  <si>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</si>
  <si>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</si>
  <si>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</si>
  <si>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</si>
  <si>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</si>
  <si>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</si>
  <si>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</si>
  <si>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</si>
  <si>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</si>
  <si>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</si>
  <si>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</si>
  <si>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</si>
  <si>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</si>
  <si>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</si>
  <si>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</si>
  <si>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</si>
  <si>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</si>
  <si>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</si>
  <si>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</si>
  <si>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</si>
  <si>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</si>
  <si>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</si>
  <si>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</si>
  <si>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</si>
  <si>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</si>
  <si>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</si>
  <si>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</si>
  <si>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</si>
  <si>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</si>
  <si>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</si>
  <si>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</si>
  <si>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</si>
  <si>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</si>
  <si>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</si>
  <si>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</si>
  <si>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</si>
  <si>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</si>
  <si>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</si>
  <si>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</si>
  <si>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</si>
  <si>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</si>
  <si>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</si>
  <si>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</si>
  <si>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</si>
  <si>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</si>
  <si>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</si>
  <si>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</si>
  <si>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</si>
  <si>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</si>
  <si>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</si>
  <si>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</si>
  <si>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</si>
  <si>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</si>
  <si>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</si>
  <si>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</si>
  <si>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</si>
  <si>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</si>
  <si>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</si>
  <si>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</si>
  <si>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</si>
  <si>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</si>
  <si>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</si>
  <si>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</si>
  <si>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</si>
  <si>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</si>
  <si>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</si>
  <si>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</si>
  <si>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</si>
  <si>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</si>
  <si>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</si>
  <si>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</si>
  <si>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</si>
  <si>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</si>
  <si>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</si>
  <si>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</si>
  <si>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</si>
  <si>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</si>
  <si>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</si>
  <si>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</si>
  <si>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</si>
  <si>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</si>
  <si>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</si>
  <si>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</si>
  <si>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</si>
  <si>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</si>
  <si>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</si>
  <si>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</si>
  <si>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</si>
  <si>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</si>
  <si>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</si>
  <si>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</si>
  <si>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</si>
  <si>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</si>
  <si>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</si>
  <si>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</si>
  <si>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</si>
  <si>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</si>
  <si>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</si>
  <si>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</si>
  <si>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</si>
  <si>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</si>
  <si>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</si>
  <si>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</si>
  <si>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</si>
  <si>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</si>
  <si>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</si>
  <si>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</si>
  <si>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</si>
  <si>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</si>
  <si>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</si>
  <si>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</si>
  <si>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</si>
  <si>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</si>
  <si>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</si>
  <si>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</si>
  <si>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</si>
  <si>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</si>
  <si>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</si>
  <si>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</si>
  <si>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</si>
  <si>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</si>
  <si>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</si>
  <si>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</si>
  <si>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</si>
  <si>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</si>
  <si>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</si>
  <si>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</si>
  <si>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</si>
  <si>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</si>
  <si>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</si>
  <si>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</si>
  <si>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</si>
  <si>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</si>
  <si>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</si>
  <si>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</si>
  <si>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</si>
  <si>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</si>
  <si>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</si>
  <si>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t>
  </si>
  <si>
    <t>I2104</t>
  </si>
  <si>
    <t>TIROS E PINOS DE AÇO PARA FIXAÇÃO</t>
  </si>
  <si>
    <t>I9526</t>
  </si>
  <si>
    <t>VARETA PARA SOLDA OXI-GÁS AWS A 5.2 R45</t>
  </si>
  <si>
    <t>I8629</t>
  </si>
  <si>
    <t>VINIL AUTO-ADESIVO FOSCO OU BRILHANTE C/ APLICAÇÃO</t>
  </si>
  <si>
    <t>I6041</t>
  </si>
  <si>
    <t>XEROX</t>
  </si>
  <si>
    <t>ENERGIA ELÉTRICA - L.T. / S.E. / R.D.E</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</si>
  <si>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</si>
  <si>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</si>
  <si>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</si>
  <si>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</si>
  <si>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</si>
  <si>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</si>
  <si>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</si>
  <si>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</si>
  <si>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</si>
  <si>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</si>
  <si>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</si>
  <si>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</si>
  <si>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</si>
  <si>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</si>
  <si>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</si>
  <si>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</si>
  <si>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</si>
  <si>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</si>
  <si>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</si>
  <si>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</si>
  <si>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</si>
  <si>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</si>
  <si>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</si>
  <si>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</si>
  <si>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</si>
  <si>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</si>
  <si>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</si>
  <si>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</si>
  <si>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</si>
  <si>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</si>
  <si>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</si>
  <si>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</si>
  <si>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</si>
  <si>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</si>
  <si>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</si>
  <si>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</si>
  <si>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</si>
  <si>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</si>
  <si>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</si>
  <si>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</si>
  <si>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</si>
  <si>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</si>
  <si>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</si>
  <si>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</si>
  <si>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</si>
  <si>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</si>
  <si>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</si>
  <si>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</si>
  <si>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</si>
  <si>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</si>
  <si>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</si>
  <si>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</si>
  <si>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</si>
  <si>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</si>
  <si>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</si>
  <si>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</si>
  <si>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</si>
  <si>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</si>
  <si>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</si>
  <si>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</si>
  <si>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</si>
  <si>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</si>
  <si>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</si>
  <si>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</si>
  <si>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</si>
  <si>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</si>
  <si>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</si>
  <si>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</si>
  <si>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</si>
  <si>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</si>
  <si>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</si>
  <si>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</si>
  <si>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</si>
  <si>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</si>
  <si>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</si>
  <si>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</si>
  <si>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</si>
  <si>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</si>
  <si>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</si>
  <si>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</si>
  <si>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</si>
  <si>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</si>
  <si>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</si>
  <si>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</si>
  <si>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</si>
  <si>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</si>
  <si>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</si>
  <si>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</si>
  <si>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</si>
  <si>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</si>
  <si>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</si>
  <si>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</si>
  <si>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</si>
  <si>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</si>
  <si>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</si>
  <si>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</si>
  <si>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</si>
  <si>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</si>
  <si>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</si>
  <si>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</si>
  <si>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</si>
  <si>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</si>
  <si>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</si>
  <si>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</si>
  <si>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</si>
  <si>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</si>
  <si>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</si>
  <si>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</si>
  <si>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</si>
  <si>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</si>
  <si>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</si>
  <si>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</si>
  <si>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</si>
  <si>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</si>
  <si>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</si>
  <si>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</si>
  <si>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</si>
  <si>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</si>
  <si>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</si>
  <si>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</si>
  <si>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</si>
  <si>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</si>
  <si>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</si>
  <si>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</si>
  <si>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</si>
  <si>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</si>
  <si>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</si>
  <si>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</si>
  <si>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</si>
  <si>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</si>
  <si>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</si>
  <si>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</si>
  <si>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</si>
  <si>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</si>
  <si>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</si>
  <si>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</si>
  <si>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</si>
  <si>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</si>
  <si>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</si>
  <si>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</si>
  <si>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</si>
  <si>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</si>
  <si>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</si>
  <si>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</si>
  <si>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</si>
  <si>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</si>
  <si>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</si>
  <si>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</si>
  <si>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</si>
  <si>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</si>
  <si>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</si>
  <si>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</si>
  <si>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</si>
  <si>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</si>
  <si>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</si>
  <si>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</si>
  <si>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</si>
  <si>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</si>
  <si>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</si>
  <si>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</si>
  <si>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</si>
  <si>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</si>
  <si>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</si>
  <si>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</si>
  <si>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</si>
  <si>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</si>
  <si>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</si>
  <si>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</si>
  <si>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</si>
  <si>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</si>
  <si>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</si>
  <si>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</si>
  <si>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</si>
  <si>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</si>
  <si>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</si>
  <si>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</si>
  <si>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</si>
  <si>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</si>
  <si>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</si>
  <si>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</si>
  <si>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</si>
  <si>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</si>
  <si>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</si>
  <si>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</si>
  <si>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</si>
  <si>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</si>
  <si>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</si>
  <si>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</si>
  <si>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</si>
  <si>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</si>
  <si>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</si>
  <si>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</si>
  <si>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</si>
  <si>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</si>
  <si>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</si>
  <si>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</si>
  <si>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</si>
  <si>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</si>
  <si>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</si>
  <si>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</si>
  <si>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</si>
  <si>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</si>
  <si>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</si>
  <si>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</si>
  <si>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</si>
  <si>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</si>
  <si>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</si>
  <si>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</si>
  <si>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</si>
  <si>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</si>
  <si>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</si>
  <si>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</si>
  <si>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</si>
  <si>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</si>
  <si>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</si>
  <si>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</si>
  <si>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</si>
  <si>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</si>
  <si>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</si>
  <si>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</si>
  <si>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</si>
  <si>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</si>
  <si>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</si>
  <si>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</si>
  <si>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</si>
  <si>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</si>
  <si>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</si>
  <si>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</si>
  <si>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</si>
  <si>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</si>
  <si>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</si>
  <si>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</si>
  <si>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</si>
  <si>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</si>
  <si>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</si>
  <si>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</si>
  <si>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</si>
  <si>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</si>
  <si>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</si>
  <si>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</si>
  <si>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</si>
  <si>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</si>
  <si>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</si>
  <si>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</si>
  <si>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</si>
  <si>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</si>
  <si>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</si>
  <si>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</si>
  <si>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</si>
  <si>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</si>
  <si>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</si>
  <si>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</si>
  <si>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</si>
  <si>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</si>
  <si>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</si>
  <si>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</si>
  <si>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</si>
  <si>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</si>
  <si>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</si>
  <si>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</si>
  <si>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</si>
  <si>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</si>
  <si>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</si>
  <si>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</si>
  <si>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</si>
  <si>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</si>
  <si>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</si>
  <si>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</si>
  <si>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</si>
  <si>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</si>
  <si>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</si>
  <si>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</si>
  <si>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</si>
  <si>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</si>
  <si>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</si>
  <si>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</si>
  <si>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</si>
  <si>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</si>
  <si>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</si>
  <si>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</si>
  <si>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</si>
  <si>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</si>
  <si>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</si>
  <si>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</si>
  <si>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</si>
  <si>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</si>
  <si>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</si>
  <si>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</si>
  <si>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</si>
  <si>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</si>
  <si>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</si>
  <si>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</si>
  <si>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</si>
  <si>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</si>
  <si>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</si>
  <si>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</si>
  <si>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</si>
  <si>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</si>
  <si>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</si>
  <si>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</si>
  <si>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</si>
  <si>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</si>
  <si>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</si>
  <si>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</si>
  <si>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</si>
  <si>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</si>
  <si>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</si>
  <si>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</si>
  <si>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</si>
  <si>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</si>
  <si>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</si>
  <si>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</si>
  <si>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</si>
  <si>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</si>
  <si>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</si>
  <si>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</si>
  <si>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</si>
  <si>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</si>
  <si>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</si>
  <si>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</si>
  <si>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</si>
  <si>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</si>
  <si>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</si>
  <si>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</si>
  <si>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</si>
  <si>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</si>
  <si>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</si>
  <si>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</si>
  <si>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</si>
  <si>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</si>
  <si>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</si>
  <si>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</si>
  <si>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</si>
  <si>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</si>
  <si>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</si>
  <si>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</si>
  <si>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</si>
  <si>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</si>
  <si>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</si>
  <si>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</si>
  <si>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</si>
  <si>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</si>
  <si>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</si>
  <si>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</si>
  <si>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</si>
  <si>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</si>
  <si>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</si>
  <si>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</si>
  <si>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</si>
  <si>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</si>
  <si>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</si>
  <si>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</si>
  <si>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</si>
  <si>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</si>
  <si>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</si>
  <si>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</si>
  <si>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</si>
  <si>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</si>
  <si>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</si>
  <si>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</si>
  <si>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</si>
  <si>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</si>
  <si>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</si>
  <si>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</si>
  <si>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</si>
  <si>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</si>
  <si>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</si>
  <si>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</si>
  <si>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</si>
  <si>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</si>
  <si>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</si>
  <si>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</si>
  <si>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</si>
  <si>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</si>
  <si>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</si>
  <si>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</si>
  <si>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</si>
  <si>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</si>
  <si>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</si>
  <si>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</si>
  <si>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</si>
  <si>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</si>
  <si>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</si>
  <si>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</si>
  <si>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</si>
  <si>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</si>
  <si>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</si>
  <si>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</si>
  <si>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</si>
  <si>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</si>
  <si>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</si>
  <si>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</si>
  <si>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</si>
  <si>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</si>
  <si>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</si>
  <si>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</si>
  <si>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</si>
  <si>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</si>
  <si>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</si>
  <si>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</si>
  <si>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</si>
  <si>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</si>
  <si>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</si>
  <si>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</si>
  <si>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</si>
  <si>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</si>
  <si>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</si>
  <si>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</si>
  <si>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</si>
  <si>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</si>
  <si>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</si>
  <si>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</si>
  <si>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</si>
  <si>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</si>
  <si>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</si>
  <si>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</si>
  <si>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</si>
  <si>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</si>
  <si>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</si>
  <si>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</si>
  <si>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</si>
  <si>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</si>
  <si>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</si>
  <si>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</si>
  <si>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</si>
  <si>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</si>
  <si>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</si>
  <si>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</si>
  <si>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</si>
  <si>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</si>
  <si>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</si>
  <si>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</si>
  <si>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</si>
  <si>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</si>
  <si>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</si>
  <si>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</si>
  <si>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</si>
  <si>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</si>
  <si>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</si>
  <si>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</si>
  <si>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</si>
  <si>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</si>
  <si>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</si>
  <si>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</si>
  <si>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</si>
  <si>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</si>
  <si>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</si>
  <si>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</si>
  <si>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</si>
  <si>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</si>
  <si>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</si>
  <si>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</si>
  <si>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</si>
  <si>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</si>
  <si>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</si>
  <si>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</si>
  <si>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</si>
  <si>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</si>
  <si>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</si>
  <si>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</si>
  <si>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</si>
  <si>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</si>
  <si>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</si>
  <si>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</si>
  <si>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</si>
  <si>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</si>
  <si>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</si>
  <si>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</si>
  <si>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</si>
  <si>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</si>
  <si>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</si>
  <si>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</si>
  <si>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</si>
  <si>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</si>
  <si>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</si>
  <si>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</si>
  <si>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</si>
  <si>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</si>
  <si>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</si>
  <si>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</si>
  <si>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</si>
  <si>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</si>
  <si>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</si>
  <si>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</si>
  <si>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</si>
  <si>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</si>
  <si>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</si>
  <si>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</si>
  <si>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</si>
  <si>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</si>
  <si>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</si>
  <si>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</si>
  <si>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</si>
  <si>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</si>
  <si>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</si>
  <si>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</si>
  <si>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</si>
  <si>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</si>
  <si>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</si>
  <si>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</si>
  <si>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</si>
  <si>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</si>
  <si>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</si>
  <si>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</si>
  <si>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</si>
  <si>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</si>
  <si>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</si>
  <si>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</si>
  <si>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</si>
  <si>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</si>
  <si>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</si>
  <si>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</si>
  <si>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</si>
  <si>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</si>
  <si>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</si>
  <si>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</si>
  <si>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</si>
  <si>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</si>
  <si>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</si>
  <si>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</si>
  <si>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</si>
  <si>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</si>
  <si>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</si>
  <si>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</si>
  <si>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</si>
  <si>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</si>
  <si>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</si>
  <si>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</si>
  <si>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</si>
  <si>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</si>
  <si>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</si>
  <si>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</si>
  <si>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</si>
  <si>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</si>
  <si>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</si>
  <si>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</si>
  <si>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</si>
  <si>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</si>
  <si>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</si>
  <si>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</si>
  <si>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</si>
  <si>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</si>
  <si>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</si>
  <si>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</si>
  <si>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</si>
  <si>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</si>
  <si>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</si>
  <si>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</si>
  <si>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</si>
  <si>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</si>
  <si>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</si>
  <si>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</si>
  <si>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</si>
  <si>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</si>
  <si>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</si>
  <si>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</si>
  <si>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</si>
  <si>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</si>
  <si>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</si>
  <si>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</si>
  <si>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</si>
  <si>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</si>
  <si>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</si>
  <si>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</si>
  <si>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</si>
  <si>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</si>
  <si>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</si>
  <si>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</si>
  <si>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</si>
  <si>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</si>
  <si>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</si>
  <si>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</si>
  <si>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</si>
  <si>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</si>
  <si>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</si>
  <si>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</si>
  <si>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</si>
  <si>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</si>
  <si>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</si>
  <si>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</si>
  <si>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</si>
  <si>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</si>
  <si>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</si>
  <si>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</si>
  <si>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</si>
  <si>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</si>
  <si>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</si>
  <si>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</si>
  <si>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</si>
  <si>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</si>
  <si>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</si>
  <si>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</si>
  <si>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</si>
  <si>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</si>
  <si>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</si>
  <si>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</si>
  <si>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</si>
  <si>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</si>
  <si>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</si>
  <si>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</si>
  <si>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</si>
  <si>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</si>
  <si>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</si>
  <si>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</si>
  <si>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</si>
  <si>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</si>
  <si>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</si>
  <si>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</si>
  <si>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</si>
  <si>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</si>
  <si>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</si>
  <si>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</si>
  <si>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</si>
  <si>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</si>
  <si>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</si>
  <si>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</si>
  <si>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</si>
  <si>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</si>
  <si>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</si>
  <si>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</si>
  <si>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</si>
  <si>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</si>
  <si>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</si>
  <si>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</si>
  <si>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</si>
  <si>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</si>
  <si>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</si>
  <si>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</si>
  <si>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</si>
  <si>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</si>
  <si>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</si>
  <si>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</si>
  <si>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</si>
  <si>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</si>
  <si>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</si>
  <si>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</si>
  <si>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</si>
  <si>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</si>
  <si>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</si>
  <si>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</si>
  <si>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</si>
  <si>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</si>
  <si>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</si>
  <si>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</si>
  <si>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</si>
  <si>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</si>
  <si>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</si>
  <si>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</si>
  <si>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</si>
  <si>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</si>
  <si>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</si>
  <si>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</si>
  <si>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</si>
  <si>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</si>
  <si>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</si>
  <si>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</si>
  <si>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</si>
  <si>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</si>
  <si>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</si>
  <si>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</si>
  <si>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</si>
  <si>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</si>
  <si>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</si>
  <si>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</si>
  <si>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</si>
  <si>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</si>
  <si>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</si>
  <si>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</si>
  <si>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</si>
  <si>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</si>
  <si>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</si>
  <si>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</si>
  <si>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</si>
  <si>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</si>
  <si>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</si>
  <si>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</si>
  <si>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</si>
  <si>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</si>
  <si>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</si>
  <si>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</si>
  <si>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</si>
  <si>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</si>
  <si>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</si>
  <si>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</si>
  <si>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</si>
  <si>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</si>
  <si>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</si>
  <si>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</si>
  <si>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</si>
  <si>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</si>
  <si>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</si>
  <si>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</si>
  <si>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</si>
  <si>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</si>
  <si>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</si>
  <si>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</si>
  <si>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</si>
  <si>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</si>
  <si>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</si>
  <si>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</si>
  <si>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</si>
  <si>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</si>
  <si>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</si>
  <si>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</si>
  <si>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</si>
  <si>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</si>
  <si>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</si>
  <si>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</si>
  <si>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</si>
  <si>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</si>
  <si>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</si>
  <si>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</si>
  <si>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</si>
  <si>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</si>
  <si>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</si>
  <si>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</si>
  <si>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</si>
  <si>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</si>
  <si>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</si>
  <si>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</si>
  <si>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</si>
  <si>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</si>
  <si>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</si>
  <si>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</si>
  <si>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</si>
  <si>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</si>
  <si>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</si>
  <si>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</si>
  <si>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</si>
  <si>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</si>
  <si>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</si>
  <si>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</si>
  <si>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</si>
  <si>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</si>
  <si>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</si>
  <si>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</si>
  <si>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</si>
  <si>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</si>
  <si>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</si>
  <si>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</si>
  <si>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</si>
  <si>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</si>
  <si>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</si>
  <si>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</si>
  <si>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</si>
  <si>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</si>
  <si>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</si>
  <si>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</si>
  <si>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</si>
  <si>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</si>
  <si>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</si>
  <si>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</si>
  <si>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</si>
  <si>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</si>
  <si>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</si>
  <si>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</si>
  <si>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</si>
  <si>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</si>
  <si>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</si>
  <si>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</si>
  <si>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</si>
  <si>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</si>
  <si>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</si>
  <si>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</si>
  <si>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</si>
  <si>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</si>
  <si>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</si>
  <si>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</si>
  <si>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</si>
  <si>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</si>
  <si>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</si>
  <si>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</si>
  <si>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</si>
  <si>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</si>
  <si>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</si>
  <si>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</si>
  <si>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</si>
  <si>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</si>
  <si>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</si>
  <si>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</si>
  <si>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</si>
  <si>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</si>
  <si>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</si>
  <si>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</si>
  <si>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</si>
  <si>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</si>
  <si>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</si>
  <si>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</si>
  <si>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</si>
  <si>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</si>
  <si>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</si>
  <si>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</si>
  <si>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</si>
  <si>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</si>
  <si>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</si>
  <si>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</si>
  <si>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</si>
  <si>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</si>
  <si>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</si>
  <si>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</si>
  <si>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</si>
  <si>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</si>
  <si>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</si>
  <si>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</si>
  <si>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</si>
  <si>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</si>
  <si>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</si>
  <si>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</si>
  <si>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</si>
  <si>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</si>
  <si>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</si>
  <si>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</si>
  <si>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</si>
  <si>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</si>
  <si>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</si>
  <si>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</si>
  <si>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</si>
  <si>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</si>
  <si>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</si>
  <si>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</si>
  <si>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</si>
  <si>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</si>
  <si>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</si>
  <si>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</si>
  <si>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</si>
  <si>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</si>
  <si>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</si>
  <si>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</si>
  <si>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</si>
  <si>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</si>
  <si>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</si>
  <si>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</si>
  <si>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</si>
  <si>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</si>
  <si>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</si>
  <si>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</si>
  <si>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</si>
  <si>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</si>
  <si>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</si>
  <si>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</si>
  <si>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</si>
  <si>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</si>
  <si>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</si>
  <si>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</si>
  <si>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</si>
  <si>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</si>
  <si>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</si>
  <si>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</si>
  <si>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</si>
  <si>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</si>
  <si>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</si>
  <si>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</si>
  <si>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</si>
  <si>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</si>
  <si>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</si>
  <si>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</si>
  <si>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</si>
  <si>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</si>
  <si>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</si>
  <si>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</si>
  <si>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</si>
  <si>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</si>
  <si>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</si>
  <si>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</si>
  <si>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</si>
  <si>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</si>
  <si>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</si>
  <si>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</si>
  <si>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</si>
  <si>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</si>
  <si>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</si>
  <si>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</si>
  <si>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</si>
  <si>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</si>
  <si>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</si>
  <si>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</si>
  <si>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</si>
  <si>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</si>
  <si>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</si>
  <si>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</si>
  <si>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</si>
  <si>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</si>
  <si>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</si>
  <si>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</si>
  <si>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</si>
  <si>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</si>
  <si>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</si>
  <si>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</si>
  <si>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</si>
  <si>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</si>
  <si>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</si>
  <si>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</si>
  <si>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</si>
  <si>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</si>
  <si>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</si>
  <si>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</si>
  <si>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EXPLOSIVOS</t>
  </si>
  <si>
    <t>I0860</t>
  </si>
  <si>
    <t>CORDEL DETONANTE</t>
  </si>
  <si>
    <t>I0966</t>
  </si>
  <si>
    <t>DINAMITE 40%</t>
  </si>
  <si>
    <t>I2507</t>
  </si>
  <si>
    <t>DINAMITE 60%</t>
  </si>
  <si>
    <t>I2568</t>
  </si>
  <si>
    <t>DINAMITE GRANULADA</t>
  </si>
  <si>
    <t>I2326</t>
  </si>
  <si>
    <t>ESPOLETA</t>
  </si>
  <si>
    <t>I2329</t>
  </si>
  <si>
    <t>ESTOPIM</t>
  </si>
  <si>
    <t>I2417</t>
  </si>
  <si>
    <t>RETARDO 10 SEGUNDOS</t>
  </si>
  <si>
    <t>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</si>
  <si>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</si>
  <si>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</si>
  <si>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</si>
  <si>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</si>
  <si>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</si>
  <si>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</si>
  <si>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</si>
  <si>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</si>
  <si>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</si>
  <si>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</si>
  <si>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</si>
  <si>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</si>
  <si>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</si>
  <si>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</si>
  <si>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</si>
  <si>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</si>
  <si>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</si>
  <si>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</si>
  <si>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</si>
  <si>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</si>
  <si>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</si>
  <si>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</si>
  <si>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</si>
  <si>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</si>
  <si>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</si>
  <si>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</si>
  <si>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</si>
  <si>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</si>
  <si>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</si>
  <si>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</si>
  <si>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</si>
  <si>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</si>
  <si>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</si>
  <si>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</si>
  <si>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</si>
  <si>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</si>
  <si>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</si>
  <si>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</si>
  <si>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</si>
  <si>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</si>
  <si>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</si>
  <si>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</si>
  <si>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</si>
  <si>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</si>
  <si>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</si>
  <si>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</si>
  <si>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</si>
  <si>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</si>
  <si>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</si>
  <si>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</si>
  <si>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</si>
  <si>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</si>
  <si>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</si>
  <si>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</si>
  <si>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</si>
  <si>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</si>
  <si>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</si>
  <si>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</si>
  <si>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</si>
  <si>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</si>
  <si>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</si>
  <si>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</si>
  <si>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</si>
  <si>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</si>
  <si>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</si>
  <si>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</si>
  <si>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</si>
  <si>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</si>
  <si>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</si>
  <si>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</si>
  <si>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</si>
  <si>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</si>
  <si>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</si>
  <si>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</si>
  <si>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</si>
  <si>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</si>
  <si>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</si>
  <si>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</si>
  <si>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</si>
  <si>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</si>
  <si>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</si>
  <si>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</si>
  <si>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</si>
  <si>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</si>
  <si>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</si>
  <si>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</si>
  <si>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</si>
  <si>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</si>
  <si>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</si>
  <si>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</si>
  <si>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</si>
  <si>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</si>
  <si>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</si>
  <si>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</si>
  <si>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</si>
  <si>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</si>
  <si>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</si>
  <si>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</si>
  <si>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</si>
  <si>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</si>
  <si>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</si>
  <si>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</si>
  <si>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</si>
  <si>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</si>
  <si>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</si>
  <si>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</si>
  <si>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</si>
  <si>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</si>
  <si>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</si>
  <si>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</si>
  <si>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</si>
  <si>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</si>
  <si>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</si>
  <si>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</si>
  <si>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</si>
  <si>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</si>
  <si>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</si>
  <si>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</si>
  <si>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</si>
  <si>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</si>
  <si>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</si>
  <si>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</si>
  <si>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</si>
  <si>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</si>
  <si>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</si>
  <si>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</si>
  <si>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</si>
  <si>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</si>
  <si>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</si>
  <si>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</si>
  <si>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</si>
  <si>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</si>
  <si>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</si>
  <si>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</si>
  <si>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</si>
  <si>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</si>
  <si>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</si>
  <si>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</si>
  <si>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</si>
  <si>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</si>
  <si>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</si>
  <si>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</si>
  <si>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I0100</t>
  </si>
  <si>
    <t>I0101</t>
  </si>
  <si>
    <t>I0102</t>
  </si>
  <si>
    <t>I0103</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</si>
  <si>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</si>
  <si>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</si>
  <si>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</si>
  <si>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</si>
  <si>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</si>
  <si>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</si>
  <si>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</si>
  <si>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</si>
  <si>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</si>
  <si>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</si>
  <si>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</si>
  <si>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</si>
  <si>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</si>
  <si>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</si>
  <si>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</si>
  <si>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</si>
  <si>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</si>
  <si>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</si>
  <si>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</si>
  <si>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</si>
  <si>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</si>
  <si>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</si>
  <si>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</si>
  <si>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</si>
  <si>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</si>
  <si>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</si>
  <si>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</si>
  <si>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</si>
  <si>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</si>
  <si>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</si>
  <si>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</si>
  <si>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</si>
  <si>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</si>
  <si>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</si>
  <si>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</si>
  <si>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</si>
  <si>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</si>
  <si>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</si>
  <si>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</si>
  <si>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</si>
  <si>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</si>
  <si>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</si>
  <si>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</si>
  <si>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</si>
  <si>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</si>
  <si>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</si>
  <si>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</si>
  <si>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</si>
  <si>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</si>
  <si>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</si>
  <si>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</si>
  <si>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</si>
  <si>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</si>
  <si>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</si>
  <si>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</si>
  <si>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</si>
  <si>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</si>
  <si>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</si>
  <si>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</si>
  <si>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</si>
  <si>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</si>
  <si>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</si>
  <si>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</si>
  <si>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</si>
  <si>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</si>
  <si>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</si>
  <si>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</si>
  <si>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</si>
  <si>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</si>
  <si>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</si>
  <si>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</si>
  <si>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</si>
  <si>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</si>
  <si>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</si>
  <si>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</si>
  <si>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</si>
  <si>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</si>
  <si>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</si>
  <si>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</si>
  <si>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</si>
  <si>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</si>
  <si>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</si>
  <si>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</si>
  <si>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</si>
  <si>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</si>
  <si>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</si>
  <si>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</si>
  <si>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</si>
  <si>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</si>
  <si>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</si>
  <si>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</si>
  <si>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</si>
  <si>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</si>
  <si>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</si>
  <si>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</si>
  <si>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</si>
  <si>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</si>
  <si>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</si>
  <si>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</si>
  <si>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</si>
  <si>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</si>
  <si>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</si>
  <si>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</si>
  <si>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</si>
  <si>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</si>
  <si>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</si>
  <si>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</si>
  <si>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</si>
  <si>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</si>
  <si>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</si>
  <si>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</si>
  <si>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</si>
  <si>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</si>
  <si>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</si>
  <si>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</si>
  <si>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</si>
  <si>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</si>
  <si>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</si>
  <si>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</si>
  <si>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</si>
  <si>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</si>
  <si>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</si>
  <si>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</si>
  <si>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</si>
  <si>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I2525</t>
  </si>
  <si>
    <t>PARAFUSO C/PORCA E ARRUELA DE 1/4X1 1/2"</t>
  </si>
  <si>
    <t>I2526</t>
  </si>
  <si>
    <t>PARAFUSO C/PORCA E ARRUELA DE 5/16X3 1/2"</t>
  </si>
  <si>
    <t>I1570</t>
  </si>
  <si>
    <t>PARAFUSO COM ROSCA SOBERBA 1/4X 1 1/2''</t>
  </si>
  <si>
    <t>I1571</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</si>
  <si>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</si>
  <si>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</si>
  <si>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</si>
  <si>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</si>
  <si>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</si>
  <si>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</si>
  <si>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</si>
  <si>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</si>
  <si>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</si>
  <si>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</si>
  <si>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</si>
  <si>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</si>
  <si>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</si>
  <si>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</si>
  <si>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</si>
  <si>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</si>
  <si>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</si>
  <si>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</si>
  <si>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</si>
  <si>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</si>
  <si>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</si>
  <si>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</si>
  <si>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</si>
  <si>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</si>
  <si>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</si>
  <si>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</si>
  <si>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</si>
  <si>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</si>
  <si>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</si>
  <si>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</si>
  <si>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</si>
  <si>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</si>
  <si>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</si>
  <si>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</si>
  <si>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</si>
  <si>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</si>
  <si>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</si>
  <si>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</si>
  <si>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</si>
  <si>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</si>
  <si>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</si>
  <si>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</si>
  <si>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</si>
  <si>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</si>
  <si>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</si>
  <si>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</si>
  <si>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</si>
  <si>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</si>
  <si>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</si>
  <si>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</si>
  <si>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</si>
  <si>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</si>
  <si>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</si>
  <si>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</si>
  <si>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</si>
  <si>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</si>
  <si>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</si>
  <si>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</si>
  <si>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</si>
  <si>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</si>
  <si>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</si>
  <si>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</si>
  <si>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</si>
  <si>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</si>
  <si>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</si>
  <si>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</si>
  <si>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</si>
  <si>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</si>
  <si>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</si>
  <si>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</si>
  <si>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</si>
  <si>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</si>
  <si>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</si>
  <si>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</si>
  <si>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</si>
  <si>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</si>
  <si>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</si>
  <si>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</si>
  <si>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</si>
  <si>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</si>
  <si>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</si>
  <si>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</si>
  <si>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</si>
  <si>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</si>
  <si>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</si>
  <si>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</si>
  <si>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</si>
  <si>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</si>
  <si>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</si>
  <si>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</si>
  <si>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</si>
  <si>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</si>
  <si>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</si>
  <si>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</si>
  <si>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</si>
  <si>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</si>
  <si>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</si>
  <si>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</si>
  <si>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</si>
  <si>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</si>
  <si>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</si>
  <si>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</si>
  <si>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</si>
  <si>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</si>
  <si>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</si>
  <si>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</si>
  <si>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</si>
  <si>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</si>
  <si>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</si>
  <si>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</si>
  <si>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</si>
  <si>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</si>
  <si>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</si>
  <si>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</si>
  <si>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</si>
  <si>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</si>
  <si>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</si>
  <si>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</si>
  <si>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</si>
  <si>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</si>
  <si>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</si>
  <si>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</si>
  <si>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</si>
  <si>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</si>
  <si>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</si>
  <si>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</si>
  <si>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</si>
  <si>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</si>
  <si>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</si>
  <si>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</si>
  <si>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</si>
  <si>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</si>
  <si>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</si>
  <si>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</si>
  <si>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</si>
  <si>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</si>
  <si>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</si>
  <si>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</si>
  <si>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GRUPO GERADOR</t>
  </si>
  <si>
    <t>I6728</t>
  </si>
  <si>
    <t xml:space="preserve">GRUPO GERADOR  45/ 55 KVA, C/ QUADRO AUTOMÁTICO
</t>
  </si>
  <si>
    <t>I1237</t>
  </si>
  <si>
    <t xml:space="preserve">GRUPO GERADOR  56/ 85 KVA, C/ QUADRO AUTOMATICO
</t>
  </si>
  <si>
    <t>I6729</t>
  </si>
  <si>
    <t>GRUPO GERADOR 121/140 KVA, C/ QUADRO AUTOMÁTICO</t>
  </si>
  <si>
    <t>I1234</t>
  </si>
  <si>
    <t>GRUPO GERADOR 141/170 KVA, C/ QUADRO AUTOMATICO</t>
  </si>
  <si>
    <t>I6731</t>
  </si>
  <si>
    <t>GRUPO GERADOR 171/215 KVA, C/ QUADRO AUTOMÁTICO</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</si>
  <si>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</si>
  <si>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</si>
  <si>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</si>
  <si>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</si>
  <si>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</si>
  <si>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</si>
  <si>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</si>
  <si>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</si>
  <si>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I6735</t>
  </si>
  <si>
    <t>GRUPO GERADOR 361/385 KVA, C/ QUADRO AUTOMÁTICO</t>
  </si>
  <si>
    <t>I7984</t>
  </si>
  <si>
    <t>GRUPO GERADOR 386/450 KVA, C/ QUADRO AUTOMÁTICO</t>
  </si>
  <si>
    <t>I7547</t>
  </si>
  <si>
    <t>GRUPO GERADOR 451/500 KVA COM QUADRO AUTOMÁTICO</t>
  </si>
  <si>
    <t>I6736</t>
  </si>
  <si>
    <t>GRUPO GERADOR 501/635 KVA, C/ QUADRO AUTOMÁTICO</t>
  </si>
  <si>
    <t>I7888</t>
  </si>
  <si>
    <t>GRUPO GERADOR 636/780 KVA C/ QUADRO AUTOMÁTICO</t>
  </si>
  <si>
    <t>I7889</t>
  </si>
  <si>
    <t>GRUPO GERADOR 781/950 KVA C/ QUADRO AUTOMÁTICO</t>
  </si>
  <si>
    <t>I1233</t>
  </si>
  <si>
    <t xml:space="preserve">GRUPO GERADOR 86/120 KVA, C/ QUADRO AUTOMATICO
</t>
  </si>
  <si>
    <t>I7985</t>
  </si>
  <si>
    <t>GRUPO GERADOR 951/1000 KVA, C/ QUADRO AUTOMÁTICO</t>
  </si>
  <si>
    <t>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</si>
  <si>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</si>
  <si>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</si>
  <si>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</si>
  <si>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</si>
  <si>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</si>
  <si>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</si>
  <si>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</si>
  <si>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</si>
  <si>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</si>
  <si>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</si>
  <si>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</si>
  <si>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</si>
  <si>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</si>
  <si>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</si>
  <si>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</si>
  <si>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</si>
  <si>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</si>
  <si>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</si>
  <si>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</si>
  <si>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</si>
  <si>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</si>
  <si>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</si>
  <si>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</si>
  <si>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</si>
  <si>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</si>
  <si>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</si>
  <si>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</si>
  <si>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</si>
  <si>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</si>
  <si>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</si>
  <si>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</si>
  <si>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</si>
  <si>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</si>
  <si>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</si>
  <si>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</si>
  <si>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</si>
  <si>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</si>
  <si>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</si>
  <si>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</si>
  <si>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</si>
  <si>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</si>
  <si>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</si>
  <si>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</si>
  <si>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</si>
  <si>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</si>
  <si>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</si>
  <si>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</si>
  <si>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</si>
  <si>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</si>
  <si>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</si>
  <si>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</si>
  <si>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</si>
  <si>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</si>
  <si>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</si>
  <si>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</si>
  <si>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</si>
  <si>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</si>
  <si>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</si>
  <si>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</si>
  <si>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</si>
  <si>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</si>
  <si>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</si>
  <si>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</si>
  <si>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</si>
  <si>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</si>
  <si>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</si>
  <si>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</si>
  <si>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</si>
  <si>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</si>
  <si>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</si>
  <si>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</si>
  <si>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</si>
  <si>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</si>
  <si>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</si>
  <si>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</si>
  <si>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</si>
  <si>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</si>
  <si>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</si>
  <si>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</si>
  <si>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</si>
  <si>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INSTAL.HIDRAULICA</t>
  </si>
  <si>
    <t>I0003</t>
  </si>
  <si>
    <t>ABRIGO P/ HIDRANTE 60 X 90 X 17CM</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</si>
  <si>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</si>
  <si>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</si>
  <si>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</si>
  <si>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</si>
  <si>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</si>
  <si>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</si>
  <si>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</si>
  <si>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</si>
  <si>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</si>
  <si>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</si>
  <si>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</si>
  <si>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</si>
  <si>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</si>
  <si>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</si>
  <si>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</si>
  <si>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</si>
  <si>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</si>
  <si>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</si>
  <si>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</si>
  <si>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</si>
  <si>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</si>
  <si>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</si>
  <si>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</si>
  <si>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</si>
  <si>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</si>
  <si>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</si>
  <si>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</si>
  <si>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</si>
  <si>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</si>
  <si>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</si>
  <si>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</si>
  <si>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</si>
  <si>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</si>
  <si>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</si>
  <si>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</si>
  <si>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</si>
  <si>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</si>
  <si>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</si>
  <si>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</si>
  <si>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</si>
  <si>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</si>
  <si>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</si>
  <si>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</si>
  <si>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</si>
  <si>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</si>
  <si>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</si>
  <si>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</si>
  <si>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</si>
  <si>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</si>
  <si>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</si>
  <si>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</si>
  <si>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</si>
  <si>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</si>
  <si>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</si>
  <si>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</si>
  <si>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</si>
  <si>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</si>
  <si>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</si>
  <si>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</si>
  <si>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</si>
  <si>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</si>
  <si>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</si>
  <si>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</si>
  <si>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</si>
  <si>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</si>
  <si>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</si>
  <si>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</si>
  <si>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</si>
  <si>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</si>
  <si>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</si>
  <si>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</si>
  <si>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</si>
  <si>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</si>
  <si>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</si>
  <si>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</si>
  <si>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</si>
  <si>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</si>
  <si>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</si>
  <si>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</si>
  <si>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</si>
  <si>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</si>
  <si>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</si>
  <si>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</si>
  <si>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</si>
  <si>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</si>
  <si>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</si>
  <si>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</si>
  <si>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</si>
  <si>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</si>
  <si>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</si>
  <si>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</si>
  <si>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</si>
  <si>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</si>
  <si>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</si>
  <si>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</si>
  <si>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</si>
  <si>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</si>
  <si>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</si>
  <si>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</si>
  <si>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</si>
  <si>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</si>
  <si>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</si>
  <si>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</si>
  <si>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</si>
  <si>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</si>
  <si>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</si>
  <si>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</si>
  <si>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</si>
  <si>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</si>
  <si>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</si>
  <si>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</si>
  <si>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</si>
  <si>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</si>
  <si>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</si>
  <si>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</si>
  <si>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</si>
  <si>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</si>
  <si>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</si>
  <si>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</si>
  <si>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</si>
  <si>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</si>
  <si>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</si>
  <si>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</si>
  <si>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</si>
  <si>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</si>
  <si>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</si>
  <si>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</si>
  <si>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</si>
  <si>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</si>
  <si>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</si>
  <si>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</si>
  <si>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</si>
  <si>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</si>
  <si>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</si>
  <si>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</si>
  <si>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</si>
  <si>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</si>
  <si>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</si>
  <si>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</si>
  <si>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</si>
  <si>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</si>
  <si>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</si>
  <si>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</si>
  <si>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</si>
  <si>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</si>
  <si>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</si>
  <si>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</si>
  <si>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</si>
  <si>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</si>
  <si>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</si>
  <si>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</si>
  <si>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</si>
  <si>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</si>
  <si>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I0409</t>
  </si>
  <si>
    <t>CAIXA D'AGUA DE FIBROCIMENTO DE 1000 L, COM TAMPA</t>
  </si>
  <si>
    <t>I6226</t>
  </si>
  <si>
    <t>CAIXA D'ÁGUA EM FYBERGLASS CAP.500L, COM TAMPA</t>
  </si>
  <si>
    <t>I8576</t>
  </si>
  <si>
    <t>CAIXA D'ÁGUA EM POLIETILENO CAP. 310 L COM TAMPA</t>
  </si>
  <si>
    <t>I0411</t>
  </si>
  <si>
    <t>CAIXA DE AÇO 40X60CM P/RECALQUE</t>
  </si>
  <si>
    <t>I8233</t>
  </si>
  <si>
    <t>CAIXA DE INCÊNDIO 75 x 45 x 17 cm EM ALUMÍNIO</t>
  </si>
  <si>
    <t>I0435</t>
  </si>
  <si>
    <t>CAIXA SIFONADA 150 x 150 x 50 COM GRELHA</t>
  </si>
  <si>
    <t>I8234</t>
  </si>
  <si>
    <t>CAIXA SIFONADA DE ÓLEO 20 cm REBOCADA C/ TAMPA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</si>
  <si>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</si>
  <si>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</si>
  <si>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</si>
  <si>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</si>
  <si>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</si>
  <si>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</si>
  <si>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</si>
  <si>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</si>
  <si>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</si>
  <si>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</si>
  <si>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</si>
  <si>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</si>
  <si>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</si>
  <si>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</si>
  <si>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</si>
  <si>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</si>
  <si>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</si>
  <si>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</si>
  <si>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</si>
  <si>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</si>
  <si>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</si>
  <si>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</si>
  <si>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</si>
  <si>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</si>
  <si>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</si>
  <si>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</si>
  <si>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</si>
  <si>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</si>
  <si>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</si>
  <si>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</si>
  <si>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</si>
  <si>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</si>
  <si>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</si>
  <si>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</si>
  <si>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</si>
  <si>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</si>
  <si>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</si>
  <si>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</si>
  <si>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</si>
  <si>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</si>
  <si>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</si>
  <si>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</si>
  <si>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</si>
  <si>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</si>
  <si>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</si>
  <si>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</si>
  <si>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</si>
  <si>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</si>
  <si>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</si>
  <si>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</si>
  <si>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</si>
  <si>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</si>
  <si>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</si>
  <si>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</si>
  <si>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</si>
  <si>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</si>
  <si>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</si>
  <si>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</si>
  <si>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</si>
  <si>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</si>
  <si>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</si>
  <si>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</si>
  <si>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</si>
  <si>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</si>
  <si>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</si>
  <si>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</si>
  <si>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</si>
  <si>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</si>
  <si>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</si>
  <si>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</si>
  <si>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</si>
  <si>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</si>
  <si>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</si>
  <si>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</si>
  <si>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</si>
  <si>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</si>
  <si>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</si>
  <si>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</si>
  <si>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</si>
  <si>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</si>
  <si>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</si>
  <si>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</si>
  <si>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</si>
  <si>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</si>
  <si>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</si>
  <si>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</si>
  <si>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</si>
  <si>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</si>
  <si>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</si>
  <si>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</si>
  <si>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</si>
  <si>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</si>
  <si>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</si>
  <si>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</si>
  <si>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</si>
  <si>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</si>
  <si>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</si>
  <si>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</si>
  <si>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</si>
  <si>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</si>
  <si>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</si>
  <si>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</si>
  <si>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</si>
  <si>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</si>
  <si>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</si>
  <si>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</si>
  <si>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</si>
  <si>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</si>
  <si>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</si>
  <si>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</si>
  <si>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</si>
  <si>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</si>
  <si>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</si>
  <si>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</si>
  <si>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</si>
  <si>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</si>
  <si>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</si>
  <si>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</si>
  <si>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</si>
  <si>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</si>
  <si>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</si>
  <si>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</si>
  <si>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</si>
  <si>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</si>
  <si>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</si>
  <si>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</si>
  <si>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</si>
  <si>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</si>
  <si>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</si>
  <si>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</si>
  <si>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</si>
  <si>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</si>
  <si>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</si>
  <si>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</si>
  <si>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</si>
  <si>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</si>
  <si>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</si>
  <si>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</si>
  <si>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</si>
  <si>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</si>
  <si>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</si>
  <si>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</si>
  <si>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</si>
  <si>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</si>
  <si>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</si>
  <si>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</si>
  <si>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</si>
  <si>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</si>
  <si>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</si>
  <si>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</si>
  <si>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</si>
  <si>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</si>
  <si>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</si>
  <si>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</si>
  <si>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</si>
  <si>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</si>
  <si>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</si>
  <si>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</si>
  <si>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</si>
  <si>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</si>
  <si>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</si>
  <si>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</si>
  <si>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</si>
  <si>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</si>
  <si>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</si>
  <si>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</si>
  <si>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</si>
  <si>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</si>
  <si>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</si>
  <si>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</si>
  <si>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</si>
  <si>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</si>
  <si>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</si>
  <si>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</si>
  <si>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</si>
  <si>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</si>
  <si>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</si>
  <si>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</si>
  <si>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</si>
  <si>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</si>
  <si>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</si>
  <si>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</si>
  <si>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</si>
  <si>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</si>
  <si>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</si>
  <si>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</si>
  <si>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</si>
  <si>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</si>
  <si>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</si>
  <si>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</si>
  <si>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</si>
  <si>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</si>
  <si>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</si>
  <si>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</si>
  <si>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</si>
  <si>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</si>
  <si>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</si>
  <si>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</si>
  <si>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</si>
  <si>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</si>
  <si>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</si>
  <si>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</si>
  <si>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</si>
  <si>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</si>
  <si>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</si>
  <si>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</si>
  <si>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</si>
  <si>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</si>
  <si>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</si>
  <si>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</si>
  <si>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</si>
  <si>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</si>
  <si>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</si>
  <si>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</si>
  <si>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</si>
  <si>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</si>
  <si>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</si>
  <si>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</si>
  <si>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</si>
  <si>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</si>
  <si>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</si>
  <si>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</si>
  <si>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</si>
  <si>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</si>
  <si>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</si>
  <si>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</si>
  <si>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</si>
  <si>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</si>
  <si>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</si>
  <si>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</si>
  <si>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</si>
  <si>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</si>
  <si>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</si>
  <si>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</si>
  <si>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</si>
  <si>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</si>
  <si>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</si>
  <si>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</si>
  <si>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</si>
  <si>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</si>
  <si>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</si>
  <si>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</si>
  <si>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</si>
  <si>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</si>
  <si>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</si>
  <si>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</si>
  <si>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</si>
  <si>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</si>
  <si>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</si>
  <si>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</si>
  <si>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</si>
  <si>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</si>
  <si>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</si>
  <si>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</si>
  <si>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</si>
  <si>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</si>
  <si>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</si>
  <si>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</si>
  <si>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</si>
  <si>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</si>
  <si>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</si>
  <si>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</si>
  <si>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</si>
  <si>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</si>
  <si>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</si>
  <si>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</si>
  <si>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</si>
  <si>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</si>
  <si>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</si>
  <si>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</si>
  <si>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</si>
  <si>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</si>
  <si>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</si>
  <si>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</si>
  <si>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</si>
  <si>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</si>
  <si>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</si>
  <si>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</si>
  <si>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</si>
  <si>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</si>
  <si>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</si>
  <si>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</si>
  <si>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</si>
  <si>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</si>
  <si>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</si>
  <si>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</si>
  <si>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</si>
  <si>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</si>
  <si>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</si>
  <si>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</si>
  <si>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</si>
  <si>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</si>
  <si>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</si>
  <si>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</si>
  <si>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</si>
  <si>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</si>
  <si>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</si>
  <si>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</si>
  <si>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</si>
  <si>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</si>
  <si>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</si>
  <si>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</si>
  <si>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</si>
  <si>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</si>
  <si>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</si>
  <si>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</si>
  <si>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</si>
  <si>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</si>
  <si>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</si>
  <si>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</si>
  <si>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</si>
  <si>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</si>
  <si>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</si>
  <si>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</si>
  <si>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</si>
  <si>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</si>
  <si>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</si>
  <si>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</si>
  <si>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</si>
  <si>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</si>
  <si>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</si>
  <si>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</si>
  <si>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</si>
  <si>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</si>
  <si>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</si>
  <si>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</si>
  <si>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</si>
  <si>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</si>
  <si>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</si>
  <si>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</si>
  <si>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</si>
  <si>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</si>
  <si>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</si>
  <si>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</si>
  <si>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</si>
  <si>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LUVA AÇO GALVANIZADO DE  3/4" X 1/2"</t>
  </si>
  <si>
    <t>I1387</t>
  </si>
  <si>
    <t>LUVA AÇO GALVANIZADO DE 1 1/4"</t>
  </si>
  <si>
    <t>I1388</t>
  </si>
  <si>
    <t>LUVA AÇO GALVANIZADO DE 2 1/2"</t>
  </si>
  <si>
    <t>I1389</t>
  </si>
  <si>
    <t>LUVA AÇO GALVANIZADO DE 2"</t>
  </si>
  <si>
    <t>I1385</t>
  </si>
  <si>
    <t>LUVA AÇO GALVANIZADO DE 3" X 2 1/2"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</si>
  <si>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</si>
  <si>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</si>
  <si>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</si>
  <si>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</si>
  <si>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</si>
  <si>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</si>
  <si>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</si>
  <si>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</si>
  <si>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</si>
  <si>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</si>
  <si>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</si>
  <si>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</si>
  <si>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</si>
  <si>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</si>
  <si>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</si>
  <si>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</si>
  <si>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</si>
  <si>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</si>
  <si>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</si>
  <si>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</si>
  <si>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</si>
  <si>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</si>
  <si>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</si>
  <si>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</si>
  <si>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</si>
  <si>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</si>
  <si>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</si>
  <si>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</si>
  <si>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</si>
  <si>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</si>
  <si>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</si>
  <si>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</si>
  <si>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</si>
  <si>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</si>
  <si>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</si>
  <si>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</si>
  <si>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</si>
  <si>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</si>
  <si>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</si>
  <si>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</si>
  <si>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</si>
  <si>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</si>
  <si>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</si>
  <si>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</si>
  <si>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</si>
  <si>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</si>
  <si>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</si>
  <si>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</si>
  <si>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</si>
  <si>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</si>
  <si>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</si>
  <si>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</si>
  <si>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</si>
  <si>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</si>
  <si>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</si>
  <si>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</si>
  <si>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</si>
  <si>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</si>
  <si>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</si>
  <si>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</si>
  <si>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</si>
  <si>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</si>
  <si>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</si>
  <si>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</si>
  <si>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</si>
  <si>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</si>
  <si>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</si>
  <si>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</si>
  <si>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</si>
  <si>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</si>
  <si>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</si>
  <si>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</si>
  <si>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</si>
  <si>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LUVA REDUÇÃO AÇO GALV 1 1/4X1/2''</t>
  </si>
  <si>
    <t>I1419</t>
  </si>
  <si>
    <t>LUVA REDUÇÃO AÇO GALV 4X2 1/2''</t>
  </si>
  <si>
    <t>I1420</t>
  </si>
  <si>
    <t>LUVA REDUÇÃO AÇO GALV 4X2''</t>
  </si>
  <si>
    <t>I1421</t>
  </si>
  <si>
    <t>LUVA REDUÇÃO AÇO GALV 4X3''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</si>
  <si>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</si>
  <si>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</si>
  <si>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</si>
  <si>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</si>
  <si>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</si>
  <si>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</si>
  <si>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</si>
  <si>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</si>
  <si>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</si>
  <si>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</si>
  <si>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</si>
  <si>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</si>
  <si>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</si>
  <si>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</si>
  <si>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</si>
  <si>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</si>
  <si>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</si>
  <si>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</si>
  <si>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</si>
  <si>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</si>
  <si>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</si>
  <si>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</si>
  <si>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</si>
  <si>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</si>
  <si>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</si>
  <si>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</si>
  <si>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</si>
  <si>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</si>
  <si>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</si>
  <si>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</si>
  <si>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</si>
  <si>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</si>
  <si>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</si>
  <si>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</si>
  <si>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</si>
  <si>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</si>
  <si>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</si>
  <si>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</si>
  <si>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</si>
  <si>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</si>
  <si>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</si>
  <si>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</si>
  <si>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</si>
  <si>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</si>
  <si>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</si>
  <si>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</si>
  <si>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</si>
  <si>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</si>
  <si>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</si>
  <si>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</si>
  <si>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</si>
  <si>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</si>
  <si>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</si>
  <si>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</si>
  <si>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</si>
  <si>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</si>
  <si>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</si>
  <si>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</si>
  <si>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</si>
  <si>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</si>
  <si>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</si>
  <si>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</si>
  <si>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</si>
  <si>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</si>
  <si>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</si>
  <si>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</si>
  <si>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</si>
  <si>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</si>
  <si>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</si>
  <si>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</si>
  <si>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</si>
  <si>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</si>
  <si>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</si>
  <si>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</si>
  <si>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</si>
  <si>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</si>
  <si>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</si>
  <si>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</si>
  <si>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</si>
  <si>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</si>
  <si>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</si>
  <si>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</si>
  <si>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</si>
  <si>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</si>
  <si>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</si>
  <si>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</si>
  <si>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</si>
  <si>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</si>
  <si>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</si>
  <si>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</si>
  <si>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</si>
  <si>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</si>
  <si>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</si>
  <si>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</si>
  <si>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</si>
  <si>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</si>
  <si>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</si>
  <si>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</si>
  <si>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</si>
  <si>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</si>
  <si>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</si>
  <si>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</si>
  <si>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</si>
  <si>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</si>
  <si>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</si>
  <si>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</si>
  <si>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</si>
  <si>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</si>
  <si>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</si>
  <si>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</si>
  <si>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</si>
  <si>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</si>
  <si>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</si>
  <si>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</si>
  <si>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</si>
  <si>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</si>
  <si>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</si>
  <si>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</si>
  <si>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</si>
  <si>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</si>
  <si>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</si>
  <si>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</si>
  <si>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</si>
  <si>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</si>
  <si>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</si>
  <si>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</si>
  <si>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</si>
  <si>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</si>
  <si>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</si>
  <si>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</si>
  <si>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</si>
  <si>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</si>
  <si>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</si>
  <si>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</si>
  <si>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</si>
  <si>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</si>
  <si>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</si>
  <si>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</si>
  <si>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</si>
  <si>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</si>
  <si>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</si>
  <si>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</si>
  <si>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</si>
  <si>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</si>
  <si>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</si>
  <si>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</si>
  <si>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</si>
  <si>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</si>
  <si>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</si>
  <si>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</si>
  <si>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</si>
  <si>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</si>
  <si>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</si>
  <si>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</si>
  <si>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</si>
  <si>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</si>
  <si>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</si>
  <si>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</si>
  <si>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</si>
  <si>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</si>
  <si>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</si>
  <si>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</si>
  <si>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</si>
  <si>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</si>
  <si>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</si>
  <si>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</si>
  <si>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</si>
  <si>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</si>
  <si>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</si>
  <si>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</si>
  <si>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</si>
  <si>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</si>
  <si>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</si>
  <si>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</si>
  <si>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</si>
  <si>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</si>
  <si>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</si>
  <si>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</si>
  <si>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</si>
  <si>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</si>
  <si>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</si>
  <si>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</si>
  <si>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</si>
  <si>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</si>
  <si>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</si>
  <si>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</si>
  <si>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</si>
  <si>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</si>
  <si>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</si>
  <si>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</si>
  <si>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</si>
  <si>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</si>
  <si>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</si>
  <si>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</si>
  <si>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</si>
  <si>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</si>
  <si>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</si>
  <si>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</si>
  <si>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</si>
  <si>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</si>
  <si>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</si>
  <si>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</si>
  <si>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</si>
  <si>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</si>
  <si>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</si>
  <si>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</si>
  <si>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</si>
  <si>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</si>
  <si>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</si>
  <si>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</si>
  <si>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</si>
  <si>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</si>
  <si>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</si>
  <si>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</si>
  <si>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</si>
  <si>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</si>
  <si>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</si>
  <si>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</si>
  <si>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</si>
  <si>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</si>
  <si>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</si>
  <si>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</si>
  <si>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</si>
  <si>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</si>
  <si>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</si>
  <si>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</si>
  <si>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</si>
  <si>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</si>
  <si>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</si>
  <si>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</si>
  <si>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</si>
  <si>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</si>
  <si>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</si>
  <si>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</si>
  <si>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</si>
  <si>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</si>
  <si>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</si>
  <si>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</si>
  <si>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</si>
  <si>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</si>
  <si>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</si>
  <si>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</si>
  <si>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</si>
  <si>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</si>
  <si>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</si>
  <si>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</si>
  <si>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</si>
  <si>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</si>
  <si>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</si>
  <si>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</si>
  <si>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</si>
  <si>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</si>
  <si>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</si>
  <si>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</si>
  <si>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</si>
  <si>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</si>
  <si>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</si>
  <si>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</si>
  <si>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</si>
  <si>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</si>
  <si>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</si>
  <si>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</si>
  <si>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</si>
  <si>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</si>
  <si>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</si>
  <si>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</si>
  <si>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</si>
  <si>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</si>
  <si>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</si>
  <si>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</si>
  <si>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</si>
  <si>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</si>
  <si>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</si>
  <si>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</si>
  <si>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</si>
  <si>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</si>
  <si>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</si>
  <si>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</si>
  <si>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</si>
  <si>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</si>
  <si>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</si>
  <si>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</si>
  <si>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</si>
  <si>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</si>
  <si>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</si>
  <si>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</si>
  <si>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</si>
  <si>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</si>
  <si>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</si>
  <si>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</si>
  <si>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</si>
  <si>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</si>
  <si>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</si>
  <si>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</si>
  <si>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</si>
  <si>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</si>
  <si>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</si>
  <si>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</si>
  <si>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</si>
  <si>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</si>
  <si>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</si>
  <si>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</si>
  <si>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</si>
  <si>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</si>
  <si>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</si>
  <si>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</si>
  <si>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</si>
  <si>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</si>
  <si>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</si>
  <si>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</si>
  <si>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</si>
  <si>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</si>
  <si>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</si>
  <si>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</si>
  <si>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</si>
  <si>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</si>
  <si>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</si>
  <si>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</si>
  <si>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</si>
  <si>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</si>
  <si>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</si>
  <si>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</si>
  <si>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</si>
  <si>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</si>
  <si>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</si>
  <si>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</si>
  <si>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</si>
  <si>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</si>
  <si>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</si>
  <si>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</si>
  <si>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</si>
  <si>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</si>
  <si>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</si>
  <si>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</si>
  <si>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</si>
  <si>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</si>
  <si>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</si>
  <si>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</si>
  <si>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</si>
  <si>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</si>
  <si>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</si>
  <si>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</si>
  <si>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</si>
  <si>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</si>
  <si>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</si>
  <si>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</si>
  <si>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</si>
  <si>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</si>
  <si>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</si>
  <si>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</si>
  <si>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</si>
  <si>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</si>
  <si>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</si>
  <si>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</si>
  <si>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</si>
  <si>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</si>
  <si>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</si>
  <si>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</si>
  <si>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</si>
  <si>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</si>
  <si>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</si>
  <si>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</si>
  <si>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</si>
  <si>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</si>
  <si>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</si>
  <si>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</si>
  <si>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</si>
  <si>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</si>
  <si>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</si>
  <si>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</si>
  <si>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</si>
  <si>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</si>
  <si>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</si>
  <si>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</si>
  <si>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</si>
  <si>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</si>
  <si>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</si>
  <si>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</si>
  <si>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</si>
  <si>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</si>
  <si>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</si>
  <si>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</si>
  <si>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</si>
  <si>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</si>
  <si>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</si>
  <si>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</si>
  <si>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</si>
  <si>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</si>
  <si>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</si>
  <si>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</si>
  <si>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</si>
  <si>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</si>
  <si>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</si>
  <si>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</si>
  <si>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</si>
  <si>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</si>
  <si>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</si>
  <si>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</si>
  <si>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</si>
  <si>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</si>
  <si>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</si>
  <si>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</si>
  <si>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</si>
  <si>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</si>
  <si>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</si>
  <si>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</si>
  <si>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</si>
  <si>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</si>
  <si>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</si>
  <si>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</si>
  <si>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</si>
  <si>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</si>
  <si>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</si>
  <si>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</si>
  <si>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</si>
  <si>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</si>
  <si>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</si>
  <si>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</si>
  <si>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</si>
  <si>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</si>
  <si>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</si>
  <si>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</si>
  <si>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</si>
  <si>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</si>
  <si>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</si>
  <si>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</si>
  <si>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</si>
  <si>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</si>
  <si>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</si>
  <si>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</si>
  <si>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</si>
  <si>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</si>
  <si>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</si>
  <si>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</si>
  <si>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</si>
  <si>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</si>
  <si>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</si>
  <si>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</si>
  <si>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</si>
  <si>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</si>
  <si>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</si>
  <si>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</si>
  <si>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</si>
  <si>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</si>
  <si>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</si>
  <si>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</si>
  <si>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</si>
  <si>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</si>
  <si>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</si>
  <si>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</si>
  <si>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</si>
  <si>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</si>
  <si>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</si>
  <si>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</si>
  <si>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</si>
  <si>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</si>
  <si>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</si>
  <si>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</si>
  <si>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</si>
  <si>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</si>
  <si>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</si>
  <si>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</si>
  <si>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</si>
  <si>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</si>
  <si>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</si>
  <si>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</si>
  <si>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</si>
  <si>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</si>
  <si>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</si>
  <si>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</si>
  <si>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</si>
  <si>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</si>
  <si>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</si>
  <si>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</si>
  <si>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</si>
  <si>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</si>
  <si>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</si>
  <si>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</si>
  <si>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</si>
  <si>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</si>
  <si>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</si>
  <si>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</si>
  <si>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</si>
  <si>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</si>
  <si>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</si>
  <si>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</si>
  <si>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</si>
  <si>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</si>
  <si>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</si>
  <si>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</si>
  <si>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</si>
  <si>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</si>
  <si>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</si>
  <si>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</si>
  <si>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</si>
  <si>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</si>
  <si>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</si>
  <si>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</si>
  <si>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</si>
  <si>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</si>
  <si>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</si>
  <si>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</si>
  <si>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</si>
  <si>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</si>
  <si>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</si>
  <si>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</si>
  <si>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</si>
  <si>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</si>
  <si>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</si>
  <si>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</si>
  <si>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</si>
  <si>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</si>
  <si>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</si>
  <si>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</si>
  <si>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</si>
  <si>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</si>
  <si>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</si>
  <si>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</si>
  <si>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</si>
  <si>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</si>
  <si>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</si>
  <si>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</si>
  <si>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</si>
  <si>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</si>
  <si>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</si>
  <si>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</si>
  <si>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</si>
  <si>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</si>
  <si>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</si>
  <si>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</si>
  <si>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</si>
  <si>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</si>
  <si>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</si>
  <si>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</si>
  <si>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</si>
  <si>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</si>
  <si>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</si>
  <si>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</si>
  <si>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</si>
  <si>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</si>
  <si>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</si>
  <si>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</si>
  <si>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</si>
  <si>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</si>
  <si>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</si>
  <si>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</si>
  <si>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</si>
  <si>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</si>
  <si>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</si>
  <si>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</si>
  <si>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</si>
  <si>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</si>
  <si>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</si>
  <si>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</si>
  <si>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</si>
  <si>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</si>
  <si>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</si>
  <si>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</si>
  <si>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</si>
  <si>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</si>
  <si>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</si>
  <si>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</si>
  <si>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</si>
  <si>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</si>
  <si>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</si>
  <si>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</si>
  <si>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</si>
  <si>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</si>
  <si>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</si>
  <si>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</si>
  <si>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</si>
  <si>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</si>
  <si>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</si>
  <si>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</si>
  <si>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</si>
  <si>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</si>
  <si>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</si>
  <si>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</si>
  <si>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</si>
  <si>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</si>
  <si>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</si>
  <si>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</si>
  <si>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</si>
  <si>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</si>
  <si>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</si>
  <si>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</si>
  <si>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</si>
  <si>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</si>
  <si>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</si>
  <si>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</si>
  <si>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</si>
  <si>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</si>
  <si>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</si>
  <si>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</si>
  <si>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</si>
  <si>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</si>
  <si>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</si>
  <si>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</si>
  <si>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</si>
  <si>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</si>
  <si>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</si>
  <si>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</si>
  <si>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</si>
  <si>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</si>
  <si>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</si>
  <si>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</si>
  <si>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</si>
  <si>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</si>
  <si>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</si>
  <si>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</si>
  <si>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</si>
  <si>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</si>
  <si>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</si>
  <si>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</si>
  <si>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</si>
  <si>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</si>
  <si>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</si>
  <si>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</si>
  <si>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</si>
  <si>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</si>
  <si>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</si>
  <si>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</si>
  <si>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</si>
  <si>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</si>
  <si>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</si>
  <si>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</si>
  <si>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</si>
  <si>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</si>
  <si>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</si>
  <si>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</si>
  <si>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</si>
  <si>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</si>
  <si>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</si>
  <si>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</si>
  <si>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</si>
  <si>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</si>
  <si>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</si>
  <si>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</si>
  <si>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</si>
  <si>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</si>
  <si>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</si>
  <si>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</si>
  <si>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</si>
  <si>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</si>
  <si>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</si>
  <si>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</si>
  <si>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</si>
  <si>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</si>
  <si>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</si>
  <si>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</si>
  <si>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</si>
  <si>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</si>
  <si>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</si>
  <si>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</si>
  <si>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</si>
  <si>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</si>
  <si>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</si>
  <si>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</si>
  <si>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</si>
  <si>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</si>
  <si>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</si>
  <si>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</si>
  <si>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</si>
  <si>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</si>
  <si>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</si>
  <si>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</si>
  <si>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</si>
  <si>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</si>
  <si>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</si>
  <si>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</si>
  <si>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</si>
  <si>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</si>
  <si>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</si>
  <si>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</si>
  <si>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</si>
  <si>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</si>
  <si>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</si>
  <si>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</si>
  <si>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</si>
  <si>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</si>
  <si>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</si>
  <si>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</si>
  <si>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</si>
  <si>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</si>
  <si>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</si>
  <si>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</si>
  <si>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</si>
  <si>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</si>
  <si>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</si>
  <si>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</si>
  <si>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</si>
  <si>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</si>
  <si>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</si>
  <si>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</si>
  <si>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</si>
  <si>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</si>
  <si>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</si>
  <si>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</si>
  <si>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</si>
  <si>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</si>
  <si>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</si>
  <si>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</si>
  <si>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</si>
  <si>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I7438</t>
  </si>
  <si>
    <t>ACESSÓRIOS DE BAIXA TENSÃO</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</si>
  <si>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</si>
  <si>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</si>
  <si>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</si>
  <si>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</si>
  <si>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</si>
  <si>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</si>
  <si>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</si>
  <si>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</si>
  <si>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</si>
  <si>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</si>
  <si>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</si>
  <si>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</si>
  <si>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</si>
  <si>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</si>
  <si>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</si>
  <si>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</si>
  <si>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</si>
  <si>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</si>
  <si>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</si>
  <si>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</si>
  <si>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</si>
  <si>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</si>
  <si>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</si>
  <si>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</si>
  <si>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</si>
  <si>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</si>
  <si>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</si>
  <si>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</si>
  <si>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</si>
  <si>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</si>
  <si>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</si>
  <si>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</si>
  <si>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</si>
  <si>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</si>
  <si>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</si>
  <si>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</si>
  <si>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</si>
  <si>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</si>
  <si>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</si>
  <si>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</si>
  <si>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</si>
  <si>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</si>
  <si>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</si>
  <si>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</si>
  <si>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</si>
  <si>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</si>
  <si>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</si>
  <si>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</si>
  <si>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</si>
  <si>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</si>
  <si>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</si>
  <si>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</si>
  <si>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</si>
  <si>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</si>
  <si>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</si>
  <si>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</si>
  <si>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</si>
  <si>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</si>
  <si>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</si>
  <si>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</si>
  <si>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</si>
  <si>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</si>
  <si>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</si>
  <si>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</si>
  <si>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</si>
  <si>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</si>
  <si>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</si>
  <si>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</si>
  <si>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</si>
  <si>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</si>
  <si>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</si>
  <si>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</si>
  <si>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</si>
  <si>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</si>
  <si>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</si>
  <si>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</si>
  <si>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</si>
  <si>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</si>
  <si>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</si>
  <si>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</si>
  <si>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</si>
  <si>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</si>
  <si>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</si>
  <si>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</si>
  <si>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</si>
  <si>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</si>
  <si>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</si>
  <si>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</si>
  <si>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</si>
  <si>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</si>
  <si>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</si>
  <si>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</si>
  <si>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</si>
  <si>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</si>
  <si>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</si>
  <si>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</si>
  <si>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</si>
  <si>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</si>
  <si>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</si>
  <si>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</si>
  <si>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</si>
  <si>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</si>
  <si>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</si>
  <si>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</si>
  <si>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</si>
  <si>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</si>
  <si>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</si>
  <si>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</si>
  <si>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</si>
  <si>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</si>
  <si>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</si>
  <si>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</si>
  <si>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</si>
  <si>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</si>
  <si>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</si>
  <si>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</si>
  <si>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</si>
  <si>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</si>
  <si>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</si>
  <si>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</si>
  <si>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</si>
  <si>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</si>
  <si>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</si>
  <si>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</si>
  <si>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</si>
  <si>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</si>
  <si>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</si>
  <si>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</si>
  <si>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</si>
  <si>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</si>
  <si>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</si>
  <si>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</si>
  <si>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</si>
  <si>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</si>
  <si>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</si>
  <si>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</si>
  <si>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</si>
  <si>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</si>
  <si>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</si>
  <si>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</si>
  <si>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</si>
  <si>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</si>
  <si>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</si>
  <si>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</si>
  <si>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</si>
  <si>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</si>
  <si>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</si>
  <si>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</si>
  <si>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</si>
  <si>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</si>
  <si>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</si>
  <si>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</si>
  <si>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</si>
  <si>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</si>
  <si>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</si>
  <si>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</si>
  <si>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</si>
  <si>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</si>
  <si>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</si>
  <si>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</si>
  <si>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</si>
  <si>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</si>
  <si>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</si>
  <si>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</si>
  <si>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</si>
  <si>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</si>
  <si>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</si>
  <si>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</si>
  <si>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</si>
  <si>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</si>
  <si>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</si>
  <si>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</si>
  <si>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</si>
  <si>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</si>
  <si>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</si>
  <si>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</si>
  <si>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</si>
  <si>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</si>
  <si>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</si>
  <si>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</si>
  <si>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</si>
  <si>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</si>
  <si>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</si>
  <si>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</si>
  <si>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</si>
  <si>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</si>
  <si>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</si>
  <si>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</si>
  <si>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</si>
  <si>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</si>
  <si>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</si>
  <si>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</si>
  <si>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</si>
  <si>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</si>
  <si>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</si>
  <si>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</si>
  <si>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</si>
  <si>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</si>
  <si>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</si>
  <si>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</si>
  <si>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</si>
  <si>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</si>
  <si>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</si>
  <si>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</si>
  <si>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</si>
  <si>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</si>
  <si>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</si>
  <si>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</si>
  <si>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</si>
  <si>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</si>
  <si>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</si>
  <si>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</si>
  <si>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</si>
  <si>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</si>
  <si>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</si>
  <si>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</si>
  <si>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</si>
  <si>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</si>
  <si>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</si>
  <si>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</si>
  <si>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</si>
  <si>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</si>
  <si>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</si>
  <si>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</si>
  <si>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</si>
  <si>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</si>
  <si>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</si>
  <si>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</si>
  <si>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</si>
  <si>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</si>
  <si>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</si>
  <si>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</si>
  <si>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</si>
  <si>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</si>
  <si>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</si>
  <si>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</si>
  <si>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</si>
  <si>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</si>
  <si>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</si>
  <si>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</si>
  <si>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</si>
  <si>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</si>
  <si>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</si>
  <si>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</si>
  <si>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</si>
  <si>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</si>
  <si>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</si>
  <si>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</si>
  <si>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</si>
  <si>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</si>
  <si>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</si>
  <si>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</si>
  <si>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</si>
  <si>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</si>
  <si>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</si>
  <si>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</si>
  <si>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</si>
  <si>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</si>
  <si>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</si>
  <si>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</si>
  <si>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</si>
  <si>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</si>
  <si>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</si>
  <si>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</si>
  <si>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</si>
  <si>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</si>
  <si>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</si>
  <si>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</si>
  <si>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</si>
  <si>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</si>
  <si>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</si>
  <si>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</si>
  <si>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</si>
  <si>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</si>
  <si>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</si>
  <si>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</si>
  <si>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</si>
  <si>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</si>
  <si>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</si>
  <si>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</si>
  <si>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</si>
  <si>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</si>
  <si>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</si>
  <si>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</si>
  <si>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</si>
  <si>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</si>
  <si>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</si>
  <si>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</si>
  <si>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</si>
  <si>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</si>
  <si>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</si>
  <si>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</si>
  <si>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</si>
  <si>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</si>
  <si>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</si>
  <si>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</si>
  <si>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</si>
  <si>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</si>
  <si>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</si>
  <si>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</si>
  <si>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</si>
  <si>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</si>
  <si>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</si>
  <si>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</si>
  <si>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</si>
  <si>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</si>
  <si>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</si>
  <si>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</si>
  <si>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</si>
  <si>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</si>
  <si>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</si>
  <si>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</si>
  <si>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</si>
  <si>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</si>
  <si>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</si>
  <si>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</si>
  <si>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</si>
  <si>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</si>
  <si>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</si>
  <si>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</si>
  <si>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</si>
  <si>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</si>
  <si>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</si>
  <si>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</si>
  <si>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</si>
  <si>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</si>
  <si>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</si>
  <si>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</si>
  <si>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</si>
  <si>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</si>
  <si>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</si>
  <si>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</si>
  <si>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</si>
  <si>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</si>
  <si>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</si>
  <si>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</si>
  <si>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</si>
  <si>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</si>
  <si>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</si>
  <si>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</si>
  <si>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</si>
  <si>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</si>
  <si>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</si>
  <si>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</si>
  <si>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</si>
  <si>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</si>
  <si>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</si>
  <si>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</si>
  <si>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</si>
  <si>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</si>
  <si>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</si>
  <si>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</si>
  <si>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</si>
  <si>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</si>
  <si>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</si>
  <si>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</si>
  <si>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</si>
  <si>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</si>
  <si>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</si>
  <si>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</si>
  <si>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</si>
  <si>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</si>
  <si>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</si>
  <si>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</si>
  <si>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</si>
  <si>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</si>
  <si>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</si>
  <si>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</si>
  <si>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</si>
  <si>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</si>
  <si>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</si>
  <si>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</si>
  <si>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</si>
  <si>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</si>
  <si>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</si>
  <si>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</si>
  <si>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</si>
  <si>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</si>
  <si>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</si>
  <si>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</si>
  <si>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</si>
  <si>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I7527</t>
  </si>
  <si>
    <t>CARTÕES</t>
  </si>
  <si>
    <t>I7522</t>
  </si>
  <si>
    <t>CATRACA BIOMÉTRICA E CARTÃO PROX COM SOFTWARE LIGHT COMPLETO ILIMITADO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</si>
  <si>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</si>
  <si>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</si>
  <si>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</si>
  <si>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</si>
  <si>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</si>
  <si>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</si>
  <si>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</si>
  <si>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</si>
  <si>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</si>
  <si>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</si>
  <si>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</si>
  <si>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</si>
  <si>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</si>
  <si>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</si>
  <si>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</si>
  <si>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</si>
  <si>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</si>
  <si>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</si>
  <si>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</si>
  <si>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</si>
  <si>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</si>
  <si>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</si>
  <si>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</si>
  <si>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</si>
  <si>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</si>
  <si>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</si>
  <si>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</si>
  <si>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</si>
  <si>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</si>
  <si>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</si>
  <si>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</si>
  <si>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</si>
  <si>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</si>
  <si>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</si>
  <si>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</si>
  <si>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</si>
  <si>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</si>
  <si>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</si>
  <si>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</si>
  <si>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</si>
  <si>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</si>
  <si>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</si>
  <si>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</si>
  <si>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</si>
  <si>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</si>
  <si>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</si>
  <si>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</si>
  <si>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</si>
  <si>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</si>
  <si>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</si>
  <si>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</si>
  <si>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</si>
  <si>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</si>
  <si>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</si>
  <si>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</si>
  <si>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</si>
  <si>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</si>
  <si>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</si>
  <si>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</si>
  <si>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</si>
  <si>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</si>
  <si>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</si>
  <si>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</si>
  <si>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</si>
  <si>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</si>
  <si>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</si>
  <si>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</si>
  <si>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</si>
  <si>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</si>
  <si>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</si>
  <si>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</si>
  <si>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</si>
  <si>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</si>
  <si>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</si>
  <si>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</si>
  <si>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</si>
  <si>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</si>
  <si>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</si>
  <si>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</si>
  <si>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</si>
  <si>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</si>
  <si>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</si>
  <si>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</si>
  <si>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</si>
  <si>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</si>
  <si>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</si>
  <si>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</si>
  <si>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</si>
  <si>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</si>
  <si>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</si>
  <si>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</si>
  <si>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</si>
  <si>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I7465</t>
  </si>
  <si>
    <t>CONTROLE TIPO JOYSTICK PARA CÂMERA MÓVEL C/ DISPLAY TELA 7 E TECLADO INCORPORADO, PARA CONTROLAR ATÉ 256 CÂMERAS</t>
  </si>
  <si>
    <t>I6281</t>
  </si>
  <si>
    <t>CONVERSOR DE F.O. COAXIAL (EMISSOR + RECEPTOR)</t>
  </si>
  <si>
    <t>I7526</t>
  </si>
  <si>
    <t>CONVERSOR RS232 P/ LINHA PLUS</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</si>
  <si>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</si>
  <si>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</si>
  <si>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</si>
  <si>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</si>
  <si>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</si>
  <si>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</si>
  <si>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</si>
  <si>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</si>
  <si>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</si>
  <si>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</si>
  <si>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</si>
  <si>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</si>
  <si>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</si>
  <si>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</si>
  <si>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</si>
  <si>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</si>
  <si>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</si>
  <si>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</si>
  <si>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</si>
  <si>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</si>
  <si>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</si>
  <si>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</si>
  <si>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</si>
  <si>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</si>
  <si>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</si>
  <si>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</si>
  <si>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</si>
  <si>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</si>
  <si>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</si>
  <si>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</si>
  <si>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</si>
  <si>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</si>
  <si>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</si>
  <si>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</si>
  <si>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</si>
  <si>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</si>
  <si>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I0959</t>
  </si>
  <si>
    <t>CURVA SANFONADA</t>
  </si>
  <si>
    <t>I0960</t>
  </si>
  <si>
    <t>CURVA VERTICAL 90. P/INTERLIGAÇÃO</t>
  </si>
  <si>
    <t>I0961</t>
  </si>
  <si>
    <t xml:space="preserve">CX. ALUMINIO FUND. (40X40X15)CM, C/ TAMPA CEGA
</t>
  </si>
  <si>
    <t>I7468</t>
  </si>
  <si>
    <t>CÂMERA COLORIDA FIXA TIPO CCD 1/3", LENTE AUTO-ÍRIS, FOCO MANUAL 3,5-8mm, COM CAIXA DE PROTEÇÃO IP44 EM ALUMÍNIO, FONTE DE ALIMENTAÇÃO INCLUSA EM 220VAC/12VCC, 100VA MÁX., COM SUPORTES DE FIXAÇÃO</t>
  </si>
  <si>
    <t>I7987</t>
  </si>
  <si>
    <t>CÂMERAS</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</si>
  <si>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</si>
  <si>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</si>
  <si>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</si>
  <si>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</si>
  <si>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</si>
  <si>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</si>
  <si>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</si>
  <si>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</si>
  <si>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</si>
  <si>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</si>
  <si>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</si>
  <si>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</si>
  <si>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</si>
  <si>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</si>
  <si>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</si>
  <si>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</si>
  <si>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</si>
  <si>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</si>
  <si>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</si>
  <si>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</si>
  <si>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</si>
  <si>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</si>
  <si>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</si>
  <si>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</si>
  <si>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</si>
  <si>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</si>
  <si>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</si>
  <si>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</si>
  <si>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</si>
  <si>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</si>
  <si>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</si>
  <si>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</si>
  <si>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</si>
  <si>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</si>
  <si>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</si>
  <si>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</si>
  <si>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</si>
  <si>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</si>
  <si>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</si>
  <si>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</si>
  <si>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</si>
  <si>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</si>
  <si>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</si>
  <si>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</si>
  <si>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</si>
  <si>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</si>
  <si>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</si>
  <si>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</si>
  <si>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</si>
  <si>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</si>
  <si>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</si>
  <si>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</si>
  <si>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</si>
  <si>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</si>
  <si>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</si>
  <si>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</si>
  <si>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</si>
  <si>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</si>
  <si>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</si>
  <si>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</si>
  <si>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</si>
  <si>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</si>
  <si>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</si>
  <si>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</si>
  <si>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</si>
  <si>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</si>
  <si>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</si>
  <si>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</si>
  <si>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</si>
  <si>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</si>
  <si>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</si>
  <si>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</si>
  <si>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</si>
  <si>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</si>
  <si>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</si>
  <si>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</si>
  <si>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</si>
  <si>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</si>
  <si>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</si>
  <si>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</si>
  <si>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</si>
  <si>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</si>
  <si>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</si>
  <si>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</si>
  <si>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</si>
  <si>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</si>
  <si>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</si>
  <si>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</si>
  <si>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</si>
  <si>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</si>
  <si>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</si>
  <si>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</si>
  <si>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</si>
  <si>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</si>
  <si>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</si>
  <si>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</si>
  <si>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</si>
  <si>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</si>
  <si>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</si>
  <si>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</si>
  <si>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</si>
  <si>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</si>
  <si>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</si>
  <si>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</si>
  <si>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</si>
  <si>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</si>
  <si>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</si>
  <si>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</si>
  <si>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</si>
  <si>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</si>
  <si>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</si>
  <si>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</si>
  <si>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</si>
  <si>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</si>
  <si>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</si>
  <si>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</si>
  <si>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</si>
  <si>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</si>
  <si>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</si>
  <si>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</si>
  <si>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</si>
  <si>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</si>
  <si>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</si>
  <si>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</si>
  <si>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</si>
  <si>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</si>
  <si>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</si>
  <si>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</si>
  <si>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</si>
  <si>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</si>
  <si>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</si>
  <si>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</si>
  <si>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</si>
  <si>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</si>
  <si>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</si>
  <si>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</si>
  <si>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</si>
  <si>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</si>
  <si>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</si>
  <si>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</si>
  <si>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</si>
  <si>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</si>
  <si>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</si>
  <si>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</si>
  <si>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</si>
  <si>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</si>
  <si>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</si>
  <si>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</si>
  <si>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</si>
  <si>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</si>
  <si>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</si>
  <si>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</si>
  <si>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</si>
  <si>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</si>
  <si>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</si>
  <si>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</si>
  <si>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</si>
  <si>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</si>
  <si>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</si>
  <si>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</si>
  <si>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</si>
  <si>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</si>
  <si>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</si>
  <si>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</si>
  <si>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</si>
  <si>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</si>
  <si>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</si>
  <si>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</si>
  <si>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</si>
  <si>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</si>
  <si>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</si>
  <si>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</si>
  <si>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</si>
  <si>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</si>
  <si>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</si>
  <si>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</si>
  <si>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</si>
  <si>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</si>
  <si>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</si>
  <si>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</si>
  <si>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</si>
  <si>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</si>
  <si>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</si>
  <si>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</si>
  <si>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</si>
  <si>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</si>
  <si>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</si>
  <si>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</si>
  <si>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</si>
  <si>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</si>
  <si>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</si>
  <si>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</si>
  <si>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</si>
  <si>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</si>
  <si>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</si>
  <si>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</si>
  <si>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</si>
  <si>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</si>
  <si>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</si>
  <si>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</si>
  <si>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</si>
  <si>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</si>
  <si>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</si>
  <si>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</si>
  <si>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</si>
  <si>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</si>
  <si>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</si>
  <si>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</si>
  <si>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</si>
  <si>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</si>
  <si>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</si>
  <si>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</si>
  <si>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</si>
  <si>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</si>
  <si>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</si>
  <si>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</si>
  <si>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</si>
  <si>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</si>
  <si>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</si>
  <si>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</si>
  <si>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</si>
  <si>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</si>
  <si>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</si>
  <si>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</si>
  <si>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</si>
  <si>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</si>
  <si>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</si>
  <si>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</si>
  <si>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</si>
  <si>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</si>
  <si>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</si>
  <si>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</si>
  <si>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</si>
  <si>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I7530</t>
  </si>
  <si>
    <t>FECHADURA ELETROMAGNÉTICA</t>
  </si>
  <si>
    <t>I7524</t>
  </si>
  <si>
    <t>FECHADURA ELETROMAGNÉTICA - SÓ A FONTE P/FECHADURA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</si>
  <si>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</si>
  <si>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</si>
  <si>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</si>
  <si>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</si>
  <si>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</si>
  <si>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</si>
  <si>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</si>
  <si>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</si>
  <si>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</si>
  <si>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</si>
  <si>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</si>
  <si>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</si>
  <si>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</si>
  <si>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</si>
  <si>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</si>
  <si>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</si>
  <si>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</si>
  <si>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</si>
  <si>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</si>
  <si>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</si>
  <si>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</si>
  <si>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</si>
  <si>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</si>
  <si>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</si>
  <si>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</si>
  <si>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</si>
  <si>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</si>
  <si>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</si>
  <si>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</si>
  <si>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</si>
  <si>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</si>
  <si>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</si>
  <si>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</si>
  <si>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</si>
  <si>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</si>
  <si>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</si>
  <si>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</si>
  <si>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</si>
  <si>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</si>
  <si>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</si>
  <si>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</si>
  <si>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</si>
  <si>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</si>
  <si>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</si>
  <si>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</si>
  <si>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</si>
  <si>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</si>
  <si>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</si>
  <si>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</si>
  <si>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</si>
  <si>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</si>
  <si>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</si>
  <si>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</si>
  <si>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</si>
  <si>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</si>
  <si>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</si>
  <si>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</si>
  <si>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</si>
  <si>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</si>
  <si>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</si>
  <si>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</si>
  <si>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</si>
  <si>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</si>
  <si>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</si>
  <si>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</si>
  <si>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</si>
  <si>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</si>
  <si>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</si>
  <si>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</si>
  <si>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</si>
  <si>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</si>
  <si>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</si>
  <si>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</si>
  <si>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</si>
  <si>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</si>
  <si>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</si>
  <si>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</si>
  <si>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</si>
  <si>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I7986</t>
  </si>
  <si>
    <t>I6008</t>
  </si>
  <si>
    <t>INDUTÂNCIA DE LINHA TRIFÁSICA 0,1 MH - 250 A</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</si>
  <si>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</si>
  <si>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</si>
  <si>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</si>
  <si>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</si>
  <si>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</si>
  <si>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</si>
  <si>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</si>
  <si>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</si>
  <si>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</si>
  <si>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</si>
  <si>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</si>
  <si>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</si>
  <si>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</si>
  <si>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</si>
  <si>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</si>
  <si>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</si>
  <si>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</si>
  <si>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</si>
  <si>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</si>
  <si>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</si>
  <si>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</si>
  <si>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</si>
  <si>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</si>
  <si>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</si>
  <si>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</si>
  <si>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</si>
  <si>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</si>
  <si>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</si>
  <si>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</si>
  <si>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</si>
  <si>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</si>
  <si>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</si>
  <si>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</si>
  <si>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</si>
  <si>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</si>
  <si>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</si>
  <si>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</si>
  <si>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</si>
  <si>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</si>
  <si>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</si>
  <si>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</si>
  <si>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</si>
  <si>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</si>
  <si>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</si>
  <si>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</si>
  <si>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</si>
  <si>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</si>
  <si>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</si>
  <si>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</si>
  <si>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</si>
  <si>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</si>
  <si>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</si>
  <si>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</si>
  <si>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</si>
  <si>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</si>
  <si>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</si>
  <si>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</si>
  <si>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</si>
  <si>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</si>
  <si>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</si>
  <si>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</si>
  <si>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</si>
  <si>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</si>
  <si>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</si>
  <si>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</si>
  <si>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</si>
  <si>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I6018</t>
  </si>
  <si>
    <t>LEITO EM FIBRA DE VIDRO 0,30 x 0,10 x 3,00m</t>
  </si>
  <si>
    <t>I6019</t>
  </si>
  <si>
    <t>LEITO EM FIBRA DE VIDRO 0,50 x 0,10 x 3,00m</t>
  </si>
  <si>
    <t>I7529</t>
  </si>
  <si>
    <t>LEITORA DE CARTÕES</t>
  </si>
  <si>
    <t>I7525</t>
  </si>
  <si>
    <t>LICENÇA PLACA JAM ETHERNET</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</si>
  <si>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</si>
  <si>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</si>
  <si>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</si>
  <si>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</si>
  <si>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</si>
  <si>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</si>
  <si>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</si>
  <si>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</si>
  <si>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</si>
  <si>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</si>
  <si>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</si>
  <si>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</si>
  <si>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</si>
  <si>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</si>
  <si>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</si>
  <si>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</si>
  <si>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</si>
  <si>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</si>
  <si>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</si>
  <si>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</si>
  <si>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</si>
  <si>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</si>
  <si>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</si>
  <si>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</si>
  <si>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</si>
  <si>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</si>
  <si>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</si>
  <si>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</si>
  <si>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</si>
  <si>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</si>
  <si>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</si>
  <si>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</si>
  <si>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</si>
  <si>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</si>
  <si>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</si>
  <si>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</si>
  <si>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</si>
  <si>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</si>
  <si>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</si>
  <si>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</si>
  <si>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</si>
  <si>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</si>
  <si>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</si>
  <si>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</si>
  <si>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</si>
  <si>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</si>
  <si>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</si>
  <si>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</si>
  <si>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</si>
  <si>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</si>
  <si>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</si>
  <si>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</si>
  <si>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</si>
  <si>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</si>
  <si>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</si>
  <si>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</si>
  <si>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</si>
  <si>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</si>
  <si>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</si>
  <si>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</si>
  <si>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</si>
  <si>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</si>
  <si>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</si>
  <si>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</si>
  <si>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</si>
  <si>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</si>
  <si>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</si>
  <si>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</si>
  <si>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</si>
  <si>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</si>
  <si>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</si>
  <si>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</si>
  <si>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</si>
  <si>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</si>
  <si>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</si>
  <si>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</si>
  <si>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</si>
  <si>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</si>
  <si>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</si>
  <si>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</si>
  <si>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</si>
  <si>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</si>
  <si>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</si>
  <si>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</si>
  <si>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</si>
  <si>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</si>
  <si>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</si>
  <si>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</si>
  <si>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</si>
  <si>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</si>
  <si>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</si>
  <si>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</si>
  <si>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</si>
  <si>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</si>
  <si>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</si>
  <si>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</si>
  <si>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</si>
  <si>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</si>
  <si>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</si>
  <si>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</si>
  <si>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</si>
  <si>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</si>
  <si>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</si>
  <si>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</si>
  <si>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</si>
  <si>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</si>
  <si>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</si>
  <si>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</si>
  <si>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</si>
  <si>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</si>
  <si>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</si>
  <si>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</si>
  <si>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</si>
  <si>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</si>
  <si>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</si>
  <si>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</si>
  <si>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</si>
  <si>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</si>
  <si>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</si>
  <si>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</si>
  <si>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</si>
  <si>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</si>
  <si>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</si>
  <si>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</si>
  <si>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</si>
  <si>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</si>
  <si>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</si>
  <si>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</si>
  <si>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</si>
  <si>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</si>
  <si>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</si>
  <si>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</si>
  <si>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</si>
  <si>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</si>
  <si>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</si>
  <si>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</si>
  <si>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</si>
  <si>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</si>
  <si>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</si>
  <si>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</si>
  <si>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</si>
  <si>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</si>
  <si>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</si>
  <si>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</si>
  <si>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</si>
  <si>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</si>
  <si>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</si>
  <si>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</si>
  <si>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</si>
  <si>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</si>
  <si>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</si>
  <si>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</si>
  <si>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</si>
  <si>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</si>
  <si>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</si>
  <si>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</si>
  <si>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</si>
  <si>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</si>
  <si>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</si>
  <si>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</si>
  <si>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</si>
  <si>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</si>
  <si>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</si>
  <si>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</si>
  <si>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</si>
  <si>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</si>
  <si>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</si>
  <si>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</si>
  <si>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</si>
  <si>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</si>
  <si>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</si>
  <si>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</si>
  <si>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</si>
  <si>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</si>
  <si>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</si>
  <si>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</si>
  <si>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</si>
  <si>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</si>
  <si>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</si>
  <si>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</si>
  <si>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</si>
  <si>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</si>
  <si>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</si>
  <si>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</si>
  <si>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</si>
  <si>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</si>
  <si>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</si>
  <si>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</si>
  <si>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</si>
  <si>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</si>
  <si>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</si>
  <si>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</si>
  <si>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</si>
  <si>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</si>
  <si>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</si>
  <si>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</si>
  <si>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</si>
  <si>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</si>
  <si>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I7988</t>
  </si>
  <si>
    <t>MISCELÂNEOS</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</si>
  <si>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</si>
  <si>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</si>
  <si>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</si>
  <si>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</si>
  <si>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</si>
  <si>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</si>
  <si>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</si>
  <si>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</si>
  <si>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</si>
  <si>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</si>
  <si>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</si>
  <si>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</si>
  <si>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</si>
  <si>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</si>
  <si>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</si>
  <si>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</si>
  <si>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</si>
  <si>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</si>
  <si>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</si>
  <si>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</si>
  <si>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</si>
  <si>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</si>
  <si>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</si>
  <si>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</si>
  <si>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</si>
  <si>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</si>
  <si>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</si>
  <si>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</si>
  <si>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</si>
  <si>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</si>
  <si>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</si>
  <si>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</si>
  <si>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</si>
  <si>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</si>
  <si>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</si>
  <si>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</si>
  <si>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</si>
  <si>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</si>
  <si>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</si>
  <si>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</si>
  <si>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</si>
  <si>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</si>
  <si>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</si>
  <si>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</si>
  <si>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</si>
  <si>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</si>
  <si>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</si>
  <si>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</si>
  <si>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</si>
  <si>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I6832</t>
  </si>
  <si>
    <t>PATCH PANEL 24 PORTAS, CATEGORIA "5" FURUKAWA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</si>
  <si>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</si>
  <si>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</si>
  <si>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</si>
  <si>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</si>
  <si>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</si>
  <si>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</si>
  <si>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</si>
  <si>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</si>
  <si>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</si>
  <si>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</si>
  <si>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</si>
  <si>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</si>
  <si>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</si>
  <si>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</si>
  <si>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</si>
  <si>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</si>
  <si>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</si>
  <si>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</si>
  <si>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</si>
  <si>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</si>
  <si>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</si>
  <si>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</si>
  <si>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</si>
  <si>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</si>
  <si>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</si>
  <si>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</si>
  <si>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</si>
  <si>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</si>
  <si>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</si>
  <si>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</si>
  <si>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</si>
  <si>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</si>
  <si>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</si>
  <si>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</si>
  <si>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</si>
  <si>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</si>
  <si>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</si>
  <si>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</si>
  <si>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</si>
  <si>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</si>
  <si>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</si>
  <si>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</si>
  <si>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</si>
  <si>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</si>
  <si>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</si>
  <si>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</si>
  <si>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</si>
  <si>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</si>
  <si>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</si>
  <si>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</si>
  <si>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</si>
  <si>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</si>
  <si>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</si>
  <si>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</si>
  <si>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</si>
  <si>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</si>
  <si>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</si>
  <si>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</si>
  <si>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</si>
  <si>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</si>
  <si>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</si>
  <si>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</si>
  <si>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</si>
  <si>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</si>
  <si>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</si>
  <si>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</si>
  <si>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</si>
  <si>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</si>
  <si>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</si>
  <si>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</si>
  <si>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</si>
  <si>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</si>
  <si>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</si>
  <si>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</si>
  <si>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</si>
  <si>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</si>
  <si>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</si>
  <si>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</si>
  <si>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</si>
  <si>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</si>
  <si>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</si>
  <si>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</si>
  <si>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</si>
  <si>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</si>
  <si>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</si>
  <si>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</si>
  <si>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</si>
  <si>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</si>
  <si>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</si>
  <si>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</si>
  <si>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</si>
  <si>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</si>
  <si>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</si>
  <si>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</si>
  <si>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</si>
  <si>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</si>
  <si>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</si>
  <si>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</si>
  <si>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</si>
  <si>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</si>
  <si>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</si>
  <si>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</si>
  <si>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</si>
  <si>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</si>
  <si>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</si>
  <si>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</si>
  <si>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</si>
  <si>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</si>
  <si>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</si>
  <si>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</si>
  <si>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</si>
  <si>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</si>
  <si>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</si>
  <si>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</si>
  <si>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</si>
  <si>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</si>
  <si>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</si>
  <si>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</si>
  <si>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</si>
  <si>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</si>
  <si>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</si>
  <si>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</si>
  <si>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</si>
  <si>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</si>
  <si>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</si>
  <si>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</si>
  <si>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</si>
  <si>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</si>
  <si>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</si>
  <si>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</si>
  <si>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</si>
  <si>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</si>
  <si>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</si>
  <si>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</si>
  <si>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</si>
  <si>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</si>
  <si>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</si>
  <si>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</si>
  <si>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</si>
  <si>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</si>
  <si>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</si>
  <si>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</si>
  <si>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</si>
  <si>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</si>
  <si>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</si>
  <si>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</si>
  <si>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</si>
  <si>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</si>
  <si>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</si>
  <si>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</si>
  <si>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</si>
  <si>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</si>
  <si>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</si>
  <si>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</si>
  <si>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</si>
  <si>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</si>
  <si>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</si>
  <si>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</si>
  <si>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</si>
  <si>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</si>
  <si>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</si>
  <si>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</si>
  <si>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</si>
  <si>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</si>
  <si>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</si>
  <si>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</si>
  <si>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</si>
  <si>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</si>
  <si>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</si>
  <si>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</si>
  <si>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</si>
  <si>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</si>
  <si>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</si>
  <si>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</si>
  <si>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</si>
  <si>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</si>
  <si>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</si>
  <si>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</si>
  <si>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</si>
  <si>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</si>
  <si>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I7531</t>
  </si>
  <si>
    <t xml:space="preserve">SERVIÇOS DE ABERTURA (DE CONTROLE DE ACESSO POR CATRACA)
</t>
  </si>
  <si>
    <t>I7534</t>
  </si>
  <si>
    <t>SERVIÇOS DE IMPLANTAÇÃO DA CAPTURA DE IMAGENS E IMPRESSORAS</t>
  </si>
  <si>
    <t>I7533</t>
  </si>
  <si>
    <t>SERVIÇOS DE IMPLANTAÇÃO DAS CATRACAS</t>
  </si>
  <si>
    <t>I7532</t>
  </si>
  <si>
    <t>SERVIÇOS DE IMPLANTAÇÃO DO SISTEMA - PORTARIA</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</si>
  <si>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</si>
  <si>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</si>
  <si>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</si>
  <si>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</si>
  <si>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</si>
  <si>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</si>
  <si>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</si>
  <si>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</si>
  <si>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</si>
  <si>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</si>
  <si>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</si>
  <si>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</si>
  <si>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</si>
  <si>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</si>
  <si>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</si>
  <si>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</si>
  <si>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</si>
  <si>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</si>
  <si>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</si>
  <si>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</si>
  <si>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</si>
  <si>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</si>
  <si>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</si>
  <si>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</si>
  <si>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</si>
  <si>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</si>
  <si>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</si>
  <si>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</si>
  <si>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</si>
  <si>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</si>
  <si>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</si>
  <si>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</si>
  <si>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</si>
  <si>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</si>
  <si>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</si>
  <si>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</si>
  <si>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</si>
  <si>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</si>
  <si>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</si>
  <si>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</si>
  <si>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</si>
  <si>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</si>
  <si>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</si>
  <si>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</si>
  <si>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</si>
  <si>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</si>
  <si>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</si>
  <si>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</si>
  <si>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</si>
  <si>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</si>
  <si>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</si>
  <si>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</si>
  <si>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</si>
  <si>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</si>
  <si>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</si>
  <si>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</si>
  <si>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</si>
  <si>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</si>
  <si>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</si>
  <si>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</si>
  <si>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</si>
  <si>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</si>
  <si>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</si>
  <si>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</si>
  <si>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</si>
  <si>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</si>
  <si>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</si>
  <si>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</si>
  <si>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</si>
  <si>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</si>
  <si>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</si>
  <si>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</si>
  <si>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</si>
  <si>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</si>
  <si>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</si>
  <si>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</si>
  <si>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</si>
  <si>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</si>
  <si>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</si>
  <si>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</si>
  <si>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</si>
  <si>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</si>
  <si>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</si>
  <si>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</si>
  <si>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</si>
  <si>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</si>
  <si>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</si>
  <si>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</si>
  <si>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</si>
  <si>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</si>
  <si>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</si>
  <si>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</si>
  <si>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</si>
  <si>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</si>
  <si>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</si>
  <si>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</si>
  <si>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</si>
  <si>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</si>
  <si>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</si>
  <si>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</si>
  <si>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</si>
  <si>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</si>
  <si>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</si>
  <si>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</si>
  <si>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</si>
  <si>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</si>
  <si>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</si>
  <si>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</si>
  <si>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</si>
  <si>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</si>
  <si>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</si>
  <si>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</si>
  <si>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</si>
  <si>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</si>
  <si>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</si>
  <si>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</si>
  <si>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</si>
  <si>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</si>
  <si>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</si>
  <si>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</si>
  <si>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</si>
  <si>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</si>
  <si>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</si>
  <si>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</si>
  <si>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</si>
  <si>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</si>
  <si>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</si>
  <si>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</si>
  <si>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</si>
  <si>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</si>
  <si>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</si>
  <si>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</si>
  <si>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</si>
  <si>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</si>
  <si>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</si>
  <si>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</si>
  <si>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</si>
  <si>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</si>
  <si>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</si>
  <si>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</si>
  <si>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</si>
  <si>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</si>
  <si>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</si>
  <si>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</si>
  <si>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</si>
  <si>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</si>
  <si>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</si>
  <si>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</si>
  <si>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</si>
  <si>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</si>
  <si>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</si>
  <si>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</si>
  <si>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</si>
  <si>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</si>
  <si>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</si>
  <si>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</si>
  <si>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</si>
  <si>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</si>
  <si>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</si>
  <si>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</si>
  <si>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</si>
  <si>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</si>
  <si>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</si>
  <si>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</si>
  <si>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</si>
  <si>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</si>
  <si>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</si>
  <si>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</si>
  <si>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</si>
  <si>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</si>
  <si>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</si>
  <si>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</si>
  <si>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</si>
  <si>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</si>
  <si>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</si>
  <si>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</si>
  <si>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</si>
  <si>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</si>
  <si>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</si>
  <si>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</si>
  <si>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</si>
  <si>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</si>
  <si>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</si>
  <si>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</si>
  <si>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</si>
  <si>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</si>
  <si>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</si>
  <si>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</si>
  <si>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</si>
  <si>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</si>
  <si>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</si>
  <si>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</si>
  <si>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</si>
  <si>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</si>
  <si>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</si>
  <si>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</si>
  <si>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</si>
  <si>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</si>
  <si>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</si>
  <si>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</si>
  <si>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</si>
  <si>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I0415</t>
  </si>
  <si>
    <t>CAIXA DE DESCARGA FIBROC. DE EMBUTIR C/REGISTRO</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</si>
  <si>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</si>
  <si>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</si>
  <si>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</si>
  <si>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</si>
  <si>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</si>
  <si>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</si>
  <si>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</si>
  <si>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</si>
  <si>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</si>
  <si>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</si>
  <si>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</si>
  <si>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</si>
  <si>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</si>
  <si>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</si>
  <si>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</si>
  <si>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</si>
  <si>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</si>
  <si>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</si>
  <si>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</si>
  <si>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</si>
  <si>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</si>
  <si>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</si>
  <si>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</si>
  <si>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</si>
  <si>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</si>
  <si>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</si>
  <si>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</si>
  <si>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</si>
  <si>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</si>
  <si>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</si>
  <si>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I1107</t>
  </si>
  <si>
    <t>ESPELHO TIPO CRISMETAL,MOD. P/WC (INSTALADO)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</si>
  <si>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</si>
  <si>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</si>
  <si>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</si>
  <si>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</si>
  <si>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</si>
  <si>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</si>
  <si>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</si>
  <si>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</si>
  <si>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</si>
  <si>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</si>
  <si>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</si>
  <si>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</si>
  <si>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</si>
  <si>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</si>
  <si>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</si>
  <si>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</si>
  <si>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</si>
  <si>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</si>
  <si>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</si>
  <si>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</si>
  <si>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</si>
  <si>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</si>
  <si>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</si>
  <si>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</si>
  <si>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</si>
  <si>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</si>
  <si>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</si>
  <si>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</si>
  <si>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</si>
  <si>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</si>
  <si>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</si>
  <si>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</si>
  <si>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</si>
  <si>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</si>
  <si>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</si>
  <si>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</si>
  <si>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</si>
  <si>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</si>
  <si>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</si>
  <si>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</si>
  <si>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</si>
  <si>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</si>
  <si>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</si>
  <si>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</si>
  <si>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</si>
  <si>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</si>
  <si>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</si>
  <si>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</si>
  <si>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</si>
  <si>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</si>
  <si>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</si>
  <si>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</si>
  <si>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</si>
  <si>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</si>
  <si>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</si>
  <si>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</si>
  <si>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</si>
  <si>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</si>
  <si>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</si>
  <si>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</si>
  <si>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</si>
  <si>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</si>
  <si>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</si>
  <si>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</si>
  <si>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</si>
  <si>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</si>
  <si>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</si>
  <si>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</si>
  <si>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</si>
  <si>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</si>
  <si>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</si>
  <si>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</si>
  <si>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</si>
  <si>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</si>
  <si>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</si>
  <si>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</si>
  <si>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</si>
  <si>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</si>
  <si>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</si>
  <si>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</si>
  <si>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</si>
  <si>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</si>
  <si>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</si>
  <si>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</si>
  <si>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</si>
  <si>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</si>
  <si>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</si>
  <si>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</si>
  <si>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</si>
  <si>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</si>
  <si>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</si>
  <si>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</si>
  <si>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</si>
  <si>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</si>
  <si>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</si>
  <si>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</si>
  <si>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</si>
  <si>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</si>
  <si>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</si>
  <si>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</si>
  <si>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</si>
  <si>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</si>
  <si>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</si>
  <si>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</si>
  <si>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</si>
  <si>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</si>
  <si>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</si>
  <si>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</si>
  <si>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</si>
  <si>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</si>
  <si>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</si>
  <si>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</si>
  <si>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</si>
  <si>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</si>
  <si>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</si>
  <si>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</si>
  <si>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</si>
  <si>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</si>
  <si>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</si>
  <si>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</si>
  <si>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</si>
  <si>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</si>
  <si>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</si>
  <si>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</si>
  <si>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</si>
  <si>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</si>
  <si>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</si>
  <si>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</si>
  <si>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</si>
  <si>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</si>
  <si>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</si>
  <si>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</si>
  <si>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</si>
  <si>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</si>
  <si>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</si>
  <si>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</si>
  <si>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</si>
  <si>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</si>
  <si>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</si>
  <si>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</si>
  <si>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</si>
  <si>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</si>
  <si>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</si>
  <si>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</si>
  <si>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</si>
  <si>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</si>
  <si>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</si>
  <si>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</si>
  <si>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</si>
  <si>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</si>
  <si>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</si>
  <si>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</si>
  <si>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</si>
  <si>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</si>
  <si>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</si>
  <si>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</si>
  <si>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</si>
  <si>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</si>
  <si>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</si>
  <si>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</si>
  <si>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</si>
  <si>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</si>
  <si>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</si>
  <si>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</si>
  <si>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</si>
  <si>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</si>
  <si>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</si>
  <si>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</si>
  <si>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</si>
  <si>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</si>
  <si>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</si>
  <si>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</si>
  <si>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</si>
  <si>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</si>
  <si>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</si>
  <si>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</si>
  <si>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</si>
  <si>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</si>
  <si>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</si>
  <si>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</si>
  <si>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</si>
  <si>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</si>
  <si>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</si>
  <si>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</si>
  <si>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</si>
  <si>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</si>
  <si>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</si>
  <si>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</si>
  <si>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</si>
  <si>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</si>
  <si>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</si>
  <si>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</si>
  <si>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</si>
  <si>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</si>
  <si>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</si>
  <si>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</si>
  <si>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</si>
  <si>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</si>
  <si>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</si>
  <si>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</si>
  <si>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</si>
  <si>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</si>
  <si>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</si>
  <si>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</si>
  <si>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</si>
  <si>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</si>
  <si>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</si>
  <si>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</si>
  <si>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</si>
  <si>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</si>
  <si>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</si>
  <si>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</si>
  <si>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</si>
  <si>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</si>
  <si>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</si>
  <si>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</si>
  <si>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</si>
  <si>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</si>
  <si>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</si>
  <si>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</si>
  <si>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</si>
  <si>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</si>
  <si>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</si>
  <si>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</si>
  <si>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</si>
  <si>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</si>
  <si>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</si>
  <si>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</si>
  <si>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</si>
  <si>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</si>
  <si>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</si>
  <si>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</si>
  <si>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</si>
  <si>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</si>
  <si>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</si>
  <si>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</si>
  <si>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</si>
  <si>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</si>
  <si>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</si>
  <si>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</si>
  <si>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</si>
  <si>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</si>
  <si>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</si>
  <si>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</si>
  <si>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</si>
  <si>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</si>
  <si>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</si>
  <si>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</si>
  <si>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</si>
  <si>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</si>
  <si>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</si>
  <si>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</si>
  <si>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</si>
  <si>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</si>
  <si>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</si>
  <si>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</si>
  <si>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</si>
  <si>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</si>
  <si>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</si>
  <si>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</si>
  <si>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</si>
  <si>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</si>
  <si>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</si>
  <si>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</si>
  <si>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</si>
  <si>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</si>
  <si>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</si>
  <si>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</si>
  <si>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</si>
  <si>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</si>
  <si>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</si>
  <si>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</si>
  <si>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</si>
  <si>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</si>
  <si>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</si>
  <si>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</si>
  <si>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</si>
  <si>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</si>
  <si>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</si>
  <si>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</si>
  <si>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</si>
  <si>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</si>
  <si>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</si>
  <si>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</si>
  <si>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</si>
  <si>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</si>
  <si>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</si>
  <si>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</si>
  <si>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</si>
  <si>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</si>
  <si>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</si>
  <si>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</si>
  <si>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</si>
  <si>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</si>
  <si>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</si>
  <si>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</si>
  <si>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</si>
  <si>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</si>
  <si>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</si>
  <si>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</si>
  <si>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</si>
  <si>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</si>
  <si>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</si>
  <si>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</si>
  <si>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</si>
  <si>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</si>
  <si>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</si>
  <si>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</si>
  <si>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</si>
  <si>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</si>
  <si>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</si>
  <si>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</si>
  <si>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</si>
  <si>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</si>
  <si>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</si>
  <si>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</si>
  <si>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</si>
  <si>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</si>
  <si>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</si>
  <si>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</si>
  <si>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</si>
  <si>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</si>
  <si>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</si>
  <si>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</si>
  <si>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</si>
  <si>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</si>
  <si>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</si>
  <si>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</si>
  <si>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</si>
  <si>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</si>
  <si>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</si>
  <si>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</si>
  <si>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</si>
  <si>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</si>
  <si>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</si>
  <si>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</si>
  <si>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</si>
  <si>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</si>
  <si>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</si>
  <si>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</si>
  <si>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</si>
  <si>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</si>
  <si>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</si>
  <si>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</si>
  <si>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</si>
  <si>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</si>
  <si>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</si>
  <si>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</si>
  <si>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</si>
  <si>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</si>
  <si>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</si>
  <si>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</si>
  <si>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</si>
  <si>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</si>
  <si>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MAO DE OBRA (C/ ENCARGOS)</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</si>
  <si>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</si>
  <si>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</si>
  <si>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</si>
  <si>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</si>
  <si>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</si>
  <si>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</si>
  <si>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</si>
  <si>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</si>
  <si>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</si>
  <si>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</si>
  <si>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</si>
  <si>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</si>
  <si>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</si>
  <si>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</si>
  <si>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</si>
  <si>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</si>
  <si>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</si>
  <si>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</si>
  <si>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</si>
  <si>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</si>
  <si>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</si>
  <si>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</si>
  <si>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</si>
  <si>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</si>
  <si>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</si>
  <si>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</si>
  <si>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</si>
  <si>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</si>
  <si>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</si>
  <si>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</si>
  <si>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</si>
  <si>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</si>
  <si>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</si>
  <si>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</si>
  <si>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</si>
  <si>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</si>
  <si>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</si>
  <si>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</si>
  <si>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</si>
  <si>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</si>
  <si>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I0490</t>
  </si>
  <si>
    <t>CAPATAZ DE AR COMPRIMIDO</t>
  </si>
  <si>
    <t>I0498</t>
  </si>
  <si>
    <t>CARPINTEIRO</t>
  </si>
  <si>
    <t>I0500</t>
  </si>
  <si>
    <t>CAVOUQUEIRO</t>
  </si>
  <si>
    <t>I0855</t>
  </si>
  <si>
    <t>CONSULTOR DE ENGENHARIA</t>
  </si>
  <si>
    <t>I2299</t>
  </si>
  <si>
    <t>DESENHISTA (EM CAD /CAGECE)</t>
  </si>
  <si>
    <t>I2300</t>
  </si>
  <si>
    <t>I6034</t>
  </si>
  <si>
    <t>DIGITADOR</t>
  </si>
  <si>
    <t>I2312</t>
  </si>
  <si>
    <t>I1088</t>
  </si>
  <si>
    <t>ELETROTECNICO MONTADOR</t>
  </si>
  <si>
    <t>I2320</t>
  </si>
  <si>
    <t>ENCANADOR</t>
  </si>
  <si>
    <t>I2510</t>
  </si>
  <si>
    <t>ENCARREGADO DE SERVIÇOS</t>
  </si>
  <si>
    <t>I6815</t>
  </si>
  <si>
    <t>I2322</t>
  </si>
  <si>
    <t>ENGENHEIRO</t>
  </si>
  <si>
    <t>I2325</t>
  </si>
  <si>
    <t>ESMERILHADOR</t>
  </si>
  <si>
    <t>I1142</t>
  </si>
  <si>
    <t>I1220</t>
  </si>
  <si>
    <t>I1227</t>
  </si>
  <si>
    <t>GRANITEIRO/MAMORISTA</t>
  </si>
  <si>
    <t>G0467</t>
  </si>
  <si>
    <t>INSPETOR DE LÍQUIDO PENETRANTE N LP-N2-G-SNQC/END (CEGÁS)</t>
  </si>
  <si>
    <t>G0405</t>
  </si>
  <si>
    <t>INSPETOR DE SOLDA N1/EV-N2-S-SNQC (CEGÁS)</t>
  </si>
  <si>
    <t>G0407</t>
  </si>
  <si>
    <t>INSPETOR DE ULTRA-SOM US-N2-S2.1-SNQC/END (CEGÁS)</t>
  </si>
  <si>
    <t>I1277</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</si>
  <si>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</si>
  <si>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</si>
  <si>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</si>
  <si>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</si>
  <si>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</si>
  <si>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</si>
  <si>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</si>
  <si>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</si>
  <si>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</si>
  <si>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</si>
  <si>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</si>
  <si>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</si>
  <si>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</si>
  <si>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</si>
  <si>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</si>
  <si>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</si>
  <si>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</si>
  <si>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</si>
  <si>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</si>
  <si>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</si>
  <si>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</si>
  <si>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</si>
  <si>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</si>
  <si>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</si>
  <si>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</si>
  <si>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</si>
  <si>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</si>
  <si>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</si>
  <si>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</si>
  <si>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</si>
  <si>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</si>
  <si>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</si>
  <si>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</si>
  <si>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</si>
  <si>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</si>
  <si>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</si>
  <si>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</si>
  <si>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</si>
  <si>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</si>
  <si>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</si>
  <si>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</si>
  <si>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</si>
  <si>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</si>
  <si>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</si>
  <si>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</si>
  <si>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</si>
  <si>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</si>
  <si>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</si>
  <si>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</si>
  <si>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</si>
  <si>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</si>
  <si>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</si>
  <si>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</si>
  <si>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</si>
  <si>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</si>
  <si>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</si>
  <si>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</si>
  <si>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</si>
  <si>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</si>
  <si>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</si>
  <si>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</si>
  <si>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</si>
  <si>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</si>
  <si>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</si>
  <si>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</si>
  <si>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</si>
  <si>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</si>
  <si>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</si>
  <si>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</si>
  <si>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</si>
  <si>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</si>
  <si>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</si>
  <si>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</si>
  <si>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</si>
  <si>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</si>
  <si>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</si>
  <si>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</si>
  <si>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</si>
  <si>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</si>
  <si>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</si>
  <si>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</si>
  <si>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</si>
  <si>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I2391</t>
  </si>
  <si>
    <t>I2395</t>
  </si>
  <si>
    <t>I1685</t>
  </si>
  <si>
    <t>POCEIRO</t>
  </si>
  <si>
    <t>I1772</t>
  </si>
  <si>
    <t>RASPADOR</t>
  </si>
  <si>
    <t>I8409</t>
  </si>
  <si>
    <t>I1858</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</si>
  <si>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</si>
  <si>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</si>
  <si>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</si>
  <si>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</si>
  <si>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</si>
  <si>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</si>
  <si>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</si>
  <si>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</si>
  <si>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</si>
  <si>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</si>
  <si>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</si>
  <si>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</si>
  <si>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</si>
  <si>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</si>
  <si>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</si>
  <si>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</si>
  <si>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</si>
  <si>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</si>
  <si>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</si>
  <si>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</si>
  <si>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</si>
  <si>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</si>
  <si>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</si>
  <si>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</si>
  <si>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</si>
  <si>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</si>
  <si>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</si>
  <si>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</si>
  <si>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</si>
  <si>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</si>
  <si>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</si>
  <si>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I2140</t>
  </si>
  <si>
    <t>TRABALHO PROFISSIONAL</t>
  </si>
  <si>
    <t>UT</t>
  </si>
  <si>
    <t>I6238</t>
  </si>
  <si>
    <t>TRABALHO PROFISSIONAL ENG. CALCULISTA (RESERV. APOIADO, ELEVATÓRIA E CAIXA DE AREIA)</t>
  </si>
  <si>
    <t>I6237</t>
  </si>
  <si>
    <t>TRABALHO PROFISSIONAL ENG. CALCULISTA (RESERVATÓRIO ELEVADO)</t>
  </si>
  <si>
    <t>I2466</t>
  </si>
  <si>
    <t>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</si>
  <si>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</si>
  <si>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</si>
  <si>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</si>
  <si>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</si>
  <si>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</si>
  <si>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</si>
  <si>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</si>
  <si>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</si>
  <si>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I8095</t>
  </si>
  <si>
    <t>BLOCO VBV - LVT</t>
  </si>
  <si>
    <t>I8107</t>
  </si>
  <si>
    <t>BUJÃO AUTOMÁTICO</t>
  </si>
  <si>
    <t>I8106</t>
  </si>
  <si>
    <t>CADINHO LONGA VIDA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</si>
  <si>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</si>
  <si>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</si>
  <si>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</si>
  <si>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</si>
  <si>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</si>
  <si>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</si>
  <si>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</si>
  <si>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</si>
  <si>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</si>
  <si>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</si>
  <si>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</si>
  <si>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</si>
  <si>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</si>
  <si>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</si>
  <si>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</si>
  <si>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</si>
  <si>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I8111</t>
  </si>
  <si>
    <t>FORMA SOWOS TR 37</t>
  </si>
  <si>
    <t>I8109</t>
  </si>
  <si>
    <t>FORMA SOWOS TR 45</t>
  </si>
  <si>
    <t>I8103</t>
  </si>
  <si>
    <t>GALOCHA DE BORRACHA E PALMILHA MICROCELULAR (02 UN. DE CADA), COMPONENTES ELASTÔMEROS PARA O PAR DE BLOCOS VBV</t>
  </si>
  <si>
    <t>I8090</t>
  </si>
  <si>
    <t>GLIFOSATO NA</t>
  </si>
  <si>
    <t>I8684</t>
  </si>
  <si>
    <t>JOGO DE DORMENTE ESPECIAL DE MADEIRA PARA AMV TRATADOS COM CCA</t>
  </si>
  <si>
    <t>I6397</t>
  </si>
  <si>
    <t>PARAFUSO C/ PORCA E ARRUELA P/ TALA DE JUNÇÃO DE TRILHO TR 37</t>
  </si>
  <si>
    <t>I8100</t>
  </si>
  <si>
    <t>PARAFUSO COM PORCA E ARRUELA TR 45</t>
  </si>
  <si>
    <t>I8112</t>
  </si>
  <si>
    <t>PASTA VEDAÇÃO THERMIT - 1,5 Kg</t>
  </si>
  <si>
    <t>I10252</t>
  </si>
  <si>
    <t>PLACA DE APOIO EM AÇO LAMINADO PARA TR 37, FIXAÇÃO RÍGIDA</t>
  </si>
  <si>
    <t>I8101</t>
  </si>
  <si>
    <t>PLACA DE APOIO EM AÇO LAMINADO PARA TR 45, FIXAÇÃO RÍGIDA</t>
  </si>
  <si>
    <t>I8110</t>
  </si>
  <si>
    <t>PORÇÃO DE SOLDA THERMIT TR 37 SOWOS 80</t>
  </si>
  <si>
    <t>I8108</t>
  </si>
  <si>
    <t>PORÇÃO DE SOLDA THERMIT TR 45 SOWOS 80</t>
  </si>
  <si>
    <t>I8113</t>
  </si>
  <si>
    <t>REBOLO DE ESMERIL</t>
  </si>
  <si>
    <t>I6396</t>
  </si>
  <si>
    <t>TALA DE JUNÇÃO P/ TRILHO TR 37 NÃO ISOLADA COM 4 FUROS</t>
  </si>
  <si>
    <t>I10253</t>
  </si>
  <si>
    <t>TALA DE JUNÇÃO TR 45 NÃO ISOLADA COM 6 FUROS</t>
  </si>
  <si>
    <t>I6247</t>
  </si>
  <si>
    <t xml:space="preserve">TRILHO TR 37 DE AÇO CARBONO, COMPRIMENTO ATÉ 24M
</t>
  </si>
  <si>
    <t>T</t>
  </si>
  <si>
    <t>I8098</t>
  </si>
  <si>
    <t xml:space="preserve">TRILHO TR 45 DE AÇO CARBONO, COMPRIMENTO ATÉ 24M
</t>
  </si>
  <si>
    <t>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</si>
  <si>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</si>
  <si>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</si>
  <si>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</si>
  <si>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</si>
  <si>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</si>
  <si>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</si>
  <si>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</si>
  <si>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</si>
  <si>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</si>
  <si>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</si>
  <si>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</si>
  <si>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</si>
  <si>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</si>
  <si>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</si>
  <si>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</si>
  <si>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</si>
  <si>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</si>
  <si>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</si>
  <si>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</si>
  <si>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</si>
  <si>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</si>
  <si>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</si>
  <si>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</si>
  <si>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</si>
  <si>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</si>
  <si>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</si>
  <si>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</si>
  <si>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</si>
  <si>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</si>
  <si>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</si>
  <si>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</si>
  <si>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</si>
  <si>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</si>
  <si>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</si>
  <si>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</si>
  <si>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</si>
  <si>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</si>
  <si>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</si>
  <si>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</si>
  <si>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</si>
  <si>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</si>
  <si>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</si>
  <si>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</si>
  <si>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</si>
  <si>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</si>
  <si>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</si>
  <si>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</si>
  <si>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</si>
  <si>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</si>
  <si>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</si>
  <si>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</si>
  <si>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</si>
  <si>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</si>
  <si>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</si>
  <si>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</si>
  <si>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</si>
  <si>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</si>
  <si>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</si>
  <si>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</si>
  <si>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</si>
  <si>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</si>
  <si>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</si>
  <si>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</si>
  <si>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</si>
  <si>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</si>
  <si>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</si>
  <si>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</si>
  <si>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</si>
  <si>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</si>
  <si>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</si>
  <si>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</si>
  <si>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</si>
  <si>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</si>
  <si>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</si>
  <si>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</si>
  <si>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</si>
  <si>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</si>
  <si>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</si>
  <si>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</si>
  <si>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</si>
  <si>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</si>
  <si>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</si>
  <si>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</si>
  <si>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</si>
  <si>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</si>
  <si>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</si>
  <si>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</si>
  <si>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</si>
  <si>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</si>
  <si>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</si>
  <si>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</si>
  <si>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</si>
  <si>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</si>
  <si>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</si>
  <si>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</si>
  <si>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</si>
  <si>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</si>
  <si>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</si>
  <si>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</si>
  <si>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</si>
  <si>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</si>
  <si>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</si>
  <si>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</si>
  <si>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</si>
  <si>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</si>
  <si>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</si>
  <si>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</si>
  <si>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</si>
  <si>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</si>
  <si>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</si>
  <si>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</si>
  <si>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</si>
  <si>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</si>
  <si>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</si>
  <si>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</si>
  <si>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</si>
  <si>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</si>
  <si>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</si>
  <si>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</si>
  <si>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</si>
  <si>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</si>
  <si>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</si>
  <si>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</si>
  <si>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</si>
  <si>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</si>
  <si>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</si>
  <si>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</si>
  <si>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</si>
  <si>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</si>
  <si>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</si>
  <si>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</si>
  <si>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</si>
  <si>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</si>
  <si>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</si>
  <si>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</si>
  <si>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</si>
  <si>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</si>
  <si>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</si>
  <si>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</si>
  <si>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</si>
  <si>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</si>
  <si>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</si>
  <si>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</si>
  <si>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</si>
  <si>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</si>
  <si>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</si>
  <si>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</si>
  <si>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</si>
  <si>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</si>
  <si>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</si>
  <si>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</si>
  <si>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</si>
  <si>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</si>
  <si>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</si>
  <si>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</si>
  <si>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</si>
  <si>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</si>
  <si>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</si>
  <si>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</si>
  <si>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</si>
  <si>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</si>
  <si>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</si>
  <si>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</si>
  <si>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</si>
  <si>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</si>
  <si>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</si>
  <si>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</si>
  <si>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</si>
  <si>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</si>
  <si>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</si>
  <si>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</si>
  <si>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</si>
  <si>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</si>
  <si>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</si>
  <si>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</si>
  <si>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</si>
  <si>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</si>
  <si>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</si>
  <si>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</si>
  <si>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</si>
  <si>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</si>
  <si>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</si>
  <si>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</si>
  <si>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</si>
  <si>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</si>
  <si>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</si>
  <si>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</si>
  <si>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</si>
  <si>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</si>
  <si>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</si>
  <si>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</si>
  <si>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</si>
  <si>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</si>
  <si>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</si>
  <si>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</si>
  <si>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</si>
  <si>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</si>
  <si>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</si>
  <si>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</si>
  <si>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</si>
  <si>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</si>
  <si>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</si>
  <si>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</si>
  <si>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</si>
  <si>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</si>
  <si>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</si>
  <si>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</si>
  <si>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</si>
  <si>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</si>
  <si>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</si>
  <si>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</si>
  <si>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</si>
  <si>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</si>
  <si>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</si>
  <si>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</si>
  <si>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</si>
  <si>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</si>
  <si>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</si>
  <si>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</si>
  <si>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</si>
  <si>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</si>
  <si>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</si>
  <si>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</si>
  <si>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</si>
  <si>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</si>
  <si>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</si>
  <si>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</si>
  <si>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</si>
  <si>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</si>
  <si>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</si>
  <si>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</si>
  <si>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</si>
  <si>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</si>
  <si>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</si>
  <si>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</si>
  <si>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</si>
  <si>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</si>
  <si>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</si>
  <si>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</si>
  <si>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</si>
  <si>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</si>
  <si>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</si>
  <si>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</si>
  <si>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</si>
  <si>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</si>
  <si>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</si>
  <si>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</si>
  <si>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</si>
  <si>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</si>
  <si>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</si>
  <si>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</si>
  <si>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</si>
  <si>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</si>
  <si>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</si>
  <si>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</si>
  <si>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</si>
  <si>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</si>
  <si>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</si>
  <si>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</si>
  <si>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</si>
  <si>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</si>
  <si>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</si>
  <si>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</si>
  <si>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</si>
  <si>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</si>
  <si>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</si>
  <si>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</si>
  <si>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</si>
  <si>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</si>
  <si>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</si>
  <si>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</si>
  <si>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</si>
  <si>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</si>
  <si>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</si>
  <si>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</si>
  <si>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</si>
  <si>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</si>
  <si>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</si>
  <si>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</si>
  <si>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</si>
  <si>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</si>
  <si>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</si>
  <si>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</si>
  <si>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</si>
  <si>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</si>
  <si>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</si>
  <si>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</si>
  <si>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</si>
  <si>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</si>
  <si>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</si>
  <si>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</si>
  <si>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</si>
  <si>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</si>
  <si>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</si>
  <si>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</si>
  <si>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</si>
  <si>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</si>
  <si>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</si>
  <si>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</si>
  <si>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</si>
  <si>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</si>
  <si>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</si>
  <si>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</si>
  <si>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</si>
  <si>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</si>
  <si>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</si>
  <si>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</si>
  <si>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</si>
  <si>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</si>
  <si>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</si>
  <si>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</si>
  <si>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</si>
  <si>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</si>
  <si>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</si>
  <si>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</si>
  <si>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</si>
  <si>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</si>
  <si>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</si>
  <si>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</si>
  <si>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</si>
  <si>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</si>
  <si>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</si>
  <si>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</si>
  <si>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</si>
  <si>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</si>
  <si>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</si>
  <si>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</si>
  <si>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</si>
  <si>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</si>
  <si>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</si>
  <si>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</si>
  <si>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</si>
  <si>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</si>
  <si>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</si>
  <si>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</si>
  <si>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</si>
  <si>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</si>
  <si>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</si>
  <si>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</si>
  <si>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</si>
  <si>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</si>
  <si>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</si>
  <si>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</si>
  <si>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</si>
  <si>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</si>
  <si>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</si>
  <si>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</si>
  <si>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</si>
  <si>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</si>
  <si>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</si>
  <si>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</si>
  <si>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</si>
  <si>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</si>
  <si>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</si>
  <si>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</si>
  <si>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</si>
  <si>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</si>
  <si>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</si>
  <si>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</si>
  <si>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</si>
  <si>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</si>
  <si>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</si>
  <si>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</si>
  <si>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</si>
  <si>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</si>
  <si>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</si>
  <si>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</si>
  <si>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</si>
  <si>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</si>
  <si>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</si>
  <si>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</si>
  <si>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</si>
  <si>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</si>
  <si>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</si>
  <si>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</si>
  <si>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</si>
  <si>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</si>
  <si>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</si>
  <si>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</si>
  <si>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</si>
  <si>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</si>
  <si>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</si>
  <si>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</si>
  <si>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</si>
  <si>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</si>
  <si>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</si>
  <si>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</si>
  <si>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</si>
  <si>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</si>
  <si>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</si>
  <si>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</si>
  <si>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</si>
  <si>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</si>
  <si>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</si>
  <si>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</si>
  <si>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</si>
  <si>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</si>
  <si>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</si>
  <si>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</si>
  <si>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</si>
  <si>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</si>
  <si>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</si>
  <si>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</si>
  <si>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</si>
  <si>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</si>
  <si>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</si>
  <si>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</si>
  <si>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</si>
  <si>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</si>
  <si>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</si>
  <si>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</si>
  <si>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</si>
  <si>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</si>
  <si>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</si>
  <si>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</si>
  <si>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</si>
  <si>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</si>
  <si>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</si>
  <si>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</si>
  <si>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</si>
  <si>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</si>
  <si>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</si>
  <si>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</si>
  <si>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</si>
  <si>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</si>
  <si>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</si>
  <si>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</si>
  <si>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</si>
  <si>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</si>
  <si>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</si>
  <si>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</si>
  <si>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</si>
  <si>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</si>
  <si>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</si>
  <si>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</si>
  <si>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</si>
  <si>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</si>
  <si>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</si>
  <si>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</si>
  <si>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</si>
  <si>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</si>
  <si>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</si>
  <si>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</si>
  <si>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</si>
  <si>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</si>
  <si>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</si>
  <si>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</si>
  <si>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</si>
  <si>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</si>
  <si>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</si>
  <si>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</si>
  <si>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</si>
  <si>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</si>
  <si>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</si>
  <si>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</si>
  <si>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</si>
  <si>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</si>
  <si>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</si>
  <si>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</si>
  <si>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</si>
  <si>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</si>
  <si>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</si>
  <si>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</si>
  <si>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</si>
  <si>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</si>
  <si>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</si>
  <si>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</si>
  <si>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</si>
  <si>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</si>
  <si>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</si>
  <si>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</si>
  <si>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</si>
  <si>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</si>
  <si>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</si>
  <si>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</si>
  <si>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</si>
  <si>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</si>
  <si>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</si>
  <si>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</si>
  <si>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</si>
  <si>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</si>
  <si>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</si>
  <si>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</si>
  <si>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</si>
  <si>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</si>
  <si>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</si>
  <si>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</si>
  <si>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</si>
  <si>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</si>
  <si>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</si>
  <si>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</si>
  <si>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</si>
  <si>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</si>
  <si>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</si>
  <si>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</si>
  <si>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</si>
  <si>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</si>
  <si>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</si>
  <si>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</si>
  <si>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</si>
  <si>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</si>
  <si>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</si>
  <si>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</si>
  <si>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</si>
  <si>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</si>
  <si>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</si>
  <si>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</si>
  <si>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</si>
  <si>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</si>
  <si>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</si>
  <si>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</si>
  <si>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</si>
  <si>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</si>
  <si>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</si>
  <si>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</si>
  <si>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</si>
  <si>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</si>
  <si>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</si>
  <si>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</si>
  <si>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</si>
  <si>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</si>
  <si>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</si>
  <si>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</si>
  <si>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</si>
  <si>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</si>
  <si>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</si>
  <si>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</si>
  <si>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</si>
  <si>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</si>
  <si>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</si>
  <si>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</si>
  <si>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</si>
  <si>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</si>
  <si>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</si>
  <si>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</si>
  <si>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</si>
  <si>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</si>
  <si>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</si>
  <si>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</si>
  <si>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</si>
  <si>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</si>
  <si>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</si>
  <si>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</si>
  <si>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</si>
  <si>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</si>
  <si>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</si>
  <si>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</si>
  <si>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</si>
  <si>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</si>
  <si>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</si>
  <si>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</si>
  <si>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</si>
  <si>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</si>
  <si>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</si>
  <si>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</si>
  <si>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</si>
  <si>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</si>
  <si>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</si>
  <si>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</si>
  <si>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</si>
  <si>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</si>
  <si>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</si>
  <si>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</si>
  <si>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</si>
  <si>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</si>
  <si>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</si>
  <si>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</si>
  <si>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</si>
  <si>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</si>
  <si>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</si>
  <si>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</si>
  <si>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</si>
  <si>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</si>
  <si>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</si>
  <si>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</si>
  <si>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</si>
  <si>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</si>
  <si>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</si>
  <si>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</si>
  <si>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</si>
  <si>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</si>
  <si>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</si>
  <si>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</si>
  <si>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</si>
  <si>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</si>
  <si>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</si>
  <si>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</si>
  <si>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</si>
  <si>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</si>
  <si>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</si>
  <si>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</si>
  <si>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</si>
  <si>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</si>
  <si>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</si>
  <si>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</si>
  <si>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</si>
  <si>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</si>
  <si>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</si>
  <si>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</si>
  <si>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</si>
  <si>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</si>
  <si>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</si>
  <si>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</si>
  <si>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</si>
  <si>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</si>
  <si>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</si>
  <si>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</si>
  <si>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</si>
  <si>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</si>
  <si>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</si>
  <si>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</si>
  <si>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</si>
  <si>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</si>
  <si>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</si>
  <si>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</si>
  <si>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</si>
  <si>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</si>
  <si>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</si>
  <si>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</si>
  <si>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</si>
  <si>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</si>
  <si>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</si>
  <si>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</si>
  <si>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</si>
  <si>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</si>
  <si>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</si>
  <si>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</si>
  <si>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</si>
  <si>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</si>
  <si>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</si>
  <si>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</si>
  <si>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</si>
  <si>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</si>
  <si>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</si>
  <si>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</si>
  <si>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</si>
  <si>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</si>
  <si>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</si>
  <si>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</si>
  <si>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</si>
  <si>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</si>
  <si>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</si>
  <si>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</si>
  <si>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</si>
  <si>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</si>
  <si>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</si>
  <si>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</si>
  <si>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</si>
  <si>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</si>
  <si>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</si>
  <si>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</si>
  <si>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</si>
  <si>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</si>
  <si>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</si>
  <si>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</si>
  <si>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</si>
  <si>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</si>
  <si>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</si>
  <si>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</si>
  <si>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</si>
  <si>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</si>
  <si>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</si>
  <si>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</si>
  <si>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</si>
  <si>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</si>
  <si>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</si>
  <si>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</si>
  <si>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</si>
  <si>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</si>
  <si>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</si>
  <si>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</si>
  <si>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</si>
  <si>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</si>
  <si>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</si>
  <si>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</si>
  <si>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</si>
  <si>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I9599</t>
  </si>
  <si>
    <t>CAIXA DE LIGAÇÃO – P.CAGECE-PPH001D</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</si>
  <si>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</si>
  <si>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</si>
  <si>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</si>
  <si>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</si>
  <si>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</si>
  <si>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</si>
  <si>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</si>
  <si>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</si>
  <si>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</si>
  <si>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</si>
  <si>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</si>
  <si>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</si>
  <si>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</si>
  <si>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</si>
  <si>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</si>
  <si>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</si>
  <si>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</si>
  <si>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</si>
  <si>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I7446</t>
  </si>
  <si>
    <t>CALHA PARSHALL EM FIBRA DE VIDRO P/ ESGOTO W:12"</t>
  </si>
  <si>
    <t>I7441</t>
  </si>
  <si>
    <t>CALHA PARSHALL EM FIBRA DE VIDRO P/ ESGOTO W:3"</t>
  </si>
  <si>
    <t>I7444</t>
  </si>
  <si>
    <t>CALHA PARSHALL EM FIBRA DE VIDRO P/ ESGOTO W:6"</t>
  </si>
  <si>
    <t>I7445</t>
  </si>
  <si>
    <t>CALHA PARSHALL EM FIBRA DE VIDRO P/ ESGOTO W:9"</t>
  </si>
  <si>
    <t>I2976</t>
  </si>
  <si>
    <t>CALHA PARSHALL EM FIBRA DE VIDRO P/ ÁGUA W:12"</t>
  </si>
  <si>
    <t>I2973</t>
  </si>
  <si>
    <t>CALHA PARSHALL EM FIBRA DE VIDRO P/ ÁGUA W:3"</t>
  </si>
  <si>
    <t>I2974</t>
  </si>
  <si>
    <t>CALHA PARSHALL EM FIBRA DE VIDRO P/ ÁGUA W:6"</t>
  </si>
  <si>
    <t>I2975</t>
  </si>
  <si>
    <t>CALHA PARSHALL EM FIBRA DE VIDRO P/ ÁGUA W:9"</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</si>
  <si>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</si>
  <si>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</si>
  <si>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</si>
  <si>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</si>
  <si>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</si>
  <si>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</si>
  <si>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</si>
  <si>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</si>
  <si>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</si>
  <si>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</si>
  <si>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</si>
  <si>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</si>
  <si>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</si>
  <si>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</si>
  <si>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</si>
  <si>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</si>
  <si>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</si>
  <si>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</si>
  <si>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</si>
  <si>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</si>
  <si>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</si>
  <si>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</si>
  <si>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</si>
  <si>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</si>
  <si>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</si>
  <si>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</si>
  <si>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</si>
  <si>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</si>
  <si>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</si>
  <si>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</si>
  <si>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</si>
  <si>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</si>
  <si>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</si>
  <si>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</si>
  <si>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</si>
  <si>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</si>
  <si>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</si>
  <si>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</si>
  <si>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</si>
  <si>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</si>
  <si>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</si>
  <si>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</si>
  <si>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</si>
  <si>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</si>
  <si>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</si>
  <si>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</si>
  <si>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</si>
  <si>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</si>
  <si>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</si>
  <si>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</si>
  <si>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</si>
  <si>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</si>
  <si>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</si>
  <si>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</si>
  <si>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</si>
  <si>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</si>
  <si>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</si>
  <si>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</si>
  <si>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</si>
  <si>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</si>
  <si>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</si>
  <si>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</si>
  <si>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</si>
  <si>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</si>
  <si>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</si>
  <si>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</si>
  <si>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</si>
  <si>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</si>
  <si>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</si>
  <si>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</si>
  <si>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</si>
  <si>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</si>
  <si>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</si>
  <si>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</si>
  <si>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</si>
  <si>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</si>
  <si>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</si>
  <si>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</si>
  <si>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</si>
  <si>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</si>
  <si>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</si>
  <si>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</si>
  <si>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</si>
  <si>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</si>
  <si>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</si>
  <si>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</si>
  <si>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</si>
  <si>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</si>
  <si>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</si>
  <si>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</si>
  <si>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</si>
  <si>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</si>
  <si>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</si>
  <si>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</si>
  <si>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</si>
  <si>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</si>
  <si>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</si>
  <si>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</si>
  <si>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</si>
  <si>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</si>
  <si>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</si>
  <si>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</si>
  <si>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</si>
  <si>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</si>
  <si>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</si>
  <si>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</si>
  <si>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</si>
  <si>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</si>
  <si>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</si>
  <si>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</si>
  <si>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</si>
  <si>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</si>
  <si>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</si>
  <si>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</si>
  <si>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</si>
  <si>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</si>
  <si>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</si>
  <si>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</si>
  <si>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</si>
  <si>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</si>
  <si>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</si>
  <si>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</si>
  <si>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</si>
  <si>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</si>
  <si>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</si>
  <si>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</si>
  <si>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</si>
  <si>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</si>
  <si>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</si>
  <si>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</si>
  <si>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</si>
  <si>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</si>
  <si>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</si>
  <si>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</si>
  <si>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</si>
  <si>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</si>
  <si>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</si>
  <si>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</si>
  <si>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</si>
  <si>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</si>
  <si>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</si>
  <si>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</si>
  <si>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</si>
  <si>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</si>
  <si>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</si>
  <si>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</si>
  <si>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</si>
  <si>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</si>
  <si>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</si>
  <si>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</si>
  <si>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</si>
  <si>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</si>
  <si>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</si>
  <si>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</si>
  <si>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</si>
  <si>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</si>
  <si>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</si>
  <si>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</si>
  <si>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</si>
  <si>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</si>
  <si>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</si>
  <si>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</si>
  <si>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</si>
  <si>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</si>
  <si>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</si>
  <si>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</si>
  <si>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</si>
  <si>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</si>
  <si>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</si>
  <si>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</si>
  <si>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</si>
  <si>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</si>
  <si>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</si>
  <si>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</si>
  <si>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</si>
  <si>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</si>
  <si>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</si>
  <si>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</si>
  <si>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</si>
  <si>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</si>
  <si>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</si>
  <si>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</si>
  <si>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</si>
  <si>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</si>
  <si>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</si>
  <si>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</si>
  <si>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</si>
  <si>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</si>
  <si>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</si>
  <si>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</si>
  <si>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</si>
  <si>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</si>
  <si>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</si>
  <si>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</si>
  <si>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</si>
  <si>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</si>
  <si>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</si>
  <si>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</si>
  <si>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</si>
  <si>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</si>
  <si>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</si>
  <si>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</si>
  <si>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</si>
  <si>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</si>
  <si>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</si>
  <si>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</si>
  <si>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</si>
  <si>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</si>
  <si>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</si>
  <si>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</si>
  <si>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</si>
  <si>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</si>
  <si>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</si>
  <si>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</si>
  <si>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</si>
  <si>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</si>
  <si>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</si>
  <si>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</si>
  <si>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</si>
  <si>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</si>
  <si>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</si>
  <si>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</si>
  <si>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</si>
  <si>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</si>
  <si>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</si>
  <si>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</si>
  <si>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</si>
  <si>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</si>
  <si>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</si>
  <si>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</si>
  <si>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</si>
  <si>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</si>
  <si>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</si>
  <si>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</si>
  <si>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</si>
  <si>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</si>
  <si>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</si>
  <si>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</si>
  <si>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</si>
  <si>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</si>
  <si>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</si>
  <si>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</si>
  <si>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</si>
  <si>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</si>
  <si>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</si>
  <si>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</si>
  <si>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</si>
  <si>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</si>
  <si>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</si>
  <si>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</si>
  <si>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</si>
  <si>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</si>
  <si>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</si>
  <si>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</si>
  <si>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</si>
  <si>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</si>
  <si>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</si>
  <si>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</si>
  <si>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</si>
  <si>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</si>
  <si>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</si>
  <si>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</si>
  <si>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</si>
  <si>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</si>
  <si>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</si>
  <si>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</si>
  <si>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</si>
  <si>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</si>
  <si>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</si>
  <si>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</si>
  <si>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</si>
  <si>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</si>
  <si>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</si>
  <si>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</si>
  <si>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</si>
  <si>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</si>
  <si>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</si>
  <si>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</si>
  <si>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</si>
  <si>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</si>
  <si>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</si>
  <si>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</si>
  <si>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</si>
  <si>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</si>
  <si>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</si>
  <si>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</si>
  <si>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</si>
  <si>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</si>
  <si>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</si>
  <si>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</si>
  <si>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</si>
  <si>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</si>
  <si>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</si>
  <si>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</si>
  <si>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</si>
  <si>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</si>
  <si>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</si>
  <si>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</si>
  <si>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</si>
  <si>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</si>
  <si>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</si>
  <si>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</si>
  <si>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</si>
  <si>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</si>
  <si>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</si>
  <si>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</si>
  <si>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</si>
  <si>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</si>
  <si>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</si>
  <si>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</si>
  <si>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</si>
  <si>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</si>
  <si>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</si>
  <si>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</si>
  <si>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</si>
  <si>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</si>
  <si>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</si>
  <si>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COLARINHO PEAD PN 10 DN 110 mm</t>
  </si>
  <si>
    <t>I6851</t>
  </si>
  <si>
    <t>COLARINHO PEAD PN 10 DN 160 mm</t>
  </si>
  <si>
    <t>I6852</t>
  </si>
  <si>
    <t>COLARINHO PEAD PN 10 DN 75 mm</t>
  </si>
  <si>
    <t>I6853</t>
  </si>
  <si>
    <t>COLARINHO PEAD PN 10 DN 90 mm</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</si>
  <si>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</si>
  <si>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</si>
  <si>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</si>
  <si>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</si>
  <si>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</si>
  <si>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</si>
  <si>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</si>
  <si>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</si>
  <si>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</si>
  <si>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</si>
  <si>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</si>
  <si>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</si>
  <si>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</si>
  <si>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</si>
  <si>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</si>
  <si>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</si>
  <si>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</si>
  <si>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</si>
  <si>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</si>
  <si>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</si>
  <si>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</si>
  <si>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</si>
  <si>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</si>
  <si>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</si>
  <si>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</si>
  <si>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</si>
  <si>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</si>
  <si>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</si>
  <si>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</si>
  <si>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</si>
  <si>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</si>
  <si>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</si>
  <si>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</si>
  <si>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</si>
  <si>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</si>
  <si>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</si>
  <si>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</si>
  <si>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</si>
  <si>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</si>
  <si>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</si>
  <si>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</si>
  <si>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</si>
  <si>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</si>
  <si>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</si>
  <si>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</si>
  <si>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</si>
  <si>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</si>
  <si>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</si>
  <si>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</si>
  <si>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</si>
  <si>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</si>
  <si>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</si>
  <si>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</si>
  <si>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</si>
  <si>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</si>
  <si>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</si>
  <si>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</si>
  <si>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</si>
  <si>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</si>
  <si>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</si>
  <si>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</si>
  <si>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</si>
  <si>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</si>
  <si>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</si>
  <si>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</si>
  <si>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</si>
  <si>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</si>
  <si>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</si>
  <si>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</si>
  <si>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</si>
  <si>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</si>
  <si>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</si>
  <si>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</si>
  <si>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</si>
  <si>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</si>
  <si>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</si>
  <si>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I9639</t>
  </si>
  <si>
    <t>CONCERTINA COM DIÂMETRO DE 450 MM EM FORMATO ESPIRAL VAGALUME</t>
  </si>
  <si>
    <t>I9168</t>
  </si>
  <si>
    <t xml:space="preserve">CONCERTINA EM ESPIRAL, DIÂMETRO 450mm
</t>
  </si>
  <si>
    <t>I8518</t>
  </si>
  <si>
    <t>CONECTOR EMENDA E MEDIÇÃO PARA CABO ATÉ 50mm² 4P</t>
  </si>
  <si>
    <t>I9640</t>
  </si>
  <si>
    <t>CONECTOR INICIAL DE LINHA DN 16MM</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</si>
  <si>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</si>
  <si>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</si>
  <si>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</si>
  <si>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</si>
  <si>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</si>
  <si>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</si>
  <si>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</si>
  <si>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</si>
  <si>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</si>
  <si>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</si>
  <si>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</si>
  <si>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</si>
  <si>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</si>
  <si>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</si>
  <si>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</si>
  <si>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</si>
  <si>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</si>
  <si>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</si>
  <si>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</si>
  <si>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</si>
  <si>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</si>
  <si>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</si>
  <si>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</si>
  <si>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</si>
  <si>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</si>
  <si>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</si>
  <si>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</si>
  <si>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</si>
  <si>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</si>
  <si>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</si>
  <si>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</si>
  <si>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</si>
  <si>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</si>
  <si>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</si>
  <si>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</si>
  <si>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</si>
  <si>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</si>
  <si>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</si>
  <si>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</si>
  <si>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</si>
  <si>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</si>
  <si>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</si>
  <si>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</si>
  <si>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</si>
  <si>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</si>
  <si>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</si>
  <si>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</si>
  <si>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</si>
  <si>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</si>
  <si>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</si>
  <si>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</si>
  <si>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</si>
  <si>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</si>
  <si>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</si>
  <si>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</si>
  <si>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</si>
  <si>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</si>
  <si>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</si>
  <si>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</si>
  <si>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</si>
  <si>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</si>
  <si>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</si>
  <si>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</si>
  <si>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</si>
  <si>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</si>
  <si>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</si>
  <si>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</si>
  <si>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</si>
  <si>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</si>
  <si>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</si>
  <si>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</si>
  <si>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</si>
  <si>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</si>
  <si>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</si>
  <si>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</si>
  <si>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</si>
  <si>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</si>
  <si>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</si>
  <si>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</si>
  <si>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</si>
  <si>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</si>
  <si>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</si>
  <si>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</si>
  <si>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</si>
  <si>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</si>
  <si>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</si>
  <si>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</si>
  <si>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</si>
  <si>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</si>
  <si>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</si>
  <si>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</si>
  <si>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</si>
  <si>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</si>
  <si>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</si>
  <si>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</si>
  <si>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</si>
  <si>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I8868</t>
  </si>
  <si>
    <t>CONTROLADOR ANALÍTICO, ENTRADA PARA 2 SENSORES DIGITAIS, 2 SAÍDAS ANALÓGICAS 4-20 MA, 1 ENTRADA ANALÓGICA 4-20 MA, PROTOCOLO DE COMUNICAÇÃO PROFIBUS-DP</t>
  </si>
  <si>
    <t>I9687</t>
  </si>
  <si>
    <t>CONTROLADOR DE FATOR DE POTÊNCIA COM 8 ESTÁGIOS</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</si>
  <si>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</si>
  <si>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</si>
  <si>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</si>
  <si>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</si>
  <si>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</si>
  <si>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</si>
  <si>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</si>
  <si>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</si>
  <si>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</si>
  <si>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</si>
  <si>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</si>
  <si>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</si>
  <si>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</si>
  <si>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</si>
  <si>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</si>
  <si>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</si>
  <si>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</si>
  <si>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</si>
  <si>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</si>
  <si>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</si>
  <si>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</si>
  <si>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</si>
  <si>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</si>
  <si>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</si>
  <si>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</si>
  <si>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</si>
  <si>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</si>
  <si>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</si>
  <si>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</si>
  <si>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</si>
  <si>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</si>
  <si>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</si>
  <si>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</si>
  <si>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</si>
  <si>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</si>
  <si>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</si>
  <si>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</si>
  <si>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</si>
  <si>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</si>
  <si>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</si>
  <si>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</si>
  <si>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</si>
  <si>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</si>
  <si>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</si>
  <si>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</si>
  <si>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</si>
  <si>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</si>
  <si>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</si>
  <si>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</si>
  <si>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</si>
  <si>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</si>
  <si>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</si>
  <si>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</si>
  <si>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</si>
  <si>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</si>
  <si>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</si>
  <si>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</si>
  <si>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</si>
  <si>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</si>
  <si>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</si>
  <si>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</si>
  <si>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</si>
  <si>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</si>
  <si>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</si>
  <si>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</si>
  <si>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</si>
  <si>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</si>
  <si>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</si>
  <si>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</si>
  <si>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</si>
  <si>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</si>
  <si>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</si>
  <si>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</si>
  <si>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</si>
  <si>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</si>
  <si>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</si>
  <si>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</si>
  <si>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</si>
  <si>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</si>
  <si>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</si>
  <si>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</si>
  <si>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</si>
  <si>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</si>
  <si>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</si>
  <si>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</si>
  <si>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</si>
  <si>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</si>
  <si>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</si>
  <si>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</si>
  <si>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</si>
  <si>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</si>
  <si>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</si>
  <si>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</si>
  <si>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</si>
  <si>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</si>
  <si>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</si>
  <si>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</si>
  <si>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</si>
  <si>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</si>
  <si>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</si>
  <si>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</si>
  <si>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</si>
  <si>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</si>
  <si>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</si>
  <si>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</si>
  <si>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</si>
  <si>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</si>
  <si>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</si>
  <si>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</si>
  <si>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</si>
  <si>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</si>
  <si>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</si>
  <si>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</si>
  <si>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</si>
  <si>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</si>
  <si>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</si>
  <si>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</si>
  <si>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</si>
  <si>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</si>
  <si>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</si>
  <si>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</si>
  <si>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</si>
  <si>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</si>
  <si>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</si>
  <si>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</si>
  <si>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</si>
  <si>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</si>
  <si>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</si>
  <si>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</si>
  <si>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</si>
  <si>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</si>
  <si>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</si>
  <si>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</si>
  <si>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</si>
  <si>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</si>
  <si>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</si>
  <si>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</si>
  <si>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</si>
  <si>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</si>
  <si>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</si>
  <si>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</si>
  <si>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</si>
  <si>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</si>
  <si>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</si>
  <si>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</si>
  <si>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</si>
  <si>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</si>
  <si>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</si>
  <si>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</si>
  <si>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</si>
  <si>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</si>
  <si>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</si>
  <si>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</si>
  <si>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</si>
  <si>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</si>
  <si>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</si>
  <si>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</si>
  <si>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</si>
  <si>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</si>
  <si>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</si>
  <si>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</si>
  <si>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</si>
  <si>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</si>
  <si>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</si>
  <si>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</si>
  <si>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</si>
  <si>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</si>
  <si>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</si>
  <si>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</si>
  <si>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</si>
  <si>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</si>
  <si>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</si>
  <si>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</si>
  <si>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</si>
  <si>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</si>
  <si>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</si>
  <si>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</si>
  <si>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</si>
  <si>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</si>
  <si>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</si>
  <si>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</si>
  <si>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</si>
  <si>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</si>
  <si>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</si>
  <si>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</si>
  <si>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</si>
  <si>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</si>
  <si>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</si>
  <si>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</si>
  <si>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</si>
  <si>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</si>
  <si>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</si>
  <si>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</si>
  <si>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</si>
  <si>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</si>
  <si>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</si>
  <si>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</si>
  <si>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</si>
  <si>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</si>
  <si>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</si>
  <si>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</si>
  <si>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</si>
  <si>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</si>
  <si>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</si>
  <si>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</si>
  <si>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</si>
  <si>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</si>
  <si>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</si>
  <si>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</si>
  <si>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</si>
  <si>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</si>
  <si>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</si>
  <si>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</si>
  <si>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</si>
  <si>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</si>
  <si>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</si>
  <si>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</si>
  <si>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</si>
  <si>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</si>
  <si>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</si>
  <si>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</si>
  <si>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</si>
  <si>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</si>
  <si>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</si>
  <si>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</si>
  <si>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</si>
  <si>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</si>
  <si>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</si>
  <si>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</si>
  <si>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</si>
  <si>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</si>
  <si>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</si>
  <si>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</si>
  <si>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</si>
  <si>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</si>
  <si>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</si>
  <si>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</si>
  <si>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</si>
  <si>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</si>
  <si>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</si>
  <si>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</si>
  <si>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</si>
  <si>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</si>
  <si>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</si>
  <si>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</si>
  <si>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</si>
  <si>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</si>
  <si>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</si>
  <si>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</si>
  <si>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</si>
  <si>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</si>
  <si>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</si>
  <si>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</si>
  <si>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</si>
  <si>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</si>
  <si>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</si>
  <si>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</si>
  <si>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</si>
  <si>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</si>
  <si>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</si>
  <si>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</si>
  <si>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</si>
  <si>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</si>
  <si>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</si>
  <si>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</si>
  <si>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</si>
  <si>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</si>
  <si>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</si>
  <si>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</si>
  <si>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</si>
  <si>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</si>
  <si>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</si>
  <si>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</si>
  <si>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</si>
  <si>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</si>
  <si>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</si>
  <si>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</si>
  <si>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</si>
  <si>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</si>
  <si>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</si>
  <si>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</si>
  <si>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</si>
  <si>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</si>
  <si>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</si>
  <si>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</si>
  <si>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</si>
  <si>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</si>
  <si>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</si>
  <si>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</si>
  <si>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</si>
  <si>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</si>
  <si>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</si>
  <si>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</si>
  <si>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</si>
  <si>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</si>
  <si>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</si>
  <si>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</si>
  <si>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</si>
  <si>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</si>
  <si>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</si>
  <si>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</si>
  <si>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</si>
  <si>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</si>
  <si>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</si>
  <si>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</si>
  <si>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</si>
  <si>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</si>
  <si>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</si>
  <si>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</si>
  <si>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</si>
  <si>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</si>
  <si>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</si>
  <si>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</si>
  <si>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</si>
  <si>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</si>
  <si>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</si>
  <si>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</si>
  <si>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</si>
  <si>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</si>
  <si>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</si>
  <si>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</si>
  <si>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</si>
  <si>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</si>
  <si>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</si>
  <si>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</si>
  <si>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</si>
  <si>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</si>
  <si>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</si>
  <si>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</si>
  <si>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</si>
  <si>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</si>
  <si>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</si>
  <si>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</si>
  <si>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</si>
  <si>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</si>
  <si>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</si>
  <si>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</si>
  <si>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</si>
  <si>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</si>
  <si>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</si>
  <si>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</si>
  <si>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</si>
  <si>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</si>
  <si>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</si>
  <si>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</si>
  <si>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</si>
  <si>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</si>
  <si>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</si>
  <si>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</si>
  <si>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</si>
  <si>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</si>
  <si>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</si>
  <si>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</si>
  <si>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</si>
  <si>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</si>
  <si>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</si>
  <si>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</si>
  <si>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</si>
  <si>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</si>
  <si>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</si>
  <si>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</si>
  <si>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</si>
  <si>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</si>
  <si>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</si>
  <si>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</si>
  <si>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</si>
  <si>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</si>
  <si>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</si>
  <si>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</si>
  <si>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</si>
  <si>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</si>
  <si>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</si>
  <si>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</si>
  <si>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</si>
  <si>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</si>
  <si>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</si>
  <si>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</si>
  <si>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</si>
  <si>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</si>
  <si>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</si>
  <si>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</si>
  <si>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</si>
  <si>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</si>
  <si>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</si>
  <si>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</si>
  <si>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</si>
  <si>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</si>
  <si>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</si>
  <si>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</si>
  <si>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</si>
  <si>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</si>
  <si>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</si>
  <si>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</si>
  <si>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</si>
  <si>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</si>
  <si>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</si>
  <si>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</si>
  <si>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</si>
  <si>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</si>
  <si>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</si>
  <si>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</si>
  <si>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</si>
  <si>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</si>
  <si>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</si>
  <si>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</si>
  <si>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</si>
  <si>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</si>
  <si>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</si>
  <si>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</si>
  <si>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</si>
  <si>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</si>
  <si>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</si>
  <si>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</si>
  <si>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</si>
  <si>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</si>
  <si>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</si>
  <si>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</si>
  <si>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</si>
  <si>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</si>
  <si>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</si>
  <si>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</si>
  <si>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</si>
  <si>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</si>
  <si>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</si>
  <si>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</si>
  <si>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</si>
  <si>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</si>
  <si>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</si>
  <si>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</si>
  <si>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</si>
  <si>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</si>
  <si>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</si>
  <si>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</si>
  <si>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</si>
  <si>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</si>
  <si>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</si>
  <si>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</si>
  <si>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</si>
  <si>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</si>
  <si>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</si>
  <si>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</si>
  <si>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</si>
  <si>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</si>
  <si>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</si>
  <si>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</si>
  <si>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</si>
  <si>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</si>
  <si>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</si>
  <si>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</si>
  <si>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</si>
  <si>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</si>
  <si>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</si>
  <si>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</si>
  <si>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</si>
  <si>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</si>
  <si>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</si>
  <si>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</si>
  <si>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</si>
  <si>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</si>
  <si>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</si>
  <si>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</si>
  <si>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</si>
  <si>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</si>
  <si>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</si>
  <si>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</si>
  <si>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</si>
  <si>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</si>
  <si>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</si>
  <si>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</si>
  <si>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</si>
  <si>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</si>
  <si>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</si>
  <si>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</si>
  <si>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</si>
  <si>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</si>
  <si>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</si>
  <si>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</si>
  <si>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</si>
  <si>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</si>
  <si>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</si>
  <si>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</si>
  <si>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</si>
  <si>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</si>
  <si>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</si>
  <si>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</si>
  <si>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</si>
  <si>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</si>
  <si>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</si>
  <si>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</si>
  <si>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</si>
  <si>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</si>
  <si>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</si>
  <si>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</si>
  <si>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</si>
  <si>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</si>
  <si>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</si>
  <si>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</si>
  <si>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</si>
  <si>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</si>
  <si>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</si>
  <si>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</si>
  <si>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</si>
  <si>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</si>
  <si>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</si>
  <si>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</si>
  <si>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</si>
  <si>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</si>
  <si>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</si>
  <si>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</si>
  <si>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</si>
  <si>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</si>
  <si>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</si>
  <si>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</si>
  <si>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</si>
  <si>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</si>
  <si>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</si>
  <si>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</si>
  <si>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</si>
  <si>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</si>
  <si>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</si>
  <si>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</si>
  <si>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</si>
  <si>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</si>
  <si>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</si>
  <si>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</si>
  <si>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</si>
  <si>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</si>
  <si>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</si>
  <si>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</si>
  <si>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</si>
  <si>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</si>
  <si>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</si>
  <si>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</si>
  <si>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</si>
  <si>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</si>
  <si>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</si>
  <si>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</si>
  <si>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</si>
  <si>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</si>
  <si>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</si>
  <si>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</si>
  <si>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</si>
  <si>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</si>
  <si>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</si>
  <si>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</si>
  <si>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</si>
  <si>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</si>
  <si>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</si>
  <si>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</si>
  <si>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</si>
  <si>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</si>
  <si>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</si>
  <si>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</si>
  <si>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</si>
  <si>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</si>
  <si>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</si>
  <si>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</si>
  <si>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</si>
  <si>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</si>
  <si>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</si>
  <si>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</si>
  <si>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</si>
  <si>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</si>
  <si>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</si>
  <si>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</si>
  <si>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</si>
  <si>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</si>
  <si>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</si>
  <si>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</si>
  <si>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</si>
  <si>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</si>
  <si>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</si>
  <si>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</si>
  <si>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</si>
  <si>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</si>
  <si>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</si>
  <si>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</si>
  <si>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</si>
  <si>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</si>
  <si>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</si>
  <si>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</si>
  <si>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</si>
  <si>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</si>
  <si>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</si>
  <si>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</si>
  <si>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</si>
  <si>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</si>
  <si>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</si>
  <si>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</si>
  <si>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</si>
  <si>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</si>
  <si>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</si>
  <si>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</si>
  <si>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</si>
  <si>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</si>
  <si>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</si>
  <si>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</si>
  <si>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</si>
  <si>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</si>
  <si>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</si>
  <si>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</si>
  <si>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</si>
  <si>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</si>
  <si>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</si>
  <si>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</si>
  <si>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</si>
  <si>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</si>
  <si>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</si>
  <si>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</si>
  <si>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</si>
  <si>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</si>
  <si>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</si>
  <si>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</si>
  <si>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</si>
  <si>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</si>
  <si>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</si>
  <si>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</si>
  <si>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</si>
  <si>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</si>
  <si>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</si>
  <si>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</si>
  <si>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</si>
  <si>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</si>
  <si>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</si>
  <si>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</si>
  <si>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</si>
  <si>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</si>
  <si>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</si>
  <si>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</si>
  <si>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</si>
  <si>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</si>
  <si>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</si>
  <si>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</si>
  <si>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</si>
  <si>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</si>
  <si>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</si>
  <si>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</si>
  <si>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</si>
  <si>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</si>
  <si>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</si>
  <si>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</si>
  <si>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</si>
  <si>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</si>
  <si>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</si>
  <si>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</si>
  <si>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</si>
  <si>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</si>
  <si>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</si>
  <si>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</si>
  <si>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</si>
  <si>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</si>
  <si>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</si>
  <si>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</si>
  <si>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</si>
  <si>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</si>
  <si>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</si>
  <si>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</si>
  <si>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</si>
  <si>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</si>
  <si>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</si>
  <si>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</si>
  <si>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</si>
  <si>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</si>
  <si>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</si>
  <si>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</si>
  <si>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</si>
  <si>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</si>
  <si>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</si>
  <si>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</si>
  <si>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</si>
  <si>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</si>
  <si>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</si>
  <si>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</si>
  <si>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</si>
  <si>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</si>
  <si>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</si>
  <si>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</si>
  <si>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</si>
  <si>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</si>
  <si>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</si>
  <si>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</si>
  <si>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</si>
  <si>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</si>
  <si>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</si>
  <si>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</si>
  <si>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</si>
  <si>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</si>
  <si>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</si>
  <si>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</si>
  <si>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</si>
  <si>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</si>
  <si>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</si>
  <si>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</si>
  <si>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</si>
  <si>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</si>
  <si>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</si>
  <si>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</si>
  <si>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</si>
  <si>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</si>
  <si>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</si>
  <si>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</si>
  <si>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</si>
  <si>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</si>
  <si>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</si>
  <si>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</si>
  <si>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</si>
  <si>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</si>
  <si>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</si>
  <si>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</si>
  <si>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</si>
  <si>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</si>
  <si>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</si>
  <si>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</si>
  <si>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</si>
  <si>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</si>
  <si>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</si>
  <si>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</si>
  <si>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</si>
  <si>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</si>
  <si>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</si>
  <si>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</si>
  <si>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</si>
  <si>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</si>
  <si>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</si>
  <si>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</si>
  <si>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</si>
  <si>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</si>
  <si>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</si>
  <si>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</si>
  <si>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</si>
  <si>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</si>
  <si>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</si>
  <si>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</si>
  <si>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</si>
  <si>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</si>
  <si>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</si>
  <si>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</si>
  <si>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</si>
  <si>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</si>
  <si>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</si>
  <si>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</si>
  <si>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</si>
  <si>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</si>
  <si>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</si>
  <si>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</si>
  <si>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</si>
  <si>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</si>
  <si>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</si>
  <si>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</si>
  <si>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</si>
  <si>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</si>
  <si>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</si>
  <si>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</si>
  <si>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</si>
  <si>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</si>
  <si>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</si>
  <si>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</si>
  <si>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</si>
  <si>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</si>
  <si>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</si>
  <si>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</si>
  <si>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</si>
  <si>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</si>
  <si>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</si>
  <si>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</si>
  <si>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</si>
  <si>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</si>
  <si>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</si>
  <si>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</si>
  <si>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</si>
  <si>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</si>
  <si>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</si>
  <si>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</si>
  <si>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</si>
  <si>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</si>
  <si>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</si>
  <si>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</si>
  <si>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</si>
  <si>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</si>
  <si>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</si>
  <si>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</si>
  <si>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</si>
  <si>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</si>
  <si>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</si>
  <si>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</si>
  <si>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</si>
  <si>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</si>
  <si>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</si>
  <si>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</si>
  <si>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</si>
  <si>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</si>
  <si>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</si>
  <si>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</si>
  <si>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</si>
  <si>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</si>
  <si>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</si>
  <si>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</si>
  <si>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</si>
  <si>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</si>
  <si>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</si>
  <si>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</si>
  <si>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</si>
  <si>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</si>
  <si>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</si>
  <si>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</si>
  <si>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</si>
  <si>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</si>
  <si>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</si>
  <si>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</si>
  <si>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</si>
  <si>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</si>
  <si>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</si>
  <si>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</si>
  <si>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</si>
  <si>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</si>
  <si>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</si>
  <si>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</si>
  <si>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</si>
  <si>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</si>
  <si>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</si>
  <si>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</si>
  <si>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</si>
  <si>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</si>
  <si>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</si>
  <si>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</si>
  <si>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</si>
  <si>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</si>
  <si>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</si>
  <si>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</si>
  <si>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</si>
  <si>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</si>
  <si>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</si>
  <si>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</si>
  <si>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</si>
  <si>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</si>
  <si>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</si>
  <si>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</si>
  <si>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</si>
  <si>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</si>
  <si>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</si>
  <si>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</si>
  <si>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</si>
  <si>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</si>
  <si>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</si>
  <si>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</si>
  <si>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</si>
  <si>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</si>
  <si>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</si>
  <si>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</si>
  <si>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</si>
  <si>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</si>
  <si>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</si>
  <si>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</si>
  <si>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</si>
  <si>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</si>
  <si>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</si>
  <si>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</si>
  <si>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</si>
  <si>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</si>
  <si>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</si>
  <si>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</si>
  <si>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</si>
  <si>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</si>
  <si>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</si>
  <si>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</si>
  <si>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</si>
  <si>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</si>
  <si>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</si>
  <si>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</si>
  <si>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</si>
  <si>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</si>
  <si>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</si>
  <si>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</si>
  <si>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</si>
  <si>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</si>
  <si>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</si>
  <si>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</si>
  <si>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</si>
  <si>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</si>
  <si>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</si>
  <si>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</si>
  <si>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</si>
  <si>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</si>
  <si>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</si>
  <si>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</si>
  <si>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</si>
  <si>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</si>
  <si>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</si>
  <si>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</si>
  <si>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</si>
  <si>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</si>
  <si>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</si>
  <si>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</si>
  <si>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</si>
  <si>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</si>
  <si>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</si>
  <si>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</si>
  <si>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</si>
  <si>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</si>
  <si>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</si>
  <si>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</si>
  <si>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</si>
  <si>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</si>
  <si>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</si>
  <si>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</si>
  <si>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</si>
  <si>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</si>
  <si>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</si>
  <si>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</si>
  <si>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</si>
  <si>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</si>
  <si>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</si>
  <si>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</si>
  <si>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</si>
  <si>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</si>
  <si>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</si>
  <si>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</si>
  <si>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</si>
  <si>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</si>
  <si>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</si>
  <si>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</si>
  <si>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</si>
  <si>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</si>
  <si>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</si>
  <si>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</si>
  <si>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</si>
  <si>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</si>
  <si>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</si>
  <si>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</si>
  <si>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</si>
  <si>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</si>
  <si>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</si>
  <si>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</si>
  <si>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</si>
  <si>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</si>
  <si>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</si>
  <si>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</si>
  <si>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</si>
  <si>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</si>
  <si>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</si>
  <si>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</si>
  <si>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</si>
  <si>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</si>
  <si>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</si>
  <si>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</si>
  <si>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</si>
  <si>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</si>
  <si>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</si>
  <si>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</si>
  <si>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</si>
  <si>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</si>
  <si>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</si>
  <si>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</si>
  <si>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</si>
  <si>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</si>
  <si>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</si>
  <si>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</si>
  <si>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</si>
  <si>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</si>
  <si>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</si>
  <si>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</si>
  <si>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</si>
  <si>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</si>
  <si>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</si>
  <si>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</si>
  <si>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</si>
  <si>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</si>
  <si>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</si>
  <si>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</si>
  <si>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</si>
  <si>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</si>
  <si>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</si>
  <si>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</si>
  <si>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</si>
  <si>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</si>
  <si>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</si>
  <si>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</si>
  <si>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</si>
  <si>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</si>
  <si>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</si>
  <si>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</si>
  <si>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</si>
  <si>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</si>
  <si>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</si>
  <si>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</si>
  <si>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</si>
  <si>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</si>
  <si>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</si>
  <si>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</si>
  <si>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</si>
  <si>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</si>
  <si>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</si>
  <si>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</si>
  <si>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</si>
  <si>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</si>
  <si>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</si>
  <si>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</si>
  <si>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</si>
  <si>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</si>
  <si>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</si>
  <si>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</si>
  <si>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</si>
  <si>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</si>
  <si>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</si>
  <si>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</si>
  <si>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</si>
  <si>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</si>
  <si>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</si>
  <si>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</si>
  <si>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</si>
  <si>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</si>
  <si>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</si>
  <si>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</si>
  <si>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</si>
  <si>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</si>
  <si>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</si>
  <si>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</si>
  <si>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</si>
  <si>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</si>
  <si>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</si>
  <si>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</si>
  <si>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</si>
  <si>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</si>
  <si>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</si>
  <si>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</si>
  <si>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</si>
  <si>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</si>
  <si>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</si>
  <si>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</si>
  <si>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</si>
  <si>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</si>
  <si>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</si>
  <si>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</si>
  <si>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</si>
  <si>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</si>
  <si>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</si>
  <si>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</si>
  <si>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</si>
  <si>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</si>
  <si>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</si>
  <si>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</si>
  <si>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</si>
  <si>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</si>
  <si>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</si>
  <si>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</si>
  <si>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</si>
  <si>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</si>
  <si>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</si>
  <si>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</si>
  <si>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</si>
  <si>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</si>
  <si>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</si>
  <si>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</si>
  <si>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</si>
  <si>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</si>
  <si>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</si>
  <si>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</si>
  <si>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</si>
  <si>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</si>
  <si>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</si>
  <si>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</si>
  <si>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</si>
  <si>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</si>
  <si>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</si>
  <si>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</si>
  <si>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</si>
  <si>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</si>
  <si>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</si>
  <si>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</si>
  <si>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</si>
  <si>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</si>
  <si>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</si>
  <si>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</si>
  <si>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</si>
  <si>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</si>
  <si>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</si>
  <si>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</si>
  <si>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</si>
  <si>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</si>
  <si>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</si>
  <si>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</si>
  <si>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</si>
  <si>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</si>
  <si>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</si>
  <si>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</si>
  <si>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</si>
  <si>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</si>
  <si>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</si>
  <si>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</si>
  <si>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</si>
  <si>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</si>
  <si>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</si>
  <si>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</si>
  <si>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</si>
  <si>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</si>
  <si>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</si>
  <si>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</si>
  <si>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</si>
  <si>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</si>
  <si>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</si>
  <si>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</si>
  <si>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</si>
  <si>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</si>
  <si>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</si>
  <si>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</si>
  <si>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</si>
  <si>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</si>
  <si>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</si>
  <si>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</si>
  <si>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</si>
  <si>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</si>
  <si>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</si>
  <si>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</si>
  <si>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</si>
  <si>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</si>
  <si>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</si>
  <si>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</si>
  <si>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</si>
  <si>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</si>
  <si>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</si>
  <si>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</si>
  <si>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</si>
  <si>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</si>
  <si>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</si>
  <si>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</si>
  <si>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</si>
  <si>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</si>
  <si>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</si>
  <si>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</si>
  <si>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</si>
  <si>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</si>
  <si>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</si>
  <si>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</si>
  <si>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</si>
  <si>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</si>
  <si>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</si>
  <si>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</si>
  <si>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</si>
  <si>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</si>
  <si>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</si>
  <si>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</si>
  <si>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</si>
  <si>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</si>
  <si>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</si>
  <si>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</si>
  <si>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</si>
  <si>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</si>
  <si>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</si>
  <si>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</si>
  <si>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</si>
  <si>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</si>
  <si>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</si>
  <si>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</si>
  <si>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</si>
  <si>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</si>
  <si>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</si>
  <si>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</si>
  <si>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</si>
  <si>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</si>
  <si>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</si>
  <si>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</si>
  <si>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</si>
  <si>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</si>
  <si>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</si>
  <si>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</si>
  <si>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</si>
  <si>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</si>
  <si>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</si>
  <si>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</si>
  <si>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</si>
  <si>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</si>
  <si>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</si>
  <si>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</si>
  <si>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</si>
  <si>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</si>
  <si>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</si>
  <si>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</si>
  <si>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</si>
  <si>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I9759</t>
  </si>
  <si>
    <t>ESCADA DE MARINHEIRO EM AÇO INOX 316</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</si>
  <si>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</si>
  <si>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</si>
  <si>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</si>
  <si>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</si>
  <si>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</si>
  <si>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</si>
  <si>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</si>
  <si>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</si>
  <si>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</si>
  <si>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</si>
  <si>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</si>
  <si>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</si>
  <si>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</si>
  <si>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</si>
  <si>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</si>
  <si>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</si>
  <si>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</si>
  <si>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</si>
  <si>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</si>
  <si>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</si>
  <si>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</si>
  <si>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</si>
  <si>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</si>
  <si>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</si>
  <si>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</si>
  <si>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</si>
  <si>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</si>
  <si>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</si>
  <si>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</si>
  <si>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</si>
  <si>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</si>
  <si>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</si>
  <si>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</si>
  <si>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</si>
  <si>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</si>
  <si>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</si>
  <si>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</si>
  <si>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</si>
  <si>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</si>
  <si>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</si>
  <si>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</si>
  <si>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</si>
  <si>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</si>
  <si>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</si>
  <si>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</si>
  <si>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</si>
  <si>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</si>
  <si>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</si>
  <si>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</si>
  <si>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</si>
  <si>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</si>
  <si>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</si>
  <si>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</si>
  <si>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</si>
  <si>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</si>
  <si>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</si>
  <si>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</si>
  <si>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</si>
  <si>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</si>
  <si>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</si>
  <si>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</si>
  <si>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</si>
  <si>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</si>
  <si>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</si>
  <si>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</si>
  <si>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</si>
  <si>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</si>
  <si>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</si>
  <si>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</si>
  <si>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</si>
  <si>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</si>
  <si>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</si>
  <si>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</si>
  <si>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</si>
  <si>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</si>
  <si>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</si>
  <si>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</si>
  <si>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</si>
  <si>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</si>
  <si>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</si>
  <si>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</si>
  <si>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</si>
  <si>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</si>
  <si>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</si>
  <si>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</si>
  <si>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</si>
  <si>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</si>
  <si>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</si>
  <si>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</si>
  <si>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</si>
  <si>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</si>
  <si>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</si>
  <si>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</si>
  <si>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</si>
  <si>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</si>
  <si>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</si>
  <si>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</si>
  <si>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</si>
  <si>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</si>
  <si>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</si>
  <si>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</si>
  <si>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</si>
  <si>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</si>
  <si>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</si>
  <si>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</si>
  <si>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</si>
  <si>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</si>
  <si>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</si>
  <si>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</si>
  <si>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</si>
  <si>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</si>
  <si>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</si>
  <si>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</si>
  <si>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</si>
  <si>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</si>
  <si>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</si>
  <si>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</si>
  <si>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</si>
  <si>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</si>
  <si>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</si>
  <si>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</si>
  <si>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</si>
  <si>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</si>
  <si>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</si>
  <si>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</si>
  <si>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</si>
  <si>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</si>
  <si>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</si>
  <si>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</si>
  <si>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</si>
  <si>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</si>
  <si>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</si>
  <si>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</si>
  <si>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</si>
  <si>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</si>
  <si>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</si>
  <si>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</si>
  <si>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</si>
  <si>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</si>
  <si>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</si>
  <si>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</si>
  <si>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</si>
  <si>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</si>
  <si>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</si>
  <si>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</si>
  <si>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</si>
  <si>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</si>
  <si>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</si>
  <si>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</si>
  <si>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</si>
  <si>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</si>
  <si>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</si>
  <si>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</si>
  <si>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</si>
  <si>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</si>
  <si>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</si>
  <si>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</si>
  <si>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</si>
  <si>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</si>
  <si>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</si>
  <si>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</si>
  <si>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</si>
  <si>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</si>
  <si>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</si>
  <si>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</si>
  <si>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</si>
  <si>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</si>
  <si>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</si>
  <si>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</si>
  <si>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</si>
  <si>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</si>
  <si>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</si>
  <si>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</si>
  <si>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</si>
  <si>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</si>
  <si>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</si>
  <si>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</si>
  <si>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</si>
  <si>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</si>
  <si>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</si>
  <si>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</si>
  <si>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</si>
  <si>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</si>
  <si>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</si>
  <si>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</si>
  <si>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</si>
  <si>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</si>
  <si>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</si>
  <si>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</si>
  <si>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</si>
  <si>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</si>
  <si>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</si>
  <si>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</si>
  <si>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</si>
  <si>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</si>
  <si>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</si>
  <si>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</si>
  <si>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</si>
  <si>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</si>
  <si>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</si>
  <si>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</si>
  <si>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</si>
  <si>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</si>
  <si>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</si>
  <si>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</si>
  <si>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</si>
  <si>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</si>
  <si>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</si>
  <si>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</si>
  <si>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</si>
  <si>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</si>
  <si>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</si>
  <si>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</si>
  <si>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</si>
  <si>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</si>
  <si>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</si>
  <si>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</si>
  <si>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</si>
  <si>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</si>
  <si>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</si>
  <si>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</si>
  <si>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</si>
  <si>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</si>
  <si>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</si>
  <si>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</si>
  <si>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</si>
  <si>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</si>
  <si>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</si>
  <si>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</si>
  <si>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</si>
  <si>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</si>
  <si>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</si>
  <si>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</si>
  <si>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</si>
  <si>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</si>
  <si>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</si>
  <si>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</si>
  <si>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</si>
  <si>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</si>
  <si>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</si>
  <si>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</si>
  <si>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</si>
  <si>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</si>
  <si>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</si>
  <si>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</si>
  <si>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</si>
  <si>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</si>
  <si>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</si>
  <si>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</si>
  <si>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</si>
  <si>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</si>
  <si>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</si>
  <si>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</si>
  <si>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</si>
  <si>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</si>
  <si>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</si>
  <si>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</si>
  <si>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</si>
  <si>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</si>
  <si>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</si>
  <si>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</si>
  <si>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</si>
  <si>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</si>
  <si>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</si>
  <si>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</si>
  <si>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</si>
  <si>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</si>
  <si>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</si>
  <si>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</si>
  <si>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</si>
  <si>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</si>
  <si>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</si>
  <si>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</si>
  <si>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</si>
  <si>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</si>
  <si>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</si>
  <si>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</si>
  <si>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</si>
  <si>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</si>
  <si>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</si>
  <si>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</si>
  <si>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</si>
  <si>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</si>
  <si>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</si>
  <si>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</si>
  <si>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</si>
  <si>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</si>
  <si>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</si>
  <si>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</si>
  <si>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</si>
  <si>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</si>
  <si>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</si>
  <si>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</si>
  <si>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</si>
  <si>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</si>
  <si>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</si>
  <si>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</si>
  <si>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</si>
  <si>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</si>
  <si>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</si>
  <si>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</si>
  <si>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</si>
  <si>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</si>
  <si>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</si>
  <si>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</si>
  <si>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</si>
  <si>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</si>
  <si>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</si>
  <si>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</si>
  <si>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</si>
  <si>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</si>
  <si>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</si>
  <si>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</si>
  <si>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</si>
  <si>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</si>
  <si>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</si>
  <si>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</si>
  <si>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</si>
  <si>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</si>
  <si>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</si>
  <si>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</si>
  <si>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</si>
  <si>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</si>
  <si>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</si>
  <si>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</si>
  <si>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</si>
  <si>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</si>
  <si>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</si>
  <si>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</si>
  <si>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</si>
  <si>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</si>
  <si>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</si>
  <si>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</si>
  <si>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</si>
  <si>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</si>
  <si>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</si>
  <si>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</si>
  <si>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</si>
  <si>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</si>
  <si>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</si>
  <si>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</si>
  <si>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</si>
  <si>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</si>
  <si>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</si>
  <si>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</si>
  <si>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</si>
  <si>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</si>
  <si>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</si>
  <si>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</si>
  <si>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</si>
  <si>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</si>
  <si>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</si>
  <si>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</si>
  <si>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</si>
  <si>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</si>
  <si>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</si>
  <si>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</si>
  <si>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</si>
  <si>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</si>
  <si>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</si>
  <si>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</si>
  <si>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</si>
  <si>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</si>
  <si>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</si>
  <si>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</si>
  <si>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</si>
  <si>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</si>
  <si>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</si>
  <si>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</si>
  <si>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</si>
  <si>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</si>
  <si>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</si>
  <si>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</si>
  <si>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</si>
  <si>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</si>
  <si>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</si>
  <si>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</si>
  <si>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</si>
  <si>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</si>
  <si>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</si>
  <si>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</si>
  <si>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</si>
  <si>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</si>
  <si>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</si>
  <si>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</si>
  <si>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</si>
  <si>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</si>
  <si>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</si>
  <si>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</si>
  <si>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</si>
  <si>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</si>
  <si>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</si>
  <si>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</si>
  <si>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</si>
  <si>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</si>
  <si>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</si>
  <si>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</si>
  <si>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</si>
  <si>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</si>
  <si>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</si>
  <si>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</si>
  <si>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</si>
  <si>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</si>
  <si>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</si>
  <si>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</si>
  <si>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</si>
  <si>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</si>
  <si>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</si>
  <si>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</si>
  <si>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</si>
  <si>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</si>
  <si>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</si>
  <si>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</si>
  <si>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</si>
  <si>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</si>
  <si>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</si>
  <si>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</si>
  <si>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</si>
  <si>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</si>
  <si>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</si>
  <si>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</si>
  <si>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</si>
  <si>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</si>
  <si>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</si>
  <si>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</si>
  <si>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</si>
  <si>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</si>
  <si>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</si>
  <si>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</si>
  <si>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</si>
  <si>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</si>
  <si>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</si>
  <si>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</si>
  <si>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</si>
  <si>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</si>
  <si>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</si>
  <si>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</si>
  <si>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</si>
  <si>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</si>
  <si>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</si>
  <si>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</si>
  <si>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</si>
  <si>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</si>
  <si>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</si>
  <si>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</si>
  <si>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</si>
  <si>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</si>
  <si>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</si>
  <si>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</si>
  <si>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</si>
  <si>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</si>
  <si>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</si>
  <si>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</si>
  <si>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</si>
  <si>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</si>
  <si>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</si>
  <si>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</si>
  <si>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</si>
  <si>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</si>
  <si>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</si>
  <si>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</si>
  <si>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</si>
  <si>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</si>
  <si>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</si>
  <si>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</si>
  <si>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</si>
  <si>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</si>
  <si>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</si>
  <si>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</si>
  <si>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</si>
  <si>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</si>
  <si>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</si>
  <si>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</si>
  <si>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</si>
  <si>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</si>
  <si>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</si>
  <si>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</si>
  <si>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</si>
  <si>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</si>
  <si>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</si>
  <si>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</si>
  <si>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</si>
  <si>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</si>
  <si>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</si>
  <si>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</si>
  <si>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</si>
  <si>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</si>
  <si>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</si>
  <si>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</si>
  <si>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</si>
  <si>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</si>
  <si>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</si>
  <si>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</si>
  <si>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</si>
  <si>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</si>
  <si>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</si>
  <si>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</si>
  <si>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</si>
  <si>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</si>
  <si>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</si>
  <si>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</si>
  <si>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</si>
  <si>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</si>
  <si>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</si>
  <si>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</si>
  <si>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</si>
  <si>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</si>
  <si>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</si>
  <si>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</si>
  <si>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</si>
  <si>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</si>
  <si>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</si>
  <si>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</si>
  <si>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</si>
  <si>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</si>
  <si>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</si>
  <si>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</si>
  <si>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</si>
  <si>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</si>
  <si>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</si>
  <si>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</si>
  <si>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</si>
  <si>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</si>
  <si>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</si>
  <si>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</si>
  <si>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</si>
  <si>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</si>
  <si>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</si>
  <si>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</si>
  <si>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</si>
  <si>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</si>
  <si>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</si>
  <si>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</si>
  <si>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</si>
  <si>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</si>
  <si>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</si>
  <si>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</si>
  <si>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</si>
  <si>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</si>
  <si>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</si>
  <si>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</si>
  <si>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</si>
  <si>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</si>
  <si>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</si>
  <si>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</si>
  <si>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</si>
  <si>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</si>
  <si>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</si>
  <si>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</si>
  <si>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</si>
  <si>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</si>
  <si>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</si>
  <si>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</si>
  <si>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</si>
  <si>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</si>
  <si>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</si>
  <si>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</si>
  <si>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</si>
  <si>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</si>
  <si>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</si>
  <si>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</si>
  <si>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</si>
  <si>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</si>
  <si>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</si>
  <si>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</si>
  <si>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</si>
  <si>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</si>
  <si>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</si>
  <si>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</si>
  <si>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</si>
  <si>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</si>
  <si>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</si>
  <si>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</si>
  <si>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</si>
  <si>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</si>
  <si>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</si>
  <si>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</si>
  <si>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</si>
  <si>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</si>
  <si>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</si>
  <si>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</si>
  <si>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</si>
  <si>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</si>
  <si>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</si>
  <si>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</si>
  <si>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</si>
  <si>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</si>
  <si>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</si>
  <si>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</si>
  <si>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</si>
  <si>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</si>
  <si>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</si>
  <si>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</si>
  <si>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</si>
  <si>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</si>
  <si>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</si>
  <si>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</si>
  <si>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</si>
  <si>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</si>
  <si>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</si>
  <si>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</si>
  <si>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</si>
  <si>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</si>
  <si>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</si>
  <si>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</si>
  <si>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</si>
  <si>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</si>
  <si>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</si>
  <si>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</si>
  <si>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</si>
  <si>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</si>
  <si>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</si>
  <si>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</si>
  <si>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</si>
  <si>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</si>
  <si>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</si>
  <si>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</si>
  <si>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</si>
  <si>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</si>
  <si>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</si>
  <si>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</si>
  <si>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</si>
  <si>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</si>
  <si>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</si>
  <si>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</si>
  <si>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</si>
  <si>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</si>
  <si>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</si>
  <si>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</si>
  <si>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</si>
  <si>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</si>
  <si>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</si>
  <si>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</si>
  <si>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</si>
  <si>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</si>
  <si>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</si>
  <si>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</si>
  <si>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</si>
  <si>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</si>
  <si>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</si>
  <si>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</si>
  <si>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</si>
  <si>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</si>
  <si>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</si>
  <si>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</si>
  <si>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</si>
  <si>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</si>
  <si>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</si>
  <si>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</si>
  <si>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</si>
  <si>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</si>
  <si>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</si>
  <si>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</si>
  <si>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</si>
  <si>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</si>
  <si>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</si>
  <si>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</si>
  <si>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</si>
  <si>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</si>
  <si>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</si>
  <si>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</si>
  <si>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</si>
  <si>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</si>
  <si>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</si>
  <si>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</si>
  <si>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</si>
  <si>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</si>
  <si>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</si>
  <si>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</si>
  <si>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</si>
  <si>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</si>
  <si>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</si>
  <si>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</si>
  <si>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</si>
  <si>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</si>
  <si>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</si>
  <si>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</si>
  <si>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</si>
  <si>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</si>
  <si>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</si>
  <si>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</si>
  <si>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</si>
  <si>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</si>
  <si>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</si>
  <si>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</si>
  <si>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</si>
  <si>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</si>
  <si>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</si>
  <si>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</si>
  <si>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</si>
  <si>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</si>
  <si>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</si>
  <si>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</si>
  <si>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</si>
  <si>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</si>
  <si>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</si>
  <si>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</si>
  <si>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</si>
  <si>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</si>
  <si>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</si>
  <si>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</si>
  <si>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</si>
  <si>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</si>
  <si>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</si>
  <si>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</si>
  <si>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</si>
  <si>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</si>
  <si>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</si>
  <si>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</si>
  <si>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</si>
  <si>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</si>
  <si>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</si>
  <si>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</si>
  <si>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</si>
  <si>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</si>
  <si>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</si>
  <si>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</si>
  <si>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</si>
  <si>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</si>
  <si>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</si>
  <si>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</si>
  <si>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</si>
  <si>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</si>
  <si>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</si>
  <si>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</si>
  <si>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</si>
  <si>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</si>
  <si>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</si>
  <si>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</si>
  <si>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</si>
  <si>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</si>
  <si>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</si>
  <si>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</si>
  <si>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</si>
  <si>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</si>
  <si>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</si>
  <si>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</si>
  <si>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</si>
  <si>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</si>
  <si>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</si>
  <si>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</si>
  <si>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</si>
  <si>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</si>
  <si>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</si>
  <si>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</si>
  <si>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</si>
  <si>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</si>
  <si>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</si>
  <si>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</si>
  <si>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</si>
  <si>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</si>
  <si>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</si>
  <si>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</si>
  <si>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</si>
  <si>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</si>
  <si>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</si>
  <si>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</si>
  <si>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</si>
  <si>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</si>
  <si>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</si>
  <si>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</si>
  <si>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</si>
  <si>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</si>
  <si>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</si>
  <si>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</si>
  <si>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</si>
  <si>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</si>
  <si>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</si>
  <si>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</si>
  <si>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</si>
  <si>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</si>
  <si>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</si>
  <si>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</si>
  <si>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</si>
  <si>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</si>
  <si>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</si>
  <si>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</si>
  <si>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</si>
  <si>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</si>
  <si>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</si>
  <si>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</si>
  <si>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</si>
  <si>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</si>
  <si>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</si>
  <si>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</si>
  <si>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</si>
  <si>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</si>
  <si>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</si>
  <si>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</si>
  <si>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</si>
  <si>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</si>
  <si>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</si>
  <si>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</si>
  <si>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</si>
  <si>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</si>
  <si>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</si>
  <si>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</si>
  <si>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</si>
  <si>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</si>
  <si>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</si>
  <si>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</si>
  <si>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</si>
  <si>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</si>
  <si>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</si>
  <si>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</si>
  <si>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</si>
  <si>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</si>
  <si>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</si>
  <si>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</si>
  <si>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</si>
  <si>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</si>
  <si>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</si>
  <si>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</si>
  <si>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</si>
  <si>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</si>
  <si>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</si>
  <si>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</si>
  <si>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</si>
  <si>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</si>
  <si>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</si>
  <si>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</si>
  <si>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</si>
  <si>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</si>
  <si>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</si>
  <si>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</si>
  <si>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</si>
  <si>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</si>
  <si>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</si>
  <si>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</si>
  <si>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</si>
  <si>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</si>
  <si>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</si>
  <si>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</si>
  <si>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</si>
  <si>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</si>
  <si>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</si>
  <si>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</si>
  <si>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</si>
  <si>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</si>
  <si>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</si>
  <si>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</si>
  <si>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</si>
  <si>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</si>
  <si>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</si>
  <si>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</si>
  <si>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</si>
  <si>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</si>
  <si>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</si>
  <si>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</si>
  <si>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</si>
  <si>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</si>
  <si>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</si>
  <si>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</si>
  <si>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</si>
  <si>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</si>
  <si>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</si>
  <si>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</si>
  <si>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</si>
  <si>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</si>
  <si>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</si>
  <si>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</si>
  <si>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</si>
  <si>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</si>
  <si>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</si>
  <si>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</si>
  <si>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</si>
  <si>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I9844</t>
  </si>
  <si>
    <t>KIT DE MONTAGEM DO DISPLAY EM PORTA</t>
  </si>
  <si>
    <t>I8578</t>
  </si>
  <si>
    <t>KIT DE RELIGAÇÃO DE ÁGUA</t>
  </si>
  <si>
    <t>I6042</t>
  </si>
  <si>
    <t>KIT DE VEDAÇÃO P/ CORTE DE LIGAÇÃO D'ÁGUA</t>
  </si>
  <si>
    <t>I8959</t>
  </si>
  <si>
    <t>KIT MEDIÇÃO COMPARADOR DE CLORO E PH</t>
  </si>
  <si>
    <t>I9845</t>
  </si>
  <si>
    <t>KIT P002 PADRÃO NOVO CAGECE</t>
  </si>
  <si>
    <t>I2953</t>
  </si>
  <si>
    <t>LACRE DE SEGURANÇA TERMOPLÁSTICO C/ARAME, P.CAGECE</t>
  </si>
  <si>
    <t>MIL</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</si>
  <si>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</si>
  <si>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</si>
  <si>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</si>
  <si>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</si>
  <si>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</si>
  <si>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</si>
  <si>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</si>
  <si>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</si>
  <si>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</si>
  <si>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</si>
  <si>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</si>
  <si>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</si>
  <si>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</si>
  <si>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</si>
  <si>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</si>
  <si>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</si>
  <si>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</si>
  <si>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</si>
  <si>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</si>
  <si>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</si>
  <si>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</si>
  <si>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</si>
  <si>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</si>
  <si>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</si>
  <si>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</si>
  <si>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</si>
  <si>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</si>
  <si>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</si>
  <si>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</si>
  <si>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</si>
  <si>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</si>
  <si>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</si>
  <si>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</si>
  <si>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</si>
  <si>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</si>
  <si>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</si>
  <si>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</si>
  <si>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</si>
  <si>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</si>
  <si>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</si>
  <si>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</si>
  <si>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</si>
  <si>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</si>
  <si>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</si>
  <si>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</si>
  <si>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</si>
  <si>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</si>
  <si>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</si>
  <si>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</si>
  <si>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</si>
  <si>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</si>
  <si>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</si>
  <si>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</si>
  <si>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</si>
  <si>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</si>
  <si>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</si>
  <si>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</si>
  <si>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</si>
  <si>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</si>
  <si>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</si>
  <si>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</si>
  <si>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</si>
  <si>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</si>
  <si>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</si>
  <si>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</si>
  <si>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</si>
  <si>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</si>
  <si>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</si>
  <si>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</si>
  <si>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</si>
  <si>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</si>
  <si>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</si>
  <si>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</si>
  <si>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</si>
  <si>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</si>
  <si>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</si>
  <si>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</si>
  <si>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</si>
  <si>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</si>
  <si>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</si>
  <si>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</si>
  <si>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</si>
  <si>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</si>
  <si>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</si>
  <si>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</si>
  <si>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</si>
  <si>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</si>
  <si>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</si>
  <si>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</si>
  <si>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</si>
  <si>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</si>
  <si>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</si>
  <si>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</si>
  <si>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</si>
  <si>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</si>
  <si>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</si>
  <si>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</si>
  <si>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</si>
  <si>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</si>
  <si>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</si>
  <si>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</si>
  <si>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</si>
  <si>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</si>
  <si>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</si>
  <si>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</si>
  <si>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</si>
  <si>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</si>
  <si>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</si>
  <si>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</si>
  <si>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</si>
  <si>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</si>
  <si>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</si>
  <si>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</si>
  <si>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</si>
  <si>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</si>
  <si>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</si>
  <si>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</si>
  <si>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</si>
  <si>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</si>
  <si>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</si>
  <si>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</si>
  <si>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</si>
  <si>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</si>
  <si>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</si>
  <si>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</si>
  <si>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</si>
  <si>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I9856</t>
  </si>
  <si>
    <t>LUVA DE EMENDA P/ CABO DE  2,5MM A 6MM</t>
  </si>
  <si>
    <t>I9855</t>
  </si>
  <si>
    <t>LUVA DE EMENDA P/ CABO DE 10MM A 16MM</t>
  </si>
  <si>
    <t>I9857</t>
  </si>
  <si>
    <t>LUVA DE EMENDA P/ CABO DE 35MM</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</si>
  <si>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</si>
  <si>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</si>
  <si>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</si>
  <si>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</si>
  <si>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</si>
  <si>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</si>
  <si>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</si>
  <si>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</si>
  <si>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</si>
  <si>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</si>
  <si>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</si>
  <si>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</si>
  <si>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</si>
  <si>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</si>
  <si>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</si>
  <si>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</si>
  <si>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</si>
  <si>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</si>
  <si>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</si>
  <si>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</si>
  <si>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</si>
  <si>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</si>
  <si>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</si>
  <si>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</si>
  <si>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</si>
  <si>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</si>
  <si>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</si>
  <si>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</si>
  <si>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</si>
  <si>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</si>
  <si>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</si>
  <si>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</si>
  <si>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</si>
  <si>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</si>
  <si>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</si>
  <si>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</si>
  <si>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</si>
  <si>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</si>
  <si>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</si>
  <si>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</si>
  <si>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</si>
  <si>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</si>
  <si>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</si>
  <si>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</si>
  <si>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</si>
  <si>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</si>
  <si>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</si>
  <si>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</si>
  <si>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</si>
  <si>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</si>
  <si>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</si>
  <si>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</si>
  <si>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</si>
  <si>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</si>
  <si>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</si>
  <si>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</si>
  <si>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</si>
  <si>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</si>
  <si>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</si>
  <si>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</si>
  <si>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</si>
  <si>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</si>
  <si>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</si>
  <si>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</si>
  <si>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</si>
  <si>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</si>
  <si>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</si>
  <si>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</si>
  <si>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</si>
  <si>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</si>
  <si>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</si>
  <si>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</si>
  <si>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</si>
  <si>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</si>
  <si>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</si>
  <si>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</si>
  <si>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</si>
  <si>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</si>
  <si>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</si>
  <si>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</si>
  <si>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</si>
  <si>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</si>
  <si>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</si>
  <si>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</si>
  <si>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</si>
  <si>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</si>
  <si>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</si>
  <si>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</si>
  <si>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</si>
  <si>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</si>
  <si>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</si>
  <si>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</si>
  <si>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</si>
  <si>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</si>
  <si>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</si>
  <si>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</si>
  <si>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</si>
  <si>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</si>
  <si>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</si>
  <si>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</si>
  <si>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</si>
  <si>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</si>
  <si>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</si>
  <si>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</si>
  <si>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</si>
  <si>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</si>
  <si>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</si>
  <si>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</si>
  <si>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</si>
  <si>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</si>
  <si>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</si>
  <si>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</si>
  <si>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</si>
  <si>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</si>
  <si>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</si>
  <si>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</si>
  <si>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</si>
  <si>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</si>
  <si>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</si>
  <si>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</si>
  <si>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</si>
  <si>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</si>
  <si>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</si>
  <si>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</si>
  <si>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</si>
  <si>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</si>
  <si>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</si>
  <si>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</si>
  <si>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</si>
  <si>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</si>
  <si>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</si>
  <si>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</si>
  <si>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</si>
  <si>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</si>
  <si>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</si>
  <si>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</si>
  <si>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</si>
  <si>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</si>
  <si>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</si>
  <si>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</si>
  <si>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</si>
  <si>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</si>
  <si>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</si>
  <si>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</si>
  <si>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</si>
  <si>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</si>
  <si>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</si>
  <si>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</si>
  <si>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</si>
  <si>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</si>
  <si>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</si>
  <si>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</si>
  <si>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</si>
  <si>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</si>
  <si>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</si>
  <si>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</si>
  <si>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</si>
  <si>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</si>
  <si>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</si>
  <si>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</si>
  <si>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</si>
  <si>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</si>
  <si>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I9874</t>
  </si>
  <si>
    <t>MICROASPERSOR COM MICROTUBO E HASTE</t>
  </si>
  <si>
    <t>I9875</t>
  </si>
  <si>
    <t>MICROASPERSOR COM MICROTUBO E HASTE (BAILARINA INVERTIDA)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</si>
  <si>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</si>
  <si>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</si>
  <si>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</si>
  <si>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</si>
  <si>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</si>
  <si>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</si>
  <si>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</si>
  <si>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</si>
  <si>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</si>
  <si>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</si>
  <si>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</si>
  <si>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</si>
  <si>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</si>
  <si>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</si>
  <si>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</si>
  <si>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</si>
  <si>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</si>
  <si>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</si>
  <si>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</si>
  <si>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</si>
  <si>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</si>
  <si>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</si>
  <si>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</si>
  <si>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</si>
  <si>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</si>
  <si>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</si>
  <si>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</si>
  <si>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</si>
  <si>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</si>
  <si>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</si>
  <si>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</si>
  <si>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</si>
  <si>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</si>
  <si>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</si>
  <si>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</si>
  <si>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</si>
  <si>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</si>
  <si>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</si>
  <si>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</si>
  <si>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</si>
  <si>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</si>
  <si>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</si>
  <si>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</si>
  <si>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</si>
  <si>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</si>
  <si>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</si>
  <si>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</si>
  <si>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</si>
  <si>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</si>
  <si>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</si>
  <si>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</si>
  <si>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</si>
  <si>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</si>
  <si>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</si>
  <si>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</si>
  <si>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</si>
  <si>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</si>
  <si>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</si>
  <si>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</si>
  <si>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</si>
  <si>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</si>
  <si>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</si>
  <si>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</si>
  <si>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</si>
  <si>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</si>
  <si>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</si>
  <si>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</si>
  <si>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</si>
  <si>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</si>
  <si>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</si>
  <si>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</si>
  <si>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</si>
  <si>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I9883</t>
  </si>
  <si>
    <t>MÓDULO ISOLADOR PARA BOMBA PERISTÁLTICAS</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</si>
  <si>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</si>
  <si>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</si>
  <si>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</si>
  <si>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</si>
  <si>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</si>
  <si>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</si>
  <si>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</si>
  <si>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</si>
  <si>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</si>
  <si>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</si>
  <si>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</si>
  <si>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</si>
  <si>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</si>
  <si>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</si>
  <si>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</si>
  <si>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</si>
  <si>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</si>
  <si>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</si>
  <si>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</si>
  <si>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</si>
  <si>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</si>
  <si>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</si>
  <si>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</si>
  <si>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</si>
  <si>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</si>
  <si>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</si>
  <si>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</si>
  <si>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</si>
  <si>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</si>
  <si>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</si>
  <si>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</si>
  <si>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</si>
  <si>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</si>
  <si>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</si>
  <si>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</si>
  <si>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</si>
  <si>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</si>
  <si>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</si>
  <si>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</si>
  <si>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</si>
  <si>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</si>
  <si>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</si>
  <si>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</si>
  <si>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</si>
  <si>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</si>
  <si>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</si>
  <si>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</si>
  <si>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</si>
  <si>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</si>
  <si>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</si>
  <si>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</si>
  <si>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</si>
  <si>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</si>
  <si>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</si>
  <si>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</si>
  <si>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</si>
  <si>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</si>
  <si>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</si>
  <si>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</si>
  <si>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</si>
  <si>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</si>
  <si>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</si>
  <si>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</si>
  <si>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</si>
  <si>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</si>
  <si>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</si>
  <si>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</si>
  <si>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</si>
  <si>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</si>
  <si>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</si>
  <si>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</si>
  <si>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</si>
  <si>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</si>
  <si>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</si>
  <si>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</si>
  <si>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</si>
  <si>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</si>
  <si>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</si>
  <si>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</si>
  <si>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</si>
  <si>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</si>
  <si>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</si>
  <si>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</si>
  <si>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</si>
  <si>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</si>
  <si>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</si>
  <si>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</si>
  <si>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</si>
  <si>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</si>
  <si>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</si>
  <si>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</si>
  <si>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</si>
  <si>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</si>
  <si>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</si>
  <si>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</si>
  <si>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</si>
  <si>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</si>
  <si>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</si>
  <si>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</si>
  <si>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</si>
  <si>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</si>
  <si>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</si>
  <si>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</si>
  <si>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</si>
  <si>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</si>
  <si>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</si>
  <si>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</si>
  <si>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</si>
  <si>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</si>
  <si>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</si>
  <si>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</si>
  <si>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</si>
  <si>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</si>
  <si>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</si>
  <si>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I9916</t>
  </si>
  <si>
    <t>PAPELÃO GRAFITADO</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</si>
  <si>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</si>
  <si>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</si>
  <si>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</si>
  <si>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</si>
  <si>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</si>
  <si>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</si>
  <si>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</si>
  <si>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</si>
  <si>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</si>
  <si>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</si>
  <si>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</si>
  <si>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</si>
  <si>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</si>
  <si>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</si>
  <si>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</si>
  <si>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</si>
  <si>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</si>
  <si>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</si>
  <si>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</si>
  <si>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</si>
  <si>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</si>
  <si>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</si>
  <si>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</si>
  <si>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</si>
  <si>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</si>
  <si>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</si>
  <si>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</si>
  <si>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</si>
  <si>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</si>
  <si>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</si>
  <si>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</si>
  <si>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</si>
  <si>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</si>
  <si>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</si>
  <si>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</si>
  <si>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</si>
  <si>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</si>
  <si>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</si>
  <si>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</si>
  <si>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</si>
  <si>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</si>
  <si>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</si>
  <si>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</si>
  <si>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</si>
  <si>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</si>
  <si>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</si>
  <si>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</si>
  <si>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</si>
  <si>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</si>
  <si>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</si>
  <si>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</si>
  <si>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</si>
  <si>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</si>
  <si>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</si>
  <si>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</si>
  <si>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</si>
  <si>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</si>
  <si>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</si>
  <si>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</si>
  <si>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</si>
  <si>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</si>
  <si>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</si>
  <si>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</si>
  <si>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</si>
  <si>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</si>
  <si>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</si>
  <si>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</si>
  <si>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</si>
  <si>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</si>
  <si>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</si>
  <si>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</si>
  <si>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</si>
  <si>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</si>
  <si>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</si>
  <si>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</si>
  <si>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</si>
  <si>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</si>
  <si>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</si>
  <si>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</si>
  <si>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</si>
  <si>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</si>
  <si>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</si>
  <si>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</si>
  <si>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</si>
  <si>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</si>
  <si>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</si>
  <si>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</si>
  <si>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</si>
  <si>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</si>
  <si>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</si>
  <si>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</si>
  <si>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</si>
  <si>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</si>
  <si>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</si>
  <si>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</si>
  <si>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</si>
  <si>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</si>
  <si>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</si>
  <si>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</si>
  <si>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</si>
  <si>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</si>
  <si>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</si>
  <si>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</si>
  <si>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</si>
  <si>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</si>
  <si>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</si>
  <si>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</si>
  <si>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</si>
  <si>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</si>
  <si>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</si>
  <si>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</si>
  <si>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</si>
  <si>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</si>
  <si>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</si>
  <si>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</si>
  <si>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</si>
  <si>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</si>
  <si>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</si>
  <si>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</si>
  <si>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</si>
  <si>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</si>
  <si>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</si>
  <si>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</si>
  <si>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</si>
  <si>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</si>
  <si>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</si>
  <si>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</si>
  <si>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</si>
  <si>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</si>
  <si>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</si>
  <si>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</si>
  <si>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</si>
  <si>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</si>
  <si>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</si>
  <si>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</si>
  <si>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</si>
  <si>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</si>
  <si>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</si>
  <si>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</si>
  <si>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</si>
  <si>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</si>
  <si>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</si>
  <si>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</si>
  <si>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</si>
  <si>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</si>
  <si>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</si>
  <si>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</si>
  <si>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</si>
  <si>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</si>
  <si>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</si>
  <si>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</si>
  <si>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</si>
  <si>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</si>
  <si>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</si>
  <si>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</si>
  <si>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</si>
  <si>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</si>
  <si>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</si>
  <si>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</si>
  <si>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</si>
  <si>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</si>
  <si>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</si>
  <si>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</si>
  <si>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</si>
  <si>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</si>
  <si>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</si>
  <si>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</si>
  <si>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</si>
  <si>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</si>
  <si>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</si>
  <si>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</si>
  <si>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</si>
  <si>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</si>
  <si>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</si>
  <si>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</si>
  <si>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</si>
  <si>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</si>
  <si>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</si>
  <si>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</si>
  <si>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</si>
  <si>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</si>
  <si>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</si>
  <si>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</si>
  <si>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</si>
  <si>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</si>
  <si>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</si>
  <si>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</si>
  <si>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</si>
  <si>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</si>
  <si>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</si>
  <si>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</si>
  <si>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</si>
  <si>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</si>
  <si>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</si>
  <si>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</si>
  <si>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</si>
  <si>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</si>
  <si>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</si>
  <si>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</si>
  <si>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</si>
  <si>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</si>
  <si>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</si>
  <si>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</si>
  <si>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</si>
  <si>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</si>
  <si>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</si>
  <si>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</si>
  <si>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</si>
  <si>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</si>
  <si>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</si>
  <si>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</si>
  <si>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</si>
  <si>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</si>
  <si>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</si>
  <si>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</si>
  <si>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</si>
  <si>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</si>
  <si>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</si>
  <si>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</si>
  <si>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</si>
  <si>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</si>
  <si>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</si>
  <si>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</si>
  <si>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</si>
  <si>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</si>
  <si>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</si>
  <si>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</si>
  <si>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</si>
  <si>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</si>
  <si>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</si>
  <si>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</si>
  <si>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</si>
  <si>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</si>
  <si>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</si>
  <si>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</si>
  <si>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</si>
  <si>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</si>
  <si>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</si>
  <si>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</si>
  <si>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</si>
  <si>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</si>
  <si>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</si>
  <si>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</si>
  <si>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</si>
  <si>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</si>
  <si>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</si>
  <si>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</si>
  <si>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</si>
  <si>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</si>
  <si>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</si>
  <si>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</si>
  <si>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I9925</t>
  </si>
  <si>
    <t>PLACA EM FIBRA DE VIDRO PERFURADA ESP.  4 MM</t>
  </si>
  <si>
    <t>I9926</t>
  </si>
  <si>
    <t>PLACA EM FIBRA DE VIDRO PERFURADA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</si>
  <si>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</si>
  <si>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</si>
  <si>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</si>
  <si>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</si>
  <si>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</si>
  <si>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</si>
  <si>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</si>
  <si>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</si>
  <si>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</si>
  <si>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</si>
  <si>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</si>
  <si>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</si>
  <si>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</si>
  <si>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</si>
  <si>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</si>
  <si>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</si>
  <si>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</si>
  <si>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</si>
  <si>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</si>
  <si>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</si>
  <si>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</si>
  <si>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</si>
  <si>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</si>
  <si>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</si>
  <si>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</si>
  <si>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</si>
  <si>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</si>
  <si>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</si>
  <si>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</si>
  <si>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</si>
  <si>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</si>
  <si>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</si>
  <si>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</si>
  <si>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</si>
  <si>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</si>
  <si>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</si>
  <si>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</si>
  <si>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</si>
  <si>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</si>
  <si>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</si>
  <si>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</si>
  <si>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</si>
  <si>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</si>
  <si>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</si>
  <si>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</si>
  <si>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</si>
  <si>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</si>
  <si>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</si>
  <si>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</si>
  <si>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</si>
  <si>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</si>
  <si>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</si>
  <si>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</si>
  <si>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</si>
  <si>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</si>
  <si>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</si>
  <si>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</si>
  <si>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</si>
  <si>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</si>
  <si>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</si>
  <si>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</si>
  <si>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</si>
  <si>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</si>
  <si>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</si>
  <si>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</si>
  <si>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</si>
  <si>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</si>
  <si>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</si>
  <si>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</si>
  <si>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</si>
  <si>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</si>
  <si>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</si>
  <si>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</si>
  <si>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</si>
  <si>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</si>
  <si>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</si>
  <si>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</si>
  <si>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</si>
  <si>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</si>
  <si>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</si>
  <si>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</si>
  <si>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</si>
  <si>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</si>
  <si>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</si>
  <si>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</si>
  <si>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</si>
  <si>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</si>
  <si>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</si>
  <si>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</si>
  <si>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</si>
  <si>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</si>
  <si>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</si>
  <si>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</si>
  <si>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</si>
  <si>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</si>
  <si>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</si>
  <si>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</si>
  <si>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</si>
  <si>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</si>
  <si>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</si>
  <si>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</si>
  <si>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</si>
  <si>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</si>
  <si>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</si>
  <si>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</si>
  <si>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</si>
  <si>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</si>
  <si>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</si>
  <si>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</si>
  <si>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</si>
  <si>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</si>
  <si>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</si>
  <si>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</si>
  <si>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</si>
  <si>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</si>
  <si>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</si>
  <si>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</si>
  <si>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</si>
  <si>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</si>
  <si>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</si>
  <si>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</si>
  <si>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</si>
  <si>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</si>
  <si>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</si>
  <si>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</si>
  <si>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</si>
  <si>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</si>
  <si>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</si>
  <si>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</si>
  <si>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</si>
  <si>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</si>
  <si>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</si>
  <si>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</si>
  <si>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</si>
  <si>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</si>
  <si>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</si>
  <si>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</si>
  <si>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</si>
  <si>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</si>
  <si>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</si>
  <si>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</si>
  <si>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</si>
  <si>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I9960</t>
  </si>
  <si>
    <t>REDUÇÃO EXCÊNTRICA C/ FLANGES DN 250 X 100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</si>
  <si>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</si>
  <si>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</si>
  <si>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</si>
  <si>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</si>
  <si>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</si>
  <si>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</si>
  <si>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</si>
  <si>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</si>
  <si>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</si>
  <si>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</si>
  <si>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</si>
  <si>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</si>
  <si>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</si>
  <si>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</si>
  <si>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</si>
  <si>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</si>
  <si>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</si>
  <si>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</si>
  <si>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</si>
  <si>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</si>
  <si>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</si>
  <si>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</si>
  <si>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</si>
  <si>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</si>
  <si>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</si>
  <si>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</si>
  <si>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</si>
  <si>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</si>
  <si>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</si>
  <si>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</si>
  <si>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</si>
  <si>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</si>
  <si>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</si>
  <si>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</si>
  <si>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</si>
  <si>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</si>
  <si>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</si>
  <si>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</si>
  <si>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</si>
  <si>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</si>
  <si>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</si>
  <si>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</si>
  <si>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</si>
  <si>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</si>
  <si>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</si>
  <si>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</si>
  <si>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</si>
  <si>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</si>
  <si>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</si>
  <si>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</si>
  <si>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</si>
  <si>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</si>
  <si>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</si>
  <si>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</si>
  <si>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</si>
  <si>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</si>
  <si>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</si>
  <si>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</si>
  <si>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</si>
  <si>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</si>
  <si>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</si>
  <si>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</si>
  <si>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</si>
  <si>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</si>
  <si>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</si>
  <si>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</si>
  <si>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</si>
  <si>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</si>
  <si>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</si>
  <si>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</si>
  <si>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</si>
  <si>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</si>
  <si>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</si>
  <si>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</si>
  <si>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</si>
  <si>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</si>
  <si>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</si>
  <si>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</si>
  <si>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</si>
  <si>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</si>
  <si>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</si>
  <si>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</si>
  <si>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</si>
  <si>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</si>
  <si>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</si>
  <si>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</si>
  <si>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</si>
  <si>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</si>
  <si>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</si>
  <si>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</si>
  <si>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</si>
  <si>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</si>
  <si>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</si>
  <si>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</si>
  <si>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</si>
  <si>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</si>
  <si>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</si>
  <si>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</si>
  <si>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</si>
  <si>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</si>
  <si>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</si>
  <si>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</si>
  <si>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</si>
  <si>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</si>
  <si>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</si>
  <si>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</si>
  <si>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</si>
  <si>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</si>
  <si>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</si>
  <si>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</si>
  <si>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</si>
  <si>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</si>
  <si>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</si>
  <si>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</si>
  <si>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</si>
  <si>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</si>
  <si>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</si>
  <si>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</si>
  <si>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</si>
  <si>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</si>
  <si>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</si>
  <si>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</si>
  <si>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</si>
  <si>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</si>
  <si>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</si>
  <si>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</si>
  <si>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</si>
  <si>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</si>
  <si>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</si>
  <si>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</si>
  <si>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</si>
  <si>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</si>
  <si>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</si>
  <si>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</si>
  <si>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</si>
  <si>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</si>
  <si>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</si>
  <si>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</si>
  <si>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</si>
  <si>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</si>
  <si>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</si>
  <si>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</si>
  <si>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</si>
  <si>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</si>
  <si>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</si>
  <si>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</si>
  <si>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</si>
  <si>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</si>
  <si>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</si>
  <si>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</si>
  <si>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</si>
  <si>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</si>
  <si>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</si>
  <si>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</si>
  <si>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</si>
  <si>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</si>
  <si>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</si>
  <si>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</si>
  <si>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</si>
  <si>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</si>
  <si>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</si>
  <si>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</si>
  <si>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</si>
  <si>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</si>
  <si>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</si>
  <si>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</si>
  <si>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</si>
  <si>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</si>
  <si>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</si>
  <si>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</si>
  <si>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</si>
  <si>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</si>
  <si>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</si>
  <si>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</si>
  <si>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</si>
  <si>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</si>
  <si>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</si>
  <si>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</si>
  <si>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</si>
  <si>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</si>
  <si>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</si>
  <si>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</si>
  <si>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</si>
  <si>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</si>
  <si>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</si>
  <si>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</si>
  <si>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</si>
  <si>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</si>
  <si>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</si>
  <si>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</si>
  <si>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</si>
  <si>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</si>
  <si>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</si>
  <si>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</si>
  <si>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</si>
  <si>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</si>
  <si>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</si>
  <si>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</si>
  <si>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</si>
  <si>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</si>
  <si>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</si>
  <si>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</si>
  <si>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</si>
  <si>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</si>
  <si>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</si>
  <si>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</si>
  <si>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I9982</t>
  </si>
  <si>
    <t>REDUÇÃO PB JE FOFO/PVC DN 75 X 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</si>
  <si>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</si>
  <si>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</si>
  <si>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</si>
  <si>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</si>
  <si>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</si>
  <si>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</si>
  <si>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</si>
  <si>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</si>
  <si>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</si>
  <si>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</si>
  <si>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</si>
  <si>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</si>
  <si>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</si>
  <si>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</si>
  <si>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</si>
  <si>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</si>
  <si>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</si>
  <si>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</si>
  <si>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</si>
  <si>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</si>
  <si>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</si>
  <si>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</si>
  <si>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</si>
  <si>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</si>
  <si>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</si>
  <si>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</si>
  <si>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</si>
  <si>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</si>
  <si>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</si>
  <si>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</si>
  <si>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</si>
  <si>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</si>
  <si>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</si>
  <si>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</si>
  <si>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</si>
  <si>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</si>
  <si>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</si>
  <si>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</si>
  <si>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</si>
  <si>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</si>
  <si>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</si>
  <si>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</si>
  <si>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</si>
  <si>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</si>
  <si>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</si>
  <si>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</si>
  <si>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</si>
  <si>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</si>
  <si>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</si>
  <si>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</si>
  <si>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</si>
  <si>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</si>
  <si>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</si>
  <si>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</si>
  <si>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</si>
  <si>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</si>
  <si>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</si>
  <si>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</si>
  <si>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</si>
  <si>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</si>
  <si>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</si>
  <si>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</si>
  <si>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</si>
  <si>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</si>
  <si>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</si>
  <si>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</si>
  <si>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</si>
  <si>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</si>
  <si>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</si>
  <si>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</si>
  <si>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</si>
  <si>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</si>
  <si>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</si>
  <si>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</si>
  <si>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</si>
  <si>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</si>
  <si>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</si>
  <si>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</si>
  <si>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</si>
  <si>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</si>
  <si>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</si>
  <si>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</si>
  <si>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</si>
  <si>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</si>
  <si>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</si>
  <si>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</si>
  <si>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</si>
  <si>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</si>
  <si>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</si>
  <si>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</si>
  <si>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</si>
  <si>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</si>
  <si>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</si>
  <si>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</si>
  <si>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</si>
  <si>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</si>
  <si>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</si>
  <si>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</si>
  <si>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</si>
  <si>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</si>
  <si>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</si>
  <si>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</si>
  <si>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</si>
  <si>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</si>
  <si>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</si>
  <si>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</si>
  <si>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</si>
  <si>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</si>
  <si>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</si>
  <si>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</si>
  <si>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</si>
  <si>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</si>
  <si>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</si>
  <si>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</si>
  <si>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</si>
  <si>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</si>
  <si>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</si>
  <si>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</si>
  <si>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</si>
  <si>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</si>
  <si>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</si>
  <si>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</si>
  <si>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</si>
  <si>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</si>
  <si>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</si>
  <si>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</si>
  <si>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</si>
  <si>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</si>
  <si>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</si>
  <si>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</si>
  <si>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</si>
  <si>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</si>
  <si>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</si>
  <si>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</si>
  <si>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</si>
  <si>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</si>
  <si>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</si>
  <si>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</si>
  <si>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</si>
  <si>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</si>
  <si>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</si>
  <si>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</si>
  <si>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</si>
  <si>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</si>
  <si>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</si>
  <si>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</si>
  <si>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</si>
  <si>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</si>
  <si>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</si>
  <si>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</si>
  <si>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</si>
  <si>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</si>
  <si>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</si>
  <si>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</si>
  <si>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</si>
  <si>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</si>
  <si>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</si>
  <si>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</si>
  <si>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</si>
  <si>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</si>
  <si>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</si>
  <si>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</si>
  <si>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</si>
  <si>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</si>
  <si>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</si>
  <si>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</si>
  <si>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</si>
  <si>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</si>
  <si>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</si>
  <si>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</si>
  <si>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</si>
  <si>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</si>
  <si>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</si>
  <si>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</si>
  <si>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</si>
  <si>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</si>
  <si>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</si>
  <si>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</si>
  <si>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</si>
  <si>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</si>
  <si>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</si>
  <si>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</si>
  <si>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</si>
  <si>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</si>
  <si>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</si>
  <si>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</si>
  <si>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</si>
  <si>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</si>
  <si>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</si>
  <si>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</si>
  <si>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</si>
  <si>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I10001</t>
  </si>
  <si>
    <t>REGISTRO FLANGE/CABEÇOTE DN  50 PN10</t>
  </si>
  <si>
    <t>I10002</t>
  </si>
  <si>
    <t>REGISTRO FLANGE/CABEÇOTE DN  75 PN10</t>
  </si>
  <si>
    <t>I10003</t>
  </si>
  <si>
    <t>REGISTRO FLANGE/CABEÇOTE DN  80 PN10</t>
  </si>
  <si>
    <t>I10004</t>
  </si>
  <si>
    <t>REGISTRO FLANGE/CABEÇOTE DN 100 PN10</t>
  </si>
  <si>
    <t>I5307</t>
  </si>
  <si>
    <t>REGISTRO FLANGE/CABEÇOTE DN 100 PN16</t>
  </si>
  <si>
    <t>I10005</t>
  </si>
  <si>
    <t>REGISTRO FLANGE/CABEÇOTE DN 150 PN10</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</si>
  <si>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</si>
  <si>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</si>
  <si>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</si>
  <si>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</si>
  <si>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</si>
  <si>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</si>
  <si>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</si>
  <si>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</si>
  <si>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</si>
  <si>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</si>
  <si>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</si>
  <si>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</si>
  <si>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</si>
  <si>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</si>
  <si>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I10006</t>
  </si>
  <si>
    <t>REGISTRO FLANGE/CABEÇOTE DN 400 PN16</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</si>
  <si>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</si>
  <si>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</si>
  <si>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</si>
  <si>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</si>
  <si>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</si>
  <si>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</si>
  <si>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</si>
  <si>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</si>
  <si>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</si>
  <si>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</si>
  <si>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</si>
  <si>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</si>
  <si>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</si>
  <si>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</si>
  <si>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</si>
  <si>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</si>
  <si>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</si>
  <si>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</si>
  <si>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</si>
  <si>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</si>
  <si>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</si>
  <si>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</si>
  <si>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</si>
  <si>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</si>
  <si>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</si>
  <si>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</si>
  <si>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</si>
  <si>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</si>
  <si>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</si>
  <si>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</si>
  <si>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</si>
  <si>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</si>
  <si>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</si>
  <si>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</si>
  <si>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</si>
  <si>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</si>
  <si>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</si>
  <si>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</si>
  <si>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</si>
  <si>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</si>
  <si>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</si>
  <si>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</si>
  <si>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</si>
  <si>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</si>
  <si>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</si>
  <si>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</si>
  <si>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</si>
  <si>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</si>
  <si>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</si>
  <si>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</si>
  <si>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</si>
  <si>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</si>
  <si>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</si>
  <si>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</si>
  <si>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</si>
  <si>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</si>
  <si>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</si>
  <si>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</si>
  <si>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</si>
  <si>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</si>
  <si>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</si>
  <si>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</si>
  <si>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</si>
  <si>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</si>
  <si>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</si>
  <si>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</si>
  <si>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</si>
  <si>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</si>
  <si>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</si>
  <si>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</si>
  <si>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</si>
  <si>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</si>
  <si>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</si>
  <si>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</si>
  <si>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</si>
  <si>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</si>
  <si>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</si>
  <si>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</si>
  <si>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</si>
  <si>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</si>
  <si>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</si>
  <si>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</si>
  <si>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</si>
  <si>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</si>
  <si>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</si>
  <si>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</si>
  <si>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</si>
  <si>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</si>
  <si>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</si>
  <si>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</si>
  <si>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</si>
  <si>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</si>
  <si>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</si>
  <si>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</si>
  <si>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</si>
  <si>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</si>
  <si>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</si>
  <si>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</si>
  <si>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</si>
  <si>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</si>
  <si>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</si>
  <si>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</si>
  <si>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</si>
  <si>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</si>
  <si>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</si>
  <si>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</si>
  <si>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</si>
  <si>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</si>
  <si>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</si>
  <si>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</si>
  <si>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</si>
  <si>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</si>
  <si>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</si>
  <si>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</si>
  <si>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</si>
  <si>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</si>
  <si>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</si>
  <si>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</si>
  <si>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</si>
  <si>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</si>
  <si>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</si>
  <si>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</si>
  <si>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</si>
  <si>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</si>
  <si>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</si>
  <si>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</si>
  <si>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</si>
  <si>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</si>
  <si>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</si>
  <si>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</si>
  <si>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</si>
  <si>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</si>
  <si>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</si>
  <si>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</si>
  <si>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</si>
  <si>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</si>
  <si>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</si>
  <si>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</si>
  <si>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</si>
  <si>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</si>
  <si>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</si>
  <si>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</si>
  <si>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</si>
  <si>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</si>
  <si>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</si>
  <si>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</si>
  <si>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</si>
  <si>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</si>
  <si>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</si>
  <si>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</si>
  <si>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</si>
  <si>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</si>
  <si>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</si>
  <si>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</si>
  <si>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</si>
  <si>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</si>
  <si>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</si>
  <si>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</si>
  <si>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</si>
  <si>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</si>
  <si>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</si>
  <si>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</si>
  <si>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</si>
  <si>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</si>
  <si>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</si>
  <si>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</si>
  <si>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</si>
  <si>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</si>
  <si>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</si>
  <si>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</si>
  <si>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</si>
  <si>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</si>
  <si>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</si>
  <si>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</si>
  <si>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</si>
  <si>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</si>
  <si>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</si>
  <si>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</si>
  <si>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</si>
  <si>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</si>
  <si>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</si>
  <si>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</si>
  <si>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</si>
  <si>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</si>
  <si>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</si>
  <si>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</si>
  <si>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</si>
  <si>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</si>
  <si>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</si>
  <si>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</si>
  <si>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</si>
  <si>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</si>
  <si>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</si>
  <si>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</si>
  <si>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</si>
  <si>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</si>
  <si>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</si>
  <si>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</si>
  <si>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</si>
  <si>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</si>
  <si>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</si>
  <si>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</si>
  <si>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</si>
  <si>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</si>
  <si>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</si>
  <si>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</si>
  <si>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</si>
  <si>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</si>
  <si>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</si>
  <si>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</si>
  <si>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</si>
  <si>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</si>
  <si>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</si>
  <si>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</si>
  <si>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</si>
  <si>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</si>
  <si>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</si>
  <si>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</si>
  <si>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</si>
  <si>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</si>
  <si>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</si>
  <si>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</si>
  <si>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</si>
  <si>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</si>
  <si>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</si>
  <si>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</si>
  <si>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</si>
  <si>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</si>
  <si>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</si>
  <si>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</si>
  <si>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</si>
  <si>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</si>
  <si>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</si>
  <si>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</si>
  <si>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</si>
  <si>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</si>
  <si>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</si>
  <si>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</si>
  <si>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</si>
  <si>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</si>
  <si>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</si>
  <si>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</si>
  <si>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</si>
  <si>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</si>
  <si>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</si>
  <si>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</si>
  <si>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</si>
  <si>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</si>
  <si>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</si>
  <si>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</si>
  <si>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</si>
  <si>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</si>
  <si>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</si>
  <si>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</si>
  <si>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</si>
  <si>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</si>
  <si>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</si>
  <si>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</si>
  <si>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</si>
  <si>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</si>
  <si>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</si>
  <si>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</si>
  <si>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</si>
  <si>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</si>
  <si>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</si>
  <si>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</si>
  <si>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</si>
  <si>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</si>
  <si>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</si>
  <si>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</si>
  <si>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</si>
  <si>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</si>
  <si>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</si>
  <si>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</si>
  <si>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</si>
  <si>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</si>
  <si>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</si>
  <si>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</si>
  <si>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</si>
  <si>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</si>
  <si>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</si>
  <si>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</si>
  <si>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</si>
  <si>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</si>
  <si>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</si>
  <si>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</si>
  <si>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</si>
  <si>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</si>
  <si>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</si>
  <si>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</si>
  <si>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</si>
  <si>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</si>
  <si>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</si>
  <si>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</si>
  <si>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</si>
  <si>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</si>
  <si>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</si>
  <si>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</si>
  <si>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</si>
  <si>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</si>
  <si>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</si>
  <si>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</si>
  <si>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</si>
  <si>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</si>
  <si>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</si>
  <si>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</si>
  <si>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</si>
  <si>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</si>
  <si>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</si>
  <si>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</si>
  <si>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</si>
  <si>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</si>
  <si>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</si>
  <si>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</si>
  <si>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</si>
  <si>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</si>
  <si>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</si>
  <si>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</si>
  <si>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</si>
  <si>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</si>
  <si>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</si>
  <si>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</si>
  <si>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</si>
  <si>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</si>
  <si>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</si>
  <si>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</si>
  <si>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</si>
  <si>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</si>
  <si>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</si>
  <si>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</si>
  <si>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</si>
  <si>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</si>
  <si>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</si>
  <si>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</si>
  <si>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</si>
  <si>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</si>
  <si>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</si>
  <si>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</si>
  <si>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</si>
  <si>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</si>
  <si>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</si>
  <si>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</si>
  <si>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</si>
  <si>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</si>
  <si>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</si>
  <si>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</si>
  <si>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</si>
  <si>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</si>
  <si>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</si>
  <si>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</si>
  <si>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</si>
  <si>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</si>
  <si>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</si>
  <si>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</si>
  <si>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</si>
  <si>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</si>
  <si>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</si>
  <si>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</si>
  <si>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</si>
  <si>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</si>
  <si>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</si>
  <si>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</si>
  <si>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</si>
  <si>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</si>
  <si>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</si>
  <si>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</si>
  <si>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</si>
  <si>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</si>
  <si>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</si>
  <si>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</si>
  <si>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</si>
  <si>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</si>
  <si>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</si>
  <si>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</si>
  <si>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</si>
  <si>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</si>
  <si>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</si>
  <si>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</si>
  <si>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</si>
  <si>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</si>
  <si>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</si>
  <si>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</si>
  <si>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</si>
  <si>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</si>
  <si>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</si>
  <si>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</si>
  <si>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</si>
  <si>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</si>
  <si>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</si>
  <si>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</si>
  <si>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</si>
  <si>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</si>
  <si>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</si>
  <si>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</si>
  <si>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</si>
  <si>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</si>
  <si>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</si>
  <si>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</si>
  <si>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</si>
  <si>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</si>
  <si>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</si>
  <si>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</si>
  <si>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</si>
  <si>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</si>
  <si>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</si>
  <si>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</si>
  <si>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</si>
  <si>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</si>
  <si>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</si>
  <si>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</si>
  <si>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</si>
  <si>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</si>
  <si>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</si>
  <si>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</si>
  <si>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</si>
  <si>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</si>
  <si>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</si>
  <si>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</si>
  <si>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</si>
  <si>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</si>
  <si>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</si>
  <si>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</si>
  <si>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</si>
  <si>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</si>
  <si>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</si>
  <si>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</si>
  <si>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</si>
  <si>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</si>
  <si>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</si>
  <si>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</si>
  <si>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</si>
  <si>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</si>
  <si>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</si>
  <si>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</si>
  <si>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</si>
  <si>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</si>
  <si>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</si>
  <si>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</si>
  <si>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</si>
  <si>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</si>
  <si>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</si>
  <si>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</si>
  <si>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</si>
  <si>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</si>
  <si>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</si>
  <si>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</si>
  <si>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</si>
  <si>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</si>
  <si>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</si>
  <si>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</si>
  <si>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</si>
  <si>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</si>
  <si>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</si>
  <si>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</si>
  <si>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</si>
  <si>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</si>
  <si>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</si>
  <si>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</si>
  <si>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</si>
  <si>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</si>
  <si>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</si>
  <si>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</si>
  <si>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</si>
  <si>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</si>
  <si>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</si>
  <si>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</si>
  <si>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</si>
  <si>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</si>
  <si>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</si>
  <si>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</si>
  <si>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</si>
  <si>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</si>
  <si>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</si>
  <si>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</si>
  <si>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</si>
  <si>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</si>
  <si>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</si>
  <si>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</si>
  <si>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</si>
  <si>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</si>
  <si>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</si>
  <si>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</si>
  <si>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</si>
  <si>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</si>
  <si>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</si>
  <si>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</si>
  <si>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</si>
  <si>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</si>
  <si>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</si>
  <si>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</si>
  <si>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</si>
  <si>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</si>
  <si>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</si>
  <si>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</si>
  <si>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</si>
  <si>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</si>
  <si>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</si>
  <si>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</si>
  <si>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</si>
  <si>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</si>
  <si>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</si>
  <si>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</si>
  <si>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</si>
  <si>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</si>
  <si>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</si>
  <si>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</si>
  <si>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</si>
  <si>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</si>
  <si>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</si>
  <si>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</si>
  <si>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</si>
  <si>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</si>
  <si>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</si>
  <si>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</si>
  <si>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</si>
  <si>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</si>
  <si>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</si>
  <si>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</si>
  <si>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</si>
  <si>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</si>
  <si>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</si>
  <si>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</si>
  <si>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</si>
  <si>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</si>
  <si>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</si>
  <si>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</si>
  <si>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</si>
  <si>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</si>
  <si>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</si>
  <si>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</si>
  <si>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</si>
  <si>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</si>
  <si>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</si>
  <si>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</si>
  <si>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</si>
  <si>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</si>
  <si>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</si>
  <si>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</si>
  <si>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</si>
  <si>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</si>
  <si>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</si>
  <si>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</si>
  <si>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</si>
  <si>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</si>
  <si>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</si>
  <si>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</si>
  <si>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</si>
  <si>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</si>
  <si>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</si>
  <si>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</si>
  <si>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</si>
  <si>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</si>
  <si>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</si>
  <si>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</si>
  <si>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</si>
  <si>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</si>
  <si>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</si>
  <si>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</si>
  <si>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</si>
  <si>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</si>
  <si>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</si>
  <si>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</si>
  <si>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</si>
  <si>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</si>
  <si>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</si>
  <si>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</si>
  <si>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</si>
  <si>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</si>
  <si>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</si>
  <si>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</si>
  <si>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</si>
  <si>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</si>
  <si>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</si>
  <si>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</si>
  <si>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</si>
  <si>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</si>
  <si>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</si>
  <si>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</si>
  <si>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</si>
  <si>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</si>
  <si>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</si>
  <si>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</si>
  <si>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</si>
  <si>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</si>
  <si>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</si>
  <si>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</si>
  <si>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</si>
  <si>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</si>
  <si>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</si>
  <si>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</si>
  <si>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</si>
  <si>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</si>
  <si>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</si>
  <si>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</si>
  <si>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</si>
  <si>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</si>
  <si>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</si>
  <si>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</si>
  <si>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</si>
  <si>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</si>
  <si>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</si>
  <si>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</si>
  <si>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</si>
  <si>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</si>
  <si>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</si>
  <si>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REGISTRO VOLANTE E FLANGE DN  50 PN10</t>
  </si>
  <si>
    <t>I10008</t>
  </si>
  <si>
    <t>REGISTRO VOLANTE E FLANGE DN  75 PN10</t>
  </si>
  <si>
    <t>I10009</t>
  </si>
  <si>
    <t>REGISTRO VOLANTE E FLANGE DN 100 PN10</t>
  </si>
  <si>
    <t>I5327</t>
  </si>
  <si>
    <t>REGISTRO VOLANTE E FLANGE DN 100 PN16</t>
  </si>
  <si>
    <t>I10010</t>
  </si>
  <si>
    <t>REGISTRO VOLANTE E FLANGE DN 150 PN10</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</si>
  <si>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</si>
  <si>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</si>
  <si>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</si>
  <si>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</si>
  <si>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</si>
  <si>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</si>
  <si>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</si>
  <si>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</si>
  <si>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</si>
  <si>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</si>
  <si>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</si>
  <si>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</si>
  <si>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</si>
  <si>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</si>
  <si>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</si>
  <si>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</si>
  <si>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</si>
  <si>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</si>
  <si>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</si>
  <si>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</si>
  <si>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</si>
  <si>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</si>
  <si>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</si>
  <si>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</si>
  <si>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</si>
  <si>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</si>
  <si>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</si>
  <si>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</si>
  <si>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</si>
  <si>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</si>
  <si>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</si>
  <si>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</si>
  <si>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</si>
  <si>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</si>
  <si>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</si>
  <si>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</si>
  <si>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</si>
  <si>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</si>
  <si>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</si>
  <si>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</si>
  <si>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</si>
  <si>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</si>
  <si>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</si>
  <si>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</si>
  <si>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</si>
  <si>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</si>
  <si>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</si>
  <si>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</si>
  <si>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</si>
  <si>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</si>
  <si>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</si>
  <si>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</si>
  <si>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</si>
  <si>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</si>
  <si>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I8981</t>
  </si>
  <si>
    <t>RESINA TERMOPLÁSTICA</t>
  </si>
  <si>
    <t>I9942</t>
  </si>
  <si>
    <t>RÁDIO MODEM FHSS 902-928 MHZ</t>
  </si>
  <si>
    <t>I8896</t>
  </si>
  <si>
    <t>SAL DE COZINHA - NaCL</t>
  </si>
  <si>
    <t>I5802</t>
  </si>
  <si>
    <t>SAPATA APOIO PVC STANDARD DN 154</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</si>
  <si>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</si>
  <si>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</si>
  <si>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</si>
  <si>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</si>
  <si>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</si>
  <si>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</si>
  <si>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</si>
  <si>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</si>
  <si>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</si>
  <si>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</si>
  <si>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</si>
  <si>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</si>
  <si>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</si>
  <si>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</si>
  <si>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</si>
  <si>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</si>
  <si>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</si>
  <si>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</si>
  <si>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</si>
  <si>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</si>
  <si>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</si>
  <si>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</si>
  <si>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</si>
  <si>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</si>
  <si>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</si>
  <si>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</si>
  <si>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I10027</t>
  </si>
  <si>
    <t>SENSOR DE PROXIMIDADE CAPACITIVO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</si>
  <si>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</si>
  <si>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</si>
  <si>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</si>
  <si>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</si>
  <si>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</si>
  <si>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</si>
  <si>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</si>
  <si>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</si>
  <si>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</si>
  <si>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</si>
  <si>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</si>
  <si>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</si>
  <si>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</si>
  <si>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</si>
  <si>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</si>
  <si>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</si>
  <si>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</si>
  <si>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</si>
  <si>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I10032</t>
  </si>
  <si>
    <t>SIRENE COM ILUMINAÇÃO VERMELHA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</si>
  <si>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</si>
  <si>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</si>
  <si>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</si>
  <si>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</si>
  <si>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</si>
  <si>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</si>
  <si>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</si>
  <si>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</si>
  <si>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</si>
  <si>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</si>
  <si>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</si>
  <si>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</si>
  <si>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</si>
  <si>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</si>
  <si>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</si>
  <si>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</si>
  <si>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</si>
  <si>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</si>
  <si>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</si>
  <si>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</si>
  <si>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</si>
  <si>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</si>
  <si>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</si>
  <si>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</si>
  <si>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</si>
  <si>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</si>
  <si>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</si>
  <si>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</si>
  <si>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</si>
  <si>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</si>
  <si>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</si>
  <si>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</si>
  <si>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</si>
  <si>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</si>
  <si>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</si>
  <si>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</si>
  <si>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</si>
  <si>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</si>
  <si>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</si>
  <si>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</si>
  <si>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</si>
  <si>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</si>
  <si>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</si>
  <si>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</si>
  <si>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</si>
  <si>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</si>
  <si>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</si>
  <si>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</si>
  <si>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</si>
  <si>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</si>
  <si>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</si>
  <si>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</si>
  <si>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</si>
  <si>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</si>
  <si>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</si>
  <si>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</si>
  <si>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</si>
  <si>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</si>
  <si>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</si>
  <si>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</si>
  <si>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</si>
  <si>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</si>
  <si>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</si>
  <si>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</si>
  <si>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</si>
  <si>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</si>
  <si>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</si>
  <si>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</si>
  <si>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</si>
  <si>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</si>
  <si>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</si>
  <si>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</si>
  <si>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</si>
  <si>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</si>
  <si>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</si>
  <si>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</si>
  <si>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</si>
  <si>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</si>
  <si>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</si>
  <si>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</si>
  <si>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</si>
  <si>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</si>
  <si>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</si>
  <si>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</si>
  <si>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</si>
  <si>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</si>
  <si>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</si>
  <si>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</si>
  <si>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</si>
  <si>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</si>
  <si>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</si>
  <si>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</si>
  <si>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</si>
  <si>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</si>
  <si>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</si>
  <si>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</si>
  <si>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</si>
  <si>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</si>
  <si>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</si>
  <si>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</si>
  <si>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</si>
  <si>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</si>
  <si>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</si>
  <si>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</si>
  <si>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</si>
  <si>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</si>
  <si>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</si>
  <si>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</si>
  <si>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</si>
  <si>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</si>
  <si>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</si>
  <si>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</si>
  <si>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</si>
  <si>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</si>
  <si>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</si>
  <si>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</si>
  <si>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</si>
  <si>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</si>
  <si>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</si>
  <si>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</si>
  <si>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</si>
  <si>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</si>
  <si>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</si>
  <si>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</si>
  <si>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</si>
  <si>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</si>
  <si>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</si>
  <si>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</si>
  <si>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</si>
  <si>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</si>
  <si>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</si>
  <si>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</si>
  <si>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</si>
  <si>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</si>
  <si>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</si>
  <si>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</si>
  <si>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</si>
  <si>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</si>
  <si>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</si>
  <si>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</si>
  <si>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</si>
  <si>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</si>
  <si>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</si>
  <si>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</si>
  <si>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</si>
  <si>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</si>
  <si>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</si>
  <si>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</si>
  <si>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</si>
  <si>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</si>
  <si>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</si>
  <si>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</si>
  <si>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</si>
  <si>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</si>
  <si>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</si>
  <si>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</si>
  <si>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</si>
  <si>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</si>
  <si>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</si>
  <si>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</si>
  <si>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</si>
  <si>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</si>
  <si>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</si>
  <si>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</si>
  <si>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</si>
  <si>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</si>
  <si>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</si>
  <si>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</si>
  <si>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</si>
  <si>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</si>
  <si>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</si>
  <si>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</si>
  <si>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</si>
  <si>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</si>
  <si>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</si>
  <si>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</si>
  <si>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</si>
  <si>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</si>
  <si>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</si>
  <si>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</si>
  <si>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</si>
  <si>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</si>
  <si>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</si>
  <si>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</si>
  <si>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</si>
  <si>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</si>
  <si>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</si>
  <si>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</si>
  <si>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</si>
  <si>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</si>
  <si>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</si>
  <si>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</si>
  <si>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</si>
  <si>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</si>
  <si>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</si>
  <si>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</si>
  <si>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</si>
  <si>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</si>
  <si>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</si>
  <si>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</si>
  <si>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</si>
  <si>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</si>
  <si>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</si>
  <si>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</si>
  <si>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</si>
  <si>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</si>
  <si>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</si>
  <si>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</si>
  <si>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</si>
  <si>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</si>
  <si>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</si>
  <si>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</si>
  <si>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</si>
  <si>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</si>
  <si>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</si>
  <si>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</si>
  <si>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</si>
  <si>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</si>
  <si>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</si>
  <si>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</si>
  <si>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</si>
  <si>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</si>
  <si>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</si>
  <si>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</si>
  <si>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</si>
  <si>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</si>
  <si>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</si>
  <si>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</si>
  <si>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</si>
  <si>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</si>
  <si>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</si>
  <si>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</si>
  <si>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</si>
  <si>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</si>
  <si>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</si>
  <si>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</si>
  <si>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</si>
  <si>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</si>
  <si>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</si>
  <si>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</si>
  <si>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</si>
  <si>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</si>
  <si>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</si>
  <si>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</si>
  <si>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</si>
  <si>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</si>
  <si>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</si>
  <si>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</si>
  <si>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</si>
  <si>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</si>
  <si>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</si>
  <si>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</si>
  <si>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</si>
  <si>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</si>
  <si>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</si>
  <si>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</si>
  <si>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</si>
  <si>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</si>
  <si>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</si>
  <si>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</si>
  <si>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</si>
  <si>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</si>
  <si>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</si>
  <si>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</si>
  <si>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</si>
  <si>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</si>
  <si>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</si>
  <si>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</si>
  <si>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</si>
  <si>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</si>
  <si>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</si>
  <si>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</si>
  <si>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</si>
  <si>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</si>
  <si>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</si>
  <si>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</si>
  <si>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</si>
  <si>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</si>
  <si>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</si>
  <si>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</si>
  <si>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</si>
  <si>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</si>
  <si>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</si>
  <si>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</si>
  <si>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</si>
  <si>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</si>
  <si>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</si>
  <si>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</si>
  <si>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</si>
  <si>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</si>
  <si>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</si>
  <si>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</si>
  <si>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</si>
  <si>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</si>
  <si>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</si>
  <si>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</si>
  <si>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</si>
  <si>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</si>
  <si>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</si>
  <si>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</si>
  <si>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</si>
  <si>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</si>
  <si>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</si>
  <si>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</si>
  <si>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</si>
  <si>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</si>
  <si>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</si>
  <si>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</si>
  <si>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</si>
  <si>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</si>
  <si>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</si>
  <si>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</si>
  <si>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</si>
  <si>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</si>
  <si>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</si>
  <si>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</si>
  <si>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</si>
  <si>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</si>
  <si>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</si>
  <si>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</si>
  <si>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</si>
  <si>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</si>
  <si>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</si>
  <si>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</si>
  <si>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</si>
  <si>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</si>
  <si>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</si>
  <si>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</si>
  <si>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</si>
  <si>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</si>
  <si>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</si>
  <si>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</si>
  <si>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</si>
  <si>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</si>
  <si>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</si>
  <si>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</si>
  <si>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</si>
  <si>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</si>
  <si>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</si>
  <si>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</si>
  <si>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</si>
  <si>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</si>
  <si>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</si>
  <si>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</si>
  <si>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</si>
  <si>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</si>
  <si>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</si>
  <si>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</si>
  <si>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</si>
  <si>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</si>
  <si>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</si>
  <si>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</si>
  <si>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</si>
  <si>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</si>
  <si>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</si>
  <si>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</si>
  <si>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</si>
  <si>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</si>
  <si>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</si>
  <si>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</si>
  <si>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</si>
  <si>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</si>
  <si>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</si>
  <si>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</si>
  <si>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</si>
  <si>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</si>
  <si>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</si>
  <si>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</si>
  <si>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</si>
  <si>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</si>
  <si>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</si>
  <si>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</si>
  <si>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</si>
  <si>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</si>
  <si>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</si>
  <si>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</si>
  <si>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</si>
  <si>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</si>
  <si>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</si>
  <si>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</si>
  <si>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</si>
  <si>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</si>
  <si>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</si>
  <si>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</si>
  <si>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</si>
  <si>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</si>
  <si>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</si>
  <si>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</si>
  <si>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</si>
  <si>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</si>
  <si>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</si>
  <si>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</si>
  <si>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</si>
  <si>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</si>
  <si>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</si>
  <si>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</si>
  <si>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</si>
  <si>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</si>
  <si>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</si>
  <si>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</si>
  <si>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</si>
  <si>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</si>
  <si>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</si>
  <si>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</si>
  <si>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</si>
  <si>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</si>
  <si>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</si>
  <si>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</si>
  <si>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</si>
  <si>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</si>
  <si>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</si>
  <si>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</si>
  <si>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</si>
  <si>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</si>
  <si>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</si>
  <si>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</si>
  <si>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</si>
  <si>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</si>
  <si>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</si>
  <si>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</si>
  <si>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</si>
  <si>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</si>
  <si>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</si>
  <si>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</si>
  <si>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</si>
  <si>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</si>
  <si>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</si>
  <si>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</si>
  <si>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</si>
  <si>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</si>
  <si>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</si>
  <si>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</si>
  <si>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</si>
  <si>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</si>
  <si>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</si>
  <si>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</si>
  <si>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</si>
  <si>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</si>
  <si>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</si>
  <si>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</si>
  <si>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</si>
  <si>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</si>
  <si>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</si>
  <si>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</si>
  <si>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</si>
  <si>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</si>
  <si>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</si>
  <si>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</si>
  <si>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</si>
  <si>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</si>
  <si>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</si>
  <si>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</si>
  <si>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</si>
  <si>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</si>
  <si>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</si>
  <si>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</si>
  <si>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</si>
  <si>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</si>
  <si>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</si>
  <si>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</si>
  <si>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</si>
  <si>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</si>
  <si>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</si>
  <si>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</si>
  <si>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</si>
  <si>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</si>
  <si>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</si>
  <si>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</si>
  <si>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</si>
  <si>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</si>
  <si>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</si>
  <si>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</si>
  <si>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</si>
  <si>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</si>
  <si>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</si>
  <si>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</si>
  <si>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</si>
  <si>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</si>
  <si>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</si>
  <si>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</si>
  <si>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</si>
  <si>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</si>
  <si>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</si>
  <si>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</si>
  <si>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</si>
  <si>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</si>
  <si>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</si>
  <si>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</si>
  <si>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</si>
  <si>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</si>
  <si>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</si>
  <si>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</si>
  <si>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</si>
  <si>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</si>
  <si>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</si>
  <si>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</si>
  <si>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</si>
  <si>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</si>
  <si>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</si>
  <si>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</si>
  <si>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</si>
  <si>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</si>
  <si>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</si>
  <si>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</si>
  <si>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</si>
  <si>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</si>
  <si>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</si>
  <si>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</si>
  <si>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</si>
  <si>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</si>
  <si>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</si>
  <si>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</si>
  <si>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</si>
  <si>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</si>
  <si>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</si>
  <si>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</si>
  <si>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</si>
  <si>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</si>
  <si>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</si>
  <si>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</si>
  <si>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</si>
  <si>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</si>
  <si>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</si>
  <si>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</si>
  <si>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</si>
  <si>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</si>
  <si>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</si>
  <si>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</si>
  <si>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</si>
  <si>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</si>
  <si>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</si>
  <si>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</si>
  <si>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</si>
  <si>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</si>
  <si>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</si>
  <si>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</si>
  <si>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</si>
  <si>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</si>
  <si>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</si>
  <si>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</si>
  <si>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</si>
  <si>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</si>
  <si>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</si>
  <si>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</si>
  <si>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</si>
  <si>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</si>
  <si>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</si>
  <si>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</si>
  <si>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</si>
  <si>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</si>
  <si>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</si>
  <si>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</si>
  <si>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</si>
  <si>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</si>
  <si>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</si>
  <si>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</si>
  <si>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</si>
  <si>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</si>
  <si>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</si>
  <si>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</si>
  <si>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</si>
  <si>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</si>
  <si>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</si>
  <si>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</si>
  <si>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</si>
  <si>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</si>
  <si>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</si>
  <si>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</si>
  <si>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</si>
  <si>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</si>
  <si>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</si>
  <si>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</si>
  <si>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</si>
  <si>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</si>
  <si>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</si>
  <si>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</si>
  <si>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</si>
  <si>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</si>
  <si>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</si>
  <si>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</si>
  <si>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</si>
  <si>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</si>
  <si>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</si>
  <si>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</si>
  <si>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</si>
  <si>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</si>
  <si>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</si>
  <si>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</si>
  <si>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</si>
  <si>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</si>
  <si>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</si>
  <si>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</si>
  <si>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</si>
  <si>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</si>
  <si>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</si>
  <si>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</si>
  <si>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</si>
  <si>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</si>
  <si>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</si>
  <si>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</si>
  <si>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</si>
  <si>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</si>
  <si>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</si>
  <si>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</si>
  <si>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</si>
  <si>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</si>
  <si>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</si>
  <si>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</si>
  <si>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</si>
  <si>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</si>
  <si>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</si>
  <si>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</si>
  <si>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</si>
  <si>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</si>
  <si>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</si>
  <si>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</si>
  <si>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</si>
  <si>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</si>
  <si>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</si>
  <si>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</si>
  <si>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</si>
  <si>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</si>
  <si>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</si>
  <si>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</si>
  <si>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</si>
  <si>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</si>
  <si>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</si>
  <si>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</si>
  <si>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</si>
  <si>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</si>
  <si>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</si>
  <si>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</si>
  <si>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</si>
  <si>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</si>
  <si>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</si>
  <si>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</si>
  <si>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</si>
  <si>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</si>
  <si>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</si>
  <si>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</si>
  <si>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</si>
  <si>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</si>
  <si>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</si>
  <si>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</si>
  <si>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</si>
  <si>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</si>
  <si>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</si>
  <si>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</si>
  <si>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</si>
  <si>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</si>
  <si>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</si>
  <si>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</si>
  <si>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</si>
  <si>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</si>
  <si>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</si>
  <si>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</si>
  <si>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</si>
  <si>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</si>
  <si>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</si>
  <si>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</si>
  <si>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</si>
  <si>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</si>
  <si>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</si>
  <si>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</si>
  <si>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</si>
  <si>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</si>
  <si>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</si>
  <si>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</si>
  <si>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</si>
  <si>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</si>
  <si>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</si>
  <si>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</si>
  <si>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</si>
  <si>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</si>
  <si>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</si>
  <si>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</si>
  <si>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</si>
  <si>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</si>
  <si>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</si>
  <si>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</si>
  <si>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</si>
  <si>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</si>
  <si>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</si>
  <si>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</si>
  <si>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</si>
  <si>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</si>
  <si>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</si>
  <si>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</si>
  <si>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</si>
  <si>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</si>
  <si>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</si>
  <si>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</si>
  <si>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</si>
  <si>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</si>
  <si>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</si>
  <si>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</si>
  <si>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</si>
  <si>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</si>
  <si>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</si>
  <si>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</si>
  <si>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</si>
  <si>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</si>
  <si>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</si>
  <si>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</si>
  <si>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</si>
  <si>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</si>
  <si>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</si>
  <si>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</si>
  <si>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</si>
  <si>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</si>
  <si>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</si>
  <si>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</si>
  <si>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</si>
  <si>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</si>
  <si>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</si>
  <si>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</si>
  <si>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</si>
  <si>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</si>
  <si>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</si>
  <si>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</si>
  <si>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</si>
  <si>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</si>
  <si>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</si>
  <si>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</si>
  <si>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</si>
  <si>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</si>
  <si>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</si>
  <si>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</si>
  <si>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</si>
  <si>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</si>
  <si>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</si>
  <si>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</si>
  <si>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</si>
  <si>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</si>
  <si>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</si>
  <si>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</si>
  <si>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</si>
  <si>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</si>
  <si>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</si>
  <si>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</si>
  <si>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</si>
  <si>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</si>
  <si>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</si>
  <si>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</si>
  <si>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</si>
  <si>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</si>
  <si>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</si>
  <si>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</si>
  <si>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</si>
  <si>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</si>
  <si>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</si>
  <si>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</si>
  <si>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</si>
  <si>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</si>
  <si>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</si>
  <si>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</si>
  <si>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</si>
  <si>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</si>
  <si>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</si>
  <si>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</si>
  <si>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</si>
  <si>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</si>
  <si>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</si>
  <si>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</si>
  <si>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</si>
  <si>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</si>
  <si>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</si>
  <si>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</si>
  <si>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</si>
  <si>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</si>
  <si>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</si>
  <si>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</si>
  <si>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</si>
  <si>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</si>
  <si>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</si>
  <si>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</si>
  <si>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</si>
  <si>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</si>
  <si>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</si>
  <si>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</si>
  <si>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</si>
  <si>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</si>
  <si>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</si>
  <si>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</si>
  <si>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</si>
  <si>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</si>
  <si>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</si>
  <si>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</si>
  <si>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</si>
  <si>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</si>
  <si>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</si>
  <si>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</si>
  <si>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</si>
  <si>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</si>
  <si>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</si>
  <si>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</si>
  <si>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</si>
  <si>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</si>
  <si>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</si>
  <si>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</si>
  <si>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</si>
  <si>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</si>
  <si>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</si>
  <si>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</si>
  <si>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</si>
  <si>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</si>
  <si>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</si>
  <si>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</si>
  <si>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</si>
  <si>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</si>
  <si>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</si>
  <si>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</si>
  <si>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</si>
  <si>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</si>
  <si>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</si>
  <si>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</si>
  <si>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</si>
  <si>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</si>
  <si>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</si>
  <si>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</si>
  <si>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</si>
  <si>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</si>
  <si>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</si>
  <si>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</si>
  <si>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</si>
  <si>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</si>
  <si>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</si>
  <si>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</si>
  <si>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</si>
  <si>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</si>
  <si>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</si>
  <si>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</si>
  <si>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</si>
  <si>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</si>
  <si>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</si>
  <si>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</si>
  <si>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</si>
  <si>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</si>
  <si>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</si>
  <si>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</si>
  <si>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</si>
  <si>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</si>
  <si>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</si>
  <si>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</si>
  <si>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</si>
  <si>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</si>
  <si>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</si>
  <si>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</si>
  <si>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</si>
  <si>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</si>
  <si>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</si>
  <si>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</si>
  <si>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</si>
  <si>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</si>
  <si>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</si>
  <si>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</si>
  <si>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</si>
  <si>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</si>
  <si>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</si>
  <si>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</si>
  <si>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</si>
  <si>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</si>
  <si>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</si>
  <si>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</si>
  <si>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</si>
  <si>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</si>
  <si>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</si>
  <si>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</si>
  <si>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</si>
  <si>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</si>
  <si>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</si>
  <si>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</si>
  <si>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</si>
  <si>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</si>
  <si>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</si>
  <si>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</si>
  <si>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</si>
  <si>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</si>
  <si>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</si>
  <si>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</si>
  <si>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</si>
  <si>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</si>
  <si>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</si>
  <si>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</si>
  <si>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</si>
  <si>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</si>
  <si>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</si>
  <si>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</si>
  <si>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</si>
  <si>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</si>
  <si>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</si>
  <si>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</si>
  <si>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</si>
  <si>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</si>
  <si>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</si>
  <si>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</si>
  <si>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</si>
  <si>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</si>
  <si>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</si>
  <si>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</si>
  <si>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</si>
  <si>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</si>
  <si>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</si>
  <si>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</si>
  <si>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</si>
  <si>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</si>
  <si>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</si>
  <si>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</si>
  <si>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</si>
  <si>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</si>
  <si>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</si>
  <si>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</si>
  <si>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</si>
  <si>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</si>
  <si>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</si>
  <si>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</si>
  <si>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</si>
  <si>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</si>
  <si>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</si>
  <si>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</si>
  <si>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</si>
  <si>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</si>
  <si>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</si>
  <si>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</si>
  <si>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</si>
  <si>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</si>
  <si>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</si>
  <si>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</si>
  <si>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</si>
  <si>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</si>
  <si>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</si>
  <si>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</si>
  <si>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</si>
  <si>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</si>
  <si>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</si>
  <si>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</si>
  <si>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</si>
  <si>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</si>
  <si>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</si>
  <si>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</si>
  <si>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</si>
  <si>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</si>
  <si>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</si>
  <si>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</si>
  <si>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</si>
  <si>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</si>
  <si>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</si>
  <si>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</si>
  <si>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</si>
  <si>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</si>
  <si>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</si>
  <si>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</si>
  <si>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</si>
  <si>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</si>
  <si>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</si>
  <si>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</si>
  <si>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</si>
  <si>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</si>
  <si>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</si>
  <si>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</si>
  <si>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</si>
  <si>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</si>
  <si>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</si>
  <si>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</si>
  <si>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</si>
  <si>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</si>
  <si>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</si>
  <si>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</si>
  <si>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</si>
  <si>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</si>
  <si>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</si>
  <si>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</si>
  <si>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</si>
  <si>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</si>
  <si>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</si>
  <si>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</si>
  <si>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</si>
  <si>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</si>
  <si>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</si>
  <si>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</si>
  <si>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</si>
  <si>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</si>
  <si>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</si>
  <si>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</si>
  <si>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</si>
  <si>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</si>
  <si>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</si>
  <si>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</si>
  <si>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</si>
  <si>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</si>
  <si>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</si>
  <si>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</si>
  <si>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</si>
  <si>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</si>
  <si>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</si>
  <si>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</si>
  <si>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</si>
  <si>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</si>
  <si>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</si>
  <si>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</si>
  <si>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</si>
  <si>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</si>
  <si>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</si>
  <si>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</si>
  <si>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</si>
  <si>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</si>
  <si>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</si>
  <si>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</si>
  <si>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</si>
  <si>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</si>
  <si>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</si>
  <si>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</si>
  <si>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</si>
  <si>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</si>
  <si>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I8512</t>
  </si>
  <si>
    <t>TERMINAL AÉREO 600mm FIXAÇÃO HORIZONTAL, C/ ABRAÇADEIRA</t>
  </si>
  <si>
    <t>I8511</t>
  </si>
  <si>
    <t>TERMINAL AÉREO 600mm FIXAÇÃO ROSCA MECÂNICA, C/ ABRAÇADEIRA</t>
  </si>
  <si>
    <t>I10081</t>
  </si>
  <si>
    <t>TERMINAL DE COMPRESSÃO OLHAL P/ CABO 1,0 MM2</t>
  </si>
  <si>
    <t>I10080</t>
  </si>
  <si>
    <t>TERMINAL DE COMPRESSÃO PRÉ ISOLADO TIPO GARFO P/ CABO 2,5 MM2</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</si>
  <si>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</si>
  <si>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</si>
  <si>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</si>
  <si>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</si>
  <si>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</si>
  <si>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</si>
  <si>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</si>
  <si>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</si>
  <si>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</si>
  <si>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</si>
  <si>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</si>
  <si>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</si>
  <si>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</si>
  <si>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</si>
  <si>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</si>
  <si>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</si>
  <si>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</si>
  <si>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</si>
  <si>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</si>
  <si>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</si>
  <si>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</si>
  <si>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</si>
  <si>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</si>
  <si>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</si>
  <si>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</si>
  <si>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</si>
  <si>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</si>
  <si>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</si>
  <si>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</si>
  <si>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</si>
  <si>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</si>
  <si>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</si>
  <si>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</si>
  <si>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</si>
  <si>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</si>
  <si>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</si>
  <si>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</si>
  <si>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</si>
  <si>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</si>
  <si>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</si>
  <si>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</si>
  <si>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</si>
  <si>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</si>
  <si>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</si>
  <si>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</si>
  <si>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</si>
  <si>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</si>
  <si>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</si>
  <si>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</si>
  <si>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</si>
  <si>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</si>
  <si>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</si>
  <si>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</si>
  <si>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</si>
  <si>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</si>
  <si>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</si>
  <si>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</si>
  <si>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</si>
  <si>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</si>
  <si>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</si>
  <si>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</si>
  <si>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</si>
  <si>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</si>
  <si>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</si>
  <si>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</si>
  <si>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</si>
  <si>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</si>
  <si>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</si>
  <si>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</si>
  <si>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</si>
  <si>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</si>
  <si>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</si>
  <si>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</si>
  <si>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</si>
  <si>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</si>
  <si>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</si>
  <si>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</si>
  <si>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</si>
  <si>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</si>
  <si>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</si>
  <si>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</si>
  <si>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</si>
  <si>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</si>
  <si>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</si>
  <si>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</si>
  <si>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</si>
  <si>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</si>
  <si>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</si>
  <si>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</si>
  <si>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</si>
  <si>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</si>
  <si>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</si>
  <si>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</si>
  <si>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</si>
  <si>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</si>
  <si>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</si>
  <si>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</si>
  <si>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</si>
  <si>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</si>
  <si>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</si>
  <si>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</si>
  <si>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</si>
  <si>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I6354</t>
  </si>
  <si>
    <t>TORNEIRA PVC 3/4 PARA JARDIM</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</si>
  <si>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</si>
  <si>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</si>
  <si>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</si>
  <si>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</si>
  <si>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</si>
  <si>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</si>
  <si>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</si>
  <si>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</si>
  <si>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</si>
  <si>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</si>
  <si>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</si>
  <si>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</si>
  <si>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</si>
  <si>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</si>
  <si>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</si>
  <si>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</si>
  <si>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</si>
  <si>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</si>
  <si>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</si>
  <si>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</si>
  <si>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</si>
  <si>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</si>
  <si>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</si>
  <si>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</si>
  <si>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</si>
  <si>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</si>
  <si>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</si>
  <si>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</si>
  <si>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</si>
  <si>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</si>
  <si>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</si>
  <si>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</si>
  <si>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</si>
  <si>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</si>
  <si>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</si>
  <si>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</si>
  <si>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</si>
  <si>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</si>
  <si>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</si>
  <si>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</si>
  <si>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</si>
  <si>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</si>
  <si>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</si>
  <si>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</si>
  <si>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</si>
  <si>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</si>
  <si>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</si>
  <si>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</si>
  <si>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</si>
  <si>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</si>
  <si>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</si>
  <si>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</si>
  <si>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</si>
  <si>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</si>
  <si>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</si>
  <si>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</si>
  <si>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</si>
  <si>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</si>
  <si>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</si>
  <si>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</si>
  <si>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</si>
  <si>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</si>
  <si>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</si>
  <si>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</si>
  <si>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</si>
  <si>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</si>
  <si>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</si>
  <si>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</si>
  <si>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</si>
  <si>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</si>
  <si>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</si>
  <si>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</si>
  <si>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</si>
  <si>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</si>
  <si>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</si>
  <si>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</si>
  <si>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</si>
  <si>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</si>
  <si>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</si>
  <si>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</si>
  <si>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</si>
  <si>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</si>
  <si>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</si>
  <si>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</si>
  <si>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</si>
  <si>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</si>
  <si>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</si>
  <si>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</si>
  <si>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</si>
  <si>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</si>
  <si>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</si>
  <si>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</si>
  <si>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</si>
  <si>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</si>
  <si>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</si>
  <si>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</si>
  <si>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</si>
  <si>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</si>
  <si>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</si>
  <si>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</si>
  <si>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</si>
  <si>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</si>
  <si>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</si>
  <si>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</si>
  <si>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</si>
  <si>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</si>
  <si>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</si>
  <si>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</si>
  <si>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</si>
  <si>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</si>
  <si>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</si>
  <si>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</si>
  <si>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</si>
  <si>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</si>
  <si>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</si>
  <si>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</si>
  <si>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</si>
  <si>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</si>
  <si>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</si>
  <si>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</si>
  <si>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</si>
  <si>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</si>
  <si>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</si>
  <si>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</si>
  <si>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</si>
  <si>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</si>
  <si>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</si>
  <si>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</si>
  <si>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</si>
  <si>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</si>
  <si>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</si>
  <si>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</si>
  <si>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</si>
  <si>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</si>
  <si>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</si>
  <si>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</si>
  <si>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</si>
  <si>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</si>
  <si>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</si>
  <si>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</si>
  <si>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</si>
  <si>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</si>
  <si>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</si>
  <si>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</si>
  <si>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</si>
  <si>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</si>
  <si>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</si>
  <si>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</si>
  <si>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</si>
  <si>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</si>
  <si>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</si>
  <si>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</si>
  <si>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</si>
  <si>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</si>
  <si>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</si>
  <si>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</si>
  <si>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</si>
  <si>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</si>
  <si>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</si>
  <si>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</si>
  <si>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</si>
  <si>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</si>
  <si>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</si>
  <si>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</si>
  <si>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</si>
  <si>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</si>
  <si>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</si>
  <si>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</si>
  <si>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</si>
  <si>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</si>
  <si>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</si>
  <si>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</si>
  <si>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</si>
  <si>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</si>
  <si>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</si>
  <si>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</si>
  <si>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</si>
  <si>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</si>
  <si>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</si>
  <si>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</si>
  <si>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</si>
  <si>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</si>
  <si>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</si>
  <si>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</si>
  <si>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</si>
  <si>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</si>
  <si>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</si>
  <si>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</si>
  <si>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</si>
  <si>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</si>
  <si>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</si>
  <si>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</si>
  <si>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</si>
  <si>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</si>
  <si>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</si>
  <si>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</si>
  <si>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</si>
  <si>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</si>
  <si>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</si>
  <si>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</si>
  <si>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</si>
  <si>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</si>
  <si>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</si>
  <si>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</si>
  <si>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</si>
  <si>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</si>
  <si>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</si>
  <si>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</si>
  <si>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</si>
  <si>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</si>
  <si>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</si>
  <si>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</si>
  <si>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</si>
  <si>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</si>
  <si>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</si>
  <si>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</si>
  <si>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</si>
  <si>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</si>
  <si>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</si>
  <si>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</si>
  <si>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</si>
  <si>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</si>
  <si>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</si>
  <si>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</si>
  <si>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</si>
  <si>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</si>
  <si>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</si>
  <si>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</si>
  <si>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</si>
  <si>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</si>
  <si>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</si>
  <si>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</si>
  <si>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</si>
  <si>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</si>
  <si>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</si>
  <si>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</si>
  <si>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</si>
  <si>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</si>
  <si>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</si>
  <si>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</si>
  <si>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</si>
  <si>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</si>
  <si>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</si>
  <si>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</si>
  <si>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</si>
  <si>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</si>
  <si>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</si>
  <si>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</si>
  <si>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</si>
  <si>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</si>
  <si>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</si>
  <si>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</si>
  <si>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</si>
  <si>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</si>
  <si>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</si>
  <si>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</si>
  <si>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</si>
  <si>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</si>
  <si>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</si>
  <si>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</si>
  <si>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</si>
  <si>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</si>
  <si>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</si>
  <si>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</si>
  <si>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</si>
  <si>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</si>
  <si>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</si>
  <si>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</si>
  <si>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</si>
  <si>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</si>
  <si>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</si>
  <si>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</si>
  <si>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</si>
  <si>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</si>
  <si>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</si>
  <si>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</si>
  <si>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</si>
  <si>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</si>
  <si>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</si>
  <si>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</si>
  <si>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</si>
  <si>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</si>
  <si>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</si>
  <si>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</si>
  <si>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</si>
  <si>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</si>
  <si>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</si>
  <si>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</si>
  <si>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</si>
  <si>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</si>
  <si>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</si>
  <si>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</si>
  <si>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</si>
  <si>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</si>
  <si>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</si>
  <si>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</si>
  <si>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</si>
  <si>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</si>
  <si>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</si>
  <si>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</si>
  <si>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</si>
  <si>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</si>
  <si>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</si>
  <si>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</si>
  <si>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</si>
  <si>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</si>
  <si>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</si>
  <si>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</si>
  <si>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</si>
  <si>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</si>
  <si>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</si>
  <si>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</si>
  <si>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</si>
  <si>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</si>
  <si>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</si>
  <si>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</si>
  <si>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</si>
  <si>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</si>
  <si>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</si>
  <si>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</si>
  <si>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</si>
  <si>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</si>
  <si>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</si>
  <si>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</si>
  <si>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</si>
  <si>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</si>
  <si>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</si>
  <si>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</si>
  <si>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</si>
  <si>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</si>
  <si>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</si>
  <si>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</si>
  <si>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</si>
  <si>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</si>
  <si>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</si>
  <si>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</si>
  <si>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</si>
  <si>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</si>
  <si>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</si>
  <si>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</si>
  <si>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</si>
  <si>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</si>
  <si>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</si>
  <si>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</si>
  <si>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</si>
  <si>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</si>
  <si>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</si>
  <si>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</si>
  <si>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</si>
  <si>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</si>
  <si>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</si>
  <si>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</si>
  <si>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</si>
  <si>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</si>
  <si>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</si>
  <si>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</si>
  <si>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</si>
  <si>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</si>
  <si>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</si>
  <si>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</si>
  <si>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</si>
  <si>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</si>
  <si>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</si>
  <si>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</si>
  <si>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</si>
  <si>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</si>
  <si>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</si>
  <si>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</si>
  <si>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</si>
  <si>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</si>
  <si>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</si>
  <si>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</si>
  <si>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</si>
  <si>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</si>
  <si>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</si>
  <si>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</si>
  <si>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</si>
  <si>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</si>
  <si>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</si>
  <si>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</si>
  <si>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</si>
  <si>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</si>
  <si>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</si>
  <si>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</si>
  <si>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</si>
  <si>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</si>
  <si>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</si>
  <si>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</si>
  <si>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</si>
  <si>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</si>
  <si>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</si>
  <si>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</si>
  <si>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</si>
  <si>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</si>
  <si>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</si>
  <si>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</si>
  <si>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</si>
  <si>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</si>
  <si>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</si>
  <si>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</si>
  <si>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</si>
  <si>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</si>
  <si>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</si>
  <si>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</si>
  <si>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</si>
  <si>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</si>
  <si>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</si>
  <si>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</si>
  <si>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</si>
  <si>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</si>
  <si>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</si>
  <si>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</si>
  <si>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</si>
  <si>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</si>
  <si>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</si>
  <si>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</si>
  <si>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</si>
  <si>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</si>
  <si>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</si>
  <si>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</si>
  <si>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</si>
  <si>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</si>
  <si>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</si>
  <si>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</si>
  <si>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</si>
  <si>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</si>
  <si>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</si>
  <si>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</si>
  <si>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</si>
  <si>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</si>
  <si>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</si>
  <si>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</si>
  <si>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</si>
  <si>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</si>
  <si>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</si>
  <si>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</si>
  <si>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</si>
  <si>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</si>
  <si>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</si>
  <si>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</si>
  <si>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</si>
  <si>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</si>
  <si>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</si>
  <si>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</si>
  <si>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</si>
  <si>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</si>
  <si>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</si>
  <si>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</si>
  <si>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</si>
  <si>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</si>
  <si>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</si>
  <si>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</si>
  <si>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</si>
  <si>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</si>
  <si>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</si>
  <si>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</si>
  <si>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</si>
  <si>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</si>
  <si>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</si>
  <si>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</si>
  <si>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</si>
  <si>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</si>
  <si>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</si>
  <si>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</si>
  <si>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</si>
  <si>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</si>
  <si>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</si>
  <si>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</si>
  <si>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</si>
  <si>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</si>
  <si>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</si>
  <si>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</si>
  <si>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</si>
  <si>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</si>
  <si>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</si>
  <si>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</si>
  <si>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</si>
  <si>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</si>
  <si>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</si>
  <si>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</si>
  <si>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</si>
  <si>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</si>
  <si>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</si>
  <si>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</si>
  <si>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</si>
  <si>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</si>
  <si>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</si>
  <si>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</si>
  <si>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</si>
  <si>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</si>
  <si>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</si>
  <si>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</si>
  <si>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</si>
  <si>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</si>
  <si>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</si>
  <si>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</si>
  <si>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</si>
  <si>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</si>
  <si>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</si>
  <si>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</si>
  <si>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</si>
  <si>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</si>
  <si>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</si>
  <si>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</si>
  <si>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</si>
  <si>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</si>
  <si>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</si>
  <si>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</si>
  <si>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</si>
  <si>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</si>
  <si>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</si>
  <si>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</si>
  <si>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</si>
  <si>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</si>
  <si>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</si>
  <si>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</si>
  <si>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</si>
  <si>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</si>
  <si>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</si>
  <si>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</si>
  <si>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</si>
  <si>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</si>
  <si>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</si>
  <si>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</si>
  <si>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</si>
  <si>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</si>
  <si>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</si>
  <si>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</si>
  <si>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</si>
  <si>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</si>
  <si>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</si>
  <si>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</si>
  <si>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</si>
  <si>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</si>
  <si>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</si>
  <si>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</si>
  <si>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</si>
  <si>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</si>
  <si>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</si>
  <si>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</si>
  <si>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</si>
  <si>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</si>
  <si>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</si>
  <si>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</si>
  <si>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</si>
  <si>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</si>
  <si>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</si>
  <si>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</si>
  <si>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</si>
  <si>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</si>
  <si>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</si>
  <si>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</si>
  <si>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</si>
  <si>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</si>
  <si>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</si>
  <si>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</si>
  <si>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</si>
  <si>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</si>
  <si>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</si>
  <si>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</si>
  <si>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</si>
  <si>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</si>
  <si>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</si>
  <si>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</si>
  <si>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</si>
  <si>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</si>
  <si>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</si>
  <si>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</si>
  <si>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</si>
  <si>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</si>
  <si>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</si>
  <si>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</si>
  <si>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</si>
  <si>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</si>
  <si>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</si>
  <si>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</si>
  <si>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</si>
  <si>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</si>
  <si>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</si>
  <si>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</si>
  <si>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</si>
  <si>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</si>
  <si>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</si>
  <si>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</si>
  <si>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</si>
  <si>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</si>
  <si>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</si>
  <si>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</si>
  <si>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</si>
  <si>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</si>
  <si>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</si>
  <si>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</si>
  <si>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</si>
  <si>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</si>
  <si>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</si>
  <si>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</si>
  <si>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</si>
  <si>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</si>
  <si>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</si>
  <si>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</si>
  <si>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</si>
  <si>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</si>
  <si>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</si>
  <si>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</si>
  <si>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</si>
  <si>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</si>
  <si>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</si>
  <si>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</si>
  <si>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</si>
  <si>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</si>
  <si>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</si>
  <si>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</si>
  <si>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</si>
  <si>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</si>
  <si>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</si>
  <si>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</si>
  <si>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</si>
  <si>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</si>
  <si>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</si>
  <si>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</si>
  <si>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</si>
  <si>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</si>
  <si>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</si>
  <si>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</si>
  <si>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</si>
  <si>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</si>
  <si>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</si>
  <si>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</si>
  <si>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</si>
  <si>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</si>
  <si>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</si>
  <si>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</si>
  <si>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</si>
  <si>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</si>
  <si>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</si>
  <si>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</si>
  <si>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</si>
  <si>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</si>
  <si>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</si>
  <si>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</si>
  <si>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</si>
  <si>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</si>
  <si>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</si>
  <si>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</si>
  <si>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</si>
  <si>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</si>
  <si>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</si>
  <si>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</si>
  <si>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</si>
  <si>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</si>
  <si>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</si>
  <si>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</si>
  <si>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</si>
  <si>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</si>
  <si>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</si>
  <si>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</si>
  <si>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</si>
  <si>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</si>
  <si>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</si>
  <si>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</si>
  <si>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</si>
  <si>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</si>
  <si>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</si>
  <si>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</si>
  <si>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</si>
  <si>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</si>
  <si>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</si>
  <si>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</si>
  <si>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</si>
  <si>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</si>
  <si>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</si>
  <si>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</si>
  <si>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</si>
  <si>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</si>
  <si>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</si>
  <si>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</si>
  <si>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</si>
  <si>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</si>
  <si>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</si>
  <si>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</si>
  <si>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</si>
  <si>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</si>
  <si>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</si>
  <si>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</si>
  <si>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</si>
  <si>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</si>
  <si>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</si>
  <si>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</si>
  <si>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</si>
  <si>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</si>
  <si>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</si>
  <si>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</si>
  <si>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</si>
  <si>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</si>
  <si>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</si>
  <si>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</si>
  <si>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</si>
  <si>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</si>
  <si>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</si>
  <si>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</si>
  <si>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</si>
  <si>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</si>
  <si>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</si>
  <si>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</si>
  <si>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</si>
  <si>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</si>
  <si>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</si>
  <si>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</si>
  <si>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</si>
  <si>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</si>
  <si>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</si>
  <si>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</si>
  <si>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</si>
  <si>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</si>
  <si>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</si>
  <si>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</si>
  <si>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</si>
  <si>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</si>
  <si>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</si>
  <si>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</si>
  <si>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</si>
  <si>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</si>
  <si>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</si>
  <si>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</si>
  <si>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</si>
  <si>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</si>
  <si>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</si>
  <si>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</si>
  <si>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</si>
  <si>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</si>
  <si>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</si>
  <si>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</si>
  <si>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</si>
  <si>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</si>
  <si>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</si>
  <si>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</si>
  <si>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</si>
  <si>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</si>
  <si>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</si>
  <si>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</si>
  <si>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</si>
  <si>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</si>
  <si>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</si>
  <si>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</si>
  <si>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</si>
  <si>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</si>
  <si>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</si>
  <si>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</si>
  <si>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</si>
  <si>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</si>
  <si>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</si>
  <si>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</si>
  <si>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</si>
  <si>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</si>
  <si>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</si>
  <si>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</si>
  <si>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</si>
  <si>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</si>
  <si>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</si>
  <si>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</si>
  <si>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</si>
  <si>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</si>
  <si>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</si>
  <si>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</si>
  <si>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</si>
  <si>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</si>
  <si>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</si>
  <si>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</si>
  <si>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</si>
  <si>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</si>
  <si>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</si>
  <si>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</si>
  <si>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</si>
  <si>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</si>
  <si>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</si>
  <si>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</si>
  <si>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</si>
  <si>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</si>
  <si>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</si>
  <si>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</si>
  <si>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</si>
  <si>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</si>
  <si>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</si>
  <si>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</si>
  <si>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</si>
  <si>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</si>
  <si>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</si>
  <si>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</si>
  <si>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</si>
  <si>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</si>
  <si>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</si>
  <si>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</si>
  <si>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</si>
  <si>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</si>
  <si>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</si>
  <si>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</si>
  <si>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</si>
  <si>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</si>
  <si>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</si>
  <si>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</si>
  <si>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</si>
  <si>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</si>
  <si>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</si>
  <si>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</si>
  <si>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</si>
  <si>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</si>
  <si>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</si>
  <si>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</si>
  <si>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</si>
  <si>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</si>
  <si>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</si>
  <si>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</si>
  <si>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</si>
  <si>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</si>
  <si>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</si>
  <si>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</si>
  <si>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</si>
  <si>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</si>
  <si>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</si>
  <si>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</si>
  <si>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</si>
  <si>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</si>
  <si>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</si>
  <si>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</si>
  <si>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</si>
  <si>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</si>
  <si>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</si>
  <si>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</si>
  <si>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</si>
  <si>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</si>
  <si>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</si>
  <si>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</si>
  <si>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</si>
  <si>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</si>
  <si>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</si>
  <si>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</si>
  <si>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</si>
  <si>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</si>
  <si>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</si>
  <si>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</si>
  <si>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</si>
  <si>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</si>
  <si>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</si>
  <si>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</si>
  <si>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</si>
  <si>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</si>
  <si>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</si>
  <si>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</si>
  <si>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</si>
  <si>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</si>
  <si>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</si>
  <si>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</si>
  <si>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</si>
  <si>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</si>
  <si>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</si>
  <si>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</si>
  <si>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</si>
  <si>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</si>
  <si>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</si>
  <si>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</si>
  <si>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</si>
  <si>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</si>
  <si>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</si>
  <si>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</si>
  <si>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</si>
  <si>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</si>
  <si>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</si>
  <si>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</si>
  <si>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</si>
  <si>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</si>
  <si>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</si>
  <si>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</si>
  <si>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</si>
  <si>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</si>
  <si>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</si>
  <si>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</si>
  <si>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</si>
  <si>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</si>
  <si>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</si>
  <si>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</si>
  <si>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</si>
  <si>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</si>
  <si>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</si>
  <si>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</si>
  <si>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</si>
  <si>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</si>
  <si>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</si>
  <si>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</si>
  <si>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</si>
  <si>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</si>
  <si>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</si>
  <si>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</si>
  <si>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</si>
  <si>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</si>
  <si>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</si>
  <si>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</si>
  <si>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</si>
  <si>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</si>
  <si>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</si>
  <si>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</si>
  <si>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</si>
  <si>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</si>
  <si>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</si>
  <si>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</si>
  <si>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</si>
  <si>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</si>
  <si>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</si>
  <si>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</si>
  <si>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</si>
  <si>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</si>
  <si>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</si>
  <si>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</si>
  <si>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</si>
  <si>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</si>
  <si>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</si>
  <si>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</si>
  <si>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</si>
  <si>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</si>
  <si>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</si>
  <si>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</si>
  <si>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</si>
  <si>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</si>
  <si>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</si>
  <si>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</si>
  <si>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</si>
  <si>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</si>
  <si>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</si>
  <si>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</si>
  <si>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</si>
  <si>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</si>
  <si>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</si>
  <si>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</si>
  <si>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</si>
  <si>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</si>
  <si>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</si>
  <si>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</si>
  <si>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</si>
  <si>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</si>
  <si>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</si>
  <si>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</si>
  <si>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</si>
  <si>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</si>
  <si>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</si>
  <si>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</si>
  <si>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</si>
  <si>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</si>
  <si>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</si>
  <si>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</si>
  <si>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</si>
  <si>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</si>
  <si>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</si>
  <si>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</si>
  <si>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</si>
  <si>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</si>
  <si>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</si>
  <si>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</si>
  <si>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</si>
  <si>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</si>
  <si>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</si>
  <si>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</si>
  <si>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</si>
  <si>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</si>
  <si>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</si>
  <si>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</si>
  <si>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</si>
  <si>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</si>
  <si>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</si>
  <si>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</si>
  <si>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</si>
  <si>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</si>
  <si>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</si>
  <si>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</si>
  <si>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</si>
  <si>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</si>
  <si>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</si>
  <si>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</si>
  <si>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</si>
  <si>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</si>
  <si>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</si>
  <si>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</si>
  <si>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</si>
  <si>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</si>
  <si>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</si>
  <si>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</si>
  <si>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</si>
  <si>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</si>
  <si>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</si>
  <si>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</si>
  <si>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</si>
  <si>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</si>
  <si>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</si>
  <si>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</si>
  <si>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</si>
  <si>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</si>
  <si>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</si>
  <si>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</si>
  <si>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</si>
  <si>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</si>
  <si>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</si>
  <si>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</si>
  <si>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</si>
  <si>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</si>
  <si>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</si>
  <si>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</si>
  <si>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</si>
  <si>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</si>
  <si>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</si>
  <si>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</si>
  <si>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</si>
  <si>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</si>
  <si>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</si>
  <si>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</si>
  <si>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</si>
  <si>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</si>
  <si>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</si>
  <si>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</si>
  <si>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</si>
  <si>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</si>
  <si>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</si>
  <si>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</si>
  <si>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</si>
  <si>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</si>
  <si>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</si>
  <si>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</si>
  <si>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</si>
  <si>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</si>
  <si>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</si>
  <si>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</si>
  <si>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</si>
  <si>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</si>
  <si>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</si>
  <si>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</si>
  <si>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</si>
  <si>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</si>
  <si>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</si>
  <si>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</si>
  <si>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</si>
  <si>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</si>
  <si>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</si>
  <si>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</si>
  <si>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</si>
  <si>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</si>
  <si>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</si>
  <si>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</si>
  <si>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</si>
  <si>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</si>
  <si>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</si>
  <si>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</si>
  <si>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</si>
  <si>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</si>
  <si>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</si>
  <si>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</si>
  <si>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</si>
  <si>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</si>
  <si>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</si>
  <si>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</si>
  <si>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</si>
  <si>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</si>
  <si>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</si>
  <si>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</si>
  <si>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</si>
  <si>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</si>
  <si>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</si>
  <si>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</si>
  <si>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</si>
  <si>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</si>
  <si>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</si>
  <si>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</si>
  <si>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</si>
  <si>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</si>
  <si>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</si>
  <si>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</si>
  <si>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</si>
  <si>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</si>
  <si>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</si>
  <si>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</si>
  <si>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</si>
  <si>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</si>
  <si>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</si>
  <si>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</si>
  <si>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</si>
  <si>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</si>
  <si>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</si>
  <si>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</si>
  <si>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</si>
  <si>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</si>
  <si>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</si>
  <si>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</si>
  <si>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</si>
  <si>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</si>
  <si>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</si>
  <si>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</si>
  <si>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</si>
  <si>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</si>
  <si>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</si>
  <si>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</si>
  <si>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</si>
  <si>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</si>
  <si>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</si>
  <si>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</si>
  <si>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</si>
  <si>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</si>
  <si>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</si>
  <si>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</si>
  <si>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</si>
  <si>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</si>
  <si>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</si>
  <si>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</si>
  <si>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</si>
  <si>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</si>
  <si>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</si>
  <si>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</si>
  <si>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</si>
  <si>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</si>
  <si>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</si>
  <si>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</si>
  <si>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</si>
  <si>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</si>
  <si>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</si>
  <si>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</si>
  <si>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</si>
  <si>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</si>
  <si>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</si>
  <si>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</si>
  <si>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</si>
  <si>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</si>
  <si>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</si>
  <si>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</si>
  <si>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</si>
  <si>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</si>
  <si>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</si>
  <si>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</si>
  <si>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</si>
  <si>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</si>
  <si>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</si>
  <si>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</si>
  <si>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</si>
  <si>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</si>
  <si>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</si>
  <si>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</si>
  <si>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</si>
  <si>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</si>
  <si>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</si>
  <si>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</si>
  <si>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</si>
  <si>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</si>
  <si>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</si>
  <si>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</si>
  <si>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</si>
  <si>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</si>
  <si>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</si>
  <si>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</si>
  <si>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</si>
  <si>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</si>
  <si>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</si>
  <si>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</si>
  <si>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</si>
  <si>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</si>
  <si>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</si>
  <si>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</si>
  <si>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</si>
  <si>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</si>
  <si>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</si>
  <si>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</si>
  <si>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</si>
  <si>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</si>
  <si>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</si>
  <si>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</si>
  <si>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</si>
  <si>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</si>
  <si>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</si>
  <si>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</si>
  <si>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</si>
  <si>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</si>
  <si>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</si>
  <si>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</si>
  <si>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</si>
  <si>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</si>
  <si>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</si>
  <si>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</si>
  <si>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</si>
  <si>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</si>
  <si>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</si>
  <si>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</si>
  <si>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</si>
  <si>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</si>
  <si>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</si>
  <si>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</si>
  <si>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</si>
  <si>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</si>
  <si>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</si>
  <si>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</si>
  <si>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</si>
  <si>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</si>
  <si>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</si>
  <si>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</si>
  <si>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</si>
  <si>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</si>
  <si>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</si>
  <si>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</si>
  <si>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</si>
  <si>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</si>
  <si>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</si>
  <si>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</si>
  <si>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</si>
  <si>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</si>
  <si>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</si>
  <si>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</si>
  <si>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</si>
  <si>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</si>
  <si>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</si>
  <si>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</si>
  <si>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</si>
  <si>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</si>
  <si>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</si>
  <si>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</si>
  <si>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</si>
  <si>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</si>
  <si>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</si>
  <si>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</si>
  <si>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</si>
  <si>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</si>
  <si>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</si>
  <si>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</si>
  <si>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</si>
  <si>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</si>
  <si>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</si>
  <si>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</si>
  <si>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</si>
  <si>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</si>
  <si>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</si>
  <si>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</si>
  <si>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</si>
  <si>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</si>
  <si>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</si>
  <si>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</si>
  <si>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</si>
  <si>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</si>
  <si>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</si>
  <si>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</si>
  <si>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</si>
  <si>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</si>
  <si>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</si>
  <si>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</si>
  <si>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</si>
  <si>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</si>
  <si>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</si>
  <si>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</si>
  <si>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</si>
  <si>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</si>
  <si>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</si>
  <si>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</si>
  <si>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</si>
  <si>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</si>
  <si>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</si>
  <si>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</si>
  <si>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</si>
  <si>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</si>
  <si>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</si>
  <si>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</si>
  <si>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</si>
  <si>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</si>
  <si>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</si>
  <si>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</si>
  <si>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</si>
  <si>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</si>
  <si>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</si>
  <si>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</si>
  <si>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</si>
  <si>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</si>
  <si>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</si>
  <si>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</si>
  <si>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</si>
  <si>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</si>
  <si>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</si>
  <si>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</si>
  <si>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</si>
  <si>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</si>
  <si>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</si>
  <si>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</si>
  <si>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</si>
  <si>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</si>
  <si>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</si>
  <si>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</si>
  <si>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</si>
  <si>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</si>
  <si>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</si>
  <si>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</si>
  <si>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</si>
  <si>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</si>
  <si>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</si>
  <si>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</si>
  <si>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</si>
  <si>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</si>
  <si>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</si>
  <si>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</si>
  <si>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</si>
  <si>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</si>
  <si>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</si>
  <si>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</si>
  <si>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</si>
  <si>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</si>
  <si>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</si>
  <si>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</si>
  <si>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</si>
  <si>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</si>
  <si>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</si>
  <si>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</si>
  <si>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</si>
  <si>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</si>
  <si>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</si>
  <si>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</si>
  <si>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</si>
  <si>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</si>
  <si>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</si>
  <si>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</si>
  <si>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</si>
  <si>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</si>
  <si>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</si>
  <si>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</si>
  <si>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</si>
  <si>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</si>
  <si>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</si>
  <si>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</si>
  <si>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</si>
  <si>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</si>
  <si>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</si>
  <si>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</si>
  <si>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</si>
  <si>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</si>
  <si>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</si>
  <si>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</si>
  <si>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</si>
  <si>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</si>
  <si>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</si>
  <si>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</si>
  <si>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</si>
  <si>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</si>
  <si>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</si>
  <si>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</si>
  <si>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</si>
  <si>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</si>
  <si>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</si>
  <si>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</si>
  <si>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</si>
  <si>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</si>
  <si>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</si>
  <si>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</si>
  <si>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</si>
  <si>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</si>
  <si>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</si>
  <si>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</si>
  <si>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</si>
  <si>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</si>
  <si>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</si>
  <si>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</si>
  <si>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</si>
  <si>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</si>
  <si>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</si>
  <si>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</si>
  <si>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</si>
  <si>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</si>
  <si>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</si>
  <si>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</si>
  <si>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</si>
  <si>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</si>
  <si>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</si>
  <si>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</si>
  <si>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</si>
  <si>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</si>
  <si>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</si>
  <si>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</si>
  <si>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</si>
  <si>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</si>
  <si>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</si>
  <si>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</si>
  <si>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</si>
  <si>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</si>
  <si>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</si>
  <si>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</si>
  <si>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</si>
  <si>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</si>
  <si>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</si>
  <si>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</si>
  <si>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</si>
  <si>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</si>
  <si>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</si>
  <si>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</si>
  <si>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</si>
  <si>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</si>
  <si>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</si>
  <si>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</si>
  <si>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</si>
  <si>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</si>
  <si>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</si>
  <si>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</si>
  <si>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</si>
  <si>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</si>
  <si>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</si>
  <si>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</si>
  <si>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</si>
  <si>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</si>
  <si>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</si>
  <si>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</si>
  <si>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</si>
  <si>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</si>
  <si>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</si>
  <si>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</si>
  <si>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</si>
  <si>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</si>
  <si>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</si>
  <si>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</si>
  <si>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</si>
  <si>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</si>
  <si>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</si>
  <si>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</si>
  <si>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</si>
  <si>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</si>
  <si>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</si>
  <si>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</si>
  <si>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</si>
  <si>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</si>
  <si>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</si>
  <si>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</si>
  <si>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</si>
  <si>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</si>
  <si>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</si>
  <si>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</si>
  <si>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</si>
  <si>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</si>
  <si>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</si>
  <si>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</si>
  <si>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</si>
  <si>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</si>
  <si>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</si>
  <si>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</si>
  <si>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</si>
  <si>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</si>
  <si>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</si>
  <si>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</si>
  <si>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</si>
  <si>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</si>
  <si>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</si>
  <si>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</si>
  <si>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</si>
  <si>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</si>
  <si>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</si>
  <si>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</si>
  <si>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</si>
  <si>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</si>
  <si>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</si>
  <si>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</si>
  <si>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</si>
  <si>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</si>
  <si>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</si>
  <si>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</si>
  <si>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</si>
  <si>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</si>
  <si>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</si>
  <si>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</si>
  <si>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</si>
  <si>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</si>
  <si>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</si>
  <si>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</si>
  <si>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</si>
  <si>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</si>
  <si>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</si>
  <si>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</si>
  <si>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</si>
  <si>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</si>
  <si>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</si>
  <si>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</si>
  <si>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</si>
  <si>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</si>
  <si>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</si>
  <si>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</si>
  <si>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</si>
  <si>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</si>
  <si>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</si>
  <si>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</si>
  <si>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</si>
  <si>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</si>
  <si>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</si>
  <si>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</si>
  <si>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</si>
  <si>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</si>
  <si>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</si>
  <si>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</si>
  <si>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</si>
  <si>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</si>
  <si>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</si>
  <si>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</si>
  <si>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</si>
  <si>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</si>
  <si>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</si>
  <si>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</si>
  <si>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</si>
  <si>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</si>
  <si>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</si>
  <si>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</si>
  <si>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</si>
  <si>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</si>
  <si>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</si>
  <si>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</si>
  <si>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</si>
  <si>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</si>
  <si>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</si>
  <si>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</si>
  <si>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</si>
  <si>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</si>
  <si>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</si>
  <si>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</si>
  <si>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</si>
  <si>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</si>
  <si>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</si>
  <si>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</si>
  <si>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</si>
  <si>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</si>
  <si>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</si>
  <si>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</si>
  <si>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</si>
  <si>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</si>
  <si>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</si>
  <si>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</si>
  <si>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</si>
  <si>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</si>
  <si>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</si>
  <si>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</si>
  <si>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</si>
  <si>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</si>
  <si>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</si>
  <si>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</si>
  <si>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</si>
  <si>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</si>
  <si>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</si>
  <si>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</si>
  <si>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</si>
  <si>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</si>
  <si>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</si>
  <si>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</si>
  <si>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</si>
  <si>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</si>
  <si>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</si>
  <si>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</si>
  <si>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</si>
  <si>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</si>
  <si>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</si>
  <si>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</si>
  <si>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</si>
  <si>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</si>
  <si>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</si>
  <si>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</si>
  <si>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</si>
  <si>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</si>
  <si>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</si>
  <si>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</si>
  <si>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</si>
  <si>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</si>
  <si>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</si>
  <si>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</si>
  <si>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</si>
  <si>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</si>
  <si>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</si>
  <si>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</si>
  <si>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</si>
  <si>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</si>
  <si>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</si>
  <si>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</si>
  <si>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</si>
  <si>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</si>
  <si>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</si>
  <si>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</si>
  <si>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</si>
  <si>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</si>
  <si>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</si>
  <si>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</si>
  <si>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</si>
  <si>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</si>
  <si>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</si>
  <si>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</si>
  <si>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</si>
  <si>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</si>
  <si>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</si>
  <si>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</si>
  <si>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</si>
  <si>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</si>
  <si>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</si>
  <si>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</si>
  <si>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</si>
  <si>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</si>
  <si>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</si>
  <si>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</si>
  <si>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</si>
  <si>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</si>
  <si>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</si>
  <si>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</si>
  <si>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</si>
  <si>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</si>
  <si>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</si>
  <si>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</si>
  <si>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</si>
  <si>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</si>
  <si>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</si>
  <si>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</si>
  <si>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</si>
  <si>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</si>
  <si>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</si>
  <si>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</si>
  <si>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</si>
  <si>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</si>
  <si>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</si>
  <si>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</si>
  <si>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</si>
  <si>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</si>
  <si>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</si>
  <si>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</si>
  <si>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</si>
  <si>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</si>
  <si>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</si>
  <si>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</si>
  <si>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</si>
  <si>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</si>
  <si>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</si>
  <si>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</si>
  <si>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</si>
  <si>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</si>
  <si>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</si>
  <si>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</si>
  <si>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</si>
  <si>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</si>
  <si>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</si>
  <si>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</si>
  <si>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</si>
  <si>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</si>
  <si>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</si>
  <si>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</si>
  <si>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</si>
  <si>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</si>
  <si>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</si>
  <si>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</si>
  <si>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</si>
  <si>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</si>
  <si>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</si>
  <si>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</si>
  <si>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</si>
  <si>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</si>
  <si>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</si>
  <si>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</si>
  <si>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</si>
  <si>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</si>
  <si>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</si>
  <si>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</si>
  <si>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</si>
  <si>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</si>
  <si>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</si>
  <si>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</si>
  <si>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</si>
  <si>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</si>
  <si>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</si>
  <si>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</si>
  <si>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</si>
  <si>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</si>
  <si>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</si>
  <si>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</si>
  <si>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</si>
  <si>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</si>
  <si>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</si>
  <si>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</si>
  <si>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</si>
  <si>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</si>
  <si>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</si>
  <si>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</si>
  <si>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</si>
  <si>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</si>
  <si>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</si>
  <si>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</si>
  <si>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</si>
  <si>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</si>
  <si>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</si>
  <si>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</si>
  <si>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</si>
  <si>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</si>
  <si>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</si>
  <si>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</si>
  <si>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</si>
  <si>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</si>
  <si>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</si>
  <si>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</si>
  <si>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</si>
  <si>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</si>
  <si>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</si>
  <si>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</si>
  <si>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</si>
  <si>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</si>
  <si>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</si>
  <si>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</si>
  <si>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</si>
  <si>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</si>
  <si>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</si>
  <si>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</si>
  <si>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</si>
  <si>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</si>
  <si>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</si>
  <si>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</si>
  <si>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</si>
  <si>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</si>
  <si>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</si>
  <si>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</si>
  <si>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</si>
  <si>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</si>
  <si>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</si>
  <si>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</si>
  <si>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</si>
  <si>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</si>
  <si>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</si>
  <si>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</si>
  <si>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</si>
  <si>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</si>
  <si>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</si>
  <si>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</si>
  <si>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</si>
  <si>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</si>
  <si>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</si>
  <si>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</si>
  <si>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</si>
  <si>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</si>
  <si>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</si>
  <si>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</si>
  <si>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</si>
  <si>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</si>
  <si>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</si>
  <si>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</si>
  <si>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</si>
  <si>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</si>
  <si>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</si>
  <si>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</si>
  <si>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</si>
  <si>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</si>
  <si>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</si>
  <si>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</si>
  <si>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</si>
  <si>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</si>
  <si>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</si>
  <si>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</si>
  <si>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</si>
  <si>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</si>
  <si>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</si>
  <si>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</si>
  <si>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</si>
  <si>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</si>
  <si>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</si>
  <si>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</si>
  <si>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</si>
  <si>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</si>
  <si>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</si>
  <si>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</si>
  <si>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</si>
  <si>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</si>
  <si>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</si>
  <si>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</si>
  <si>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</si>
  <si>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</si>
  <si>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</si>
  <si>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</si>
  <si>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</si>
  <si>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</si>
  <si>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</si>
  <si>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</si>
  <si>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</si>
  <si>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</si>
  <si>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</si>
  <si>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</si>
  <si>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</si>
  <si>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</si>
  <si>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</si>
  <si>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</si>
  <si>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</si>
  <si>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</si>
  <si>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</si>
  <si>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</si>
  <si>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</si>
  <si>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</si>
  <si>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</si>
  <si>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</si>
  <si>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</si>
  <si>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</si>
  <si>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</si>
  <si>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</si>
  <si>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</si>
  <si>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</si>
  <si>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</si>
  <si>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</si>
  <si>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</si>
  <si>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</si>
  <si>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</si>
  <si>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</si>
  <si>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</si>
  <si>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</si>
  <si>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</si>
  <si>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</si>
  <si>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</si>
  <si>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</si>
  <si>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</si>
  <si>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</si>
  <si>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</si>
  <si>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</si>
  <si>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</si>
  <si>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</si>
  <si>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</si>
  <si>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</si>
  <si>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</si>
  <si>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</si>
  <si>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</si>
  <si>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</si>
  <si>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</si>
  <si>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</si>
  <si>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</si>
  <si>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</si>
  <si>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</si>
  <si>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</si>
  <si>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</si>
  <si>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</si>
  <si>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</si>
  <si>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</si>
  <si>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</si>
  <si>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</si>
  <si>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</si>
  <si>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</si>
  <si>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</si>
  <si>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</si>
  <si>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</si>
  <si>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</si>
  <si>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</si>
  <si>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</si>
  <si>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</si>
  <si>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</si>
  <si>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</si>
  <si>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</si>
  <si>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</si>
  <si>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</si>
  <si>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</si>
  <si>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</si>
  <si>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</si>
  <si>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</si>
  <si>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</si>
  <si>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</si>
  <si>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</si>
  <si>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</si>
  <si>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</si>
  <si>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</si>
  <si>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</si>
  <si>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</si>
  <si>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</si>
  <si>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</si>
  <si>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</si>
  <si>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</si>
  <si>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</si>
  <si>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</si>
  <si>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</si>
  <si>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</si>
  <si>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</si>
  <si>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</si>
  <si>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</si>
  <si>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</si>
  <si>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</si>
  <si>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</si>
  <si>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</si>
  <si>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</si>
  <si>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</si>
  <si>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</si>
  <si>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</si>
  <si>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</si>
  <si>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</si>
  <si>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</si>
  <si>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</si>
  <si>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</si>
  <si>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</si>
  <si>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</si>
  <si>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</si>
  <si>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</si>
  <si>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</si>
  <si>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</si>
  <si>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</si>
  <si>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</si>
  <si>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</si>
  <si>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</si>
  <si>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</si>
  <si>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</si>
  <si>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</si>
  <si>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</si>
  <si>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</si>
  <si>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</si>
  <si>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</si>
  <si>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</si>
  <si>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</si>
  <si>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</si>
  <si>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</si>
  <si>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</si>
  <si>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</si>
  <si>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</si>
  <si>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</si>
  <si>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</si>
  <si>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</si>
  <si>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</si>
  <si>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</si>
  <si>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</si>
  <si>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</si>
  <si>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</si>
  <si>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</si>
  <si>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</si>
  <si>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</si>
  <si>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</si>
  <si>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</si>
  <si>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</si>
  <si>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</si>
  <si>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</si>
  <si>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</si>
  <si>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</si>
  <si>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</si>
  <si>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</si>
  <si>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</si>
  <si>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</si>
  <si>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</si>
  <si>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</si>
  <si>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</si>
  <si>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</si>
  <si>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</si>
  <si>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</si>
  <si>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</si>
  <si>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</si>
  <si>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</si>
  <si>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</si>
  <si>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</si>
  <si>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</si>
  <si>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</si>
  <si>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</si>
  <si>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</si>
  <si>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</si>
  <si>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</si>
  <si>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</si>
  <si>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</si>
  <si>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</si>
  <si>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</si>
  <si>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</si>
  <si>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</si>
  <si>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</si>
  <si>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</si>
  <si>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</si>
  <si>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</si>
  <si>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</si>
  <si>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</si>
  <si>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</si>
  <si>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</si>
  <si>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</si>
  <si>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</si>
  <si>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</si>
  <si>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</si>
  <si>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</si>
  <si>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</si>
  <si>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</si>
  <si>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</si>
  <si>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</si>
  <si>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</si>
  <si>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</si>
  <si>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</si>
  <si>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</si>
  <si>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</si>
  <si>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</si>
  <si>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</si>
  <si>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</si>
  <si>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</si>
  <si>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</si>
  <si>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</si>
  <si>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</si>
  <si>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</si>
  <si>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</si>
  <si>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</si>
  <si>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</si>
  <si>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</si>
  <si>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</si>
  <si>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</si>
  <si>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</si>
  <si>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</si>
  <si>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</si>
  <si>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</si>
  <si>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</si>
  <si>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</si>
  <si>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</si>
  <si>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</si>
  <si>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</si>
  <si>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</si>
  <si>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</si>
  <si>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</si>
  <si>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</si>
  <si>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I10185</t>
  </si>
  <si>
    <t>TUBO PVC IRRIGA PN 60 DN32 X 6MT</t>
  </si>
  <si>
    <t>I10186</t>
  </si>
  <si>
    <t>TUBO PVC IRRIGA PN 60 DN50 X 6MT</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</si>
  <si>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</si>
  <si>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</si>
  <si>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</si>
  <si>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</si>
  <si>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</si>
  <si>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</si>
  <si>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</si>
  <si>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</si>
  <si>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</si>
  <si>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</si>
  <si>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</si>
  <si>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</si>
  <si>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</si>
  <si>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</si>
  <si>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</si>
  <si>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</si>
  <si>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</si>
  <si>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</si>
  <si>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</si>
  <si>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</si>
  <si>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</si>
  <si>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</si>
  <si>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</si>
  <si>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</si>
  <si>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</si>
  <si>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</si>
  <si>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</si>
  <si>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</si>
  <si>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</si>
  <si>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</si>
  <si>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</si>
  <si>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</si>
  <si>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</si>
  <si>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</si>
  <si>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</si>
  <si>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</si>
  <si>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</si>
  <si>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</si>
  <si>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</si>
  <si>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</si>
  <si>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</si>
  <si>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</si>
  <si>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</si>
  <si>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</si>
  <si>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</si>
  <si>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</si>
  <si>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</si>
  <si>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</si>
  <si>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</si>
  <si>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</si>
  <si>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</si>
  <si>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</si>
  <si>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</si>
  <si>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</si>
  <si>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</si>
  <si>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</si>
  <si>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</si>
  <si>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</si>
  <si>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</si>
  <si>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</si>
  <si>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</si>
  <si>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</si>
  <si>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</si>
  <si>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</si>
  <si>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</si>
  <si>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</si>
  <si>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</si>
  <si>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</si>
  <si>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</si>
  <si>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</si>
  <si>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</si>
  <si>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</si>
  <si>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I10187</t>
  </si>
  <si>
    <t>TUBO PVC PERFURADO PP DN 75</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</si>
  <si>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</si>
  <si>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</si>
  <si>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</si>
  <si>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</si>
  <si>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</si>
  <si>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</si>
  <si>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</si>
  <si>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</si>
  <si>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</si>
  <si>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</si>
  <si>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</si>
  <si>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</si>
  <si>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</si>
  <si>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</si>
  <si>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</si>
  <si>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</si>
  <si>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</si>
  <si>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</si>
  <si>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</si>
  <si>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</si>
  <si>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</si>
  <si>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</si>
  <si>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</si>
  <si>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</si>
  <si>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</si>
  <si>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</si>
  <si>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</si>
  <si>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</si>
  <si>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</si>
  <si>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</si>
  <si>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</si>
  <si>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</si>
  <si>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</si>
  <si>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</si>
  <si>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</si>
  <si>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</si>
  <si>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</si>
  <si>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</si>
  <si>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</si>
  <si>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</si>
  <si>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</si>
  <si>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</si>
  <si>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</si>
  <si>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</si>
  <si>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</si>
  <si>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</si>
  <si>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</si>
  <si>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</si>
  <si>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</si>
  <si>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</si>
  <si>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</si>
  <si>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</si>
  <si>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</si>
  <si>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</si>
  <si>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</si>
  <si>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</si>
  <si>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</si>
  <si>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</si>
  <si>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</si>
  <si>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</si>
  <si>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</si>
  <si>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</si>
  <si>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</si>
  <si>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</si>
  <si>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</si>
  <si>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</si>
  <si>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</si>
  <si>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</si>
  <si>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</si>
  <si>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</si>
  <si>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</si>
  <si>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</si>
  <si>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</si>
  <si>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</si>
  <si>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</si>
  <si>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</si>
  <si>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</si>
  <si>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</si>
  <si>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</si>
  <si>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</si>
  <si>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</si>
  <si>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</si>
  <si>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</si>
  <si>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</si>
  <si>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</si>
  <si>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</si>
  <si>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</si>
  <si>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</si>
  <si>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</si>
  <si>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</si>
  <si>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</si>
  <si>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</si>
  <si>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</si>
  <si>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</si>
  <si>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</si>
  <si>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</si>
  <si>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</si>
  <si>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</si>
  <si>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</si>
  <si>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</si>
  <si>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</si>
  <si>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</si>
  <si>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</si>
  <si>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</si>
  <si>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</si>
  <si>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</si>
  <si>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</si>
  <si>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</si>
  <si>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</si>
  <si>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</si>
  <si>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</si>
  <si>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</si>
  <si>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</si>
  <si>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</si>
  <si>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</si>
  <si>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</si>
  <si>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</si>
  <si>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</si>
  <si>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</si>
  <si>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</si>
  <si>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</si>
  <si>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</si>
  <si>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</si>
  <si>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</si>
  <si>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</si>
  <si>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</si>
  <si>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</si>
  <si>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</si>
  <si>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</si>
  <si>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</si>
  <si>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</si>
  <si>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</si>
  <si>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</si>
  <si>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</si>
  <si>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</si>
  <si>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</si>
  <si>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</si>
  <si>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</si>
  <si>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</si>
  <si>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</si>
  <si>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</si>
  <si>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</si>
  <si>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</si>
  <si>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</si>
  <si>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</si>
  <si>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</si>
  <si>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</si>
  <si>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</si>
  <si>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</si>
  <si>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</si>
  <si>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</si>
  <si>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</si>
  <si>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</si>
  <si>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</si>
  <si>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</si>
  <si>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</si>
  <si>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</si>
  <si>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</si>
  <si>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</si>
  <si>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</si>
  <si>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</si>
  <si>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</si>
  <si>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</si>
  <si>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</si>
  <si>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</si>
  <si>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</si>
  <si>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</si>
  <si>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</si>
  <si>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</si>
  <si>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</si>
  <si>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</si>
  <si>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</si>
  <si>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</si>
  <si>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</si>
  <si>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</si>
  <si>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</si>
  <si>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</si>
  <si>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</si>
  <si>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</si>
  <si>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</si>
  <si>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</si>
  <si>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</si>
  <si>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</si>
  <si>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</si>
  <si>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</si>
  <si>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</si>
  <si>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</si>
  <si>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</si>
  <si>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</si>
  <si>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</si>
  <si>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</si>
  <si>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</si>
  <si>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</si>
  <si>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</si>
  <si>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</si>
  <si>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</si>
  <si>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</si>
  <si>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</si>
  <si>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</si>
  <si>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</si>
  <si>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I10206</t>
  </si>
  <si>
    <t>VALVULA BORBOLETA FLANGEADA DN 500MM</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</si>
  <si>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</si>
  <si>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</si>
  <si>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</si>
  <si>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</si>
  <si>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</si>
  <si>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</si>
  <si>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</si>
  <si>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</si>
  <si>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</si>
  <si>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</si>
  <si>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</si>
  <si>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</si>
  <si>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</si>
  <si>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</si>
  <si>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I10213</t>
  </si>
  <si>
    <t>VALVULA CORTA CHAMAS C/ QUEIMADOR C/FLANGE DN 50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</si>
  <si>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</si>
  <si>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</si>
  <si>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</si>
  <si>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</si>
  <si>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</si>
  <si>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</si>
  <si>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</si>
  <si>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</si>
  <si>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</si>
  <si>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</si>
  <si>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</si>
  <si>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</si>
  <si>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</si>
  <si>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</si>
  <si>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</si>
  <si>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</si>
  <si>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</si>
  <si>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</si>
  <si>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</si>
  <si>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</si>
  <si>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</si>
  <si>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</si>
  <si>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</si>
  <si>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</si>
  <si>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</si>
  <si>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</si>
  <si>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</si>
  <si>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</si>
  <si>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</si>
  <si>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</si>
  <si>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</si>
  <si>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</si>
  <si>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</si>
  <si>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</si>
  <si>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</si>
  <si>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</si>
  <si>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</si>
  <si>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</si>
  <si>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</si>
  <si>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</si>
  <si>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</si>
  <si>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</si>
  <si>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</si>
  <si>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</si>
  <si>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</si>
  <si>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</si>
  <si>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</si>
  <si>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</si>
  <si>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</si>
  <si>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</si>
  <si>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</si>
  <si>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</si>
  <si>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</si>
  <si>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</si>
  <si>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</si>
  <si>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</si>
  <si>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</si>
  <si>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</si>
  <si>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</si>
  <si>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</si>
  <si>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</si>
  <si>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</si>
  <si>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</si>
  <si>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</si>
  <si>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</si>
  <si>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</si>
  <si>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</si>
  <si>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</si>
  <si>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</si>
  <si>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</si>
  <si>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</si>
  <si>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</si>
  <si>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</si>
  <si>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</si>
  <si>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</si>
  <si>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</si>
  <si>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</si>
  <si>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</si>
  <si>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</si>
  <si>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</si>
  <si>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</si>
  <si>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</si>
  <si>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</si>
  <si>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</si>
  <si>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</si>
  <si>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</si>
  <si>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</si>
  <si>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</si>
  <si>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</si>
  <si>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</si>
  <si>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</si>
  <si>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</si>
  <si>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</si>
  <si>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</si>
  <si>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</si>
  <si>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</si>
  <si>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</si>
  <si>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</si>
  <si>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</si>
  <si>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</si>
  <si>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</si>
  <si>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</si>
  <si>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</si>
  <si>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</si>
  <si>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</si>
  <si>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</si>
  <si>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</si>
  <si>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</si>
  <si>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</si>
  <si>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</si>
  <si>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I10225</t>
  </si>
  <si>
    <t>VALVULA REGULADORA DE PRESSÃO DE GÁS C/FLANGES 2"</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</si>
  <si>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</si>
  <si>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</si>
  <si>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</si>
  <si>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</si>
  <si>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</si>
  <si>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</si>
  <si>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</si>
  <si>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</si>
  <si>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</si>
  <si>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</si>
  <si>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</si>
  <si>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</si>
  <si>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</si>
  <si>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</si>
  <si>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</si>
  <si>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</si>
  <si>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</si>
  <si>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</si>
  <si>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</si>
  <si>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</si>
  <si>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</si>
  <si>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</si>
  <si>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</si>
  <si>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</si>
  <si>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</si>
  <si>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</si>
  <si>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</si>
  <si>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</si>
  <si>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</si>
  <si>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</si>
  <si>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</si>
  <si>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</si>
  <si>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</si>
  <si>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</si>
  <si>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</si>
  <si>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</si>
  <si>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</si>
  <si>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</si>
  <si>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</si>
  <si>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</si>
  <si>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</si>
  <si>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</si>
  <si>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</si>
  <si>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</si>
  <si>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</si>
  <si>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</si>
  <si>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</si>
  <si>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</si>
  <si>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</si>
  <si>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</si>
  <si>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</si>
  <si>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</si>
  <si>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</si>
  <si>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</si>
  <si>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</si>
  <si>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</si>
  <si>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</si>
  <si>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</si>
  <si>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</si>
  <si>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</si>
  <si>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</si>
  <si>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</si>
  <si>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</si>
  <si>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</si>
  <si>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</si>
  <si>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</si>
  <si>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</si>
  <si>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</si>
  <si>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</si>
  <si>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</si>
  <si>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</si>
  <si>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</si>
  <si>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</si>
  <si>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</si>
  <si>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</si>
  <si>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</si>
  <si>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</si>
  <si>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</si>
  <si>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</si>
  <si>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</si>
  <si>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</si>
  <si>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</si>
  <si>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</si>
  <si>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</si>
  <si>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</si>
  <si>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</si>
  <si>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</si>
  <si>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</si>
  <si>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</si>
  <si>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</si>
  <si>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</si>
  <si>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</si>
  <si>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</si>
  <si>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</si>
  <si>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</si>
  <si>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</si>
  <si>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</si>
  <si>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</si>
  <si>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</si>
  <si>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</si>
  <si>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</si>
  <si>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</si>
  <si>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</si>
  <si>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</si>
  <si>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</si>
  <si>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</si>
  <si>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</si>
  <si>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</si>
  <si>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</si>
  <si>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</si>
  <si>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</si>
  <si>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</si>
  <si>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</si>
  <si>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</si>
  <si>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</si>
  <si>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</si>
  <si>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</si>
  <si>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</si>
  <si>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</si>
  <si>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</si>
  <si>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</si>
  <si>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</si>
  <si>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</si>
  <si>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</si>
  <si>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</si>
  <si>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</si>
  <si>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</si>
  <si>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</si>
  <si>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</si>
  <si>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</si>
  <si>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</si>
  <si>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</si>
  <si>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</si>
  <si>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</si>
  <si>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</si>
  <si>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</si>
  <si>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</si>
  <si>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</si>
  <si>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</si>
  <si>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</si>
  <si>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</si>
  <si>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</si>
  <si>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</si>
  <si>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</si>
  <si>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</si>
  <si>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</si>
  <si>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</si>
  <si>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</si>
  <si>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</si>
  <si>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</si>
  <si>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</si>
  <si>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</si>
  <si>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</si>
  <si>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</si>
  <si>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</si>
  <si>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</si>
  <si>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</si>
  <si>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</si>
  <si>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</si>
  <si>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</si>
  <si>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</si>
  <si>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</si>
  <si>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</si>
  <si>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</si>
  <si>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</si>
  <si>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</si>
  <si>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</si>
  <si>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</si>
  <si>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</si>
  <si>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</si>
  <si>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</si>
  <si>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</si>
  <si>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</si>
  <si>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</si>
  <si>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</si>
  <si>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</si>
  <si>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</si>
  <si>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</si>
  <si>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</si>
  <si>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</si>
  <si>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</si>
  <si>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</si>
  <si>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</si>
  <si>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</si>
  <si>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</si>
  <si>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</si>
  <si>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</si>
  <si>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</si>
  <si>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</si>
  <si>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</si>
  <si>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</si>
  <si>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</si>
  <si>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</si>
  <si>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</si>
  <si>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</si>
  <si>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</si>
  <si>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</si>
  <si>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</si>
  <si>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</si>
  <si>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</si>
  <si>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</si>
  <si>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</si>
  <si>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</si>
  <si>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</si>
  <si>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</si>
  <si>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</si>
  <si>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</si>
  <si>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</si>
  <si>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</si>
  <si>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</si>
  <si>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</si>
  <si>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</si>
  <si>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</si>
  <si>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</si>
  <si>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</si>
  <si>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</si>
  <si>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</si>
  <si>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</si>
  <si>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</si>
  <si>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</si>
  <si>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</si>
  <si>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</si>
  <si>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</si>
  <si>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</si>
  <si>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</si>
  <si>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</si>
  <si>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</si>
  <si>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</si>
  <si>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</si>
  <si>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</si>
  <si>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</si>
  <si>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</si>
  <si>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</si>
  <si>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</si>
  <si>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</si>
  <si>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</si>
  <si>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</si>
  <si>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</si>
  <si>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</si>
  <si>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</si>
  <si>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</si>
  <si>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</si>
  <si>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</si>
  <si>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</si>
  <si>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</si>
  <si>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</si>
  <si>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</si>
  <si>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</si>
  <si>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</si>
  <si>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</si>
  <si>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</si>
  <si>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</si>
  <si>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</si>
  <si>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</si>
  <si>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</si>
  <si>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</si>
  <si>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</si>
  <si>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</si>
  <si>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</si>
  <si>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</si>
  <si>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</si>
  <si>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</si>
  <si>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I10211</t>
  </si>
  <si>
    <t>VÁLVULA CONTROLADORA DE VAZÃO DN 50</t>
  </si>
  <si>
    <t>I10212</t>
  </si>
  <si>
    <t>VÁLVULA CONTROLADORA DE VAZÃO DN 75</t>
  </si>
  <si>
    <t>I8740</t>
  </si>
  <si>
    <t>VÁLVULA DE ALTITUDE CONTROLADORA DE NÍVEL DN  50</t>
  </si>
  <si>
    <t>I8741</t>
  </si>
  <si>
    <t>VÁLVULA DE ALTITUDE CONTROLADORA DE NÍVEL DN  75</t>
  </si>
  <si>
    <t>I8742</t>
  </si>
  <si>
    <t>VÁLVULA DE ALTITUDE CONTROLADORA DE NÍVEL DN 100</t>
  </si>
  <si>
    <t>I10221</t>
  </si>
  <si>
    <t>VÁLVULA DE GAVETA FOFO FLANGEADA DN 150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</si>
  <si>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</si>
  <si>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</si>
  <si>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</si>
  <si>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</si>
  <si>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</si>
  <si>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</si>
  <si>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</si>
  <si>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</si>
  <si>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</si>
  <si>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</si>
  <si>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</si>
  <si>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</si>
  <si>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</si>
  <si>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</si>
  <si>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</si>
  <si>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</si>
  <si>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</si>
  <si>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</si>
  <si>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</si>
  <si>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</si>
  <si>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</si>
  <si>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</si>
  <si>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</si>
  <si>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</si>
  <si>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</si>
  <si>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</si>
  <si>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</si>
  <si>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</si>
  <si>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</si>
  <si>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</si>
  <si>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</si>
  <si>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</si>
  <si>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</si>
  <si>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</si>
  <si>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</si>
  <si>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</si>
  <si>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</si>
  <si>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</si>
  <si>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</si>
  <si>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</si>
  <si>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</si>
  <si>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</si>
  <si>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</si>
  <si>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</si>
  <si>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</si>
  <si>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</si>
  <si>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</si>
  <si>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</si>
  <si>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</si>
  <si>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</si>
  <si>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</si>
  <si>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</si>
  <si>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</si>
  <si>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</si>
  <si>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</si>
  <si>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</si>
  <si>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</si>
  <si>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</si>
  <si>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</si>
  <si>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</si>
  <si>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</si>
  <si>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</si>
  <si>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</si>
  <si>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</si>
  <si>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</si>
  <si>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</si>
  <si>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</si>
  <si>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</si>
  <si>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</si>
  <si>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</si>
  <si>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</si>
  <si>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</si>
  <si>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</si>
  <si>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</si>
  <si>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</si>
  <si>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</si>
  <si>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</si>
  <si>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</si>
  <si>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</si>
  <si>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</si>
  <si>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</si>
  <si>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</si>
  <si>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</si>
  <si>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</si>
  <si>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</si>
  <si>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</si>
  <si>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</si>
  <si>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</si>
  <si>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</si>
  <si>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</si>
  <si>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</si>
  <si>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</si>
  <si>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</si>
  <si>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</si>
  <si>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</si>
  <si>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</si>
  <si>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</si>
  <si>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</si>
  <si>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</si>
  <si>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</si>
  <si>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</si>
  <si>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</si>
  <si>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</si>
  <si>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</si>
  <si>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</si>
  <si>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</si>
  <si>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</si>
  <si>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</si>
  <si>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</si>
  <si>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</si>
  <si>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</si>
  <si>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</si>
  <si>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</si>
  <si>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</si>
  <si>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</si>
  <si>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</si>
  <si>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</si>
  <si>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</si>
  <si>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</si>
  <si>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</si>
  <si>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</si>
  <si>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</si>
  <si>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</si>
  <si>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</si>
  <si>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</si>
  <si>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</si>
  <si>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</si>
  <si>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</si>
  <si>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</si>
  <si>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</si>
  <si>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</si>
  <si>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</si>
  <si>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MATERIAIS FORNECIDOS TUBO ASTM</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</si>
  <si>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</si>
  <si>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</si>
  <si>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</si>
  <si>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</si>
  <si>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</si>
  <si>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</si>
  <si>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</si>
  <si>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</si>
  <si>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</si>
  <si>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</si>
  <si>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</si>
  <si>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</si>
  <si>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</si>
  <si>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</si>
  <si>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</si>
  <si>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</si>
  <si>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</si>
  <si>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</si>
  <si>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</si>
  <si>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</si>
  <si>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</si>
  <si>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</si>
  <si>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</si>
  <si>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</si>
  <si>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</si>
  <si>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</si>
  <si>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</si>
  <si>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</si>
  <si>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</si>
  <si>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</si>
  <si>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</si>
  <si>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</si>
  <si>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</si>
  <si>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</si>
  <si>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</si>
  <si>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</si>
  <si>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</si>
  <si>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</si>
  <si>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</si>
  <si>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</si>
  <si>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</si>
  <si>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</si>
  <si>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</si>
  <si>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</si>
  <si>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</si>
  <si>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</si>
  <si>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</si>
  <si>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</si>
  <si>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</si>
  <si>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</si>
  <si>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</si>
  <si>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</si>
  <si>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</si>
  <si>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</si>
  <si>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</si>
  <si>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</si>
  <si>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</si>
  <si>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</si>
  <si>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</si>
  <si>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</si>
  <si>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</si>
  <si>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</si>
  <si>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</si>
  <si>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</si>
  <si>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</si>
  <si>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</si>
  <si>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</si>
  <si>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</si>
  <si>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MATERIAIS GÁS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</si>
  <si>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</si>
  <si>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</si>
  <si>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</si>
  <si>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</si>
  <si>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</si>
  <si>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</si>
  <si>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</si>
  <si>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</si>
  <si>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</si>
  <si>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</si>
  <si>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</si>
  <si>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</si>
  <si>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</si>
  <si>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</si>
  <si>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</si>
  <si>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</si>
  <si>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</si>
  <si>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</si>
  <si>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</si>
  <si>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</si>
  <si>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</si>
  <si>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</si>
  <si>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</si>
  <si>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</si>
  <si>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</si>
  <si>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</si>
  <si>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</si>
  <si>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</si>
  <si>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</si>
  <si>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</si>
  <si>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</si>
  <si>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</si>
  <si>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</si>
  <si>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</si>
  <si>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</si>
  <si>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</si>
  <si>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</si>
  <si>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</si>
  <si>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</si>
  <si>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</si>
  <si>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</si>
  <si>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</si>
  <si>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</si>
  <si>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</si>
  <si>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</si>
  <si>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</si>
  <si>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</si>
  <si>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</si>
  <si>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</si>
  <si>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</si>
  <si>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</si>
  <si>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</si>
  <si>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</si>
  <si>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</si>
  <si>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</si>
  <si>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</si>
  <si>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</si>
  <si>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</si>
  <si>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</si>
  <si>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</si>
  <si>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</si>
  <si>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</si>
  <si>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</si>
  <si>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</si>
  <si>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</si>
  <si>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</si>
  <si>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</si>
  <si>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</si>
  <si>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</si>
  <si>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</si>
  <si>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</si>
  <si>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</si>
  <si>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</si>
  <si>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</si>
  <si>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</si>
  <si>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</si>
  <si>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</si>
  <si>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</si>
  <si>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</si>
  <si>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</si>
  <si>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</si>
  <si>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</si>
  <si>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</si>
  <si>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</si>
  <si>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</si>
  <si>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</si>
  <si>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</si>
  <si>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</si>
  <si>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</si>
  <si>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</si>
  <si>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</si>
  <si>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</si>
  <si>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</si>
  <si>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</si>
  <si>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</si>
  <si>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</si>
  <si>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</si>
  <si>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</si>
  <si>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</si>
  <si>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</si>
  <si>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</si>
  <si>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</si>
  <si>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</si>
  <si>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</si>
  <si>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</si>
  <si>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</si>
  <si>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</si>
  <si>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</si>
  <si>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</si>
  <si>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</si>
  <si>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</si>
  <si>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</si>
  <si>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</si>
  <si>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</si>
  <si>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</si>
  <si>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</si>
  <si>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</si>
  <si>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</si>
  <si>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</si>
  <si>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</si>
  <si>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</si>
  <si>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</si>
  <si>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</si>
  <si>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</si>
  <si>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</si>
  <si>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</si>
  <si>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</si>
  <si>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</si>
  <si>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</si>
  <si>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</si>
  <si>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</si>
  <si>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</si>
  <si>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</si>
  <si>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</si>
  <si>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</si>
  <si>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</si>
  <si>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</si>
  <si>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</si>
  <si>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</si>
  <si>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</si>
  <si>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</si>
  <si>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</si>
  <si>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</si>
  <si>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</si>
  <si>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</si>
  <si>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</si>
  <si>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</si>
  <si>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</si>
  <si>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</si>
  <si>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</si>
  <si>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</si>
  <si>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</si>
  <si>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</si>
  <si>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</si>
  <si>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</si>
  <si>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</si>
  <si>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</si>
  <si>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</si>
  <si>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</si>
  <si>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</si>
  <si>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</si>
  <si>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</si>
  <si>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</si>
  <si>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</si>
  <si>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</si>
  <si>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</si>
  <si>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</si>
  <si>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</si>
  <si>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</si>
  <si>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</si>
  <si>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</si>
  <si>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</si>
  <si>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</si>
  <si>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</si>
  <si>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</si>
  <si>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</si>
  <si>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</si>
  <si>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</si>
  <si>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</si>
  <si>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</si>
  <si>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</si>
  <si>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</si>
  <si>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</si>
  <si>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</si>
  <si>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</si>
  <si>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</si>
  <si>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</si>
  <si>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</si>
  <si>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</si>
  <si>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</si>
  <si>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</si>
  <si>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</si>
  <si>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</si>
  <si>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</si>
  <si>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</si>
  <si>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</si>
  <si>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</si>
  <si>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</si>
  <si>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</si>
  <si>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</si>
  <si>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</si>
  <si>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</si>
  <si>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</si>
  <si>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</si>
  <si>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</si>
  <si>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</si>
  <si>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</si>
  <si>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</si>
  <si>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</si>
  <si>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</si>
  <si>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</si>
  <si>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</si>
  <si>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</si>
  <si>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</si>
  <si>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</si>
  <si>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</si>
  <si>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</si>
  <si>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</si>
  <si>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</si>
  <si>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</si>
  <si>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</si>
  <si>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</si>
  <si>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</si>
  <si>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</si>
  <si>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</si>
  <si>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</si>
  <si>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</si>
  <si>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</si>
  <si>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</si>
  <si>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</si>
  <si>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</si>
  <si>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</si>
  <si>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</si>
  <si>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</si>
  <si>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</si>
  <si>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</si>
  <si>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</si>
  <si>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</si>
  <si>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</si>
  <si>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</si>
  <si>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</si>
  <si>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</si>
  <si>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</si>
  <si>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</si>
  <si>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</si>
  <si>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</si>
  <si>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</si>
  <si>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</si>
  <si>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</si>
  <si>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</si>
  <si>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</si>
  <si>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</si>
  <si>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</si>
  <si>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</si>
  <si>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</si>
  <si>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</si>
  <si>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</si>
  <si>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</si>
  <si>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</si>
  <si>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</si>
  <si>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</si>
  <si>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</si>
  <si>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</si>
  <si>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</si>
  <si>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</si>
  <si>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</si>
  <si>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</si>
  <si>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</si>
  <si>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</si>
  <si>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</si>
  <si>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</si>
  <si>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</si>
  <si>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</si>
  <si>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</si>
  <si>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</si>
  <si>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</si>
  <si>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</si>
  <si>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</si>
  <si>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</si>
  <si>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</si>
  <si>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</si>
  <si>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</si>
  <si>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</si>
  <si>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</si>
  <si>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</si>
  <si>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</si>
  <si>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</si>
  <si>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</si>
  <si>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</si>
  <si>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</si>
  <si>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</si>
  <si>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</si>
  <si>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</si>
  <si>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</si>
  <si>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</si>
  <si>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</si>
  <si>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</si>
  <si>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</si>
  <si>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</si>
  <si>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</si>
  <si>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</si>
  <si>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</si>
  <si>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</si>
  <si>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</si>
  <si>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</si>
  <si>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</si>
  <si>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</si>
  <si>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</si>
  <si>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</si>
  <si>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</si>
  <si>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</si>
  <si>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</si>
  <si>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</si>
  <si>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</si>
  <si>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</si>
  <si>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</si>
  <si>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</si>
  <si>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</si>
  <si>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</si>
  <si>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</si>
  <si>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</si>
  <si>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</si>
  <si>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</si>
  <si>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</si>
  <si>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</si>
  <si>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</si>
  <si>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</si>
  <si>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</si>
  <si>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</si>
  <si>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</si>
  <si>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</si>
  <si>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</si>
  <si>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</si>
  <si>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</si>
  <si>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</si>
  <si>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</si>
  <si>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</si>
  <si>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</si>
  <si>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</si>
  <si>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</si>
  <si>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</si>
  <si>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</si>
  <si>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</si>
  <si>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</si>
  <si>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</si>
  <si>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</si>
  <si>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</si>
  <si>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</si>
  <si>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</si>
  <si>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</si>
  <si>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</si>
  <si>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</si>
  <si>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</si>
  <si>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</si>
  <si>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</si>
  <si>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</si>
  <si>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</si>
  <si>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</si>
  <si>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</si>
  <si>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</si>
  <si>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</si>
  <si>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</si>
  <si>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</si>
  <si>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</si>
  <si>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</si>
  <si>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</si>
  <si>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</si>
  <si>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</si>
  <si>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</si>
  <si>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</si>
  <si>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</si>
  <si>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</si>
  <si>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</si>
  <si>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</si>
  <si>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</si>
  <si>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</si>
  <si>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</si>
  <si>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</si>
  <si>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</si>
  <si>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</si>
  <si>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</si>
  <si>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</si>
  <si>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</si>
  <si>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</si>
  <si>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</si>
  <si>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</si>
  <si>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</si>
  <si>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</si>
  <si>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</si>
  <si>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</si>
  <si>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</si>
  <si>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</si>
  <si>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</si>
  <si>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</si>
  <si>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</si>
  <si>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</si>
  <si>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</si>
  <si>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</si>
  <si>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</si>
  <si>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</si>
  <si>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</si>
  <si>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</si>
  <si>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</si>
  <si>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</si>
  <si>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</si>
  <si>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</si>
  <si>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</si>
  <si>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</si>
  <si>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</si>
  <si>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</si>
  <si>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</si>
  <si>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</si>
  <si>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</si>
  <si>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</si>
  <si>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</si>
  <si>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</si>
  <si>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</si>
  <si>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</si>
  <si>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</si>
  <si>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</si>
  <si>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</si>
  <si>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</si>
  <si>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</si>
  <si>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</si>
  <si>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</si>
  <si>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</si>
  <si>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</si>
  <si>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</si>
  <si>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</si>
  <si>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</si>
  <si>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</si>
  <si>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</si>
  <si>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</si>
  <si>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</si>
  <si>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</si>
  <si>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</si>
  <si>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</si>
  <si>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</si>
  <si>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</si>
  <si>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</si>
  <si>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</si>
  <si>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</si>
  <si>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</si>
  <si>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</si>
  <si>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</si>
  <si>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</si>
  <si>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</si>
  <si>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</si>
  <si>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</si>
  <si>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</si>
  <si>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</si>
  <si>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</si>
  <si>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</si>
  <si>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</si>
  <si>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</si>
  <si>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</si>
  <si>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</si>
  <si>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</si>
  <si>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</si>
  <si>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</si>
  <si>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</si>
  <si>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</si>
  <si>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</si>
  <si>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</si>
  <si>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</si>
  <si>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</si>
  <si>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</si>
  <si>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</si>
  <si>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</si>
  <si>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</si>
  <si>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</si>
  <si>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</si>
  <si>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</si>
  <si>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</si>
  <si>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</si>
  <si>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</si>
  <si>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</si>
  <si>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</si>
  <si>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</si>
  <si>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</si>
  <si>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</si>
  <si>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</si>
  <si>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</si>
  <si>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</si>
  <si>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</si>
  <si>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</si>
  <si>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</si>
  <si>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</si>
  <si>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</si>
  <si>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</si>
  <si>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</si>
  <si>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</si>
  <si>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</si>
  <si>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</si>
  <si>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</si>
  <si>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</si>
  <si>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</si>
  <si>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</si>
  <si>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</si>
  <si>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</si>
  <si>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</si>
  <si>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</si>
  <si>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</si>
  <si>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</si>
  <si>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</si>
  <si>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</si>
  <si>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</si>
  <si>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</si>
  <si>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</si>
  <si>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</si>
  <si>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</si>
  <si>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</si>
  <si>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</si>
  <si>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</si>
  <si>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</si>
  <si>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</si>
  <si>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</si>
  <si>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</si>
  <si>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</si>
  <si>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</si>
  <si>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</si>
  <si>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</si>
  <si>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</si>
  <si>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</si>
  <si>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</si>
  <si>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</si>
  <si>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</si>
  <si>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</si>
  <si>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</si>
  <si>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</si>
  <si>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</si>
  <si>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</si>
  <si>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</si>
  <si>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</si>
  <si>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</si>
  <si>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</si>
  <si>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</si>
  <si>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</si>
  <si>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</si>
  <si>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</si>
  <si>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</si>
  <si>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</si>
  <si>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</si>
  <si>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</si>
  <si>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</si>
  <si>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</si>
  <si>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</si>
  <si>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</si>
  <si>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</si>
  <si>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</si>
  <si>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</si>
  <si>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</si>
  <si>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</si>
  <si>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</si>
  <si>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</si>
  <si>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</si>
  <si>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</si>
  <si>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</si>
  <si>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</si>
  <si>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</si>
  <si>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</si>
  <si>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</si>
  <si>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</si>
  <si>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</si>
  <si>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</si>
  <si>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</si>
  <si>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</si>
  <si>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</si>
  <si>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</si>
  <si>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</si>
  <si>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</si>
  <si>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</si>
  <si>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</si>
  <si>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</si>
  <si>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</si>
  <si>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SERVIÇO DE TESTE DA VÁLVULA    1/2" TRIPARTIDA NIPLE ESTENDIDO, HIDROSTÁTICO DO CORPO E VEDAÇÃO E PNEUMÁTICO DA VEDAÇÃO COM EMISSÃO DE RELATÓRIO</t>
  </si>
  <si>
    <t>G0338</t>
  </si>
  <si>
    <t>SERVIÇO DE TESTE DA VÁLVULA    1/2" TRIPARTIDA ROSCA, HIDROSTÁTICO DO CORPO E VEDAÇÃO E PNEUMÁTICO DA VEDAÇÃO COM EMISSÃO DE RELATÓRIO</t>
  </si>
  <si>
    <t>G0339</t>
  </si>
  <si>
    <t>SERVIÇO DE TESTE DA VÁLVULA    3/4" TRIPARTIDA NIPLE ESTENDIDO, HIDROSTÁTICO DO CORPO E VEDAÇÃO E PNEUMÁTICO DA VEDAÇÃO COM EMISSÃO DE RELATÓRIO</t>
  </si>
  <si>
    <t>G0340</t>
  </si>
  <si>
    <t>SERVIÇO DE TESTE DA VÁLVULA    3/4" TRIPARTIDA ROSCA, HIDROSTÁTICO DO CORPO E VEDAÇÃO E PNEUMÁTICO DA VEDAÇÃO COM EMISSÃO DE RELATÓRIO</t>
  </si>
  <si>
    <t>G0341</t>
  </si>
  <si>
    <t>SERVIÇO DE TESTE DA VÁLVULA  1 1/2" TRIPARTIDA NIPLE ESTENDIDO, HIDROSTÁTICO DO CORPO E VEDAÇÃO E PNEUMÁTICO DA VEDAÇÃO COM EMISSÃO DE RELATÓRIO</t>
  </si>
  <si>
    <t>G0342</t>
  </si>
  <si>
    <t>SERVIÇO DE TESTE DA VÁLVULA  1 1/2" TRIPARTIDA ROSCA, HIDROSTÁTICO DO CORPO E VEDAÇÃO E PNEUMÁTICO DA VEDAÇÃO COM EMISSÃO DE RELATÓRIO</t>
  </si>
  <si>
    <t>G0343</t>
  </si>
  <si>
    <t>SERVIÇO DE TESTE DA VÁLVULA 1" TRIPARTIDA NIPLE ESTENDIDO, HIDROSTÁTICO DO CORPO E VEDAÇÃO E PNEUMÁTICO DA VEDAÇÃO COM EMISSÃO DE RELATÓRIO</t>
  </si>
  <si>
    <t>G0344</t>
  </si>
  <si>
    <t>SERVIÇO DE TESTE DA VÁLVULA 1" TRIPARTIDA ROSCA, HIDROSTÁTICO DO CORPO E VEDAÇÃO E PNEUMÁTICO DA VEDAÇÃO COM EMISSÃO DE RELATÓRIO</t>
  </si>
  <si>
    <t>G0345</t>
  </si>
  <si>
    <t>SERVIÇO DE TESTE DA VÁLVULA BIPARTIDA FLANGEADA  2", HIDROSTÁTICO DO CORPO E VEDAÇÃO E PNEUMÁTICO DA VEDAÇÃO COM EMISSÃO DE RELATÓRIO</t>
  </si>
  <si>
    <t>G0346</t>
  </si>
  <si>
    <t>SERVIÇO DE TESTE DA VÁLVULA BIPARTIDA FLANGEADA  3", HIDROSTÁTICO DO CORPO E VEDAÇÃO E PNEUMÁTICO DA VEDAÇÃO COM EMISSÃO DE RELATÓRIO</t>
  </si>
  <si>
    <t>G0347</t>
  </si>
  <si>
    <t>SERVIÇO DE TESTE DA VÁLVULA BIPARTIDA FLANGEADA  4", HIDROSTÁTICO DO CORPO E VEDAÇÃO E PNEUMÁTICO DA VEDAÇÃO COM EMISSÃO DE RELATÓRIO</t>
  </si>
  <si>
    <t>G0348</t>
  </si>
  <si>
    <t>SERVIÇO DE TESTE DA VÁLVULA BIPARTIDA FLANGEADA  6", HIDROSTÁTICO DO CORPO E VEDAÇÃO E PNEUMÁTICO DA VEDAÇÃO COM EMISSÃO DE RELATÓRIO</t>
  </si>
  <si>
    <t>G0349</t>
  </si>
  <si>
    <t>SERVIÇO DE TESTE DA VÁLVULA BIPARTIDA FLANGEADA  8", HIDROSTÁTICO DO CORPO E VEDAÇÃO E PNEUMÁTICO DA VEDAÇÃO COM EMISSÃO DE RELATÓRIO</t>
  </si>
  <si>
    <t>G0350</t>
  </si>
  <si>
    <t>SERVIÇO DE TESTE DA VÁLVULA BIPARTIDA FLANGEADA 10", HIDROSTÁTICO DO CORPO E VEDAÇÃO E PNEUMÁTICO DA VEDAÇÃO COM EMISSÃO DE RELATÓRIO</t>
  </si>
  <si>
    <t>G0351</t>
  </si>
  <si>
    <t>SERVIÇO DE TESTE DA VÁLVULA BIPARTIDA FLANGEADA 12", HIDROSTÁTICO DO CORPO E VEDAÇÃO E PNEUMÁTICO DA VEDAÇÃO COM EMISSÃO DE RELATÓRIO</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</si>
  <si>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</si>
  <si>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</si>
  <si>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</si>
  <si>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</si>
  <si>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</si>
  <si>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</si>
  <si>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</si>
  <si>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</si>
  <si>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</si>
  <si>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</si>
  <si>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</si>
  <si>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</si>
  <si>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</si>
  <si>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</si>
  <si>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</si>
  <si>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</si>
  <si>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</si>
  <si>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</si>
  <si>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</si>
  <si>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</si>
  <si>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</si>
  <si>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</si>
  <si>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</si>
  <si>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</si>
  <si>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</si>
  <si>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</si>
  <si>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</si>
  <si>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</si>
  <si>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</si>
  <si>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</si>
  <si>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</si>
  <si>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</si>
  <si>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</si>
  <si>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</si>
  <si>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</si>
  <si>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</si>
  <si>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</si>
  <si>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</si>
  <si>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</si>
  <si>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</si>
  <si>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</si>
  <si>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</si>
  <si>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</si>
  <si>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</si>
  <si>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</si>
  <si>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</si>
  <si>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</si>
  <si>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</si>
  <si>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</si>
  <si>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</si>
  <si>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</si>
  <si>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</si>
  <si>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</si>
  <si>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</si>
  <si>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</si>
  <si>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</si>
  <si>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</si>
  <si>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</si>
  <si>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</si>
  <si>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</si>
  <si>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</si>
  <si>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</si>
  <si>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</si>
  <si>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</si>
  <si>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</si>
  <si>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</si>
  <si>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</si>
  <si>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</si>
  <si>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</si>
  <si>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</si>
  <si>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</si>
  <si>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</si>
  <si>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</si>
  <si>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</si>
  <si>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</si>
  <si>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</si>
  <si>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</si>
  <si>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</si>
  <si>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</si>
  <si>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</si>
  <si>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</si>
  <si>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</si>
  <si>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</si>
  <si>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</si>
  <si>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</si>
  <si>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</si>
  <si>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</si>
  <si>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</si>
  <si>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</si>
  <si>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</si>
  <si>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</si>
  <si>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</si>
  <si>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</si>
  <si>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</si>
  <si>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</si>
  <si>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</si>
  <si>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</si>
  <si>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</si>
  <si>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</si>
  <si>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</si>
  <si>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</si>
  <si>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</si>
  <si>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</si>
  <si>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</si>
  <si>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</si>
  <si>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</si>
  <si>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</si>
  <si>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</si>
  <si>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</si>
  <si>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</si>
  <si>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</si>
  <si>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</si>
  <si>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</si>
  <si>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</si>
  <si>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</si>
  <si>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</si>
  <si>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</si>
  <si>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</si>
  <si>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</si>
  <si>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</si>
  <si>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</si>
  <si>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</si>
  <si>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</si>
  <si>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</si>
  <si>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</si>
  <si>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</si>
  <si>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</si>
  <si>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</si>
  <si>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</si>
  <si>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</si>
  <si>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</si>
  <si>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</si>
  <si>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</si>
  <si>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</si>
  <si>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</si>
  <si>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</si>
  <si>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</si>
  <si>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</si>
  <si>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</si>
  <si>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</si>
  <si>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</si>
  <si>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</si>
  <si>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</si>
  <si>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</si>
  <si>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</si>
  <si>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</si>
  <si>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</si>
  <si>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</si>
  <si>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</si>
  <si>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</si>
  <si>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</si>
  <si>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</si>
  <si>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</si>
  <si>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</si>
  <si>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</si>
  <si>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</si>
  <si>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</si>
  <si>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</si>
  <si>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</si>
  <si>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</si>
  <si>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</si>
  <si>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</si>
  <si>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</si>
  <si>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</si>
  <si>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</si>
  <si>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</si>
  <si>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</si>
  <si>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</si>
  <si>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</si>
  <si>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</si>
  <si>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</si>
  <si>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</si>
  <si>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</si>
  <si>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</si>
  <si>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</si>
  <si>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</si>
  <si>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</si>
  <si>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</si>
  <si>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</si>
  <si>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</si>
  <si>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</si>
  <si>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</si>
  <si>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</si>
  <si>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</si>
  <si>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</si>
  <si>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</si>
  <si>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</si>
  <si>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</si>
  <si>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</si>
  <si>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</si>
  <si>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</si>
  <si>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</si>
  <si>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</si>
  <si>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</si>
  <si>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</si>
  <si>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</si>
  <si>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</si>
  <si>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</si>
  <si>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</si>
  <si>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</si>
  <si>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</si>
  <si>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</si>
  <si>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</si>
  <si>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</si>
  <si>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</si>
  <si>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</si>
  <si>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</si>
  <si>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</si>
  <si>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</si>
  <si>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</si>
  <si>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</si>
  <si>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</si>
  <si>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</si>
  <si>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</si>
  <si>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</si>
  <si>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</si>
  <si>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</si>
  <si>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</si>
  <si>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</si>
  <si>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</si>
  <si>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</si>
  <si>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</si>
  <si>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</si>
  <si>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</si>
  <si>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</si>
  <si>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</si>
  <si>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</si>
  <si>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</si>
  <si>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</si>
  <si>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</si>
  <si>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</si>
  <si>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</si>
  <si>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</si>
  <si>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</si>
  <si>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</si>
  <si>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</si>
  <si>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</si>
  <si>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</si>
  <si>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</si>
  <si>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</si>
  <si>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</si>
  <si>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</si>
  <si>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</si>
  <si>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</si>
  <si>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</si>
  <si>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</si>
  <si>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</si>
  <si>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</si>
  <si>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</si>
  <si>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</si>
  <si>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</si>
  <si>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</si>
  <si>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</si>
  <si>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</si>
  <si>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</si>
  <si>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MATERIAL BETUMINOSO - ADITIVOS</t>
  </si>
  <si>
    <t>I8423</t>
  </si>
  <si>
    <t>ADITIVO LÍQUIDO CONTROLADOR DE RUPTURA</t>
  </si>
  <si>
    <t>I8425</t>
  </si>
  <si>
    <t>DOPE</t>
  </si>
  <si>
    <t>I8411</t>
  </si>
  <si>
    <t>REJUVENESCEDOR DE PENETRAÇÃO DIRETA</t>
  </si>
  <si>
    <t>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</si>
  <si>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</si>
  <si>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</si>
  <si>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</si>
  <si>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</si>
  <si>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</si>
  <si>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</si>
  <si>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</si>
  <si>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</si>
  <si>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</si>
  <si>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</si>
  <si>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</si>
  <si>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</si>
  <si>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</si>
  <si>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</si>
  <si>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</si>
  <si>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</si>
  <si>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</si>
  <si>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</si>
  <si>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</si>
  <si>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</si>
  <si>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</si>
  <si>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</si>
  <si>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</si>
  <si>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</si>
  <si>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</si>
  <si>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</si>
  <si>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</si>
  <si>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</si>
  <si>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</si>
  <si>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</si>
  <si>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</si>
  <si>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</si>
  <si>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</si>
  <si>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</si>
  <si>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</si>
  <si>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</si>
  <si>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</si>
  <si>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</si>
  <si>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</si>
  <si>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</si>
  <si>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</si>
  <si>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</si>
  <si>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</si>
  <si>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</si>
  <si>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</si>
  <si>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</si>
  <si>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</si>
  <si>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</si>
  <si>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</si>
  <si>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</si>
  <si>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</si>
  <si>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</si>
  <si>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</si>
  <si>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</si>
  <si>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I2294</t>
  </si>
  <si>
    <t>ÁGUA</t>
  </si>
  <si>
    <t>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</si>
  <si>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</si>
  <si>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</si>
  <si>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</si>
  <si>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</si>
  <si>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</si>
  <si>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</si>
  <si>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</si>
  <si>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</si>
  <si>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</si>
  <si>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</si>
  <si>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</si>
  <si>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</si>
  <si>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</si>
  <si>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</si>
  <si>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</si>
  <si>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</si>
  <si>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</si>
  <si>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</si>
  <si>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</si>
  <si>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</si>
  <si>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</si>
  <si>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</si>
  <si>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</si>
  <si>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</si>
  <si>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</si>
  <si>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</si>
  <si>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</si>
  <si>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</si>
  <si>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</si>
  <si>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</si>
  <si>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</si>
  <si>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</si>
  <si>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</si>
  <si>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</si>
  <si>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</si>
  <si>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</si>
  <si>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</si>
  <si>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</si>
  <si>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</si>
  <si>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</si>
  <si>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</si>
  <si>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</si>
  <si>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</si>
  <si>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</si>
  <si>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</si>
  <si>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</si>
  <si>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</si>
  <si>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</si>
  <si>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</si>
  <si>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</si>
  <si>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</si>
  <si>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</si>
  <si>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</si>
  <si>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</si>
  <si>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</si>
  <si>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</si>
  <si>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</si>
  <si>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</si>
  <si>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</si>
  <si>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</si>
  <si>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</si>
  <si>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</si>
  <si>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</si>
  <si>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</si>
  <si>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</si>
  <si>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</si>
  <si>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</si>
  <si>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</si>
  <si>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</si>
  <si>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</si>
  <si>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</si>
  <si>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</si>
  <si>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</si>
  <si>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</si>
  <si>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</si>
  <si>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</si>
  <si>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</si>
  <si>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</si>
  <si>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</si>
  <si>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</si>
  <si>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</si>
  <si>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</si>
  <si>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</si>
  <si>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</si>
  <si>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</si>
  <si>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</si>
  <si>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</si>
  <si>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</si>
  <si>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</si>
  <si>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</si>
  <si>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</si>
  <si>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</si>
  <si>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</si>
  <si>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</si>
  <si>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</si>
  <si>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</si>
  <si>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</si>
  <si>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</si>
  <si>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</si>
  <si>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</si>
  <si>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</si>
  <si>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</si>
  <si>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</si>
  <si>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</si>
  <si>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</si>
  <si>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</si>
  <si>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</si>
  <si>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</si>
  <si>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</si>
  <si>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</si>
  <si>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</si>
  <si>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</si>
  <si>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</si>
  <si>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</si>
  <si>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</si>
  <si>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</si>
  <si>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</si>
  <si>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</si>
  <si>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</si>
  <si>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</si>
  <si>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</si>
  <si>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</si>
  <si>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</si>
  <si>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</si>
  <si>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</si>
  <si>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</si>
  <si>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</si>
  <si>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</si>
  <si>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</si>
  <si>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</si>
  <si>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</si>
  <si>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</si>
  <si>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</si>
  <si>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</si>
  <si>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</si>
  <si>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</si>
  <si>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</si>
  <si>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</si>
  <si>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</si>
  <si>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</si>
  <si>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</si>
  <si>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</si>
  <si>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</si>
  <si>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</si>
  <si>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</si>
  <si>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</si>
  <si>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</si>
  <si>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</si>
  <si>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</si>
  <si>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</si>
  <si>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</si>
  <si>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</si>
  <si>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</si>
  <si>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</si>
  <si>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</si>
  <si>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</si>
  <si>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</si>
  <si>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</si>
  <si>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</si>
  <si>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</si>
  <si>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</si>
  <si>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</si>
  <si>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</si>
  <si>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</si>
  <si>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</si>
  <si>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</si>
  <si>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</si>
  <si>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</si>
  <si>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</si>
  <si>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</si>
  <si>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</si>
  <si>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I1687</t>
  </si>
  <si>
    <t>PONTA DE LANÇA METÁLICA EM EXTREMIDADES</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</si>
  <si>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</si>
  <si>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</si>
  <si>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</si>
  <si>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</si>
  <si>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</si>
  <si>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</si>
  <si>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</si>
  <si>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</si>
  <si>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</si>
  <si>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</si>
  <si>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</si>
  <si>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</si>
  <si>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</si>
  <si>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</si>
  <si>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</si>
  <si>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</si>
  <si>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</si>
  <si>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</si>
  <si>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</si>
  <si>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</si>
  <si>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</si>
  <si>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</si>
  <si>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</si>
  <si>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</si>
  <si>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</si>
  <si>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</si>
  <si>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</si>
  <si>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</si>
  <si>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</si>
  <si>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</si>
  <si>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</si>
  <si>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</si>
  <si>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</si>
  <si>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REVESTIMENTO</t>
  </si>
  <si>
    <t>I0153</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</si>
  <si>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</si>
  <si>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</si>
  <si>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</si>
  <si>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</si>
  <si>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</si>
  <si>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</si>
  <si>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</si>
  <si>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</si>
  <si>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</si>
  <si>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</si>
  <si>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</si>
  <si>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</si>
  <si>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</si>
  <si>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</si>
  <si>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</si>
  <si>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</si>
  <si>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</si>
  <si>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</si>
  <si>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</si>
  <si>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</si>
  <si>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</si>
  <si>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</si>
  <si>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</si>
  <si>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</si>
  <si>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</si>
  <si>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</si>
  <si>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</si>
  <si>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</si>
  <si>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</si>
  <si>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</si>
  <si>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</si>
  <si>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</si>
  <si>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</si>
  <si>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</si>
  <si>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</si>
  <si>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</si>
  <si>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</si>
  <si>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</si>
  <si>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</si>
  <si>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</si>
  <si>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</si>
  <si>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</si>
  <si>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</si>
  <si>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</si>
  <si>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</si>
  <si>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</si>
  <si>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</si>
  <si>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</si>
  <si>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</si>
  <si>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</si>
  <si>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</si>
  <si>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</si>
  <si>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</si>
  <si>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</si>
  <si>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</si>
  <si>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</si>
  <si>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</si>
  <si>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</si>
  <si>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</si>
  <si>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</si>
  <si>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</si>
  <si>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</si>
  <si>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</si>
  <si>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</si>
  <si>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</si>
  <si>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</si>
  <si>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</si>
  <si>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</si>
  <si>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</si>
  <si>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</si>
  <si>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</si>
  <si>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</si>
  <si>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</si>
  <si>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</si>
  <si>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</si>
  <si>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</si>
  <si>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</si>
  <si>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</si>
  <si>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</si>
  <si>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</si>
  <si>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</si>
  <si>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</si>
  <si>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</si>
  <si>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</si>
  <si>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</si>
  <si>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</si>
  <si>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</si>
  <si>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</si>
  <si>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</si>
  <si>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</si>
  <si>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</si>
  <si>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</si>
  <si>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</si>
  <si>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</si>
  <si>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</si>
  <si>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</si>
  <si>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</si>
  <si>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</si>
  <si>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</si>
  <si>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</si>
  <si>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</si>
  <si>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</si>
  <si>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</si>
  <si>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</si>
  <si>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</si>
  <si>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</si>
  <si>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</si>
  <si>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</si>
  <si>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</si>
  <si>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</si>
  <si>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</si>
  <si>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</si>
  <si>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</si>
  <si>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</si>
  <si>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</si>
  <si>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</si>
  <si>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</si>
  <si>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</si>
  <si>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</si>
  <si>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</si>
  <si>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</si>
  <si>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</si>
  <si>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</si>
  <si>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</si>
  <si>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</si>
  <si>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</si>
  <si>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</si>
  <si>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</si>
  <si>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</si>
  <si>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</si>
  <si>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</si>
  <si>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</si>
  <si>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</si>
  <si>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</si>
  <si>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</si>
  <si>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</si>
  <si>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</si>
  <si>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</si>
  <si>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</si>
  <si>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</si>
  <si>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</si>
  <si>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</si>
  <si>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</si>
  <si>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</si>
  <si>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</si>
  <si>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</si>
  <si>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</si>
  <si>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</si>
  <si>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</si>
  <si>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</si>
  <si>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</si>
  <si>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</si>
  <si>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</si>
  <si>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</si>
  <si>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</si>
  <si>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</si>
  <si>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</si>
  <si>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</si>
  <si>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</si>
  <si>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</si>
  <si>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</si>
  <si>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</si>
  <si>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</si>
  <si>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</si>
  <si>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</si>
  <si>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</si>
  <si>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</si>
  <si>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</si>
  <si>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</si>
  <si>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</si>
  <si>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</si>
  <si>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</si>
  <si>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</si>
  <si>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</si>
  <si>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</si>
  <si>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</si>
  <si>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</si>
  <si>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</si>
  <si>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</si>
  <si>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</si>
  <si>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</si>
  <si>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</si>
  <si>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</si>
  <si>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</si>
  <si>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</si>
  <si>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</si>
  <si>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t>
  </si>
  <si>
    <t>I8321</t>
  </si>
  <si>
    <t>DIVISÓRIA DE GESSO ACARTONADO e=70mm, S/ REVESTIMENTO</t>
  </si>
  <si>
    <t>I8314</t>
  </si>
  <si>
    <t>DIVISÓRIA PAINEL CELULAR, MONTANTE/RODAPÉ DUPLO, PERFIL EM ALUMÍNIO</t>
  </si>
  <si>
    <t>I8312</t>
  </si>
  <si>
    <t>DIVISÓRIA PAINEL CELULAR, MONTANTE/RODAPÉ DUPLO, PERFIL EM AÇO</t>
  </si>
  <si>
    <t>I8313</t>
  </si>
  <si>
    <t>DIVISÓRIA PAINEL CELULAR, MONTANTE/RODAPÉ SIMPLES, PERFIL EM ALUMÍNIO</t>
  </si>
  <si>
    <t>I8311</t>
  </si>
  <si>
    <t>DIVISÓRIA PAINEL CELULAR, MONTANTE/RODAPÉ SIMPLES, PERFIL EM AÇO</t>
  </si>
  <si>
    <t>I8325</t>
  </si>
  <si>
    <t>DIVISÓRIA PAINEL FIBRAROC, MONTANTE/RODAPÉ DUPLO, PERFIL EM ALUMÍNIO</t>
  </si>
  <si>
    <t>I8324</t>
  </si>
  <si>
    <t>DIVISÓRIA PAINEL FIBRAROC, MONTANTE/RODAPÉ DUPLO, PERFIL EM AÇO</t>
  </si>
  <si>
    <t>I8323</t>
  </si>
  <si>
    <t>DIVISÓRIA PAINEL FIBRAROC, MONTANTE/RODAPÉ SIMPLES, PERFIL EM ALUMÍNIO</t>
  </si>
  <si>
    <t>I8322</t>
  </si>
  <si>
    <t>DIVISÓRIA PAINEL FIBRAROC, MONTANTE/RODAPÉ SIMPLES, PERFIL EM AÇO</t>
  </si>
  <si>
    <t>I8319</t>
  </si>
  <si>
    <t>DIVISÓRIA PAINEL PVC, MONTANTE/RODAPÉ SIMPLES, PERFIL EM ALUMÍNIO</t>
  </si>
  <si>
    <t>I8318</t>
  </si>
  <si>
    <t>DIVISÓRIA PAINEL PVC, MONTANTE/RODAPÉ SIMPLES, PERFIL EM AÇO</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</si>
  <si>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</si>
  <si>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</si>
  <si>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</si>
  <si>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</si>
  <si>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</si>
  <si>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</si>
  <si>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</si>
  <si>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</si>
  <si>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</si>
  <si>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</si>
  <si>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</si>
  <si>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</si>
  <si>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</si>
  <si>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t>
  </si>
  <si>
    <t>I8305</t>
  </si>
  <si>
    <t>FORRO ACÚSTICO EM PLACAS DE FIBRA MINERAL C/PERFIL "T" EM ALUMÍNIO</t>
  </si>
  <si>
    <t>I8304</t>
  </si>
  <si>
    <t>FORRO ACÚSTICO EM PLACAS DE FIBRA MINERAL C/PERFIL "T" EM AÇO</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</si>
  <si>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</si>
  <si>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</si>
  <si>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</si>
  <si>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</si>
  <si>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</si>
  <si>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FORRO DE GESSO ACARTONADO ESTRUTURADO</t>
  </si>
  <si>
    <t>I8288</t>
  </si>
  <si>
    <t>FORRO DE GESSO CONVENCIONAL (60x60)cm COM TIRO E ARAME GALVANIZADO ENCAPADO</t>
  </si>
  <si>
    <t>I8289</t>
  </si>
  <si>
    <t>FORRO DE GESSO CONVENCIONAL (60x60)cm SEM TIRO E ARAME GALVANIZADO ENCAPADO</t>
  </si>
  <si>
    <t>I8310</t>
  </si>
  <si>
    <t>FORRO PACOTE C/ PERFIL "CARTOLA" EM ALUMÍNIO</t>
  </si>
  <si>
    <t>I8309</t>
  </si>
  <si>
    <t>FORRO PACOTE C/ PERFIL "CARTOLA" EM AÇO</t>
  </si>
  <si>
    <t>I8308</t>
  </si>
  <si>
    <t>FORRO PACOTE C/ PERFIL "T" EM ALUMÍNIO</t>
  </si>
  <si>
    <t>I8307</t>
  </si>
  <si>
    <t>FORRO PACOTE C/ PERFIL "T" EM AÇO</t>
  </si>
  <si>
    <t>I8297</t>
  </si>
  <si>
    <t>FORRO PVC - COLMÉIA</t>
  </si>
  <si>
    <t>I8293</t>
  </si>
  <si>
    <t>FORRO PVC - LAMBRI (100x6000 OU 200x6000)mm. DE 8MM A 10MM. INCLUSIVE ESTRUTURA DE FIXAÇÃO</t>
  </si>
  <si>
    <t>I8296</t>
  </si>
  <si>
    <t>FORRO PVC - MODULADO (618x1250)mm C/ PERFIL "CARTOLA" EM ALUMÍNIO</t>
  </si>
  <si>
    <t>I8295</t>
  </si>
  <si>
    <t>FORRO PVC - MODULADO (618x1250)mm C/ PERFIL "T" EM ALUMÍNIO</t>
  </si>
  <si>
    <t>I8294</t>
  </si>
  <si>
    <t>FORRO PVC - MODULADO (618x1250)mm C/ PERFIL "T" EM AÇO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</si>
  <si>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</si>
  <si>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</si>
  <si>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</si>
  <si>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</si>
  <si>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</si>
  <si>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</si>
  <si>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</si>
  <si>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</si>
  <si>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</si>
  <si>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</si>
  <si>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</si>
  <si>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</si>
  <si>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</si>
  <si>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</si>
  <si>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</si>
  <si>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</si>
  <si>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</si>
  <si>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</si>
  <si>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</si>
  <si>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</si>
  <si>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</si>
  <si>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</si>
  <si>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</si>
  <si>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</si>
  <si>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</si>
  <si>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</si>
  <si>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</si>
  <si>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</si>
  <si>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</si>
  <si>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</si>
  <si>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</si>
  <si>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</si>
  <si>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</si>
  <si>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</si>
  <si>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</si>
  <si>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t>
  </si>
  <si>
    <t>I8332</t>
  </si>
  <si>
    <t>PAREDE DE BLOCO DE GESSO STAND, INCLUSIVE EMASSAMENTO</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</si>
  <si>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</si>
  <si>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</si>
  <si>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</si>
  <si>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</si>
  <si>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</si>
  <si>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</si>
  <si>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</si>
  <si>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</si>
  <si>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</si>
  <si>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</si>
  <si>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</si>
  <si>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</si>
  <si>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</si>
  <si>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</si>
  <si>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</si>
  <si>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</si>
  <si>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</si>
  <si>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</si>
  <si>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</si>
  <si>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</si>
  <si>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</si>
  <si>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</si>
  <si>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</si>
  <si>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</si>
  <si>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</si>
  <si>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</si>
  <si>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</si>
  <si>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</si>
  <si>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</si>
  <si>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</si>
  <si>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</si>
  <si>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</si>
  <si>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</si>
  <si>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</si>
  <si>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</si>
  <si>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</si>
  <si>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</si>
  <si>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</si>
  <si>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</si>
  <si>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</si>
  <si>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</si>
  <si>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</si>
  <si>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</si>
  <si>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</si>
  <si>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</si>
  <si>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</si>
  <si>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</si>
  <si>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</si>
  <si>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</si>
  <si>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</si>
  <si>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</si>
  <si>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</si>
  <si>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</si>
  <si>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</si>
  <si>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</si>
  <si>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</si>
  <si>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</si>
  <si>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</si>
  <si>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</si>
  <si>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</si>
  <si>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</si>
  <si>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</si>
  <si>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</si>
  <si>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</si>
  <si>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</si>
  <si>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</si>
  <si>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</si>
  <si>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</si>
  <si>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</si>
  <si>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</si>
  <si>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</si>
  <si>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</si>
  <si>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</si>
  <si>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</si>
  <si>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</si>
  <si>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</si>
  <si>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</si>
  <si>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</si>
  <si>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</si>
  <si>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</si>
  <si>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</si>
  <si>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</si>
  <si>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</si>
  <si>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</si>
  <si>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</si>
  <si>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</si>
  <si>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</si>
  <si>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</si>
  <si>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</si>
  <si>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</si>
  <si>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</si>
  <si>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</si>
  <si>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</si>
  <si>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</si>
  <si>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</si>
  <si>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</si>
  <si>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</si>
  <si>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</si>
  <si>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</si>
  <si>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</si>
  <si>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</si>
  <si>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</si>
  <si>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I7978</t>
  </si>
  <si>
    <t>SOFTWARE DE MONITORAÇÃO E CONTROLE SOBRE PLATAFORMA WINDOWS, PROTOCOLO DE COMUNICAÇÃO ABERTO</t>
  </si>
  <si>
    <t>I7977</t>
  </si>
  <si>
    <t>SOFTWARE DE MONITORAÇÃO E CONTROLE SOBRE PLATAFORMA WINDOWS, PROTOCOLO DE COMUNICAÇÃO ABERTO, MÓDULO GRÁFICO PARA CRIAÇÃO DE TELAS</t>
  </si>
  <si>
    <t>I8687</t>
  </si>
  <si>
    <t>SOLDA DE TOPO EM PERFIL METÁLICO "I" OU "H"</t>
  </si>
  <si>
    <t>I1878</t>
  </si>
  <si>
    <t>SOLDA LONGITUDINAL EM PERFIL METALICO - EMPREIT</t>
  </si>
  <si>
    <t>I7974</t>
  </si>
  <si>
    <t>SWITCHER AUTO-GERENCIÁVEL P/ COMUNICACÃO DE DADOS COM 24 PORTAS EM CONECTORES RJ 45, 10/100 KBPS E DUAS PORTAS 10/100/1000 KBPS - PADRÃO RACK 19"</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</si>
  <si>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</si>
  <si>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</si>
  <si>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</si>
  <si>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</si>
  <si>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</si>
  <si>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</si>
  <si>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</si>
  <si>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</si>
  <si>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</si>
  <si>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</si>
  <si>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</si>
  <si>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</si>
  <si>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</si>
  <si>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</si>
  <si>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</si>
  <si>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</si>
  <si>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</si>
  <si>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</si>
  <si>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</si>
  <si>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</si>
  <si>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</si>
  <si>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</si>
  <si>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</si>
  <si>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</si>
  <si>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</si>
  <si>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</si>
  <si>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</si>
  <si>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</si>
  <si>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</si>
  <si>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</si>
  <si>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</si>
  <si>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</si>
  <si>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</si>
  <si>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</si>
  <si>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</si>
  <si>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</si>
  <si>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</si>
  <si>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</si>
  <si>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</si>
  <si>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</si>
  <si>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</si>
  <si>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</si>
  <si>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</si>
  <si>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</si>
  <si>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</si>
  <si>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</si>
  <si>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</si>
  <si>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</si>
  <si>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</si>
  <si>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</si>
  <si>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</si>
  <si>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</si>
  <si>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</si>
  <si>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</si>
  <si>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</si>
  <si>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</si>
  <si>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</si>
  <si>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</si>
  <si>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</si>
  <si>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</si>
  <si>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</si>
  <si>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</si>
  <si>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</si>
  <si>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</si>
  <si>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</si>
  <si>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</si>
  <si>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</si>
  <si>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</si>
  <si>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</si>
  <si>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</si>
  <si>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</si>
  <si>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</si>
  <si>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</si>
  <si>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</si>
  <si>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</si>
  <si>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</si>
  <si>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</si>
  <si>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</si>
  <si>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</si>
  <si>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</si>
  <si>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</si>
  <si>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</si>
  <si>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</si>
  <si>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</si>
  <si>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</si>
  <si>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</si>
  <si>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</si>
  <si>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</si>
  <si>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</si>
  <si>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</si>
  <si>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</si>
  <si>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</si>
  <si>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</si>
  <si>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</si>
  <si>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</si>
  <si>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</si>
  <si>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</si>
  <si>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</si>
  <si>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</si>
  <si>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</si>
  <si>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</si>
  <si>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</si>
  <si>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</si>
  <si>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</si>
  <si>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</si>
  <si>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</si>
  <si>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</si>
  <si>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</si>
  <si>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</si>
  <si>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</si>
  <si>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</si>
  <si>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</si>
  <si>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</si>
  <si>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</si>
  <si>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</si>
  <si>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</si>
  <si>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</si>
  <si>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</si>
  <si>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</si>
  <si>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</si>
  <si>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</si>
  <si>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</si>
  <si>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</si>
  <si>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</si>
  <si>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</si>
  <si>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</si>
  <si>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</si>
  <si>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</si>
  <si>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</si>
  <si>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</si>
  <si>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</si>
  <si>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</si>
  <si>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</si>
  <si>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</si>
  <si>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</si>
  <si>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</si>
  <si>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</si>
  <si>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</si>
  <si>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</si>
  <si>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</si>
  <si>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</si>
  <si>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</si>
  <si>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</si>
  <si>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</si>
  <si>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</si>
  <si>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</si>
  <si>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</si>
  <si>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</si>
  <si>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</si>
  <si>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</si>
  <si>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</si>
  <si>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</si>
  <si>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</si>
  <si>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</si>
  <si>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</si>
  <si>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</si>
  <si>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</si>
  <si>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</si>
  <si>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</si>
  <si>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</si>
  <si>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</si>
  <si>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</si>
  <si>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</si>
  <si>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</si>
  <si>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</si>
  <si>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</si>
  <si>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</si>
  <si>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</si>
  <si>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</si>
  <si>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</si>
  <si>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</si>
  <si>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</si>
  <si>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</si>
  <si>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</si>
  <si>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</si>
  <si>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</si>
  <si>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</si>
  <si>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</si>
  <si>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</si>
  <si>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</si>
  <si>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</si>
  <si>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</si>
  <si>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</si>
  <si>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</si>
  <si>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</si>
  <si>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</si>
  <si>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</si>
  <si>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</si>
  <si>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</si>
  <si>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</si>
  <si>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</si>
  <si>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</si>
  <si>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</si>
  <si>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</si>
  <si>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</si>
  <si>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</si>
  <si>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</si>
  <si>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</si>
  <si>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</si>
  <si>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</si>
  <si>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</si>
  <si>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</si>
  <si>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</si>
  <si>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</si>
  <si>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</si>
  <si>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</si>
  <si>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</si>
  <si>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</si>
  <si>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</si>
  <si>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</si>
  <si>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</si>
  <si>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</si>
  <si>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</si>
  <si>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</si>
  <si>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</si>
  <si>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</si>
  <si>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</si>
  <si>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</si>
  <si>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</si>
  <si>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</si>
  <si>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</si>
  <si>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</si>
  <si>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</si>
  <si>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</si>
  <si>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</si>
  <si>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</si>
  <si>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</si>
  <si>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</si>
  <si>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</si>
  <si>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</si>
  <si>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</si>
  <si>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</si>
  <si>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</si>
  <si>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</si>
  <si>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</si>
  <si>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</si>
  <si>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</si>
  <si>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</si>
  <si>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</si>
  <si>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</si>
  <si>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</si>
  <si>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TINTAS</t>
  </si>
  <si>
    <t>I0035</t>
  </si>
  <si>
    <t>I0052</t>
  </si>
  <si>
    <t>AMONIA</t>
  </si>
  <si>
    <t>I0440</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</si>
  <si>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</si>
  <si>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</si>
  <si>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</si>
  <si>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</si>
  <si>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</si>
  <si>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</si>
  <si>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</si>
  <si>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</si>
  <si>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</si>
  <si>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</si>
  <si>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</si>
  <si>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I1178</t>
  </si>
  <si>
    <t>FITA CREPE 16MM</t>
  </si>
  <si>
    <t>I1199</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</si>
  <si>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</si>
  <si>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</si>
  <si>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</si>
  <si>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</si>
  <si>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</si>
  <si>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</si>
  <si>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</si>
  <si>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</si>
  <si>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</si>
  <si>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</si>
  <si>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</si>
  <si>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</si>
  <si>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</si>
  <si>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</si>
  <si>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</si>
  <si>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</si>
  <si>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</si>
  <si>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</si>
  <si>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</si>
  <si>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</si>
  <si>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</si>
  <si>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</si>
  <si>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</si>
  <si>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</si>
  <si>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</si>
  <si>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</si>
  <si>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</si>
  <si>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</si>
  <si>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</si>
  <si>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</si>
  <si>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</si>
  <si>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</si>
  <si>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</si>
  <si>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</si>
  <si>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</si>
  <si>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I1736</t>
  </si>
  <si>
    <t>PRIMER PARA MANTA FK</t>
  </si>
  <si>
    <t>I1737</t>
  </si>
  <si>
    <t>PRIMER SINTÉTICO</t>
  </si>
  <si>
    <t>I9394</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</si>
  <si>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</si>
  <si>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</si>
  <si>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</si>
  <si>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</si>
  <si>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</si>
  <si>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</si>
  <si>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</si>
  <si>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</si>
  <si>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</si>
  <si>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</si>
  <si>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</si>
  <si>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</si>
  <si>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</si>
  <si>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</si>
  <si>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</si>
  <si>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</si>
  <si>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</si>
  <si>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</si>
  <si>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</si>
  <si>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</si>
  <si>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</si>
  <si>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</si>
  <si>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</si>
  <si>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</si>
  <si>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</si>
  <si>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</si>
  <si>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</si>
  <si>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</si>
  <si>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</si>
  <si>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</si>
  <si>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</si>
  <si>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</si>
  <si>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</si>
  <si>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</si>
  <si>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</si>
  <si>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</si>
  <si>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</si>
  <si>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</si>
  <si>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</si>
  <si>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</si>
  <si>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</si>
  <si>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</si>
  <si>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</si>
  <si>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</si>
  <si>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</si>
  <si>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</si>
  <si>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</si>
  <si>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</si>
  <si>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</si>
  <si>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</si>
  <si>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</si>
  <si>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</si>
  <si>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</si>
  <si>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</si>
  <si>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</si>
  <si>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</si>
  <si>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</si>
  <si>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</si>
  <si>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</si>
  <si>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</si>
  <si>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</si>
  <si>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</si>
  <si>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</si>
  <si>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</si>
  <si>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</si>
  <si>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</si>
  <si>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</si>
  <si>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</si>
  <si>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</si>
  <si>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</si>
  <si>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</si>
  <si>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</si>
  <si>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</si>
  <si>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</si>
  <si>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</si>
  <si>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</si>
  <si>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</si>
  <si>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</si>
  <si>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</si>
  <si>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</si>
  <si>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</si>
  <si>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</si>
  <si>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</si>
  <si>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</si>
  <si>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</si>
  <si>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</si>
  <si>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</si>
  <si>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</si>
  <si>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</si>
  <si>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</si>
  <si>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</si>
  <si>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</si>
  <si>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</si>
  <si>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</si>
  <si>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</si>
  <si>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</si>
  <si>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</si>
  <si>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</si>
  <si>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</si>
  <si>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</si>
  <si>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</si>
  <si>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 FG DE 1 1/2''X3M</t>
  </si>
  <si>
    <t>I1518</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</si>
  <si>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</si>
  <si>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</si>
  <si>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</si>
  <si>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</si>
  <si>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</si>
  <si>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</si>
  <si>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</si>
  <si>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</si>
  <si>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</si>
  <si>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</si>
  <si>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</si>
  <si>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</si>
  <si>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</si>
  <si>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</si>
  <si>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</si>
  <si>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</si>
  <si>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</si>
  <si>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</si>
  <si>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</si>
  <si>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</si>
  <si>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</si>
  <si>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</si>
  <si>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</si>
  <si>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</si>
  <si>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</si>
  <si>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</si>
  <si>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</si>
  <si>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</si>
  <si>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</si>
  <si>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</si>
  <si>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</si>
  <si>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</si>
  <si>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</si>
  <si>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</si>
  <si>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</si>
  <si>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</si>
  <si>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</si>
  <si>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</si>
  <si>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</si>
  <si>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</si>
  <si>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</si>
  <si>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</si>
  <si>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</si>
  <si>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</si>
  <si>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</si>
  <si>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</si>
  <si>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</si>
  <si>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</si>
  <si>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</si>
  <si>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</si>
  <si>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</si>
  <si>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</si>
  <si>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</si>
  <si>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</si>
  <si>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</si>
  <si>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</si>
  <si>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</si>
  <si>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</si>
  <si>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</si>
  <si>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</si>
  <si>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</si>
  <si>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</si>
  <si>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</si>
  <si>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</si>
  <si>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</si>
  <si>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</si>
  <si>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</si>
  <si>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</si>
  <si>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</si>
  <si>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</si>
  <si>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</si>
  <si>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</si>
  <si>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</si>
  <si>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</si>
  <si>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</si>
  <si>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</si>
  <si>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</si>
  <si>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</si>
  <si>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</si>
  <si>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</si>
  <si>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</si>
  <si>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VIDRO</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</si>
  <si>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</si>
  <si>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</si>
  <si>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</si>
  <si>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</si>
  <si>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</si>
  <si>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</si>
  <si>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</si>
  <si>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</si>
  <si>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</si>
  <si>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</si>
  <si>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</si>
  <si>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</si>
  <si>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</si>
  <si>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</si>
  <si>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</si>
  <si>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</si>
  <si>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</si>
  <si>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</si>
  <si>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</si>
  <si>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</si>
  <si>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</si>
  <si>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</si>
  <si>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</si>
  <si>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</si>
  <si>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</si>
  <si>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</si>
  <si>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</si>
  <si>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</si>
  <si>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</si>
  <si>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</si>
  <si>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</si>
  <si>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</si>
  <si>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</si>
  <si>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</si>
  <si>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</si>
  <si>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</si>
  <si>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</si>
  <si>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</si>
  <si>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</si>
  <si>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</si>
  <si>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</si>
  <si>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</si>
  <si>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</si>
  <si>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</si>
  <si>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</si>
  <si>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</si>
  <si>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</si>
  <si>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</si>
  <si>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 xml:space="preserve"> Bate maca de 1000x150mm em chapa de aço inox 304, e=1,3mm, acabamento polido, dotado de 4 furos e parafusos inox auto-atarrachante</t>
  </si>
  <si>
    <t>Piso vinílico em manta, condutivo, dim. 2,0 x 25,00m, e = 2mm, ref. IQ OPTIMA, da Tarkett ou similar - fornecimento e instalação</t>
  </si>
  <si>
    <t>Piso vinílico em Manta  TARKETT ou similar</t>
  </si>
  <si>
    <t>Piso vinílico em Manta incluso rodapé- Tarkett ou similar</t>
  </si>
  <si>
    <t>Perfilado metálico perfurado 38 x 38 x 6000mm, chapa 16, Mopa ou similar</t>
  </si>
  <si>
    <t>Concreto da laje pré-moldada</t>
  </si>
  <si>
    <t>Encargos SINAPI</t>
  </si>
  <si>
    <t>Bate maca em chapa de aço inox 304 1000x150mm sobrepor</t>
  </si>
  <si>
    <t>CCU</t>
  </si>
  <si>
    <t>Bate maca</t>
  </si>
  <si>
    <t>de 1000x150mm em chapa de aço inox 304, e=1,3mm, acabamento polido,</t>
  </si>
  <si>
    <t>un</t>
  </si>
  <si>
    <t>Piso vinílico em manta, condutivo, dim. 2,0 x 25,00m, e = 2mm, ref. IQ OPTIMA , da Tarkett ou similar - fornecimento e instalação</t>
  </si>
  <si>
    <t>Cobertura em policarbonato alveolar de 8mm, fixado em peças de alumínio inclu sive instalação</t>
  </si>
  <si>
    <t>COD</t>
  </si>
  <si>
    <t>CUSTO UNIT</t>
  </si>
  <si>
    <t>TABELA DE PREÇO DE INSUMOS ( ORSE   )</t>
  </si>
  <si>
    <t>Ref : fevereiro/2021-1</t>
  </si>
  <si>
    <t>Moeda : R$</t>
  </si>
  <si>
    <t>Piso em granito aplicado em ambientes internos ( ref. granito Branco Romano - Acabamento Polido aplicado em ambientes internos, e=2cm, com argamassa industrializada ac-iii, rejuntado)</t>
  </si>
  <si>
    <t>DETALHAMENTO DO BDI</t>
  </si>
  <si>
    <t>PROPONENTE:</t>
  </si>
  <si>
    <t>HOSPITAL MATERNIDADE SÃO CAMILO</t>
  </si>
  <si>
    <t>OBRA:</t>
  </si>
  <si>
    <t>CONTRATO:</t>
  </si>
  <si>
    <t>1. Regime de Contribuição Previdenciária</t>
  </si>
  <si>
    <t>2. Tipo de Intervenção</t>
  </si>
  <si>
    <t>Edificações</t>
  </si>
  <si>
    <t>3. Incidências sobre o custo</t>
  </si>
  <si>
    <r>
      <t>Administração Central -</t>
    </r>
    <r>
      <rPr>
        <b/>
        <sz val="10"/>
        <rFont val="Tahoma"/>
        <family val="2"/>
      </rPr>
      <t xml:space="preserve"> AC</t>
    </r>
  </si>
  <si>
    <r>
      <t>Riscos -</t>
    </r>
    <r>
      <rPr>
        <b/>
        <sz val="10"/>
        <rFont val="Tahoma"/>
        <family val="2"/>
      </rPr>
      <t xml:space="preserve"> R</t>
    </r>
  </si>
  <si>
    <r>
      <t>Seguros e Garantias Contratuais -</t>
    </r>
    <r>
      <rPr>
        <b/>
        <sz val="10"/>
        <rFont val="Tahoma"/>
        <family val="2"/>
      </rPr>
      <t xml:space="preserve"> S+G</t>
    </r>
  </si>
  <si>
    <r>
      <t xml:space="preserve">Despesas e Encargos Financeiros - </t>
    </r>
    <r>
      <rPr>
        <b/>
        <sz val="10"/>
        <rFont val="Tahoma"/>
        <family val="2"/>
      </rPr>
      <t>DF</t>
    </r>
  </si>
  <si>
    <r>
      <t>Lucro -</t>
    </r>
    <r>
      <rPr>
        <b/>
        <sz val="10"/>
        <rFont val="Tahoma"/>
        <family val="2"/>
      </rPr>
      <t xml:space="preserve"> L</t>
    </r>
  </si>
  <si>
    <t>4 – Incidências sobre o preço de venda</t>
  </si>
  <si>
    <t>Despesas Tributárias - I</t>
  </si>
  <si>
    <t>Percentual da base de cálculo para o ISS:</t>
  </si>
  <si>
    <t>Alíquota do ISS (sobre a base de cálculo):</t>
  </si>
  <si>
    <t>Alíquota Efetivado do ISS</t>
  </si>
  <si>
    <t>COFINS</t>
  </si>
  <si>
    <t>PIS</t>
  </si>
  <si>
    <t>INSS</t>
  </si>
  <si>
    <t>5 – Demonstrativo de cálculo do BDI</t>
  </si>
  <si>
    <r>
      <t xml:space="preserve">BDI=    </t>
    </r>
    <r>
      <rPr>
        <u/>
        <sz val="10"/>
        <rFont val="Tahoma"/>
        <family val="2"/>
      </rPr>
      <t>(1+(AC+S+R+G))(1+DF)(1+L))</t>
    </r>
    <r>
      <rPr>
        <sz val="10"/>
        <rFont val="Tahoma"/>
        <family val="2"/>
      </rPr>
      <t xml:space="preserve">  -1 =</t>
    </r>
  </si>
  <si>
    <t>( 1- I )</t>
  </si>
  <si>
    <t>Declaro para os devidos fins que, conforme legislação tributária municipal, a base de cálculo</t>
  </si>
  <si>
    <t xml:space="preserve">Declaro para os devidos fins que o regime de Contribuição Previdenciária adotado para </t>
  </si>
  <si>
    <t xml:space="preserve">a Administração Pública.    </t>
  </si>
  <si>
    <t>Eng.</t>
  </si>
  <si>
    <t>CREA:</t>
  </si>
  <si>
    <t>Responsável Tomador</t>
  </si>
  <si>
    <t>Nome</t>
  </si>
  <si>
    <t>Cargo</t>
  </si>
  <si>
    <t>Reforma de Unidade de Atenção Especializada em Saúde</t>
  </si>
  <si>
    <t>Sem Desoneração</t>
  </si>
  <si>
    <t>WELLINGTON LOZER GIACOMIN</t>
  </si>
  <si>
    <t>Superintendente Legal</t>
  </si>
  <si>
    <t xml:space="preserve">Engª Carolina Rossi </t>
  </si>
  <si>
    <t>CREA ES-024860/D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</si>
</sst>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44" formatCode="_-&quot;R$&quot;\ * #,##0.00_-;\-&quot;R$&quot;\ * #,##0.00_-;_-&quot;R$&quot;\ * &quot;-&quot;??_-;_-@_-"/>
    <numFmt numFmtId="43" formatCode="_-* #,##0.00_-;\-* #,##0.00_-;_-* &quot;-&quot;??_-;_-@_-"/>
    <numFmt numFmtId="164" formatCode="_(&quot;R$ &quot;* #,##0.00_);_(&quot;R$ &quot;* \(#,##0.00\);_(&quot;R$ &quot;* &quot;-&quot;??_);_(@_)"/>
    <numFmt numFmtId="165" formatCode="_(* #,##0.00_);_(* \(#,##0.00\);_(* &quot;-&quot;??_);_(@_)"/>
    <numFmt numFmtId="166" formatCode="_(* #,##0.00_);_(* \(#,##0.00\);_(* \-??_);_(@_)"/>
    <numFmt numFmtId="167" formatCode="0.000"/>
    <numFmt numFmtId="168" formatCode="_(&quot;R$&quot;* #,##0.00_);_(&quot;R$&quot;* \(#,##0.00\);_(&quot;R$&quot;* &quot;-&quot;??_);_(@_)"/>
    <numFmt numFmtId="169" formatCode="_(* #,##0.0000_);_(* \(#,##0.0000\);_(* &quot;-&quot;??_);_(@_)"/>
    <numFmt numFmtId="170" formatCode="General_)"/>
    <numFmt numFmtId="171" formatCode="_([$€-2]* #,##0.00_);_([$€-2]* \(#,##0.00\);_([$€-2]* &quot;-&quot;??_)"/>
    <numFmt numFmtId="172" formatCode="_([$€-2]* #,##0.00_);_([$€-2]* \(#,##0.00\);_([$€-2]* \-??_)"/>
    <numFmt numFmtId="173" formatCode="_(&quot;R$ &quot;* #,##0.00_);_(&quot;R$ &quot;* \(#,##0.00\);_(&quot;R$ &quot;* \-??_);_(@_)"/>
    <numFmt numFmtId="174" formatCode="#,##0.00\ ;&quot; (&quot;#,##0.00\);&quot; -&quot;#\ ;@\ "/>
    <numFmt numFmtId="175" formatCode="0.000000"/>
    <numFmt numFmtId="176" formatCode="000"/>
    <numFmt numFmtId="177" formatCode="[$-416]mmmm\-yy;@"/>
    <numFmt numFmtId="178" formatCode="_(&quot;$&quot;* #,##0_);_(&quot;$&quot;* \(#,##0\);_(&quot;$&quot;* &quot;-&quot;_);_(@_)"/>
    <numFmt numFmtId="179" formatCode="00"/>
    <numFmt numFmtId="180" formatCode="_-* #,##0.00_-;\-* #,##0.00_-;_-* \-??_-;_-@_-"/>
    <numFmt numFmtId="181" formatCode="_-&quot;R$ &quot;* #,##0.00_-;&quot;-R$ &quot;* #,##0.00_-;_-&quot;R$ &quot;* \-??_-;_-@_-"/>
    <numFmt numFmtId="182" formatCode="mmm\-yy;@"/>
    <numFmt numFmtId="183" formatCode="&quot;R$ &quot;#,##0.00"/>
    <numFmt numFmtId="184" formatCode="0.0%"/>
  </numFmts>
  <fonts count="123"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sz val="10"/>
      <name val="Arial"/>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0"/>
      <name val="Arial"/>
      <family val="2"/>
    </font>
    <font>
      <b/>
      <sz val="12"/>
      <name val="Arial"/>
      <family val="2"/>
    </font>
    <font>
      <b/>
      <sz val="14"/>
      <name val="Arial"/>
      <family val="2"/>
    </font>
    <font>
      <sz val="10"/>
      <color theme="1"/>
      <name val="Arial"/>
      <family val="2"/>
    </font>
    <font>
      <sz val="10"/>
      <name val="Arial"/>
      <family val="2"/>
    </font>
    <font>
      <b/>
      <sz val="15"/>
      <color indexed="62"/>
      <name val="Calibri"/>
      <family val="2"/>
    </font>
    <font>
      <b/>
      <sz val="18"/>
      <name val="Times New Roman"/>
      <family val="1"/>
    </font>
    <font>
      <b/>
      <sz val="8"/>
      <name val="Arial"/>
      <family val="2"/>
    </font>
    <font>
      <i/>
      <sz val="8"/>
      <color indexed="12"/>
      <name val="Arial"/>
      <family val="2"/>
    </font>
    <font>
      <sz val="10"/>
      <name val="SimSun"/>
      <family val="2"/>
    </font>
    <font>
      <sz val="10"/>
      <name val="Courier New"/>
      <family val="3"/>
    </font>
    <font>
      <sz val="11"/>
      <color rgb="FF000000"/>
      <name val="Calibri"/>
      <family val="2"/>
      <charset val="204"/>
    </font>
    <font>
      <sz val="11"/>
      <color rgb="FF000000"/>
      <name val="Calibri"/>
      <family val="2"/>
      <charset val="1"/>
    </font>
    <font>
      <sz val="10"/>
      <color theme="1"/>
      <name val="Calibri"/>
      <family val="2"/>
      <scheme val="minor"/>
    </font>
    <font>
      <b/>
      <sz val="10"/>
      <color indexed="8"/>
      <name val="Calibri"/>
      <family val="2"/>
      <scheme val="minor"/>
    </font>
    <font>
      <b/>
      <sz val="10"/>
      <name val="Calibri"/>
      <family val="2"/>
      <scheme val="minor"/>
    </font>
    <font>
      <sz val="10"/>
      <name val="Calibri"/>
      <family val="2"/>
      <scheme val="minor"/>
    </font>
    <font>
      <b/>
      <sz val="11"/>
      <name val="Arial"/>
      <family val="2"/>
    </font>
    <font>
      <sz val="9"/>
      <name val="Arial"/>
      <family val="2"/>
    </font>
    <font>
      <b/>
      <sz val="11"/>
      <name val="Calibri"/>
      <family val="2"/>
      <scheme val="minor"/>
    </font>
    <font>
      <sz val="11"/>
      <color theme="2"/>
      <name val="Calibri"/>
      <family val="2"/>
      <scheme val="minor"/>
    </font>
    <font>
      <b/>
      <sz val="16"/>
      <color theme="1"/>
      <name val="Calibri"/>
      <family val="2"/>
      <scheme val="minor"/>
    </font>
    <font>
      <b/>
      <sz val="10"/>
      <color theme="1"/>
      <name val="Calibri"/>
      <family val="2"/>
      <scheme val="minor"/>
    </font>
    <font>
      <sz val="10"/>
      <color rgb="FF000000"/>
      <name val="Calibri"/>
      <family val="2"/>
      <scheme val="minor"/>
    </font>
    <font>
      <sz val="11"/>
      <name val="Calibri"/>
      <family val="2"/>
      <scheme val="minor"/>
    </font>
    <font>
      <b/>
      <sz val="9"/>
      <name val="Calibri"/>
      <family val="2"/>
      <scheme val="minor"/>
    </font>
    <font>
      <sz val="10"/>
      <name val="Arial"/>
      <family val="2"/>
    </font>
    <font>
      <sz val="10"/>
      <name val="Arial"/>
      <family val="2"/>
    </font>
    <font>
      <sz val="10"/>
      <name val="Arial"/>
      <family val="2"/>
    </font>
    <font>
      <sz val="12"/>
      <name val="Arial"/>
      <family val="2"/>
    </font>
    <font>
      <sz val="14"/>
      <color indexed="8"/>
      <name val="Times New Roman"/>
      <family val="1"/>
    </font>
    <font>
      <b/>
      <sz val="14"/>
      <color indexed="8"/>
      <name val="Times New Roman"/>
      <family val="1"/>
    </font>
    <font>
      <u/>
      <sz val="10"/>
      <color indexed="12"/>
      <name val="Arial"/>
      <family val="2"/>
    </font>
    <font>
      <b/>
      <sz val="12"/>
      <color theme="1"/>
      <name val="Arial"/>
      <family val="2"/>
    </font>
    <font>
      <sz val="14"/>
      <color theme="1"/>
      <name val="Calibri"/>
      <family val="2"/>
      <scheme val="minor"/>
    </font>
    <font>
      <sz val="10"/>
      <color theme="1"/>
      <name val="Times New Roman"/>
      <family val="1"/>
    </font>
    <font>
      <sz val="8"/>
      <name val="Calibri"/>
      <family val="2"/>
      <scheme val="minor"/>
    </font>
    <font>
      <b/>
      <sz val="10"/>
      <color rgb="FF666666"/>
      <name val="Arial"/>
      <family val="2"/>
    </font>
    <font>
      <i/>
      <sz val="11"/>
      <name val="Calibri"/>
      <family val="2"/>
      <scheme val="minor"/>
    </font>
    <font>
      <sz val="11"/>
      <name val="Calibri"/>
      <family val="2"/>
    </font>
    <font>
      <b/>
      <sz val="10"/>
      <color rgb="FFFF0000"/>
      <name val="Arial"/>
      <family val="2"/>
    </font>
    <font>
      <sz val="11"/>
      <color rgb="FFFFFFFF"/>
      <name val="Arial"/>
      <family val="2"/>
    </font>
    <font>
      <sz val="12"/>
      <color rgb="FF464747"/>
      <name val="Arial"/>
      <family val="2"/>
    </font>
    <font>
      <sz val="8"/>
      <color indexed="8"/>
      <name val="Tahoma"/>
      <family val="2"/>
    </font>
    <font>
      <sz val="9"/>
      <color indexed="81"/>
      <name val="Segoe UI"/>
      <family val="2"/>
    </font>
    <font>
      <b/>
      <sz val="9"/>
      <color indexed="81"/>
      <name val="Segoe UI"/>
      <family val="2"/>
    </font>
    <font>
      <sz val="10"/>
      <color rgb="FFFF0000"/>
      <name val="Arial"/>
      <family val="2"/>
    </font>
    <font>
      <sz val="10"/>
      <color indexed="10"/>
      <name val="Arial"/>
      <family val="2"/>
    </font>
    <font>
      <sz val="8"/>
      <name val="Arial"/>
      <family val="2"/>
    </font>
    <font>
      <b/>
      <sz val="9"/>
      <name val="Arial"/>
      <family val="2"/>
    </font>
    <font>
      <b/>
      <sz val="18"/>
      <color indexed="9"/>
      <name val="Arial"/>
      <family val="2"/>
    </font>
    <font>
      <b/>
      <sz val="18"/>
      <name val="Arial"/>
      <family val="2"/>
    </font>
    <font>
      <sz val="10"/>
      <color theme="0"/>
      <name val="Arial"/>
      <family val="2"/>
    </font>
    <font>
      <sz val="10"/>
      <color rgb="FFFF0000"/>
      <name val="Calibri"/>
      <family val="2"/>
      <scheme val="minor"/>
    </font>
    <font>
      <sz val="10"/>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rgb="FF000000"/>
      <name val="Verdana"/>
      <family val="2"/>
    </font>
    <font>
      <b/>
      <sz val="8"/>
      <color theme="1"/>
      <name val="Courier New"/>
      <family val="3"/>
    </font>
    <font>
      <sz val="8"/>
      <color theme="1"/>
      <name val="Courier New"/>
      <family val="3"/>
    </font>
    <font>
      <b/>
      <sz val="8"/>
      <color theme="1"/>
      <name val="Tahoma"/>
      <family val="2"/>
    </font>
    <font>
      <sz val="8"/>
      <color theme="1"/>
      <name val="Tahoma"/>
      <family val="2"/>
    </font>
    <font>
      <b/>
      <sz val="12"/>
      <color indexed="8"/>
      <name val="Tahoma"/>
      <family val="2"/>
    </font>
    <font>
      <sz val="12"/>
      <color indexed="8"/>
      <name val="Tahoma"/>
      <family val="2"/>
    </font>
    <font>
      <b/>
      <sz val="10"/>
      <color indexed="8"/>
      <name val="Tahoma"/>
      <family val="2"/>
    </font>
    <font>
      <sz val="10"/>
      <color indexed="8"/>
      <name val="Tahoma"/>
      <family val="2"/>
    </font>
    <font>
      <b/>
      <sz val="9"/>
      <color indexed="8"/>
      <name val="Tahoma"/>
      <family val="2"/>
    </font>
    <font>
      <b/>
      <sz val="10"/>
      <name val="Tahoma"/>
      <family val="2"/>
    </font>
    <font>
      <sz val="10"/>
      <name val="Tahoma"/>
      <family val="2"/>
    </font>
    <font>
      <sz val="3"/>
      <name val="Tahoma"/>
      <family val="2"/>
    </font>
    <font>
      <b/>
      <sz val="3"/>
      <name val="Tahoma"/>
      <family val="2"/>
    </font>
    <font>
      <i/>
      <sz val="10"/>
      <name val="Tahoma"/>
      <family val="2"/>
    </font>
    <font>
      <u/>
      <sz val="10"/>
      <name val="Tahoma"/>
      <family val="2"/>
    </font>
    <font>
      <b/>
      <i/>
      <sz val="14"/>
      <name val="Tahoma"/>
      <family val="2"/>
    </font>
    <font>
      <b/>
      <sz val="10"/>
      <color indexed="10"/>
      <name val="Tahoma"/>
      <family val="2"/>
    </font>
    <font>
      <sz val="8"/>
      <name val="Tahoma"/>
      <family val="2"/>
    </font>
    <font>
      <sz val="9"/>
      <name val="Tahoma"/>
      <family val="2"/>
    </font>
    <font>
      <b/>
      <sz val="9"/>
      <name val="Tahoma"/>
      <family val="2"/>
    </font>
    <font>
      <b/>
      <sz val="9"/>
      <color indexed="81"/>
      <name val="Tahoma"/>
      <family val="2"/>
    </font>
    <font>
      <sz val="9"/>
      <color indexed="81"/>
      <name val="Tahoma"/>
      <family val="2"/>
    </font>
    <font>
      <sz val="10"/>
      <color indexed="81"/>
      <name val="Tahoma"/>
      <family val="2"/>
    </font>
    <font>
      <b/>
      <sz val="10"/>
      <color indexed="81"/>
      <name val="Tahoma"/>
      <family val="2"/>
    </font>
  </fonts>
  <fills count="7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2"/>
      </patternFill>
    </fill>
    <fill>
      <patternFill patternType="solid">
        <fgColor indexed="47"/>
        <bgColor indexed="41"/>
      </patternFill>
    </fill>
    <fill>
      <patternFill patternType="solid">
        <fgColor indexed="47"/>
      </patternFill>
    </fill>
    <fill>
      <patternFill patternType="solid">
        <fgColor indexed="26"/>
      </patternFill>
    </fill>
    <fill>
      <patternFill patternType="solid">
        <fgColor indexed="4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22"/>
      </patternFill>
    </fill>
    <fill>
      <patternFill patternType="solid">
        <fgColor indexed="4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9"/>
        <bgColor indexed="64"/>
      </patternFill>
    </fill>
    <fill>
      <patternFill patternType="solid">
        <fgColor indexed="27"/>
        <bgColor indexed="41"/>
      </patternFill>
    </fill>
    <fill>
      <patternFill patternType="solid">
        <fgColor indexed="47"/>
        <bgColor indexed="22"/>
      </patternFill>
    </fill>
    <fill>
      <patternFill patternType="gray0625"/>
    </fill>
    <fill>
      <patternFill patternType="solid">
        <fgColor theme="0" tint="-4.9989318521683403E-2"/>
        <bgColor indexed="64"/>
      </patternFill>
    </fill>
    <fill>
      <patternFill patternType="solid">
        <fgColor theme="0" tint="-0.14999847407452621"/>
        <bgColor indexed="64"/>
      </patternFill>
    </fill>
    <fill>
      <patternFill patternType="solid">
        <fgColor theme="8" tint="0.59999389629810485"/>
        <bgColor indexed="64"/>
      </patternFill>
    </fill>
    <fill>
      <patternFill patternType="solid">
        <fgColor theme="0"/>
        <bgColor indexed="64"/>
      </patternFill>
    </fill>
    <fill>
      <patternFill patternType="solid">
        <fgColor rgb="FFCFCFCF"/>
        <bgColor indexed="64"/>
      </patternFill>
    </fill>
    <fill>
      <patternFill patternType="solid">
        <fgColor rgb="FF92D050"/>
        <bgColor indexed="64"/>
      </patternFill>
    </fill>
    <fill>
      <patternFill patternType="solid">
        <fgColor theme="0"/>
        <bgColor indexed="26"/>
      </patternFill>
    </fill>
    <fill>
      <patternFill patternType="solid">
        <fgColor rgb="FFFFFFFF"/>
        <bgColor indexed="64"/>
      </patternFill>
    </fill>
    <fill>
      <patternFill patternType="solid">
        <fgColor indexed="26"/>
        <bgColor indexed="64"/>
      </patternFill>
    </fill>
  </fills>
  <borders count="11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indexed="2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style="thin">
        <color indexed="62"/>
      </top>
      <bottom style="double">
        <color indexed="62"/>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medium">
        <color indexed="64"/>
      </left>
      <right/>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double">
        <color indexed="8"/>
      </left>
      <right style="thin">
        <color indexed="8"/>
      </right>
      <top style="double">
        <color indexed="8"/>
      </top>
      <bottom/>
      <diagonal/>
    </border>
    <border>
      <left/>
      <right/>
      <top/>
      <bottom style="thick">
        <color indexed="56"/>
      </bottom>
      <diagonal/>
    </border>
    <border>
      <left/>
      <right/>
      <top/>
      <bottom style="thick">
        <color indexed="49"/>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style="medium">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right style="medium">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double">
        <color indexed="64"/>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bottom/>
      <diagonal/>
    </border>
    <border>
      <left/>
      <right style="thin">
        <color rgb="FF000000"/>
      </right>
      <top/>
      <bottom style="thin">
        <color rgb="FF000000"/>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rgb="FF000000"/>
      </left>
      <right style="thin">
        <color rgb="FF000000"/>
      </right>
      <top style="thin">
        <color rgb="FF000000"/>
      </top>
      <bottom/>
      <diagonal/>
    </border>
    <border>
      <left/>
      <right style="medium">
        <color indexed="8"/>
      </right>
      <top/>
      <bottom style="medium">
        <color indexed="8"/>
      </bottom>
      <diagonal/>
    </border>
    <border>
      <left/>
      <right/>
      <top/>
      <bottom style="medium">
        <color indexed="8"/>
      </bottom>
      <diagonal/>
    </border>
    <border>
      <left style="medium">
        <color indexed="8"/>
      </left>
      <right/>
      <top/>
      <bottom style="medium">
        <color indexed="8"/>
      </bottom>
      <diagonal/>
    </border>
    <border>
      <left/>
      <right style="medium">
        <color indexed="8"/>
      </right>
      <top/>
      <bottom/>
      <diagonal/>
    </border>
    <border>
      <left style="medium">
        <color indexed="8"/>
      </left>
      <right/>
      <top/>
      <bottom/>
      <diagonal/>
    </border>
    <border>
      <left/>
      <right style="medium">
        <color indexed="8"/>
      </right>
      <top style="medium">
        <color indexed="8"/>
      </top>
      <bottom/>
      <diagonal/>
    </border>
    <border>
      <left/>
      <right/>
      <top style="medium">
        <color indexed="8"/>
      </top>
      <bottom/>
      <diagonal/>
    </border>
    <border>
      <left style="medium">
        <color indexed="8"/>
      </left>
      <right/>
      <top style="medium">
        <color indexed="8"/>
      </top>
      <bottom/>
      <diagonal/>
    </border>
    <border>
      <left style="thin">
        <color indexed="8"/>
      </left>
      <right style="medium">
        <color indexed="8"/>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medium">
        <color indexed="8"/>
      </left>
      <right/>
      <top style="medium">
        <color indexed="8"/>
      </top>
      <bottom style="medium">
        <color indexed="8"/>
      </bottom>
      <diagonal/>
    </border>
    <border>
      <left style="medium">
        <color indexed="8"/>
      </left>
      <right style="thin">
        <color indexed="8"/>
      </right>
      <top/>
      <bottom style="medium">
        <color indexed="8"/>
      </bottom>
      <diagonal/>
    </border>
    <border>
      <left style="thin">
        <color indexed="8"/>
      </left>
      <right style="medium">
        <color indexed="8"/>
      </right>
      <top/>
      <bottom style="medium">
        <color indexed="8"/>
      </bottom>
      <diagonal/>
    </border>
    <border>
      <left style="thin">
        <color indexed="8"/>
      </left>
      <right style="medium">
        <color indexed="8"/>
      </right>
      <top style="hair">
        <color indexed="8"/>
      </top>
      <bottom style="medium">
        <color indexed="8"/>
      </bottom>
      <diagonal/>
    </border>
    <border>
      <left style="medium">
        <color indexed="8"/>
      </left>
      <right style="thin">
        <color indexed="8"/>
      </right>
      <top style="hair">
        <color indexed="8"/>
      </top>
      <bottom style="medium">
        <color indexed="8"/>
      </bottom>
      <diagonal/>
    </border>
    <border>
      <left/>
      <right style="medium">
        <color indexed="8"/>
      </right>
      <top style="hair">
        <color indexed="8"/>
      </top>
      <bottom style="medium">
        <color indexed="8"/>
      </bottom>
      <diagonal/>
    </border>
    <border>
      <left/>
      <right/>
      <top style="hair">
        <color indexed="8"/>
      </top>
      <bottom style="medium">
        <color indexed="8"/>
      </bottom>
      <diagonal/>
    </border>
    <border>
      <left style="medium">
        <color indexed="8"/>
      </left>
      <right style="medium">
        <color indexed="8"/>
      </right>
      <top style="hair">
        <color indexed="8"/>
      </top>
      <bottom style="medium">
        <color indexed="8"/>
      </bottom>
      <diagonal/>
    </border>
    <border>
      <left style="medium">
        <color indexed="8"/>
      </left>
      <right/>
      <top style="hair">
        <color indexed="8"/>
      </top>
      <bottom style="medium">
        <color indexed="8"/>
      </bottom>
      <diagonal/>
    </border>
    <border>
      <left style="thin">
        <color indexed="8"/>
      </left>
      <right style="medium">
        <color indexed="8"/>
      </right>
      <top style="hair">
        <color indexed="8"/>
      </top>
      <bottom style="hair">
        <color indexed="8"/>
      </bottom>
      <diagonal/>
    </border>
    <border>
      <left style="medium">
        <color indexed="8"/>
      </left>
      <right style="thin">
        <color indexed="8"/>
      </right>
      <top style="hair">
        <color indexed="8"/>
      </top>
      <bottom style="hair">
        <color indexed="8"/>
      </bottom>
      <diagonal/>
    </border>
    <border>
      <left/>
      <right/>
      <top style="hair">
        <color indexed="8"/>
      </top>
      <bottom style="hair">
        <color indexed="8"/>
      </bottom>
      <diagonal/>
    </border>
    <border>
      <left/>
      <right style="medium">
        <color indexed="8"/>
      </right>
      <top style="hair">
        <color indexed="8"/>
      </top>
      <bottom style="hair">
        <color indexed="8"/>
      </bottom>
      <diagonal/>
    </border>
    <border>
      <left style="medium">
        <color indexed="8"/>
      </left>
      <right style="medium">
        <color indexed="8"/>
      </right>
      <top style="hair">
        <color indexed="8"/>
      </top>
      <bottom style="hair">
        <color indexed="8"/>
      </bottom>
      <diagonal/>
    </border>
    <border>
      <left style="medium">
        <color indexed="8"/>
      </left>
      <right/>
      <top style="hair">
        <color indexed="8"/>
      </top>
      <bottom style="hair">
        <color indexed="8"/>
      </bottom>
      <diagonal/>
    </border>
    <border>
      <left style="thin">
        <color indexed="8"/>
      </left>
      <right style="medium">
        <color indexed="8"/>
      </right>
      <top style="thin">
        <color indexed="8"/>
      </top>
      <bottom style="hair">
        <color indexed="8"/>
      </bottom>
      <diagonal/>
    </border>
    <border>
      <left style="medium">
        <color indexed="8"/>
      </left>
      <right style="thin">
        <color indexed="8"/>
      </right>
      <top style="thin">
        <color indexed="8"/>
      </top>
      <bottom style="hair">
        <color indexed="8"/>
      </bottom>
      <diagonal/>
    </border>
    <border>
      <left/>
      <right/>
      <top style="thin">
        <color indexed="8"/>
      </top>
      <bottom style="hair">
        <color indexed="8"/>
      </bottom>
      <diagonal/>
    </border>
    <border>
      <left style="medium">
        <color indexed="8"/>
      </left>
      <right style="medium">
        <color indexed="8"/>
      </right>
      <top style="thin">
        <color indexed="8"/>
      </top>
      <bottom style="hair">
        <color indexed="8"/>
      </bottom>
      <diagonal/>
    </border>
    <border>
      <left style="medium">
        <color indexed="8"/>
      </left>
      <right/>
      <top style="thin">
        <color indexed="8"/>
      </top>
      <bottom style="hair">
        <color indexed="8"/>
      </bottom>
      <diagonal/>
    </border>
    <border>
      <left style="thin">
        <color indexed="8"/>
      </left>
      <right style="medium">
        <color indexed="8"/>
      </right>
      <top style="medium">
        <color indexed="8"/>
      </top>
      <bottom/>
      <diagonal/>
    </border>
    <border>
      <left style="medium">
        <color indexed="8"/>
      </left>
      <right style="thin">
        <color indexed="8"/>
      </right>
      <top/>
      <bottom/>
      <diagonal/>
    </border>
    <border>
      <left style="medium">
        <color indexed="8"/>
      </left>
      <right style="medium">
        <color indexed="8"/>
      </right>
      <top/>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style="thin">
        <color indexed="8"/>
      </top>
      <bottom style="medium">
        <color indexed="8"/>
      </bottom>
      <diagonal/>
    </border>
    <border>
      <left style="medium">
        <color indexed="8"/>
      </left>
      <right/>
      <top style="thin">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top style="medium">
        <color indexed="8"/>
      </top>
      <bottom style="thin">
        <color indexed="8"/>
      </bottom>
      <diagonal/>
    </border>
    <border>
      <left style="medium">
        <color indexed="8"/>
      </left>
      <right style="thin">
        <color indexed="8"/>
      </right>
      <top style="hair">
        <color indexed="8"/>
      </top>
      <bottom/>
      <diagonal/>
    </border>
    <border>
      <left/>
      <right style="thin">
        <color indexed="64"/>
      </right>
      <top style="thin">
        <color indexed="64"/>
      </top>
      <bottom style="medium">
        <color indexed="64"/>
      </bottom>
      <diagonal/>
    </border>
    <border>
      <left/>
      <right/>
      <top style="medium">
        <color indexed="8"/>
      </top>
      <bottom style="thin">
        <color indexed="8"/>
      </bottom>
      <diagonal/>
    </border>
    <border>
      <left/>
      <right style="medium">
        <color indexed="8"/>
      </right>
      <top style="medium">
        <color indexed="8"/>
      </top>
      <bottom style="thin">
        <color indexed="8"/>
      </bottom>
      <diagonal/>
    </border>
    <border>
      <left/>
      <right/>
      <top style="thin">
        <color indexed="8"/>
      </top>
      <bottom style="medium">
        <color indexed="8"/>
      </bottom>
      <diagonal/>
    </border>
    <border>
      <left/>
      <right style="medium">
        <color indexed="8"/>
      </right>
      <top style="thin">
        <color indexed="8"/>
      </top>
      <bottom style="medium">
        <color indexed="8"/>
      </bottom>
      <diagonal/>
    </border>
    <border>
      <left style="medium">
        <color indexed="8"/>
      </left>
      <right style="medium">
        <color indexed="8"/>
      </right>
      <top/>
      <bottom style="medium">
        <color indexed="8"/>
      </bottom>
      <diagonal/>
    </border>
    <border>
      <left/>
      <right/>
      <top/>
      <bottom style="thin">
        <color indexed="8"/>
      </bottom>
      <diagonal/>
    </border>
    <border>
      <left/>
      <right/>
      <top style="thin">
        <color indexed="8"/>
      </top>
      <bottom/>
      <diagonal/>
    </border>
    <border>
      <left style="thin">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s>
  <cellStyleXfs count="2140">
    <xf numFmtId="0" fontId="0" fillId="0" borderId="0"/>
    <xf numFmtId="9" fontId="1" fillId="0" borderId="0" applyFont="0" applyFill="0" applyBorder="0" applyAlignment="0" applyProtection="0"/>
    <xf numFmtId="0" fontId="18" fillId="0" borderId="0">
      <alignment vertical="top"/>
    </xf>
    <xf numFmtId="0" fontId="19" fillId="33" borderId="0" applyNumberFormat="0" applyBorder="0" applyProtection="0">
      <alignment vertical="top"/>
    </xf>
    <xf numFmtId="0" fontId="19" fillId="34" borderId="0" applyNumberFormat="0" applyBorder="0" applyProtection="0">
      <alignment vertical="top"/>
    </xf>
    <xf numFmtId="0" fontId="19" fillId="35" borderId="0" applyNumberFormat="0" applyBorder="0" applyProtection="0">
      <alignment vertical="top"/>
    </xf>
    <xf numFmtId="0" fontId="19" fillId="36" borderId="0" applyNumberFormat="0" applyBorder="0" applyProtection="0">
      <alignment vertical="top"/>
    </xf>
    <xf numFmtId="0" fontId="19" fillId="37" borderId="0" applyNumberFormat="0" applyBorder="0" applyProtection="0">
      <alignment vertical="top"/>
    </xf>
    <xf numFmtId="0" fontId="19" fillId="38" borderId="0" applyNumberFormat="0" applyBorder="0" applyProtection="0">
      <alignment vertical="top"/>
    </xf>
    <xf numFmtId="0" fontId="1" fillId="10" borderId="0" applyNumberFormat="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9" fillId="42" borderId="0" applyNumberFormat="0" applyBorder="0" applyProtection="0">
      <alignment vertical="top"/>
    </xf>
    <xf numFmtId="0" fontId="19" fillId="43" borderId="0" applyNumberFormat="0" applyBorder="0" applyProtection="0">
      <alignment vertical="top"/>
    </xf>
    <xf numFmtId="0" fontId="19" fillId="44" borderId="0" applyNumberFormat="0" applyBorder="0" applyProtection="0">
      <alignment vertical="top"/>
    </xf>
    <xf numFmtId="0" fontId="19" fillId="36" borderId="0" applyNumberFormat="0" applyBorder="0" applyProtection="0">
      <alignment vertical="top"/>
    </xf>
    <xf numFmtId="0" fontId="19" fillId="42" borderId="0" applyNumberFormat="0" applyBorder="0" applyProtection="0">
      <alignment vertical="top"/>
    </xf>
    <xf numFmtId="0" fontId="19" fillId="45" borderId="0" applyNumberFormat="0" applyBorder="0" applyProtection="0">
      <alignment vertical="top"/>
    </xf>
    <xf numFmtId="0" fontId="1" fillId="11"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20" fillId="48" borderId="0" applyNumberFormat="0" applyBorder="0" applyProtection="0">
      <alignment vertical="top"/>
    </xf>
    <xf numFmtId="0" fontId="20" fillId="43" borderId="0" applyNumberFormat="0" applyBorder="0" applyProtection="0">
      <alignment vertical="top"/>
    </xf>
    <xf numFmtId="0" fontId="20" fillId="44" borderId="0" applyNumberFormat="0" applyBorder="0" applyProtection="0">
      <alignment vertical="top"/>
    </xf>
    <xf numFmtId="0" fontId="20" fillId="49" borderId="0" applyNumberFormat="0" applyBorder="0" applyProtection="0">
      <alignment vertical="top"/>
    </xf>
    <xf numFmtId="0" fontId="20" fillId="50" borderId="0" applyNumberFormat="0" applyBorder="0" applyProtection="0">
      <alignment vertical="top"/>
    </xf>
    <xf numFmtId="0" fontId="20" fillId="51" borderId="0" applyNumberFormat="0" applyBorder="0" applyProtection="0">
      <alignment vertical="top"/>
    </xf>
    <xf numFmtId="0" fontId="17" fillId="12"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xf numFmtId="0" fontId="17" fillId="32" borderId="0" applyNumberFormat="0" applyBorder="0" applyAlignment="0" applyProtection="0"/>
    <xf numFmtId="0" fontId="20" fillId="52" borderId="0" applyNumberFormat="0" applyBorder="0" applyProtection="0">
      <alignment vertical="top"/>
    </xf>
    <xf numFmtId="0" fontId="20" fillId="53" borderId="0" applyNumberFormat="0" applyBorder="0" applyProtection="0">
      <alignment vertical="top"/>
    </xf>
    <xf numFmtId="0" fontId="20" fillId="54" borderId="0" applyNumberFormat="0" applyBorder="0" applyProtection="0">
      <alignment vertical="top"/>
    </xf>
    <xf numFmtId="0" fontId="20" fillId="49" borderId="0" applyNumberFormat="0" applyBorder="0" applyProtection="0">
      <alignment vertical="top"/>
    </xf>
    <xf numFmtId="0" fontId="20" fillId="50" borderId="0" applyNumberFormat="0" applyBorder="0" applyProtection="0">
      <alignment vertical="top"/>
    </xf>
    <xf numFmtId="0" fontId="20" fillId="55" borderId="0" applyNumberFormat="0" applyBorder="0" applyProtection="0">
      <alignment vertical="top"/>
    </xf>
    <xf numFmtId="0" fontId="26" fillId="34" borderId="0" applyNumberFormat="0" applyBorder="0" applyProtection="0">
      <alignment vertical="top"/>
    </xf>
    <xf numFmtId="0" fontId="21" fillId="41" borderId="0" applyNumberFormat="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22" fillId="56" borderId="11" applyNumberFormat="0" applyProtection="0">
      <alignment vertical="top"/>
    </xf>
    <xf numFmtId="0" fontId="22" fillId="46" borderId="11" applyNumberFormat="0" applyAlignment="0" applyProtection="0"/>
    <xf numFmtId="0" fontId="11" fillId="6" borderId="4" applyNumberFormat="0" applyAlignment="0" applyProtection="0"/>
    <xf numFmtId="0" fontId="23" fillId="57" borderId="12" applyNumberFormat="0" applyAlignment="0" applyProtection="0"/>
    <xf numFmtId="0" fontId="12" fillId="0" borderId="6" applyNumberFormat="0" applyFill="0" applyAlignment="0" applyProtection="0"/>
    <xf numFmtId="0" fontId="23" fillId="58" borderId="12" applyNumberFormat="0" applyProtection="0">
      <alignment vertical="top"/>
    </xf>
    <xf numFmtId="0" fontId="17" fillId="9" borderId="0" applyNumberFormat="0" applyBorder="0" applyAlignment="0" applyProtection="0"/>
    <xf numFmtId="0" fontId="17" fillId="13" borderId="0" applyNumberFormat="0" applyBorder="0" applyAlignment="0" applyProtection="0"/>
    <xf numFmtId="0" fontId="17" fillId="17" borderId="0" applyNumberFormat="0" applyBorder="0" applyAlignment="0" applyProtection="0"/>
    <xf numFmtId="0" fontId="17" fillId="21" borderId="0" applyNumberFormat="0" applyBorder="0" applyAlignment="0" applyProtection="0"/>
    <xf numFmtId="0" fontId="17" fillId="25" borderId="0" applyNumberFormat="0" applyBorder="0" applyAlignment="0" applyProtection="0"/>
    <xf numFmtId="0" fontId="17" fillId="29" borderId="0" applyNumberFormat="0" applyBorder="0" applyAlignment="0" applyProtection="0"/>
    <xf numFmtId="0" fontId="6" fillId="2" borderId="0" applyNumberFormat="0" applyBorder="0" applyAlignment="0" applyProtection="0"/>
    <xf numFmtId="0" fontId="25" fillId="39" borderId="11" applyNumberFormat="0" applyAlignment="0" applyProtection="0"/>
    <xf numFmtId="0" fontId="9" fillId="5" borderId="4" applyNumberFormat="0" applyAlignment="0" applyProtection="0"/>
    <xf numFmtId="0" fontId="18" fillId="0" borderId="0">
      <alignment vertical="top"/>
    </xf>
    <xf numFmtId="0" fontId="31" fillId="0" borderId="0" applyNumberFormat="0" applyFill="0" applyBorder="0" applyProtection="0">
      <alignment vertical="top"/>
    </xf>
    <xf numFmtId="0" fontId="21" fillId="35" borderId="0" applyNumberFormat="0" applyBorder="0" applyProtection="0">
      <alignment vertical="top"/>
    </xf>
    <xf numFmtId="0" fontId="32" fillId="0" borderId="0" applyNumberFormat="0" applyFill="0" applyBorder="0" applyProtection="0">
      <alignment vertical="top"/>
    </xf>
    <xf numFmtId="0" fontId="34" fillId="0" borderId="10" applyNumberFormat="0" applyFill="0" applyProtection="0">
      <alignment vertical="top"/>
    </xf>
    <xf numFmtId="0" fontId="35" fillId="0" borderId="14" applyNumberFormat="0" applyFill="0" applyProtection="0">
      <alignment vertical="top"/>
    </xf>
    <xf numFmtId="0" fontId="35" fillId="0" borderId="0" applyNumberFormat="0" applyFill="0" applyBorder="0" applyProtection="0">
      <alignment vertical="top"/>
    </xf>
    <xf numFmtId="0" fontId="7" fillId="3" borderId="0" applyNumberFormat="0" applyBorder="0" applyAlignment="0" applyProtection="0"/>
    <xf numFmtId="0" fontId="25" fillId="38" borderId="11" applyNumberFormat="0" applyProtection="0">
      <alignment vertical="top"/>
    </xf>
    <xf numFmtId="0" fontId="24" fillId="0" borderId="13" applyNumberFormat="0" applyFill="0" applyProtection="0">
      <alignment vertical="top"/>
    </xf>
    <xf numFmtId="0" fontId="27" fillId="47" borderId="0" applyNumberFormat="0" applyBorder="0" applyAlignment="0" applyProtection="0"/>
    <xf numFmtId="0" fontId="27" fillId="59" borderId="0" applyNumberFormat="0" applyBorder="0" applyProtection="0">
      <alignment vertical="top"/>
    </xf>
    <xf numFmtId="0" fontId="8" fillId="4" borderId="0" applyNumberFormat="0" applyBorder="0" applyAlignment="0" applyProtection="0"/>
    <xf numFmtId="0" fontId="28" fillId="0" borderId="0"/>
    <xf numFmtId="0" fontId="1" fillId="0" borderId="0"/>
    <xf numFmtId="0" fontId="28" fillId="0" borderId="0">
      <alignment vertical="top"/>
    </xf>
    <xf numFmtId="0" fontId="28" fillId="0" borderId="0">
      <alignment vertical="top"/>
    </xf>
    <xf numFmtId="0" fontId="28" fillId="40" borderId="15" applyNumberFormat="0" applyFont="0" applyAlignment="0" applyProtection="0"/>
    <xf numFmtId="0" fontId="1" fillId="8" borderId="8" applyNumberFormat="0" applyFont="0" applyAlignment="0" applyProtection="0"/>
    <xf numFmtId="0" fontId="18" fillId="60" borderId="15" applyNumberFormat="0" applyProtection="0">
      <alignment vertical="top"/>
    </xf>
    <xf numFmtId="0" fontId="29" fillId="56" borderId="16" applyNumberFormat="0" applyProtection="0">
      <alignment vertical="top"/>
    </xf>
    <xf numFmtId="9" fontId="18" fillId="0" borderId="0" applyFill="0" applyBorder="0" applyProtection="0">
      <alignment vertical="top"/>
    </xf>
    <xf numFmtId="0" fontId="29" fillId="46" borderId="16" applyNumberFormat="0" applyAlignment="0" applyProtection="0"/>
    <xf numFmtId="0" fontId="10" fillId="6" borderId="5" applyNumberFormat="0" applyAlignment="0" applyProtection="0"/>
    <xf numFmtId="165" fontId="28" fillId="0" borderId="0" applyFont="0" applyFill="0" applyBorder="0" applyAlignment="0" applyProtection="0"/>
    <xf numFmtId="0" fontId="30" fillId="0" borderId="0" applyNumberFormat="0" applyFill="0" applyBorder="0" applyAlignment="0" applyProtection="0"/>
    <xf numFmtId="0" fontId="14" fillId="0" borderId="0" applyNumberFormat="0" applyFill="0" applyBorder="0" applyAlignment="0" applyProtection="0"/>
    <xf numFmtId="0" fontId="31" fillId="0" borderId="0" applyNumberFormat="0" applyFill="0" applyBorder="0" applyAlignment="0" applyProtection="0"/>
    <xf numFmtId="0" fontId="15" fillId="0" borderId="0" applyNumberFormat="0" applyFill="0" applyBorder="0" applyAlignment="0" applyProtection="0"/>
    <xf numFmtId="0" fontId="32" fillId="0" borderId="0" applyNumberFormat="0" applyFill="0" applyBorder="0" applyAlignment="0" applyProtection="0"/>
    <xf numFmtId="0" fontId="33" fillId="0" borderId="17" applyNumberFormat="0" applyFill="0" applyProtection="0">
      <alignment vertical="top"/>
    </xf>
    <xf numFmtId="0" fontId="2" fillId="0" borderId="0" applyNumberFormat="0" applyFill="0" applyBorder="0" applyAlignment="0" applyProtection="0"/>
    <xf numFmtId="0" fontId="36" fillId="0" borderId="18" applyNumberFormat="0" applyFill="0" applyProtection="0">
      <alignment vertical="top"/>
    </xf>
    <xf numFmtId="0" fontId="16" fillId="0" borderId="9" applyNumberFormat="0" applyFill="0" applyAlignment="0" applyProtection="0"/>
    <xf numFmtId="0" fontId="13" fillId="7" borderId="7" applyNumberFormat="0" applyAlignment="0" applyProtection="0"/>
    <xf numFmtId="0" fontId="30" fillId="0" borderId="0" applyNumberFormat="0" applyFill="0" applyBorder="0" applyProtection="0">
      <alignment vertical="top"/>
    </xf>
    <xf numFmtId="0" fontId="41" fillId="0" borderId="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3"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4"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5"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62" borderId="0" applyNumberFormat="0" applyBorder="0" applyAlignment="0" applyProtection="0"/>
    <xf numFmtId="0" fontId="19" fillId="62" borderId="0" applyNumberFormat="0" applyBorder="0" applyAlignment="0" applyProtection="0"/>
    <xf numFmtId="0" fontId="19" fillId="62" borderId="0" applyNumberFormat="0" applyBorder="0" applyAlignment="0" applyProtection="0"/>
    <xf numFmtId="0" fontId="19" fillId="62" borderId="0" applyNumberFormat="0" applyBorder="0" applyAlignment="0" applyProtection="0"/>
    <xf numFmtId="0" fontId="19" fillId="62" borderId="0" applyNumberFormat="0" applyBorder="0" applyAlignment="0" applyProtection="0"/>
    <xf numFmtId="0" fontId="19" fillId="62" borderId="0" applyNumberFormat="0" applyBorder="0" applyAlignment="0" applyProtection="0"/>
    <xf numFmtId="0" fontId="19" fillId="62" borderId="0" applyNumberFormat="0" applyBorder="0" applyAlignment="0" applyProtection="0"/>
    <xf numFmtId="0" fontId="19" fillId="62" borderId="0" applyNumberFormat="0" applyBorder="0" applyAlignment="0" applyProtection="0"/>
    <xf numFmtId="0" fontId="19" fillId="63" borderId="0" applyNumberFormat="0" applyBorder="0" applyAlignment="0" applyProtection="0"/>
    <xf numFmtId="0" fontId="19" fillId="63" borderId="0" applyNumberFormat="0" applyBorder="0" applyAlignment="0" applyProtection="0"/>
    <xf numFmtId="0" fontId="19" fillId="63" borderId="0" applyNumberFormat="0" applyBorder="0" applyAlignment="0" applyProtection="0"/>
    <xf numFmtId="0" fontId="19" fillId="63" borderId="0" applyNumberFormat="0" applyBorder="0" applyAlignment="0" applyProtection="0"/>
    <xf numFmtId="0" fontId="19" fillId="63" borderId="0" applyNumberFormat="0" applyBorder="0" applyAlignment="0" applyProtection="0"/>
    <xf numFmtId="0" fontId="19" fillId="63" borderId="0" applyNumberFormat="0" applyBorder="0" applyAlignment="0" applyProtection="0"/>
    <xf numFmtId="0" fontId="19" fillId="63" borderId="0" applyNumberFormat="0" applyBorder="0" applyAlignment="0" applyProtection="0"/>
    <xf numFmtId="0" fontId="19" fillId="63"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4" borderId="0" applyNumberFormat="0" applyBorder="0" applyAlignment="0" applyProtection="0"/>
    <xf numFmtId="0" fontId="19" fillId="44" borderId="0" applyNumberFormat="0" applyBorder="0" applyAlignment="0" applyProtection="0"/>
    <xf numFmtId="0" fontId="19" fillId="44" borderId="0" applyNumberFormat="0" applyBorder="0" applyAlignment="0" applyProtection="0"/>
    <xf numFmtId="0" fontId="19" fillId="44" borderId="0" applyNumberFormat="0" applyBorder="0" applyAlignment="0" applyProtection="0"/>
    <xf numFmtId="0" fontId="19" fillId="44" borderId="0" applyNumberFormat="0" applyBorder="0" applyAlignment="0" applyProtection="0"/>
    <xf numFmtId="0" fontId="19" fillId="44" borderId="0" applyNumberFormat="0" applyBorder="0" applyAlignment="0" applyProtection="0"/>
    <xf numFmtId="0" fontId="19" fillId="44" borderId="0" applyNumberFormat="0" applyBorder="0" applyAlignment="0" applyProtection="0"/>
    <xf numFmtId="0" fontId="19" fillId="44"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36"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2"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20" fillId="48" borderId="0" applyNumberFormat="0" applyBorder="0" applyAlignment="0" applyProtection="0"/>
    <xf numFmtId="0" fontId="20" fillId="43" borderId="0" applyNumberFormat="0" applyBorder="0" applyAlignment="0" applyProtection="0"/>
    <xf numFmtId="0" fontId="20" fillId="44" borderId="0" applyNumberFormat="0" applyBorder="0" applyAlignment="0" applyProtection="0"/>
    <xf numFmtId="0" fontId="20" fillId="49" borderId="0" applyNumberFormat="0" applyBorder="0" applyAlignment="0" applyProtection="0"/>
    <xf numFmtId="0" fontId="20" fillId="50" borderId="0" applyNumberFormat="0" applyBorder="0" applyAlignment="0" applyProtection="0"/>
    <xf numFmtId="0" fontId="20" fillId="51" borderId="0" applyNumberFormat="0" applyBorder="0" applyAlignment="0" applyProtection="0"/>
    <xf numFmtId="0" fontId="21" fillId="35" borderId="0" applyNumberFormat="0" applyBorder="0" applyAlignment="0" applyProtection="0"/>
    <xf numFmtId="0" fontId="22" fillId="56" borderId="11" applyNumberFormat="0" applyAlignment="0" applyProtection="0"/>
    <xf numFmtId="0" fontId="23" fillId="58" borderId="12" applyNumberFormat="0" applyAlignment="0" applyProtection="0"/>
    <xf numFmtId="0" fontId="24" fillId="0" borderId="13" applyNumberFormat="0" applyFill="0" applyAlignment="0" applyProtection="0"/>
    <xf numFmtId="170" fontId="43" fillId="0" borderId="0" applyNumberFormat="0" applyFill="0" applyBorder="0">
      <alignment horizontal="left" vertical="center"/>
      <protection locked="0"/>
    </xf>
    <xf numFmtId="170" fontId="44" fillId="64" borderId="0" applyNumberFormat="0" applyBorder="0">
      <alignment horizontal="center" vertical="center"/>
    </xf>
    <xf numFmtId="170" fontId="44" fillId="64" borderId="0" applyNumberFormat="0" applyBorder="0">
      <alignment horizontal="center" vertical="center"/>
    </xf>
    <xf numFmtId="170" fontId="45" fillId="64" borderId="31" applyNumberFormat="0" applyFill="0" applyBorder="0" applyProtection="0">
      <alignment horizontal="left"/>
      <protection locked="0"/>
    </xf>
    <xf numFmtId="0" fontId="20" fillId="52" borderId="0" applyNumberFormat="0" applyBorder="0" applyAlignment="0" applyProtection="0"/>
    <xf numFmtId="0" fontId="20" fillId="53" borderId="0" applyNumberFormat="0" applyBorder="0" applyAlignment="0" applyProtection="0"/>
    <xf numFmtId="0" fontId="20" fillId="54" borderId="0" applyNumberFormat="0" applyBorder="0" applyAlignment="0" applyProtection="0"/>
    <xf numFmtId="0" fontId="20" fillId="49" borderId="0" applyNumberFormat="0" applyBorder="0" applyAlignment="0" applyProtection="0"/>
    <xf numFmtId="0" fontId="20" fillId="50" borderId="0" applyNumberFormat="0" applyBorder="0" applyAlignment="0" applyProtection="0"/>
    <xf numFmtId="0" fontId="20" fillId="55" borderId="0" applyNumberFormat="0" applyBorder="0" applyAlignment="0" applyProtection="0"/>
    <xf numFmtId="0" fontId="25" fillId="63" borderId="11" applyNumberFormat="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71" fontId="28" fillId="0" borderId="0" applyFont="0" applyFill="0" applyBorder="0" applyAlignment="0" applyProtection="0"/>
    <xf numFmtId="171" fontId="28" fillId="0" borderId="0" applyFont="0" applyFill="0" applyBorder="0" applyAlignment="0" applyProtection="0"/>
    <xf numFmtId="171" fontId="28" fillId="0" borderId="0" applyFont="0" applyFill="0" applyBorder="0" applyAlignment="0" applyProtection="0"/>
    <xf numFmtId="172" fontId="46" fillId="0" borderId="0" applyFill="0" applyBorder="0" applyAlignment="0" applyProtection="0"/>
    <xf numFmtId="171" fontId="28" fillId="0" borderId="0" applyFont="0" applyFill="0" applyBorder="0" applyAlignment="0" applyProtection="0"/>
    <xf numFmtId="0" fontId="26" fillId="34" borderId="0" applyNumberFormat="0" applyBorder="0" applyAlignment="0" applyProtection="0"/>
    <xf numFmtId="0" fontId="28" fillId="0" borderId="0">
      <alignment horizontal="centerContinuous" vertical="justify"/>
    </xf>
    <xf numFmtId="0" fontId="28" fillId="0" borderId="0">
      <alignment horizontal="centerContinuous" vertical="justify"/>
    </xf>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8"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8"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73" fontId="46" fillId="0" borderId="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73" fontId="46" fillId="0" borderId="0" applyFill="0" applyBorder="0" applyAlignment="0" applyProtection="0"/>
    <xf numFmtId="164" fontId="28" fillId="0" borderId="0" applyFont="0" applyFill="0" applyBorder="0" applyAlignment="0" applyProtection="0"/>
    <xf numFmtId="173" fontId="28" fillId="0" borderId="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73" fontId="28" fillId="0" borderId="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73" fontId="46" fillId="0" borderId="0" applyFill="0" applyBorder="0" applyAlignment="0" applyProtection="0"/>
    <xf numFmtId="164" fontId="28" fillId="0" borderId="0" applyFont="0" applyFill="0" applyBorder="0" applyAlignment="0" applyProtection="0"/>
    <xf numFmtId="164"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73" fontId="46" fillId="0" borderId="0" applyFill="0" applyBorder="0" applyAlignment="0" applyProtection="0"/>
    <xf numFmtId="164"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73" fontId="28" fillId="0" borderId="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73" fontId="28" fillId="0" borderId="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7" fontId="28" fillId="0" borderId="0" applyFont="0" applyFill="0" applyBorder="0" applyAlignment="0" applyProtection="0"/>
    <xf numFmtId="169" fontId="28" fillId="0" borderId="0" applyFont="0" applyFill="0" applyBorder="0" applyAlignment="0" applyProtection="0"/>
    <xf numFmtId="169" fontId="28" fillId="0" borderId="0" applyFont="0" applyFill="0" applyBorder="0" applyAlignment="0" applyProtection="0"/>
    <xf numFmtId="174" fontId="28" fillId="0" borderId="0" applyFill="0" applyBorder="0" applyAlignment="0" applyProtection="0"/>
    <xf numFmtId="174" fontId="28" fillId="0" borderId="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0" fontId="27" fillId="59" borderId="0" applyNumberFormat="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28" fillId="0" borderId="0"/>
    <xf numFmtId="0" fontId="28"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xf numFmtId="0" fontId="19" fillId="0" borderId="0"/>
    <xf numFmtId="0" fontId="1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xf numFmtId="0" fontId="19" fillId="0" borderId="0"/>
    <xf numFmtId="0" fontId="19" fillId="0" borderId="0"/>
    <xf numFmtId="0" fontId="1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8" fillId="0" borderId="0"/>
    <xf numFmtId="0" fontId="2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40"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7"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7" fillId="0" borderId="0"/>
    <xf numFmtId="0" fontId="28" fillId="0" borderId="0"/>
    <xf numFmtId="0" fontId="28" fillId="0" borderId="0"/>
    <xf numFmtId="0" fontId="28" fillId="0" borderId="0"/>
    <xf numFmtId="0" fontId="28" fillId="0" borderId="0"/>
    <xf numFmtId="0" fontId="28" fillId="0" borderId="0"/>
    <xf numFmtId="0" fontId="28" fillId="0" borderId="0"/>
    <xf numFmtId="0" fontId="1"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28" fillId="0" borderId="0"/>
    <xf numFmtId="0" fontId="28"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28" fillId="0" borderId="0"/>
    <xf numFmtId="0" fontId="28"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28" fillId="0" borderId="0"/>
    <xf numFmtId="0" fontId="28" fillId="0" borderId="0"/>
    <xf numFmtId="0" fontId="47" fillId="0" borderId="0"/>
    <xf numFmtId="0" fontId="47" fillId="0" borderId="0"/>
    <xf numFmtId="0" fontId="47" fillId="0" borderId="0"/>
    <xf numFmtId="0" fontId="47" fillId="0" borderId="0"/>
    <xf numFmtId="0" fontId="47"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60" borderId="15" applyNumberFormat="0" applyAlignment="0" applyProtection="0"/>
    <xf numFmtId="0" fontId="28" fillId="60" borderId="15" applyNumberFormat="0" applyAlignment="0" applyProtection="0"/>
    <xf numFmtId="0" fontId="19" fillId="8" borderId="8" applyNumberFormat="0" applyFont="0" applyAlignment="0" applyProtection="0"/>
    <xf numFmtId="0" fontId="19" fillId="8" borderId="8" applyNumberFormat="0" applyFont="0" applyAlignment="0" applyProtection="0"/>
    <xf numFmtId="0" fontId="19" fillId="8" borderId="8" applyNumberFormat="0" applyFont="0" applyAlignment="0" applyProtection="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0" applyNumberFormat="0" applyBorder="0" applyAlignment="0"/>
    <xf numFmtId="0" fontId="28" fillId="0" borderId="0" applyNumberFormat="0" applyBorder="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0" fontId="28" fillId="0" borderId="32" applyNumberFormat="0" applyFont="0" applyAlignment="0"/>
    <xf numFmtId="9" fontId="41"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46" fillId="0" borderId="0" applyFill="0" applyBorder="0" applyAlignment="0" applyProtection="0"/>
    <xf numFmtId="9" fontId="28"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46" fillId="0" borderId="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46" fillId="0" borderId="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46" fillId="0" borderId="0" applyFill="0" applyBorder="0" applyAlignment="0" applyProtection="0"/>
    <xf numFmtId="9" fontId="28" fillId="0" borderId="0" applyFont="0" applyFill="0" applyBorder="0" applyAlignment="0" applyProtection="0"/>
    <xf numFmtId="9" fontId="28" fillId="0" borderId="0" applyFill="0" applyBorder="0" applyAlignment="0" applyProtection="0"/>
    <xf numFmtId="9" fontId="28" fillId="0" borderId="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46" fillId="0" borderId="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ill="0" applyAlignment="0" applyProtection="0"/>
    <xf numFmtId="9" fontId="28" fillId="0" borderId="0" applyFill="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29" fillId="56" borderId="16" applyNumberFormat="0" applyAlignment="0" applyProtection="0"/>
    <xf numFmtId="165" fontId="28" fillId="0" borderId="0" applyFont="0" applyFill="0" applyBorder="0" applyAlignment="0" applyProtection="0"/>
    <xf numFmtId="165" fontId="28"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6" fontId="46" fillId="0" borderId="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6" fontId="46" fillId="0" borderId="0" applyFill="0" applyBorder="0" applyAlignment="0" applyProtection="0"/>
    <xf numFmtId="165" fontId="28" fillId="0" borderId="0" applyFont="0" applyFill="0" applyBorder="0" applyAlignment="0" applyProtection="0"/>
    <xf numFmtId="166" fontId="28" fillId="0" borderId="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6" fontId="28" fillId="0" borderId="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66" fontId="46" fillId="0" borderId="0" applyFill="0" applyBorder="0" applyAlignment="0" applyProtection="0"/>
    <xf numFmtId="168" fontId="28" fillId="0" borderId="0" applyFill="0" applyBorder="0" applyAlignment="0" applyProtection="0"/>
    <xf numFmtId="168" fontId="28" fillId="0" borderId="0" applyFill="0" applyBorder="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74" fontId="28" fillId="0" borderId="0" applyFill="0" applyAlignment="0" applyProtection="0"/>
    <xf numFmtId="168" fontId="28" fillId="0" borderId="0" applyFill="0" applyBorder="0" applyAlignment="0" applyProtection="0"/>
    <xf numFmtId="168" fontId="28" fillId="0" borderId="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0" fontId="49" fillId="0" borderId="0"/>
    <xf numFmtId="0" fontId="30" fillId="0" borderId="0" applyNumberFormat="0" applyFill="0" applyBorder="0" applyAlignment="0" applyProtection="0"/>
    <xf numFmtId="0" fontId="31" fillId="0" borderId="0" applyNumberFormat="0" applyFill="0" applyBorder="0" applyAlignment="0" applyProtection="0"/>
    <xf numFmtId="0" fontId="42" fillId="0" borderId="34" applyNumberFormat="0" applyFill="0" applyAlignment="0" applyProtection="0"/>
    <xf numFmtId="0" fontId="42" fillId="0" borderId="33" applyNumberFormat="0" applyFill="0" applyAlignment="0" applyProtection="0"/>
    <xf numFmtId="0" fontId="33" fillId="0" borderId="17" applyNumberFormat="0" applyFill="0" applyAlignment="0" applyProtection="0"/>
    <xf numFmtId="0" fontId="42" fillId="0" borderId="34"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2" fillId="0" borderId="0" applyNumberFormat="0" applyFill="0" applyBorder="0" applyAlignment="0" applyProtection="0"/>
    <xf numFmtId="0" fontId="34" fillId="0" borderId="10" applyNumberFormat="0" applyFill="0" applyAlignment="0" applyProtection="0"/>
    <xf numFmtId="0" fontId="35" fillId="0" borderId="14" applyNumberFormat="0" applyFill="0" applyAlignment="0" applyProtection="0"/>
    <xf numFmtId="0" fontId="35" fillId="0" borderId="0" applyNumberFormat="0" applyFill="0" applyBorder="0" applyAlignment="0" applyProtection="0"/>
    <xf numFmtId="0" fontId="32" fillId="0" borderId="0" applyNumberFormat="0" applyFill="0" applyBorder="0" applyAlignment="0" applyProtection="0"/>
    <xf numFmtId="0" fontId="36" fillId="0" borderId="18" applyNumberFormat="0" applyFill="0" applyAlignment="0" applyProtection="0"/>
    <xf numFmtId="165" fontId="41"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41" fillId="0" borderId="0" applyFont="0" applyFill="0" applyBorder="0" applyAlignment="0" applyProtection="0"/>
    <xf numFmtId="0" fontId="21" fillId="41" borderId="0" applyNumberFormat="0" applyBorder="0" applyAlignment="0" applyProtection="0"/>
    <xf numFmtId="0" fontId="11" fillId="6" borderId="4" applyNumberFormat="0" applyAlignment="0" applyProtection="0"/>
    <xf numFmtId="0" fontId="23" fillId="57" borderId="12" applyNumberFormat="0" applyAlignment="0" applyProtection="0"/>
    <xf numFmtId="0" fontId="9" fillId="5" borderId="4" applyNumberFormat="0" applyAlignment="0" applyProtection="0"/>
    <xf numFmtId="0" fontId="18" fillId="0" borderId="0">
      <alignment vertical="top"/>
    </xf>
    <xf numFmtId="168" fontId="28" fillId="0" borderId="0" applyFont="0" applyFill="0" applyBorder="0" applyAlignment="0" applyProtection="0"/>
    <xf numFmtId="0" fontId="27" fillId="47" borderId="0" applyNumberFormat="0" applyBorder="0" applyAlignment="0" applyProtection="0"/>
    <xf numFmtId="0" fontId="1" fillId="0" borderId="0"/>
    <xf numFmtId="0" fontId="28" fillId="0" borderId="0">
      <alignment vertical="top"/>
    </xf>
    <xf numFmtId="0" fontId="28" fillId="0" borderId="0">
      <alignment vertical="top"/>
    </xf>
    <xf numFmtId="0" fontId="18" fillId="0" borderId="0">
      <alignment vertical="top"/>
    </xf>
    <xf numFmtId="0" fontId="28" fillId="0" borderId="0"/>
    <xf numFmtId="0" fontId="1" fillId="8" borderId="8" applyNumberFormat="0" applyFont="0" applyAlignment="0" applyProtection="0"/>
    <xf numFmtId="0" fontId="28" fillId="40" borderId="15" applyNumberFormat="0" applyFont="0" applyAlignment="0" applyProtection="0"/>
    <xf numFmtId="9" fontId="28" fillId="0" borderId="0" applyFont="0" applyFill="0" applyBorder="0" applyAlignment="0" applyProtection="0"/>
    <xf numFmtId="9" fontId="18" fillId="0" borderId="0" applyFill="0" applyBorder="0" applyProtection="0">
      <alignment vertical="top"/>
    </xf>
    <xf numFmtId="0" fontId="10" fillId="6" borderId="5" applyNumberFormat="0" applyAlignment="0" applyProtection="0"/>
    <xf numFmtId="43" fontId="1" fillId="0" borderId="0" applyFont="0" applyFill="0" applyBorder="0" applyAlignment="0" applyProtection="0"/>
    <xf numFmtId="43" fontId="19" fillId="0" borderId="0" applyFont="0" applyFill="0" applyBorder="0" applyAlignment="0" applyProtection="0"/>
    <xf numFmtId="165" fontId="28" fillId="0" borderId="0" applyFont="0" applyFill="0" applyBorder="0" applyAlignment="0" applyProtection="0"/>
    <xf numFmtId="43" fontId="19" fillId="0" borderId="0" applyFont="0" applyFill="0" applyBorder="0" applyAlignment="0" applyProtection="0"/>
    <xf numFmtId="165" fontId="28" fillId="0" borderId="0" applyFont="0" applyFill="0" applyBorder="0" applyAlignment="0" applyProtection="0"/>
    <xf numFmtId="165" fontId="1" fillId="0" borderId="0" applyFont="0" applyFill="0" applyBorder="0" applyAlignment="0" applyProtection="0"/>
    <xf numFmtId="165" fontId="19" fillId="0" borderId="0" applyFont="0" applyFill="0" applyBorder="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33" fillId="0" borderId="17" applyNumberFormat="0" applyFill="0" applyProtection="0">
      <alignment vertical="top"/>
    </xf>
    <xf numFmtId="0" fontId="2" fillId="0" borderId="0" applyNumberFormat="0" applyFill="0" applyBorder="0" applyAlignment="0" applyProtection="0"/>
    <xf numFmtId="0" fontId="16" fillId="0" borderId="9" applyNumberFormat="0" applyFill="0" applyAlignment="0" applyProtection="0"/>
    <xf numFmtId="165" fontId="1" fillId="0" borderId="0" applyFont="0" applyFill="0" applyBorder="0" applyAlignment="0" applyProtection="0"/>
    <xf numFmtId="165" fontId="28" fillId="0" borderId="0" applyFont="0" applyFill="0" applyBorder="0" applyAlignment="0" applyProtection="0"/>
    <xf numFmtId="43" fontId="1" fillId="0" borderId="0" applyFont="0" applyFill="0" applyBorder="0" applyAlignment="0" applyProtection="0"/>
    <xf numFmtId="0" fontId="63" fillId="0" borderId="0"/>
    <xf numFmtId="9" fontId="63" fillId="0" borderId="0" applyFont="0" applyFill="0" applyBorder="0" applyAlignment="0" applyProtection="0"/>
    <xf numFmtId="165" fontId="63" fillId="0" borderId="0" applyFont="0" applyFill="0" applyBorder="0" applyAlignment="0" applyProtection="0"/>
    <xf numFmtId="0" fontId="63" fillId="0" borderId="0"/>
    <xf numFmtId="0" fontId="63" fillId="0" borderId="0"/>
    <xf numFmtId="0" fontId="63" fillId="0" borderId="0"/>
    <xf numFmtId="0" fontId="63" fillId="0" borderId="0"/>
    <xf numFmtId="9" fontId="28" fillId="0" borderId="0" applyFont="0" applyFill="0" applyBorder="0" applyAlignment="0" applyProtection="0"/>
    <xf numFmtId="9" fontId="19"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0" fontId="64" fillId="0" borderId="0"/>
    <xf numFmtId="9" fontId="64" fillId="0" borderId="0" applyFont="0" applyFill="0" applyBorder="0" applyAlignment="0" applyProtection="0"/>
    <xf numFmtId="9" fontId="64" fillId="0" borderId="0" applyFont="0" applyFill="0" applyBorder="0" applyAlignment="0" applyProtection="0"/>
    <xf numFmtId="165" fontId="64" fillId="0" borderId="0" applyFont="0" applyFill="0" applyBorder="0" applyAlignment="0" applyProtection="0"/>
    <xf numFmtId="0" fontId="64" fillId="0" borderId="0"/>
    <xf numFmtId="165" fontId="64" fillId="0" borderId="0" applyFont="0" applyFill="0" applyBorder="0" applyAlignment="0" applyProtection="0"/>
    <xf numFmtId="0" fontId="28" fillId="0" borderId="0"/>
    <xf numFmtId="9" fontId="28" fillId="0" borderId="0" applyFont="0" applyFill="0" applyBorder="0" applyAlignment="0" applyProtection="0"/>
    <xf numFmtId="165" fontId="28" fillId="0" borderId="0" applyFont="0" applyFill="0" applyBorder="0" applyAlignment="0" applyProtection="0"/>
    <xf numFmtId="0" fontId="28" fillId="0" borderId="0"/>
    <xf numFmtId="0" fontId="28" fillId="0" borderId="0"/>
    <xf numFmtId="0" fontId="28" fillId="0" borderId="0"/>
    <xf numFmtId="0" fontId="28" fillId="0" borderId="0"/>
    <xf numFmtId="165" fontId="65" fillId="0" borderId="0" applyFont="0" applyFill="0" applyBorder="0" applyAlignment="0" applyProtection="0"/>
    <xf numFmtId="0" fontId="16" fillId="0" borderId="9" applyNumberFormat="0" applyFill="0" applyAlignment="0" applyProtection="0"/>
    <xf numFmtId="0" fontId="2" fillId="0" borderId="0" applyNumberFormat="0" applyFill="0" applyBorder="0" applyAlignment="0" applyProtection="0"/>
    <xf numFmtId="0" fontId="33" fillId="0" borderId="17" applyNumberFormat="0" applyFill="0" applyProtection="0">
      <alignment vertical="top"/>
    </xf>
    <xf numFmtId="0" fontId="15" fillId="0" borderId="0" applyNumberFormat="0" applyFill="0" applyBorder="0" applyAlignment="0" applyProtection="0"/>
    <xf numFmtId="0" fontId="14" fillId="0" borderId="0" applyNumberFormat="0" applyFill="0" applyBorder="0" applyAlignment="0" applyProtection="0"/>
    <xf numFmtId="0" fontId="10" fillId="6" borderId="5" applyNumberFormat="0" applyAlignment="0" applyProtection="0"/>
    <xf numFmtId="9" fontId="18" fillId="0" borderId="0" applyFill="0" applyBorder="0" applyProtection="0">
      <alignment vertical="top"/>
    </xf>
    <xf numFmtId="0" fontId="1" fillId="8" borderId="8" applyNumberFormat="0" applyFont="0" applyAlignment="0" applyProtection="0"/>
    <xf numFmtId="0" fontId="28" fillId="40" borderId="15" applyNumberFormat="0" applyFont="0" applyAlignment="0" applyProtection="0"/>
    <xf numFmtId="0" fontId="28" fillId="0" borderId="0">
      <alignment vertical="top"/>
    </xf>
    <xf numFmtId="0" fontId="28" fillId="0" borderId="0">
      <alignment vertical="top"/>
    </xf>
    <xf numFmtId="0" fontId="1" fillId="0" borderId="0"/>
    <xf numFmtId="0" fontId="27" fillId="47" borderId="0" applyNumberFormat="0" applyBorder="0" applyAlignment="0" applyProtection="0"/>
    <xf numFmtId="0" fontId="18" fillId="0" borderId="0">
      <alignment vertical="top"/>
    </xf>
    <xf numFmtId="0" fontId="9" fillId="5" borderId="4" applyNumberFormat="0" applyAlignment="0" applyProtection="0"/>
    <xf numFmtId="0" fontId="23" fillId="57" borderId="12" applyNumberFormat="0" applyAlignment="0" applyProtection="0"/>
    <xf numFmtId="0" fontId="11" fillId="6" borderId="4" applyNumberFormat="0" applyAlignment="0" applyProtection="0"/>
    <xf numFmtId="0" fontId="21" fillId="41" borderId="0" applyNumberFormat="0" applyBorder="0" applyAlignment="0" applyProtection="0"/>
    <xf numFmtId="0" fontId="18" fillId="0" borderId="0">
      <alignment vertical="top"/>
    </xf>
    <xf numFmtId="165" fontId="65" fillId="0" borderId="0" applyFont="0" applyFill="0" applyBorder="0" applyAlignment="0" applyProtection="0"/>
    <xf numFmtId="0" fontId="65" fillId="0" borderId="0"/>
    <xf numFmtId="43"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4" fontId="28" fillId="0" borderId="0" applyFill="0" applyBorder="0" applyAlignment="0" applyProtection="0"/>
    <xf numFmtId="44" fontId="28" fillId="0" borderId="0" applyFill="0" applyBorder="0" applyAlignment="0" applyProtection="0"/>
    <xf numFmtId="44" fontId="28" fillId="0" borderId="0" applyFill="0" applyBorder="0" applyAlignment="0" applyProtection="0"/>
    <xf numFmtId="44" fontId="28" fillId="0" borderId="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43" fontId="1" fillId="0" borderId="0" applyFont="0" applyFill="0" applyBorder="0" applyAlignment="0" applyProtection="0"/>
    <xf numFmtId="0" fontId="28" fillId="0" borderId="0"/>
    <xf numFmtId="9" fontId="28" fillId="0" borderId="0" applyFont="0" applyFill="0" applyBorder="0" applyAlignment="0" applyProtection="0"/>
    <xf numFmtId="9" fontId="28" fillId="0" borderId="0" applyFont="0" applyFill="0" applyBorder="0" applyAlignment="0" applyProtection="0"/>
    <xf numFmtId="165" fontId="28" fillId="0" borderId="0" applyFont="0" applyFill="0" applyBorder="0" applyAlignment="0" applyProtection="0"/>
    <xf numFmtId="0" fontId="28" fillId="0" borderId="0"/>
    <xf numFmtId="165" fontId="28"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9" fontId="65" fillId="0" borderId="0" applyFont="0" applyFill="0" applyBorder="0" applyAlignment="0" applyProtection="0"/>
    <xf numFmtId="0" fontId="65" fillId="0" borderId="0"/>
    <xf numFmtId="0" fontId="65" fillId="0" borderId="0"/>
    <xf numFmtId="2" fontId="28" fillId="0" borderId="0">
      <alignment vertical="center"/>
    </xf>
    <xf numFmtId="0" fontId="28" fillId="0" borderId="0"/>
    <xf numFmtId="0" fontId="69" fillId="0" borderId="0" applyNumberFormat="0" applyFill="0" applyBorder="0" applyAlignment="0" applyProtection="0"/>
    <xf numFmtId="168" fontId="28"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165" fontId="28" fillId="0" borderId="0" applyFont="0" applyFill="0" applyBorder="0" applyAlignment="0" applyProtection="0"/>
    <xf numFmtId="165" fontId="19" fillId="0" borderId="0" applyFont="0" applyFill="0" applyBorder="0" applyAlignment="0" applyProtection="0"/>
    <xf numFmtId="165" fontId="28" fillId="0" borderId="0" applyFont="0" applyFill="0" applyBorder="0" applyAlignment="0" applyProtection="0"/>
    <xf numFmtId="165" fontId="28" fillId="0" borderId="0" applyFont="0" applyFill="0" applyBorder="0" applyAlignment="0" applyProtection="0"/>
    <xf numFmtId="43" fontId="1"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9" fontId="28" fillId="0" borderId="0" applyFont="0" applyFill="0" applyBorder="0" applyAlignment="0" applyProtection="0"/>
    <xf numFmtId="0" fontId="28" fillId="0" borderId="0"/>
    <xf numFmtId="0" fontId="28" fillId="0" borderId="0"/>
    <xf numFmtId="0" fontId="28" fillId="0" borderId="0"/>
    <xf numFmtId="0" fontId="28" fillId="0" borderId="0"/>
    <xf numFmtId="168" fontId="28" fillId="0" borderId="0" applyFont="0" applyFill="0" applyBorder="0" applyAlignment="0" applyProtection="0"/>
    <xf numFmtId="0" fontId="28" fillId="0" borderId="0"/>
    <xf numFmtId="165" fontId="28" fillId="0" borderId="0" applyFont="0" applyFill="0" applyBorder="0" applyAlignment="0" applyProtection="0"/>
    <xf numFmtId="165" fontId="19" fillId="0" borderId="0" applyFont="0" applyFill="0" applyBorder="0" applyAlignment="0" applyProtection="0"/>
    <xf numFmtId="44" fontId="28"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8" fillId="0" borderId="0" applyFont="0" applyFill="0" applyBorder="0" applyAlignment="0" applyProtection="0"/>
    <xf numFmtId="0" fontId="65" fillId="0" borderId="0"/>
    <xf numFmtId="168" fontId="65" fillId="0" borderId="0" applyFont="0" applyFill="0" applyBorder="0" applyAlignment="0" applyProtection="0"/>
    <xf numFmtId="168" fontId="65" fillId="0" borderId="0" applyFont="0" applyFill="0" applyBorder="0" applyAlignment="0" applyProtection="0"/>
    <xf numFmtId="168"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165" fontId="65" fillId="0" borderId="0" applyFont="0" applyFill="0" applyBorder="0" applyAlignment="0" applyProtection="0"/>
    <xf numFmtId="165" fontId="65" fillId="0" borderId="0" applyFont="0" applyFill="0" applyBorder="0" applyAlignment="0" applyProtection="0"/>
    <xf numFmtId="0" fontId="1" fillId="0" borderId="0"/>
    <xf numFmtId="0" fontId="1" fillId="0" borderId="0"/>
    <xf numFmtId="9" fontId="19" fillId="0" borderId="0" applyFont="0" applyFill="0" applyBorder="0" applyAlignment="0" applyProtection="0"/>
    <xf numFmtId="178" fontId="28"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4" fontId="28" fillId="0" borderId="0" applyFill="0" applyBorder="0" applyAlignment="0" applyProtection="0"/>
    <xf numFmtId="44" fontId="28" fillId="0" borderId="0" applyFill="0" applyBorder="0" applyAlignment="0" applyProtection="0"/>
    <xf numFmtId="44" fontId="28" fillId="0" borderId="0" applyFill="0" applyBorder="0" applyAlignment="0" applyProtection="0"/>
    <xf numFmtId="44" fontId="28" fillId="0" borderId="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9" fontId="28" fillId="0" borderId="0" applyFont="0" applyFill="0" applyBorder="0" applyAlignment="0" applyProtection="0"/>
    <xf numFmtId="44" fontId="28" fillId="0" borderId="0" applyFont="0" applyFill="0" applyBorder="0" applyAlignment="0" applyProtection="0"/>
    <xf numFmtId="43" fontId="28" fillId="0" borderId="0" applyFont="0" applyFill="0" applyBorder="0" applyAlignment="0" applyProtection="0"/>
    <xf numFmtId="43" fontId="19"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4" fontId="28" fillId="0" borderId="0" applyFont="0" applyFill="0" applyBorder="0" applyAlignment="0" applyProtection="0"/>
    <xf numFmtId="43" fontId="28" fillId="0" borderId="0" applyFont="0" applyFill="0" applyBorder="0" applyAlignment="0" applyProtection="0"/>
    <xf numFmtId="43" fontId="19" fillId="0" borderId="0" applyFont="0" applyFill="0" applyBorder="0" applyAlignment="0" applyProtection="0"/>
    <xf numFmtId="44" fontId="28"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8" fillId="0" borderId="0" applyFont="0" applyFill="0" applyBorder="0" applyAlignment="0" applyProtection="0"/>
    <xf numFmtId="0" fontId="28" fillId="0" borderId="0"/>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9" fontId="28" fillId="0" borderId="0" applyFont="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9" fontId="19" fillId="0" borderId="0" applyFont="0" applyFill="0" applyBorder="0" applyAlignment="0" applyProtection="0"/>
    <xf numFmtId="181" fontId="28" fillId="0" borderId="0" applyFill="0" applyBorder="0" applyAlignment="0" applyProtection="0"/>
    <xf numFmtId="166" fontId="28" fillId="0" borderId="0" applyFill="0" applyBorder="0" applyAlignment="0" applyProtection="0"/>
    <xf numFmtId="0" fontId="91" fillId="0" borderId="0"/>
  </cellStyleXfs>
  <cellXfs count="751">
    <xf numFmtId="0" fontId="0" fillId="0" borderId="0" xfId="0"/>
    <xf numFmtId="0" fontId="0" fillId="0" borderId="0" xfId="0" applyAlignment="1">
      <alignment wrapText="1"/>
    </xf>
    <xf numFmtId="0" fontId="0" fillId="0" borderId="0" xfId="0"/>
    <xf numFmtId="10" fontId="0" fillId="0" borderId="0" xfId="0" applyNumberFormat="1"/>
    <xf numFmtId="0" fontId="39" fillId="61" borderId="0" xfId="102" applyFont="1" applyFill="1" applyBorder="1" applyAlignment="1">
      <alignment vertical="center" wrapText="1"/>
    </xf>
    <xf numFmtId="0" fontId="41" fillId="0" borderId="0" xfId="102"/>
    <xf numFmtId="0" fontId="41" fillId="0" borderId="0" xfId="102" applyBorder="1" applyAlignment="1">
      <alignment vertical="top"/>
    </xf>
    <xf numFmtId="0" fontId="41" fillId="0" borderId="0" xfId="102" applyAlignment="1">
      <alignment vertical="top"/>
    </xf>
    <xf numFmtId="0" fontId="37" fillId="0" borderId="20" xfId="102" applyFont="1" applyBorder="1" applyAlignment="1">
      <alignment horizontal="center" vertical="center"/>
    </xf>
    <xf numFmtId="4" fontId="37" fillId="0" borderId="20" xfId="102" applyNumberFormat="1" applyFont="1" applyFill="1" applyBorder="1" applyAlignment="1">
      <alignment horizontal="center" vertical="center"/>
    </xf>
    <xf numFmtId="4" fontId="37" fillId="0" borderId="20" xfId="102" applyNumberFormat="1" applyFont="1" applyBorder="1" applyAlignment="1">
      <alignment horizontal="center" vertical="center" wrapText="1"/>
    </xf>
    <xf numFmtId="0" fontId="37" fillId="0" borderId="0" xfId="102" applyFont="1" applyAlignment="1">
      <alignment vertical="center"/>
    </xf>
    <xf numFmtId="0" fontId="28" fillId="0" borderId="0" xfId="102" applyFont="1" applyAlignment="1">
      <alignment vertical="top"/>
    </xf>
    <xf numFmtId="4" fontId="41" fillId="0" borderId="0" xfId="102" applyNumberFormat="1" applyFill="1" applyAlignment="1">
      <alignment vertical="top"/>
    </xf>
    <xf numFmtId="4" fontId="41" fillId="0" borderId="0" xfId="102" applyNumberFormat="1" applyAlignment="1">
      <alignment vertical="top"/>
    </xf>
    <xf numFmtId="0" fontId="0" fillId="0" borderId="0" xfId="0" applyAlignment="1">
      <alignment vertical="center"/>
    </xf>
    <xf numFmtId="0" fontId="0" fillId="0" borderId="0" xfId="0" applyAlignment="1">
      <alignment horizontal="center" vertical="center"/>
    </xf>
    <xf numFmtId="0" fontId="0" fillId="0" borderId="0" xfId="0" applyAlignment="1">
      <alignment vertical="center" wrapText="1"/>
    </xf>
    <xf numFmtId="0" fontId="0" fillId="0" borderId="0" xfId="0" applyBorder="1" applyAlignment="1">
      <alignment vertical="center"/>
    </xf>
    <xf numFmtId="0" fontId="16" fillId="0" borderId="20" xfId="0" applyFont="1" applyBorder="1" applyAlignment="1">
      <alignment vertical="center"/>
    </xf>
    <xf numFmtId="10" fontId="0" fillId="0" borderId="20" xfId="0" applyNumberFormat="1" applyBorder="1" applyAlignment="1">
      <alignment horizontal="center" vertical="center"/>
    </xf>
    <xf numFmtId="17" fontId="0" fillId="0" borderId="20" xfId="0" applyNumberFormat="1" applyBorder="1" applyAlignment="1">
      <alignment horizontal="center" vertical="center"/>
    </xf>
    <xf numFmtId="10" fontId="50" fillId="0" borderId="20" xfId="1" applyNumberFormat="1" applyFont="1" applyBorder="1" applyAlignment="1">
      <alignment horizontal="center" vertical="center" wrapText="1"/>
    </xf>
    <xf numFmtId="0" fontId="0" fillId="0" borderId="0" xfId="0"/>
    <xf numFmtId="0" fontId="0" fillId="0" borderId="0" xfId="0" applyAlignment="1">
      <alignment vertical="center" wrapText="1"/>
    </xf>
    <xf numFmtId="10" fontId="37" fillId="0" borderId="44" xfId="0" applyNumberFormat="1" applyFont="1" applyBorder="1" applyAlignment="1">
      <alignment horizontal="center" vertical="center"/>
    </xf>
    <xf numFmtId="4" fontId="37" fillId="0" borderId="43" xfId="0" applyNumberFormat="1" applyFont="1" applyBorder="1" applyAlignment="1">
      <alignment vertical="center"/>
    </xf>
    <xf numFmtId="0" fontId="0" fillId="0" borderId="52" xfId="0" applyBorder="1"/>
    <xf numFmtId="0" fontId="0" fillId="0" borderId="31" xfId="0" applyBorder="1" applyAlignment="1">
      <alignment horizontal="left" vertical="center"/>
    </xf>
    <xf numFmtId="0" fontId="28" fillId="0" borderId="46" xfId="0" quotePrefix="1" applyFont="1" applyBorder="1" applyAlignment="1">
      <alignment horizontal="center" vertical="center"/>
    </xf>
    <xf numFmtId="0" fontId="0" fillId="0" borderId="51" xfId="0" applyBorder="1"/>
    <xf numFmtId="0" fontId="0" fillId="0" borderId="50" xfId="0" applyBorder="1"/>
    <xf numFmtId="0" fontId="0" fillId="0" borderId="45" xfId="0" applyBorder="1" applyAlignment="1">
      <alignment horizontal="center"/>
    </xf>
    <xf numFmtId="0" fontId="0" fillId="0" borderId="42" xfId="0" applyBorder="1" applyAlignment="1">
      <alignment horizontal="center" vertical="center"/>
    </xf>
    <xf numFmtId="0" fontId="0" fillId="0" borderId="20" xfId="0" applyBorder="1" applyAlignment="1">
      <alignment horizontal="center" vertical="center"/>
    </xf>
    <xf numFmtId="0" fontId="0" fillId="0" borderId="42" xfId="0" applyBorder="1" applyAlignment="1">
      <alignment horizontal="centerContinuous" vertical="center"/>
    </xf>
    <xf numFmtId="0" fontId="0" fillId="0" borderId="20" xfId="0" applyBorder="1" applyAlignment="1">
      <alignment horizontal="centerContinuous" vertical="center"/>
    </xf>
    <xf numFmtId="0" fontId="0" fillId="0" borderId="0" xfId="0" applyAlignment="1">
      <alignment vertical="top"/>
    </xf>
    <xf numFmtId="0" fontId="0" fillId="0" borderId="0" xfId="0" applyBorder="1" applyAlignment="1">
      <alignment vertical="top"/>
    </xf>
    <xf numFmtId="0" fontId="1" fillId="0" borderId="30" xfId="0" applyFont="1" applyFill="1" applyBorder="1" applyAlignment="1">
      <alignment horizontal="center" vertical="center"/>
    </xf>
    <xf numFmtId="175" fontId="1" fillId="0" borderId="30" xfId="0" applyNumberFormat="1" applyFont="1" applyFill="1" applyBorder="1" applyAlignment="1">
      <alignment vertical="center"/>
    </xf>
    <xf numFmtId="0" fontId="0" fillId="0" borderId="0" xfId="0" applyFill="1" applyBorder="1" applyAlignment="1">
      <alignment horizontal="center" vertical="center"/>
    </xf>
    <xf numFmtId="0" fontId="57" fillId="65" borderId="30" xfId="0" applyFont="1" applyFill="1" applyBorder="1" applyAlignment="1">
      <alignment horizontal="center" vertical="center"/>
    </xf>
    <xf numFmtId="0" fontId="38" fillId="61" borderId="0" xfId="102" applyFont="1" applyFill="1" applyBorder="1" applyAlignment="1">
      <alignment horizontal="center" vertical="center" wrapText="1"/>
    </xf>
    <xf numFmtId="17" fontId="0" fillId="0" borderId="0" xfId="0" applyNumberFormat="1" applyBorder="1" applyAlignment="1">
      <alignment horizontal="center" vertical="center"/>
    </xf>
    <xf numFmtId="0" fontId="0" fillId="0" borderId="0" xfId="0"/>
    <xf numFmtId="0" fontId="0" fillId="0" borderId="0" xfId="0" applyAlignment="1">
      <alignment vertical="center"/>
    </xf>
    <xf numFmtId="0" fontId="0" fillId="0" borderId="30" xfId="0" applyFill="1" applyBorder="1" applyAlignment="1">
      <alignment horizontal="center" vertical="center"/>
    </xf>
    <xf numFmtId="0" fontId="0" fillId="0" borderId="20" xfId="0" applyFill="1" applyBorder="1" applyAlignment="1">
      <alignment horizontal="center" vertical="center"/>
    </xf>
    <xf numFmtId="0" fontId="1" fillId="0" borderId="20" xfId="0" applyFont="1" applyFill="1" applyBorder="1" applyAlignment="1">
      <alignment horizontal="center" vertical="center"/>
    </xf>
    <xf numFmtId="175" fontId="1" fillId="0" borderId="20" xfId="0" applyNumberFormat="1" applyFont="1" applyFill="1" applyBorder="1" applyAlignment="1">
      <alignment vertical="center"/>
    </xf>
    <xf numFmtId="2" fontId="1" fillId="0" borderId="20" xfId="0" applyNumberFormat="1" applyFont="1" applyFill="1" applyBorder="1" applyAlignment="1">
      <alignment vertical="center"/>
    </xf>
    <xf numFmtId="0" fontId="0" fillId="0" borderId="0" xfId="0"/>
    <xf numFmtId="0" fontId="0" fillId="0" borderId="0" xfId="0" applyFill="1"/>
    <xf numFmtId="0" fontId="52" fillId="0" borderId="19" xfId="2" applyFont="1" applyFill="1" applyBorder="1" applyAlignment="1">
      <alignment horizontal="center" vertical="center" wrapText="1"/>
    </xf>
    <xf numFmtId="4" fontId="53" fillId="0" borderId="23" xfId="2" applyNumberFormat="1" applyFont="1" applyFill="1" applyBorder="1" applyAlignment="1">
      <alignment horizontal="center" vertical="center"/>
    </xf>
    <xf numFmtId="0" fontId="53" fillId="0" borderId="27" xfId="2" applyNumberFormat="1" applyFont="1" applyFill="1" applyBorder="1" applyAlignment="1">
      <alignment horizontal="center" vertical="center" wrapText="1"/>
    </xf>
    <xf numFmtId="0" fontId="53" fillId="0" borderId="28" xfId="2" applyNumberFormat="1" applyFont="1" applyFill="1" applyBorder="1" applyAlignment="1">
      <alignment vertical="center" wrapText="1"/>
    </xf>
    <xf numFmtId="0" fontId="53" fillId="0" borderId="29" xfId="2" applyFont="1" applyFill="1" applyBorder="1" applyAlignment="1">
      <alignment horizontal="center" vertical="center"/>
    </xf>
    <xf numFmtId="0" fontId="52" fillId="0" borderId="20" xfId="2" applyFont="1" applyFill="1" applyBorder="1" applyAlignment="1">
      <alignment horizontal="center" vertical="center"/>
    </xf>
    <xf numFmtId="0" fontId="52" fillId="0" borderId="24" xfId="2" applyFont="1" applyFill="1" applyBorder="1" applyAlignment="1">
      <alignment horizontal="center" vertical="center"/>
    </xf>
    <xf numFmtId="4" fontId="56" fillId="0" borderId="19" xfId="2" applyNumberFormat="1" applyFont="1" applyFill="1" applyBorder="1" applyAlignment="1">
      <alignment horizontal="center" vertical="center"/>
    </xf>
    <xf numFmtId="176" fontId="61" fillId="0" borderId="26" xfId="2" quotePrefix="1" applyNumberFormat="1" applyFont="1" applyFill="1" applyBorder="1" applyAlignment="1">
      <alignment horizontal="left" vertical="center" wrapText="1"/>
    </xf>
    <xf numFmtId="0" fontId="0" fillId="0" borderId="0" xfId="0" applyBorder="1"/>
    <xf numFmtId="0" fontId="62" fillId="0" borderId="20" xfId="2" applyNumberFormat="1" applyFont="1" applyFill="1" applyBorder="1" applyAlignment="1">
      <alignment horizontal="left" vertical="center" wrapText="1"/>
    </xf>
    <xf numFmtId="0" fontId="0" fillId="65" borderId="23" xfId="0" applyFill="1" applyBorder="1" applyAlignment="1">
      <alignment horizontal="center" vertical="center"/>
    </xf>
    <xf numFmtId="0" fontId="57" fillId="65" borderId="28" xfId="0" applyFont="1" applyFill="1" applyBorder="1" applyAlignment="1">
      <alignment horizontal="center" vertical="center"/>
    </xf>
    <xf numFmtId="0" fontId="0" fillId="65" borderId="30" xfId="0" applyFill="1" applyBorder="1" applyAlignment="1">
      <alignment horizontal="center" vertical="center"/>
    </xf>
    <xf numFmtId="0" fontId="0" fillId="65" borderId="30" xfId="0" applyFill="1" applyBorder="1" applyAlignment="1">
      <alignment vertical="center"/>
    </xf>
    <xf numFmtId="0" fontId="0" fillId="65" borderId="19" xfId="0" applyFill="1" applyBorder="1" applyAlignment="1">
      <alignment vertical="center"/>
    </xf>
    <xf numFmtId="0" fontId="0" fillId="0" borderId="0" xfId="0"/>
    <xf numFmtId="0" fontId="51" fillId="0" borderId="20" xfId="2" applyFont="1" applyFill="1" applyBorder="1" applyAlignment="1">
      <alignment horizontal="center" vertical="center"/>
    </xf>
    <xf numFmtId="0" fontId="51" fillId="0" borderId="23" xfId="2" applyFont="1" applyFill="1" applyBorder="1" applyAlignment="1">
      <alignment horizontal="center" vertical="center"/>
    </xf>
    <xf numFmtId="0" fontId="0" fillId="0" borderId="0" xfId="0"/>
    <xf numFmtId="0" fontId="0" fillId="0" borderId="0" xfId="0" applyAlignment="1">
      <alignment vertical="center"/>
    </xf>
    <xf numFmtId="0" fontId="37" fillId="0" borderId="41" xfId="102" applyFont="1" applyBorder="1" applyAlignment="1">
      <alignment horizontal="center" vertical="center"/>
    </xf>
    <xf numFmtId="0" fontId="28" fillId="67" borderId="53" xfId="0" applyFont="1" applyFill="1" applyBorder="1" applyAlignment="1">
      <alignment horizontal="center" vertical="center"/>
    </xf>
    <xf numFmtId="0" fontId="37" fillId="67" borderId="43" xfId="0" applyFont="1" applyFill="1" applyBorder="1" applyAlignment="1">
      <alignment horizontal="right" vertical="center"/>
    </xf>
    <xf numFmtId="0" fontId="28" fillId="67" borderId="43" xfId="0" applyFont="1" applyFill="1" applyBorder="1" applyAlignment="1">
      <alignment horizontal="center" vertical="center"/>
    </xf>
    <xf numFmtId="4" fontId="28" fillId="67" borderId="43" xfId="0" applyNumberFormat="1" applyFont="1" applyFill="1" applyBorder="1" applyAlignment="1">
      <alignment vertical="center"/>
    </xf>
    <xf numFmtId="2" fontId="28" fillId="61" borderId="36" xfId="1880" applyFont="1" applyFill="1" applyBorder="1" applyAlignment="1">
      <alignment vertical="center" wrapText="1"/>
    </xf>
    <xf numFmtId="0" fontId="28" fillId="0" borderId="0" xfId="79"/>
    <xf numFmtId="2" fontId="28" fillId="61" borderId="0" xfId="1880" applyFont="1" applyFill="1" applyBorder="1" applyAlignment="1">
      <alignment vertical="center" wrapText="1"/>
    </xf>
    <xf numFmtId="2" fontId="55" fillId="68" borderId="25" xfId="1880" applyFont="1" applyFill="1" applyBorder="1" applyAlignment="1">
      <alignment vertical="center" wrapText="1"/>
    </xf>
    <xf numFmtId="2" fontId="28" fillId="68" borderId="21" xfId="1880" applyFont="1" applyFill="1" applyBorder="1" applyAlignment="1">
      <alignment horizontal="center" vertical="center" wrapText="1"/>
    </xf>
    <xf numFmtId="2" fontId="28" fillId="68" borderId="26" xfId="1880" applyFont="1" applyFill="1" applyBorder="1" applyAlignment="1">
      <alignment horizontal="center" vertical="center" wrapText="1"/>
    </xf>
    <xf numFmtId="0" fontId="28" fillId="0" borderId="0" xfId="79" applyBorder="1"/>
    <xf numFmtId="2" fontId="66" fillId="68" borderId="0" xfId="1880" applyFont="1" applyFill="1" applyBorder="1" applyAlignment="1">
      <alignment vertical="center" wrapText="1"/>
    </xf>
    <xf numFmtId="2" fontId="66" fillId="61" borderId="0" xfId="1880" applyFont="1" applyFill="1" applyBorder="1" applyAlignment="1">
      <alignment vertical="center" wrapText="1"/>
    </xf>
    <xf numFmtId="2" fontId="66" fillId="68" borderId="0" xfId="1880" applyFont="1" applyFill="1" applyBorder="1" applyAlignment="1">
      <alignment vertical="center"/>
    </xf>
    <xf numFmtId="2" fontId="66" fillId="61" borderId="0" xfId="1880" applyFont="1" applyFill="1" applyBorder="1" applyAlignment="1">
      <alignment vertical="center"/>
    </xf>
    <xf numFmtId="0" fontId="67" fillId="68" borderId="48" xfId="1881" applyFont="1" applyFill="1" applyBorder="1" applyAlignment="1"/>
    <xf numFmtId="0" fontId="67" fillId="68" borderId="0" xfId="1881" applyFont="1" applyFill="1" applyBorder="1" applyAlignment="1"/>
    <xf numFmtId="0" fontId="67" fillId="68" borderId="49" xfId="1881" applyFont="1" applyFill="1" applyBorder="1" applyAlignment="1"/>
    <xf numFmtId="0" fontId="67" fillId="61" borderId="0" xfId="1881" applyFont="1" applyFill="1" applyBorder="1" applyAlignment="1"/>
    <xf numFmtId="0" fontId="68" fillId="68" borderId="0" xfId="1881" applyFont="1" applyFill="1" applyBorder="1" applyAlignment="1"/>
    <xf numFmtId="0" fontId="68" fillId="61" borderId="0" xfId="1881" applyFont="1" applyFill="1" applyBorder="1" applyAlignment="1"/>
    <xf numFmtId="0" fontId="0" fillId="68" borderId="27" xfId="0" applyFill="1" applyBorder="1" applyAlignment="1">
      <alignment horizontal="center" vertical="center"/>
    </xf>
    <xf numFmtId="0" fontId="0" fillId="68" borderId="28" xfId="0" applyFill="1" applyBorder="1" applyAlignment="1">
      <alignment horizontal="left" vertical="center"/>
    </xf>
    <xf numFmtId="0" fontId="0" fillId="68" borderId="29" xfId="0" applyFill="1" applyBorder="1" applyAlignment="1">
      <alignment horizontal="center" vertical="center"/>
    </xf>
    <xf numFmtId="0" fontId="16" fillId="0" borderId="20" xfId="0" applyFont="1" applyBorder="1" applyAlignment="1">
      <alignment horizontal="center" vertical="center"/>
    </xf>
    <xf numFmtId="0" fontId="0" fillId="0" borderId="20" xfId="0" applyBorder="1" applyAlignment="1">
      <alignment horizontal="left" vertical="center"/>
    </xf>
    <xf numFmtId="2" fontId="0" fillId="0" borderId="20" xfId="1" applyNumberFormat="1" applyFont="1" applyBorder="1" applyAlignment="1">
      <alignment horizontal="center" vertical="center"/>
    </xf>
    <xf numFmtId="10" fontId="16" fillId="0" borderId="20" xfId="1" applyNumberFormat="1" applyFont="1" applyBorder="1" applyAlignment="1">
      <alignment horizontal="center" vertical="center"/>
    </xf>
    <xf numFmtId="10" fontId="0" fillId="0" borderId="20" xfId="1" applyNumberFormat="1" applyFont="1" applyBorder="1" applyAlignment="1">
      <alignment horizontal="center" vertical="center"/>
    </xf>
    <xf numFmtId="0" fontId="0" fillId="0" borderId="20" xfId="0" applyBorder="1" applyAlignment="1">
      <alignment horizontal="left" vertical="center" wrapText="1"/>
    </xf>
    <xf numFmtId="0" fontId="0" fillId="0" borderId="0" xfId="0" applyAlignment="1">
      <alignment horizontal="left" vertical="center"/>
    </xf>
    <xf numFmtId="0" fontId="16" fillId="0" borderId="0" xfId="0" applyFont="1" applyFill="1" applyBorder="1" applyAlignment="1">
      <alignment vertical="center"/>
    </xf>
    <xf numFmtId="0" fontId="16" fillId="0" borderId="20" xfId="0" applyFont="1" applyBorder="1" applyAlignment="1">
      <alignment horizontal="center" vertical="center" wrapText="1"/>
    </xf>
    <xf numFmtId="0" fontId="0" fillId="68" borderId="25" xfId="0" applyFill="1" applyBorder="1"/>
    <xf numFmtId="0" fontId="0" fillId="68" borderId="20" xfId="0" applyFill="1" applyBorder="1" applyAlignment="1">
      <alignment horizontal="center" vertical="center" wrapText="1"/>
    </xf>
    <xf numFmtId="0" fontId="0" fillId="0" borderId="0" xfId="0"/>
    <xf numFmtId="0" fontId="0" fillId="0" borderId="0" xfId="0" applyBorder="1"/>
    <xf numFmtId="0" fontId="0" fillId="0" borderId="0" xfId="0"/>
    <xf numFmtId="0" fontId="37" fillId="68" borderId="0" xfId="0" applyFont="1" applyFill="1" applyBorder="1" applyAlignment="1">
      <alignment horizontal="left" wrapText="1"/>
    </xf>
    <xf numFmtId="0" fontId="16" fillId="0" borderId="20" xfId="0" applyFont="1" applyBorder="1" applyAlignment="1">
      <alignment horizontal="center" vertical="center"/>
    </xf>
    <xf numFmtId="0" fontId="16" fillId="0" borderId="20" xfId="0" applyFont="1" applyBorder="1" applyAlignment="1">
      <alignment horizontal="center" vertical="center"/>
    </xf>
    <xf numFmtId="0" fontId="0" fillId="0" borderId="0" xfId="0" applyAlignment="1">
      <alignment horizontal="left" vertical="top"/>
    </xf>
    <xf numFmtId="0" fontId="0" fillId="0" borderId="0" xfId="0" applyBorder="1" applyAlignment="1">
      <alignment horizontal="left" vertical="top"/>
    </xf>
    <xf numFmtId="0" fontId="1" fillId="0" borderId="30" xfId="0" applyFont="1" applyFill="1" applyBorder="1" applyAlignment="1">
      <alignment vertical="center" wrapText="1"/>
    </xf>
    <xf numFmtId="2" fontId="1" fillId="0" borderId="30" xfId="0" applyNumberFormat="1" applyFont="1" applyFill="1" applyBorder="1" applyAlignment="1">
      <alignment vertical="center"/>
    </xf>
    <xf numFmtId="2" fontId="1" fillId="0" borderId="19" xfId="0" applyNumberFormat="1" applyFont="1" applyFill="1" applyBorder="1" applyAlignment="1">
      <alignment vertical="center"/>
    </xf>
    <xf numFmtId="0" fontId="0" fillId="0" borderId="21" xfId="0" applyFill="1" applyBorder="1" applyAlignment="1">
      <alignment horizontal="center" vertical="center"/>
    </xf>
    <xf numFmtId="0" fontId="0" fillId="0" borderId="49" xfId="0" applyFill="1" applyBorder="1" applyAlignment="1">
      <alignment horizontal="center" vertical="center"/>
    </xf>
    <xf numFmtId="0" fontId="0" fillId="0" borderId="28" xfId="0" applyFill="1" applyBorder="1" applyAlignment="1">
      <alignment horizontal="center" vertical="center"/>
    </xf>
    <xf numFmtId="0" fontId="0" fillId="0" borderId="29" xfId="0" applyFill="1" applyBorder="1" applyAlignment="1">
      <alignment horizontal="center" vertical="center"/>
    </xf>
    <xf numFmtId="4" fontId="61" fillId="0" borderId="20" xfId="2" applyNumberFormat="1" applyFont="1" applyFill="1" applyBorder="1" applyAlignment="1">
      <alignment horizontal="right" vertical="center"/>
    </xf>
    <xf numFmtId="2" fontId="50" fillId="0" borderId="0" xfId="1" applyNumberFormat="1" applyFont="1" applyBorder="1" applyAlignment="1">
      <alignment horizontal="center" vertical="center" wrapText="1"/>
    </xf>
    <xf numFmtId="2" fontId="0" fillId="0" borderId="0" xfId="0" applyNumberFormat="1" applyBorder="1" applyAlignment="1">
      <alignment horizontal="center" vertical="center"/>
    </xf>
    <xf numFmtId="0" fontId="58" fillId="68" borderId="27" xfId="0" applyFont="1" applyFill="1" applyBorder="1" applyAlignment="1">
      <alignment horizontal="center" vertical="top" wrapText="1"/>
    </xf>
    <xf numFmtId="0" fontId="58" fillId="68" borderId="28" xfId="0" applyFont="1" applyFill="1" applyBorder="1" applyAlignment="1">
      <alignment horizontal="center" vertical="top" wrapText="1"/>
    </xf>
    <xf numFmtId="0" fontId="58" fillId="68" borderId="29" xfId="0" applyFont="1" applyFill="1" applyBorder="1" applyAlignment="1">
      <alignment horizontal="center" vertical="top" wrapText="1"/>
    </xf>
    <xf numFmtId="0" fontId="0" fillId="0" borderId="20" xfId="0" applyBorder="1"/>
    <xf numFmtId="0" fontId="0" fillId="0" borderId="0" xfId="0"/>
    <xf numFmtId="0" fontId="53" fillId="0" borderId="20" xfId="2" applyNumberFormat="1" applyFont="1" applyFill="1" applyBorder="1" applyAlignment="1">
      <alignment horizontal="center" vertical="center" wrapText="1"/>
    </xf>
    <xf numFmtId="0" fontId="1" fillId="0" borderId="20" xfId="0" applyFont="1" applyFill="1" applyBorder="1" applyAlignment="1">
      <alignment vertical="center" wrapText="1"/>
    </xf>
    <xf numFmtId="0" fontId="0" fillId="65" borderId="23" xfId="0" applyFill="1" applyBorder="1" applyAlignment="1">
      <alignment horizontal="center" vertical="center"/>
    </xf>
    <xf numFmtId="0" fontId="0" fillId="65" borderId="30" xfId="0" applyFill="1" applyBorder="1" applyAlignment="1">
      <alignment horizontal="center" vertical="center"/>
    </xf>
    <xf numFmtId="0" fontId="0" fillId="65" borderId="30" xfId="0" applyFill="1" applyBorder="1" applyAlignment="1">
      <alignment vertical="center"/>
    </xf>
    <xf numFmtId="0" fontId="0" fillId="65" borderId="19" xfId="0" applyFill="1" applyBorder="1" applyAlignment="1">
      <alignment vertical="center"/>
    </xf>
    <xf numFmtId="0" fontId="51" fillId="0" borderId="19" xfId="2" applyFont="1" applyFill="1" applyBorder="1" applyAlignment="1">
      <alignment horizontal="center" vertical="center"/>
    </xf>
    <xf numFmtId="0" fontId="16" fillId="0" borderId="0" xfId="0" applyFont="1" applyAlignment="1">
      <alignment wrapText="1"/>
    </xf>
    <xf numFmtId="0" fontId="16" fillId="69" borderId="60" xfId="0" applyFont="1" applyFill="1" applyBorder="1" applyAlignment="1">
      <alignment horizontal="left" wrapText="1"/>
    </xf>
    <xf numFmtId="0" fontId="16" fillId="69" borderId="60" xfId="0" applyFont="1" applyFill="1" applyBorder="1" applyAlignment="1">
      <alignment horizontal="center" wrapText="1"/>
    </xf>
    <xf numFmtId="0" fontId="0" fillId="0" borderId="60" xfId="0" applyBorder="1" applyAlignment="1">
      <alignment vertical="top" wrapText="1"/>
    </xf>
    <xf numFmtId="0" fontId="0" fillId="0" borderId="60" xfId="0" applyBorder="1" applyAlignment="1">
      <alignment horizontal="center" vertical="top" wrapText="1"/>
    </xf>
    <xf numFmtId="0" fontId="0" fillId="0" borderId="60" xfId="0" applyBorder="1" applyAlignment="1">
      <alignment horizontal="right" vertical="top" wrapText="1"/>
    </xf>
    <xf numFmtId="0" fontId="0" fillId="0" borderId="61" xfId="0" applyBorder="1"/>
    <xf numFmtId="0" fontId="0" fillId="0" borderId="62" xfId="0" applyBorder="1"/>
    <xf numFmtId="4" fontId="0" fillId="0" borderId="60" xfId="0" applyNumberFormat="1" applyBorder="1" applyAlignment="1">
      <alignment horizontal="right" vertical="top" wrapText="1"/>
    </xf>
    <xf numFmtId="0" fontId="54" fillId="61" borderId="0" xfId="102" applyFont="1" applyFill="1" applyBorder="1" applyAlignment="1">
      <alignment vertical="center" wrapText="1"/>
    </xf>
    <xf numFmtId="0" fontId="0" fillId="0" borderId="20" xfId="0" quotePrefix="1" applyFont="1" applyFill="1" applyBorder="1" applyAlignment="1">
      <alignment horizontal="center" vertical="center"/>
    </xf>
    <xf numFmtId="0" fontId="0" fillId="0" borderId="20" xfId="0" applyFont="1" applyFill="1" applyBorder="1" applyAlignment="1">
      <alignment vertical="center" wrapText="1"/>
    </xf>
    <xf numFmtId="0" fontId="0" fillId="0" borderId="0" xfId="0" applyAlignment="1">
      <alignment horizontal="right"/>
    </xf>
    <xf numFmtId="0" fontId="39" fillId="61" borderId="0" xfId="102" applyFont="1" applyFill="1" applyBorder="1" applyAlignment="1">
      <alignment horizontal="center" vertical="center" wrapText="1"/>
    </xf>
    <xf numFmtId="0" fontId="16" fillId="0" borderId="20" xfId="0" applyFont="1" applyBorder="1" applyAlignment="1">
      <alignment horizontal="center" vertical="center"/>
    </xf>
    <xf numFmtId="49" fontId="0" fillId="0" borderId="60" xfId="0" applyNumberFormat="1" applyBorder="1" applyAlignment="1">
      <alignment vertical="top" wrapText="1"/>
    </xf>
    <xf numFmtId="49" fontId="0" fillId="0" borderId="60" xfId="0" quotePrefix="1" applyNumberFormat="1" applyBorder="1" applyAlignment="1">
      <alignment vertical="top" wrapText="1"/>
    </xf>
    <xf numFmtId="0" fontId="53" fillId="0" borderId="20" xfId="2" quotePrefix="1" applyNumberFormat="1" applyFont="1" applyFill="1" applyBorder="1" applyAlignment="1">
      <alignment horizontal="center" vertical="center" wrapText="1"/>
    </xf>
    <xf numFmtId="49" fontId="16" fillId="69" borderId="60" xfId="0" applyNumberFormat="1" applyFont="1" applyFill="1" applyBorder="1" applyAlignment="1">
      <alignment horizontal="left" wrapText="1"/>
    </xf>
    <xf numFmtId="49" fontId="16" fillId="0" borderId="60" xfId="0" applyNumberFormat="1" applyFont="1" applyBorder="1" applyAlignment="1">
      <alignment vertical="top" wrapText="1"/>
    </xf>
    <xf numFmtId="49" fontId="16" fillId="0" borderId="60" xfId="0" quotePrefix="1" applyNumberFormat="1" applyFont="1" applyBorder="1" applyAlignment="1">
      <alignment vertical="top" wrapText="1"/>
    </xf>
    <xf numFmtId="49" fontId="0" fillId="0" borderId="0" xfId="0" applyNumberFormat="1"/>
    <xf numFmtId="0" fontId="41" fillId="0" borderId="0" xfId="102" applyAlignment="1">
      <alignment horizontal="center" vertical="top"/>
    </xf>
    <xf numFmtId="0" fontId="16" fillId="0" borderId="0" xfId="0" applyFont="1"/>
    <xf numFmtId="0" fontId="0" fillId="68" borderId="20" xfId="0" applyFill="1" applyBorder="1" applyAlignment="1">
      <alignment vertical="center" wrapText="1"/>
    </xf>
    <xf numFmtId="0" fontId="0" fillId="68" borderId="20" xfId="0" applyFill="1" applyBorder="1"/>
    <xf numFmtId="2" fontId="0" fillId="0" borderId="20" xfId="0" applyNumberFormat="1" applyBorder="1"/>
    <xf numFmtId="2" fontId="0" fillId="0" borderId="20" xfId="0" applyNumberFormat="1" applyBorder="1" applyAlignment="1">
      <alignment horizontal="center" vertical="center"/>
    </xf>
    <xf numFmtId="2" fontId="0" fillId="0" borderId="20" xfId="0" applyNumberFormat="1" applyBorder="1" applyAlignment="1">
      <alignment vertical="center"/>
    </xf>
    <xf numFmtId="0" fontId="0" fillId="65" borderId="20" xfId="0" applyFill="1" applyBorder="1" applyAlignment="1">
      <alignment horizontal="center" vertical="center"/>
    </xf>
    <xf numFmtId="0" fontId="57" fillId="65" borderId="20" xfId="0" applyFont="1" applyFill="1" applyBorder="1" applyAlignment="1">
      <alignment horizontal="center" vertical="center"/>
    </xf>
    <xf numFmtId="0" fontId="0" fillId="65" borderId="20" xfId="0" applyFill="1" applyBorder="1" applyAlignment="1">
      <alignment vertical="center"/>
    </xf>
    <xf numFmtId="0" fontId="61" fillId="0" borderId="20" xfId="0" applyFont="1" applyBorder="1" applyAlignment="1">
      <alignment vertical="center"/>
    </xf>
    <xf numFmtId="43" fontId="61" fillId="0" borderId="20" xfId="1972" applyFont="1" applyFill="1" applyBorder="1" applyAlignment="1">
      <alignment horizontal="center" vertical="center"/>
    </xf>
    <xf numFmtId="2" fontId="61" fillId="0" borderId="20" xfId="1972" applyNumberFormat="1" applyFont="1" applyBorder="1" applyAlignment="1">
      <alignment horizontal="right"/>
    </xf>
    <xf numFmtId="0" fontId="0" fillId="0" borderId="20" xfId="0" quotePrefix="1" applyFont="1" applyBorder="1" applyAlignment="1">
      <alignment horizontal="center" vertical="center"/>
    </xf>
    <xf numFmtId="0" fontId="0" fillId="0" borderId="20" xfId="0" applyFont="1" applyBorder="1" applyAlignment="1">
      <alignment horizontal="left" vertical="center" wrapText="1"/>
    </xf>
    <xf numFmtId="0" fontId="0" fillId="0" borderId="20" xfId="0" applyFont="1" applyBorder="1" applyAlignment="1">
      <alignment horizontal="center" vertical="center"/>
    </xf>
    <xf numFmtId="0" fontId="0" fillId="68" borderId="20" xfId="0" applyFont="1" applyFill="1" applyBorder="1" applyAlignment="1">
      <alignment horizontal="center" vertical="center" wrapText="1"/>
    </xf>
    <xf numFmtId="2" fontId="0" fillId="0" borderId="20" xfId="0" applyNumberFormat="1" applyFont="1" applyBorder="1" applyAlignment="1">
      <alignment horizontal="center" vertical="center"/>
    </xf>
    <xf numFmtId="0" fontId="0" fillId="0" borderId="0" xfId="0" applyFont="1"/>
    <xf numFmtId="49" fontId="37" fillId="66" borderId="20" xfId="102" applyNumberFormat="1" applyFont="1" applyFill="1" applyBorder="1" applyAlignment="1">
      <alignment horizontal="center" vertical="center"/>
    </xf>
    <xf numFmtId="0" fontId="37" fillId="66" borderId="20" xfId="102" applyFont="1" applyFill="1" applyBorder="1" applyAlignment="1">
      <alignment horizontal="justify" vertical="center"/>
    </xf>
    <xf numFmtId="0" fontId="37" fillId="66" borderId="20" xfId="102" applyFont="1" applyFill="1" applyBorder="1" applyAlignment="1">
      <alignment horizontal="center"/>
    </xf>
    <xf numFmtId="4" fontId="37" fillId="66" borderId="20" xfId="102" applyNumberFormat="1" applyFont="1" applyFill="1" applyBorder="1" applyAlignment="1">
      <alignment horizontal="right"/>
    </xf>
    <xf numFmtId="49" fontId="28" fillId="0" borderId="20" xfId="102" quotePrefix="1" applyNumberFormat="1" applyFont="1" applyFill="1" applyBorder="1" applyAlignment="1">
      <alignment horizontal="center" vertical="center"/>
    </xf>
    <xf numFmtId="0" fontId="28" fillId="0" borderId="20" xfId="102" applyFont="1" applyBorder="1" applyAlignment="1">
      <alignment horizontal="justify" vertical="center"/>
    </xf>
    <xf numFmtId="0" fontId="28" fillId="0" borderId="20" xfId="102" applyFont="1" applyBorder="1" applyAlignment="1">
      <alignment horizontal="center" vertical="center"/>
    </xf>
    <xf numFmtId="4" fontId="28" fillId="0" borderId="20" xfId="102" applyNumberFormat="1" applyFont="1" applyFill="1" applyBorder="1" applyAlignment="1">
      <alignment horizontal="right" vertical="center" wrapText="1"/>
    </xf>
    <xf numFmtId="44" fontId="28" fillId="0" borderId="20" xfId="1973" applyFont="1" applyBorder="1" applyAlignment="1">
      <alignment horizontal="justify" vertical="center"/>
    </xf>
    <xf numFmtId="0" fontId="16" fillId="66" borderId="20" xfId="0" applyFont="1" applyFill="1" applyBorder="1" applyAlignment="1">
      <alignment horizontal="center" vertical="center"/>
    </xf>
    <xf numFmtId="0" fontId="16" fillId="66" borderId="20" xfId="0" applyFont="1" applyFill="1" applyBorder="1" applyAlignment="1">
      <alignment vertical="center" wrapText="1"/>
    </xf>
    <xf numFmtId="0" fontId="16" fillId="66" borderId="20" xfId="0" quotePrefix="1" applyFont="1" applyFill="1" applyBorder="1" applyAlignment="1">
      <alignment horizontal="center" vertical="center"/>
    </xf>
    <xf numFmtId="0" fontId="61" fillId="0" borderId="20" xfId="0" applyFont="1" applyBorder="1" applyAlignment="1">
      <alignment vertical="center" wrapText="1"/>
    </xf>
    <xf numFmtId="0" fontId="0" fillId="0" borderId="60" xfId="0" quotePrefix="1" applyBorder="1" applyAlignment="1">
      <alignment horizontal="center" vertical="top" wrapText="1"/>
    </xf>
    <xf numFmtId="0" fontId="1" fillId="0" borderId="20" xfId="0" applyFont="1" applyFill="1" applyBorder="1" applyAlignment="1">
      <alignment horizontal="center" vertical="center" wrapText="1"/>
    </xf>
    <xf numFmtId="49" fontId="37" fillId="66" borderId="20" xfId="102" quotePrefix="1" applyNumberFormat="1" applyFont="1" applyFill="1" applyBorder="1" applyAlignment="1">
      <alignment horizontal="center" vertical="center"/>
    </xf>
    <xf numFmtId="0" fontId="37" fillId="68" borderId="0" xfId="0" applyFont="1" applyFill="1" applyBorder="1" applyAlignment="1">
      <alignment horizontal="left" wrapText="1"/>
    </xf>
    <xf numFmtId="0" fontId="37" fillId="68" borderId="28" xfId="0" applyFont="1" applyFill="1" applyBorder="1" applyAlignment="1">
      <alignment horizontal="left" vertical="top" wrapText="1"/>
    </xf>
    <xf numFmtId="0" fontId="16" fillId="0" borderId="20" xfId="0" applyFont="1" applyBorder="1" applyAlignment="1">
      <alignment horizontal="center" vertical="center"/>
    </xf>
    <xf numFmtId="0" fontId="0" fillId="0" borderId="23" xfId="0" applyBorder="1"/>
    <xf numFmtId="0" fontId="0" fillId="0" borderId="0" xfId="0" applyFill="1" applyBorder="1"/>
    <xf numFmtId="0" fontId="37" fillId="68" borderId="0" xfId="0" applyFont="1" applyFill="1" applyBorder="1" applyAlignment="1">
      <alignment wrapText="1"/>
    </xf>
    <xf numFmtId="10" fontId="28" fillId="68" borderId="39" xfId="0" applyNumberFormat="1" applyFont="1" applyFill="1" applyBorder="1" applyAlignment="1">
      <alignment horizontal="left" wrapText="1"/>
    </xf>
    <xf numFmtId="0" fontId="37" fillId="68" borderId="28" xfId="0" applyFont="1" applyFill="1" applyBorder="1" applyAlignment="1">
      <alignment vertical="top" wrapText="1"/>
    </xf>
    <xf numFmtId="0" fontId="28" fillId="68" borderId="39" xfId="0" applyFont="1" applyFill="1" applyBorder="1" applyAlignment="1">
      <alignment wrapText="1"/>
    </xf>
    <xf numFmtId="0" fontId="28" fillId="68" borderId="47" xfId="0" applyFont="1" applyFill="1" applyBorder="1" applyAlignment="1">
      <alignment vertical="top" wrapText="1"/>
    </xf>
    <xf numFmtId="0" fontId="37" fillId="68" borderId="0" xfId="0" applyFont="1" applyFill="1" applyBorder="1" applyAlignment="1">
      <alignment vertical="top" wrapText="1"/>
    </xf>
    <xf numFmtId="0" fontId="57" fillId="65" borderId="0" xfId="0" applyFont="1" applyFill="1" applyBorder="1" applyAlignment="1">
      <alignment horizontal="center" vertical="center"/>
    </xf>
    <xf numFmtId="0" fontId="0" fillId="65" borderId="0" xfId="0" applyFill="1" applyBorder="1" applyAlignment="1">
      <alignment horizontal="center" vertical="center"/>
    </xf>
    <xf numFmtId="0" fontId="0" fillId="65" borderId="0" xfId="0" applyFill="1" applyBorder="1" applyAlignment="1">
      <alignment vertical="center"/>
    </xf>
    <xf numFmtId="0" fontId="0" fillId="0" borderId="20" xfId="0" applyFont="1" applyFill="1" applyBorder="1" applyAlignment="1">
      <alignment horizontal="left" vertical="center"/>
    </xf>
    <xf numFmtId="0" fontId="0" fillId="0" borderId="20" xfId="0" applyFont="1" applyFill="1" applyBorder="1" applyAlignment="1">
      <alignment horizontal="center" vertical="center"/>
    </xf>
    <xf numFmtId="175" fontId="0" fillId="0" borderId="20" xfId="0" applyNumberFormat="1" applyFont="1" applyFill="1" applyBorder="1" applyAlignment="1">
      <alignment horizontal="left" vertical="center"/>
    </xf>
    <xf numFmtId="2" fontId="0" fillId="0" borderId="20" xfId="0" applyNumberFormat="1" applyFont="1" applyFill="1" applyBorder="1" applyAlignment="1">
      <alignment vertical="center"/>
    </xf>
    <xf numFmtId="0" fontId="0" fillId="0" borderId="20" xfId="0" applyFill="1" applyBorder="1" applyAlignment="1">
      <alignment horizontal="left" vertical="center"/>
    </xf>
    <xf numFmtId="10" fontId="1" fillId="0" borderId="20" xfId="0" applyNumberFormat="1" applyFont="1" applyFill="1" applyBorder="1" applyAlignment="1">
      <alignment horizontal="center" vertical="center"/>
    </xf>
    <xf numFmtId="0" fontId="1" fillId="0" borderId="20" xfId="0" applyFont="1" applyFill="1" applyBorder="1" applyAlignment="1">
      <alignment horizontal="right" vertical="center" wrapText="1"/>
    </xf>
    <xf numFmtId="0" fontId="51" fillId="0" borderId="23" xfId="2" applyFont="1" applyFill="1" applyBorder="1" applyAlignment="1">
      <alignment horizontal="center" vertical="center"/>
    </xf>
    <xf numFmtId="0" fontId="51" fillId="0" borderId="19" xfId="2" applyFont="1" applyFill="1" applyBorder="1" applyAlignment="1">
      <alignment horizontal="center" vertical="center"/>
    </xf>
    <xf numFmtId="0" fontId="51" fillId="0" borderId="20" xfId="2" applyFont="1" applyFill="1" applyBorder="1" applyAlignment="1">
      <alignment horizontal="center" vertical="center"/>
    </xf>
    <xf numFmtId="0" fontId="16" fillId="0" borderId="20" xfId="0" applyFont="1" applyBorder="1" applyAlignment="1">
      <alignment horizontal="center" vertical="center"/>
    </xf>
    <xf numFmtId="2" fontId="61" fillId="0" borderId="20" xfId="0" applyNumberFormat="1" applyFont="1" applyBorder="1" applyAlignment="1">
      <alignment vertical="center"/>
    </xf>
    <xf numFmtId="0" fontId="51" fillId="0" borderId="23" xfId="2" applyFont="1" applyFill="1" applyBorder="1" applyAlignment="1">
      <alignment horizontal="center" vertical="center"/>
    </xf>
    <xf numFmtId="0" fontId="51" fillId="0" borderId="19" xfId="2" applyFont="1" applyFill="1" applyBorder="1" applyAlignment="1">
      <alignment horizontal="center" vertical="center"/>
    </xf>
    <xf numFmtId="0" fontId="51" fillId="0" borderId="20" xfId="2" applyFont="1" applyFill="1" applyBorder="1" applyAlignment="1">
      <alignment horizontal="center" vertical="center"/>
    </xf>
    <xf numFmtId="0" fontId="16" fillId="0" borderId="20" xfId="0" applyFont="1" applyBorder="1" applyAlignment="1">
      <alignment horizontal="center" vertical="center"/>
    </xf>
    <xf numFmtId="0" fontId="16" fillId="0" borderId="20" xfId="0" quotePrefix="1" applyFont="1" applyBorder="1" applyAlignment="1">
      <alignment horizontal="center" vertical="center"/>
    </xf>
    <xf numFmtId="0" fontId="0" fillId="68" borderId="0" xfId="0" applyFill="1" applyBorder="1" applyAlignment="1">
      <alignment horizontal="left" vertical="center"/>
    </xf>
    <xf numFmtId="0" fontId="0" fillId="0" borderId="20" xfId="0" applyBorder="1" applyAlignment="1">
      <alignment horizontal="center"/>
    </xf>
    <xf numFmtId="0" fontId="0" fillId="0" borderId="0" xfId="0" quotePrefix="1" applyBorder="1" applyAlignment="1">
      <alignment horizontal="center" vertical="top" wrapText="1"/>
    </xf>
    <xf numFmtId="2" fontId="0" fillId="68" borderId="20" xfId="0" applyNumberFormat="1" applyFill="1" applyBorder="1" applyAlignment="1">
      <alignment horizontal="center" vertical="center" wrapText="1"/>
    </xf>
    <xf numFmtId="49" fontId="14" fillId="0" borderId="0" xfId="0" applyNumberFormat="1" applyFont="1" applyAlignment="1">
      <alignment vertical="center"/>
    </xf>
    <xf numFmtId="0" fontId="0" fillId="0" borderId="60" xfId="0" quotePrefix="1" applyFill="1" applyBorder="1" applyAlignment="1">
      <alignment horizontal="center" vertical="top" wrapText="1"/>
    </xf>
    <xf numFmtId="0" fontId="0" fillId="68" borderId="20" xfId="0" applyFill="1" applyBorder="1" applyAlignment="1">
      <alignment horizontal="center" vertical="center" wrapText="1"/>
    </xf>
    <xf numFmtId="0" fontId="51" fillId="0" borderId="23" xfId="2" applyFont="1" applyFill="1" applyBorder="1" applyAlignment="1">
      <alignment horizontal="center" vertical="center"/>
    </xf>
    <xf numFmtId="0" fontId="51" fillId="0" borderId="19" xfId="2" applyFont="1" applyFill="1" applyBorder="1" applyAlignment="1">
      <alignment horizontal="center" vertical="center"/>
    </xf>
    <xf numFmtId="0" fontId="51" fillId="0" borderId="20" xfId="2" applyFont="1" applyFill="1" applyBorder="1" applyAlignment="1">
      <alignment horizontal="center" vertical="center"/>
    </xf>
    <xf numFmtId="175" fontId="0" fillId="0" borderId="20" xfId="0" applyNumberFormat="1" applyFont="1" applyFill="1" applyBorder="1" applyAlignment="1">
      <alignment vertical="center"/>
    </xf>
    <xf numFmtId="0" fontId="0" fillId="0" borderId="20" xfId="0" applyFont="1" applyFill="1" applyBorder="1" applyAlignment="1">
      <alignment horizontal="center" vertical="center" wrapText="1"/>
    </xf>
    <xf numFmtId="0" fontId="74" fillId="0" borderId="0" xfId="0" applyFont="1"/>
    <xf numFmtId="175" fontId="1" fillId="0" borderId="20" xfId="0" applyNumberFormat="1" applyFont="1" applyFill="1" applyBorder="1" applyAlignment="1">
      <alignment horizontal="right" vertical="center"/>
    </xf>
    <xf numFmtId="0" fontId="0" fillId="0" borderId="0" xfId="0" applyFont="1" applyAlignment="1">
      <alignment vertical="top"/>
    </xf>
    <xf numFmtId="4" fontId="59" fillId="0" borderId="20" xfId="0" applyNumberFormat="1" applyFont="1" applyFill="1" applyBorder="1" applyAlignment="1">
      <alignment horizontal="center" vertical="center" wrapText="1"/>
    </xf>
    <xf numFmtId="0" fontId="50" fillId="0" borderId="20" xfId="0" applyFont="1" applyFill="1" applyBorder="1" applyAlignment="1">
      <alignment horizontal="center" vertical="center" wrapText="1"/>
    </xf>
    <xf numFmtId="179" fontId="28" fillId="0" borderId="20" xfId="0" applyNumberFormat="1" applyFont="1" applyFill="1" applyBorder="1" applyAlignment="1">
      <alignment horizontal="left" vertical="center" wrapText="1"/>
    </xf>
    <xf numFmtId="49" fontId="60" fillId="0" borderId="20" xfId="0" applyNumberFormat="1" applyFont="1" applyFill="1" applyBorder="1" applyAlignment="1">
      <alignment horizontal="center" vertical="center" wrapText="1"/>
    </xf>
    <xf numFmtId="2" fontId="60" fillId="0" borderId="20" xfId="0" applyNumberFormat="1" applyFont="1" applyFill="1" applyBorder="1" applyAlignment="1">
      <alignment horizontal="center" vertical="center" wrapText="1"/>
    </xf>
    <xf numFmtId="4" fontId="50" fillId="0" borderId="20" xfId="0" applyNumberFormat="1" applyFont="1" applyFill="1" applyBorder="1" applyAlignment="1">
      <alignment horizontal="center" vertical="center" wrapText="1"/>
    </xf>
    <xf numFmtId="177" fontId="50" fillId="0" borderId="20" xfId="0" applyNumberFormat="1" applyFont="1" applyFill="1" applyBorder="1" applyAlignment="1">
      <alignment horizontal="center" vertical="center" wrapText="1"/>
    </xf>
    <xf numFmtId="4" fontId="52" fillId="0" borderId="20" xfId="0" applyNumberFormat="1" applyFont="1" applyFill="1" applyBorder="1" applyAlignment="1">
      <alignment horizontal="center" vertical="center"/>
    </xf>
    <xf numFmtId="0" fontId="75" fillId="0" borderId="20" xfId="0" applyFont="1" applyBorder="1" applyAlignment="1">
      <alignment vertical="center"/>
    </xf>
    <xf numFmtId="43" fontId="61" fillId="0" borderId="20" xfId="1972" applyFont="1" applyFill="1" applyBorder="1" applyAlignment="1">
      <alignment horizontal="center"/>
    </xf>
    <xf numFmtId="0" fontId="76" fillId="0" borderId="20" xfId="0" applyFont="1" applyBorder="1" applyAlignment="1">
      <alignment wrapText="1"/>
    </xf>
    <xf numFmtId="0" fontId="0" fillId="0" borderId="50" xfId="0" quotePrefix="1" applyFont="1" applyBorder="1" applyAlignment="1">
      <alignment horizontal="center" vertical="center"/>
    </xf>
    <xf numFmtId="0" fontId="0" fillId="0" borderId="50" xfId="0" applyFont="1" applyBorder="1" applyAlignment="1">
      <alignment horizontal="left" vertical="center" wrapText="1"/>
    </xf>
    <xf numFmtId="0" fontId="0" fillId="0" borderId="50" xfId="0" applyFont="1" applyBorder="1" applyAlignment="1">
      <alignment horizontal="center" vertical="center"/>
    </xf>
    <xf numFmtId="49" fontId="0" fillId="0" borderId="20" xfId="0" quotePrefix="1" applyNumberFormat="1" applyBorder="1" applyAlignment="1">
      <alignment horizontal="center" vertical="top" wrapText="1"/>
    </xf>
    <xf numFmtId="175" fontId="0" fillId="0" borderId="39" xfId="0" applyNumberFormat="1" applyBorder="1" applyAlignment="1">
      <alignment horizontal="left" vertical="top"/>
    </xf>
    <xf numFmtId="175" fontId="37" fillId="68" borderId="0" xfId="0" applyNumberFormat="1" applyFont="1" applyFill="1" applyBorder="1" applyAlignment="1">
      <alignment vertical="top" wrapText="1"/>
    </xf>
    <xf numFmtId="175" fontId="37" fillId="68" borderId="47" xfId="0" applyNumberFormat="1" applyFont="1" applyFill="1" applyBorder="1" applyAlignment="1">
      <alignment horizontal="left" vertical="top" wrapText="1"/>
    </xf>
    <xf numFmtId="175" fontId="37" fillId="0" borderId="42" xfId="102" applyNumberFormat="1" applyFont="1" applyBorder="1" applyAlignment="1">
      <alignment horizontal="center" vertical="center" wrapText="1"/>
    </xf>
    <xf numFmtId="175" fontId="37" fillId="66" borderId="20" xfId="102" applyNumberFormat="1" applyFont="1" applyFill="1" applyBorder="1" applyAlignment="1">
      <alignment horizontal="center" vertical="center"/>
    </xf>
    <xf numFmtId="175" fontId="28" fillId="0" borderId="20" xfId="1" quotePrefix="1" applyNumberFormat="1" applyFont="1" applyFill="1" applyBorder="1" applyAlignment="1">
      <alignment horizontal="center" vertical="center"/>
    </xf>
    <xf numFmtId="175" fontId="41" fillId="0" borderId="0" xfId="102" applyNumberFormat="1" applyAlignment="1">
      <alignment horizontal="center" vertical="center"/>
    </xf>
    <xf numFmtId="0" fontId="0" fillId="0" borderId="20" xfId="0" applyBorder="1" applyAlignment="1">
      <alignment wrapText="1"/>
    </xf>
    <xf numFmtId="0" fontId="0" fillId="0" borderId="57" xfId="0" applyBorder="1" applyAlignment="1">
      <alignment wrapText="1"/>
    </xf>
    <xf numFmtId="0" fontId="0" fillId="0" borderId="58" xfId="0" applyBorder="1" applyAlignment="1">
      <alignment wrapText="1"/>
    </xf>
    <xf numFmtId="0" fontId="0" fillId="0" borderId="59" xfId="0" applyBorder="1" applyAlignment="1">
      <alignment wrapText="1"/>
    </xf>
    <xf numFmtId="0" fontId="16" fillId="0" borderId="57" xfId="0" applyFont="1" applyBorder="1" applyAlignment="1">
      <alignment vertical="top" wrapText="1"/>
    </xf>
    <xf numFmtId="0" fontId="16" fillId="0" borderId="58" xfId="0" applyFont="1" applyBorder="1" applyAlignment="1">
      <alignment vertical="top" wrapText="1"/>
    </xf>
    <xf numFmtId="0" fontId="16" fillId="0" borderId="59" xfId="0" applyFont="1" applyBorder="1" applyAlignment="1">
      <alignment vertical="top" wrapText="1"/>
    </xf>
    <xf numFmtId="0" fontId="16" fillId="0" borderId="20" xfId="0" applyFont="1" applyBorder="1" applyAlignment="1">
      <alignment horizontal="center" vertical="center"/>
    </xf>
    <xf numFmtId="49" fontId="37" fillId="66" borderId="24" xfId="102" applyNumberFormat="1" applyFont="1" applyFill="1" applyBorder="1" applyAlignment="1">
      <alignment horizontal="center" vertical="center"/>
    </xf>
    <xf numFmtId="0" fontId="77" fillId="0" borderId="0" xfId="0" applyFont="1"/>
    <xf numFmtId="0" fontId="0" fillId="0" borderId="20" xfId="0" quotePrefix="1" applyBorder="1" applyAlignment="1">
      <alignment horizontal="center" vertical="top" wrapText="1"/>
    </xf>
    <xf numFmtId="0" fontId="51" fillId="0" borderId="23" xfId="2" applyFont="1" applyFill="1" applyBorder="1" applyAlignment="1">
      <alignment horizontal="center" vertical="center"/>
    </xf>
    <xf numFmtId="0" fontId="51" fillId="0" borderId="19" xfId="2" applyFont="1" applyFill="1" applyBorder="1" applyAlignment="1">
      <alignment horizontal="center" vertical="center"/>
    </xf>
    <xf numFmtId="0" fontId="51" fillId="0" borderId="20" xfId="2" applyFont="1" applyFill="1" applyBorder="1" applyAlignment="1">
      <alignment horizontal="center" vertical="center"/>
    </xf>
    <xf numFmtId="4" fontId="76" fillId="68" borderId="20" xfId="0" applyNumberFormat="1" applyFont="1" applyFill="1" applyBorder="1" applyAlignment="1">
      <alignment horizontal="center" vertical="center" wrapText="1"/>
    </xf>
    <xf numFmtId="0" fontId="76" fillId="68" borderId="20" xfId="0" applyFont="1" applyFill="1" applyBorder="1" applyAlignment="1">
      <alignment horizontal="center" vertical="center" wrapText="1"/>
    </xf>
    <xf numFmtId="2" fontId="0" fillId="0" borderId="20" xfId="0" applyNumberFormat="1" applyFont="1" applyBorder="1" applyAlignment="1">
      <alignment horizontal="right" vertical="center"/>
    </xf>
    <xf numFmtId="0" fontId="51" fillId="0" borderId="23" xfId="2" applyFont="1" applyFill="1" applyBorder="1" applyAlignment="1">
      <alignment horizontal="center" vertical="center"/>
    </xf>
    <xf numFmtId="0" fontId="51" fillId="0" borderId="19" xfId="2" applyFont="1" applyFill="1" applyBorder="1" applyAlignment="1">
      <alignment horizontal="center" vertical="center"/>
    </xf>
    <xf numFmtId="0" fontId="51" fillId="0" borderId="20" xfId="2" applyFont="1" applyFill="1" applyBorder="1" applyAlignment="1">
      <alignment horizontal="center" vertical="center"/>
    </xf>
    <xf numFmtId="0" fontId="0" fillId="0" borderId="0" xfId="0"/>
    <xf numFmtId="0" fontId="1" fillId="0" borderId="20" xfId="0" applyFont="1" applyFill="1" applyBorder="1" applyAlignment="1">
      <alignment vertical="center" wrapText="1"/>
    </xf>
    <xf numFmtId="0" fontId="0" fillId="0" borderId="20" xfId="0" applyFill="1" applyBorder="1" applyAlignment="1">
      <alignment horizontal="center" vertical="center"/>
    </xf>
    <xf numFmtId="2" fontId="1" fillId="0" borderId="20" xfId="0" applyNumberFormat="1" applyFont="1" applyFill="1" applyBorder="1" applyAlignment="1">
      <alignment vertical="center"/>
    </xf>
    <xf numFmtId="0" fontId="53" fillId="0" borderId="20" xfId="2" applyNumberFormat="1" applyFont="1" applyFill="1" applyBorder="1" applyAlignment="1">
      <alignment horizontal="center" vertical="center" wrapText="1"/>
    </xf>
    <xf numFmtId="0" fontId="0" fillId="0" borderId="60" xfId="0" applyBorder="1" applyAlignment="1">
      <alignment horizontal="right" vertical="top" wrapText="1"/>
    </xf>
    <xf numFmtId="49" fontId="0" fillId="0" borderId="60" xfId="0" quotePrefix="1" applyNumberFormat="1" applyBorder="1" applyAlignment="1">
      <alignment vertical="top" wrapText="1"/>
    </xf>
    <xf numFmtId="0" fontId="0" fillId="0" borderId="60" xfId="0" quotePrefix="1" applyBorder="1" applyAlignment="1">
      <alignment horizontal="center" vertical="top" wrapText="1"/>
    </xf>
    <xf numFmtId="0" fontId="1" fillId="0" borderId="20" xfId="0" applyFont="1" applyFill="1" applyBorder="1" applyAlignment="1">
      <alignment horizontal="center" vertical="center" wrapText="1"/>
    </xf>
    <xf numFmtId="0" fontId="1" fillId="0" borderId="20" xfId="0" applyFont="1" applyFill="1" applyBorder="1" applyAlignment="1">
      <alignment horizontal="right" vertical="center" wrapText="1"/>
    </xf>
    <xf numFmtId="175" fontId="0" fillId="0" borderId="20" xfId="0" applyNumberFormat="1" applyFont="1" applyFill="1" applyBorder="1" applyAlignment="1">
      <alignment vertical="center"/>
    </xf>
    <xf numFmtId="175" fontId="1" fillId="0" borderId="20" xfId="0" applyNumberFormat="1" applyFont="1" applyFill="1" applyBorder="1" applyAlignment="1">
      <alignment horizontal="right" vertical="center"/>
    </xf>
    <xf numFmtId="0" fontId="51" fillId="0" borderId="23" xfId="2" applyFont="1" applyFill="1" applyBorder="1" applyAlignment="1">
      <alignment horizontal="center" vertical="center"/>
    </xf>
    <xf numFmtId="0" fontId="51" fillId="0" borderId="19" xfId="2" applyFont="1" applyFill="1" applyBorder="1" applyAlignment="1">
      <alignment horizontal="center" vertical="center"/>
    </xf>
    <xf numFmtId="0" fontId="51" fillId="0" borderId="20" xfId="2" applyFont="1" applyFill="1" applyBorder="1" applyAlignment="1">
      <alignment horizontal="center" vertical="center"/>
    </xf>
    <xf numFmtId="0" fontId="0" fillId="0" borderId="65" xfId="0" quotePrefix="1" applyBorder="1" applyAlignment="1">
      <alignment horizontal="center" vertical="top" wrapText="1"/>
    </xf>
    <xf numFmtId="0" fontId="51" fillId="0" borderId="23" xfId="2" applyFont="1" applyFill="1" applyBorder="1" applyAlignment="1">
      <alignment horizontal="center" vertical="center"/>
    </xf>
    <xf numFmtId="0" fontId="51" fillId="0" borderId="19" xfId="2" applyFont="1" applyFill="1" applyBorder="1" applyAlignment="1">
      <alignment horizontal="center" vertical="center"/>
    </xf>
    <xf numFmtId="0" fontId="51" fillId="0" borderId="20" xfId="2" applyFont="1" applyFill="1" applyBorder="1" applyAlignment="1">
      <alignment horizontal="center" vertical="center"/>
    </xf>
    <xf numFmtId="0" fontId="0" fillId="68" borderId="23" xfId="0" applyFill="1" applyBorder="1"/>
    <xf numFmtId="49" fontId="0" fillId="0" borderId="60" xfId="0" quotePrefix="1" applyNumberFormat="1" applyBorder="1" applyAlignment="1">
      <alignment horizontal="center" vertical="top" wrapText="1"/>
    </xf>
    <xf numFmtId="0" fontId="0" fillId="0" borderId="57" xfId="0" quotePrefix="1" applyBorder="1" applyAlignment="1">
      <alignment horizontal="center" vertical="top" wrapText="1"/>
    </xf>
    <xf numFmtId="0" fontId="1" fillId="0" borderId="24" xfId="0" applyFont="1" applyFill="1" applyBorder="1" applyAlignment="1">
      <alignment vertical="center" wrapText="1"/>
    </xf>
    <xf numFmtId="0" fontId="78" fillId="0" borderId="0" xfId="0" applyFont="1" applyAlignment="1">
      <alignment horizontal="left" vertical="center" wrapText="1" indent="1"/>
    </xf>
    <xf numFmtId="0" fontId="79" fillId="0" borderId="0" xfId="0" applyFont="1"/>
    <xf numFmtId="2" fontId="1" fillId="0" borderId="20" xfId="0" applyNumberFormat="1" applyFont="1" applyFill="1" applyBorder="1" applyAlignment="1">
      <alignment vertical="center" wrapText="1"/>
    </xf>
    <xf numFmtId="43" fontId="0" fillId="0" borderId="20" xfId="0" applyNumberFormat="1" applyBorder="1" applyAlignment="1">
      <alignment wrapText="1"/>
    </xf>
    <xf numFmtId="0" fontId="0" fillId="0" borderId="0" xfId="0" quotePrefix="1" applyAlignment="1">
      <alignment vertical="center"/>
    </xf>
    <xf numFmtId="0" fontId="28" fillId="0" borderId="0" xfId="0" applyFont="1"/>
    <xf numFmtId="10" fontId="37" fillId="68" borderId="0" xfId="0" applyNumberFormat="1" applyFont="1" applyFill="1" applyBorder="1" applyAlignment="1">
      <alignment vertical="center" wrapText="1"/>
    </xf>
    <xf numFmtId="0" fontId="37" fillId="68" borderId="0" xfId="0" applyFont="1" applyFill="1" applyBorder="1" applyAlignment="1">
      <alignment vertical="center" wrapText="1"/>
    </xf>
    <xf numFmtId="0" fontId="37" fillId="68" borderId="28" xfId="0" applyFont="1" applyFill="1" applyBorder="1" applyAlignment="1">
      <alignment vertical="center" wrapText="1"/>
    </xf>
    <xf numFmtId="0" fontId="37" fillId="0" borderId="20" xfId="102" applyFont="1" applyBorder="1" applyAlignment="1">
      <alignment vertical="center" wrapText="1"/>
    </xf>
    <xf numFmtId="4" fontId="37" fillId="66" borderId="20" xfId="102" applyNumberFormat="1" applyFont="1" applyFill="1" applyBorder="1" applyAlignment="1">
      <alignment vertical="center"/>
    </xf>
    <xf numFmtId="44" fontId="41" fillId="0" borderId="20" xfId="1973" applyFont="1" applyBorder="1" applyAlignment="1">
      <alignment vertical="center"/>
    </xf>
    <xf numFmtId="4" fontId="41" fillId="0" borderId="0" xfId="102" applyNumberFormat="1" applyAlignment="1">
      <alignment vertical="center"/>
    </xf>
    <xf numFmtId="0" fontId="28" fillId="0" borderId="0" xfId="102" applyFont="1" applyAlignment="1">
      <alignment vertical="center"/>
    </xf>
    <xf numFmtId="2" fontId="41" fillId="0" borderId="0" xfId="102" applyNumberFormat="1" applyAlignment="1">
      <alignment vertical="center"/>
    </xf>
    <xf numFmtId="0" fontId="41" fillId="0" borderId="0" xfId="102" applyAlignment="1">
      <alignment vertical="center"/>
    </xf>
    <xf numFmtId="0" fontId="37" fillId="0" borderId="43" xfId="0" applyFont="1" applyBorder="1" applyAlignment="1">
      <alignment horizontal="right" vertical="center"/>
    </xf>
    <xf numFmtId="43" fontId="0" fillId="0" borderId="31" xfId="1972" applyFont="1" applyBorder="1" applyAlignment="1">
      <alignment horizontal="right" vertical="center"/>
    </xf>
    <xf numFmtId="10" fontId="0" fillId="0" borderId="31" xfId="1" applyNumberFormat="1" applyFont="1" applyBorder="1" applyAlignment="1">
      <alignment horizontal="center" vertical="center"/>
    </xf>
    <xf numFmtId="43" fontId="1" fillId="0" borderId="20" xfId="1972" applyFont="1" applyFill="1" applyBorder="1" applyAlignment="1">
      <alignment vertical="center"/>
    </xf>
    <xf numFmtId="0" fontId="14" fillId="0" borderId="20" xfId="0" applyFont="1" applyFill="1" applyBorder="1" applyAlignment="1">
      <alignment vertical="center" wrapText="1"/>
    </xf>
    <xf numFmtId="0" fontId="14" fillId="0" borderId="20" xfId="0" applyFont="1" applyFill="1" applyBorder="1" applyAlignment="1">
      <alignment horizontal="center" vertical="center"/>
    </xf>
    <xf numFmtId="0" fontId="14" fillId="0" borderId="20" xfId="0" applyFont="1" applyFill="1" applyBorder="1" applyAlignment="1">
      <alignment horizontal="center" vertical="center" wrapText="1"/>
    </xf>
    <xf numFmtId="175" fontId="14" fillId="0" borderId="20" xfId="0" applyNumberFormat="1" applyFont="1" applyFill="1" applyBorder="1" applyAlignment="1">
      <alignment vertical="center"/>
    </xf>
    <xf numFmtId="0" fontId="61" fillId="0" borderId="20" xfId="0" applyFont="1" applyFill="1" applyBorder="1" applyAlignment="1">
      <alignment vertical="center" wrapText="1"/>
    </xf>
    <xf numFmtId="0" fontId="61" fillId="0" borderId="20" xfId="0" applyFont="1" applyFill="1" applyBorder="1" applyAlignment="1">
      <alignment horizontal="center" vertical="center"/>
    </xf>
    <xf numFmtId="0" fontId="61" fillId="0" borderId="20" xfId="0" applyFont="1" applyFill="1" applyBorder="1" applyAlignment="1">
      <alignment horizontal="center" vertical="center" wrapText="1"/>
    </xf>
    <xf numFmtId="175" fontId="61" fillId="0" borderId="20" xfId="0" applyNumberFormat="1" applyFont="1" applyFill="1" applyBorder="1" applyAlignment="1">
      <alignment vertical="center"/>
    </xf>
    <xf numFmtId="0" fontId="28" fillId="0" borderId="46" xfId="0" quotePrefix="1" applyFont="1" applyFill="1" applyBorder="1" applyAlignment="1">
      <alignment horizontal="center" vertical="center"/>
    </xf>
    <xf numFmtId="10" fontId="0" fillId="0" borderId="31" xfId="1" applyNumberFormat="1" applyFont="1" applyFill="1" applyBorder="1" applyAlignment="1">
      <alignment horizontal="center" vertical="center"/>
    </xf>
    <xf numFmtId="0" fontId="28" fillId="68" borderId="46" xfId="0" quotePrefix="1" applyFont="1" applyFill="1" applyBorder="1" applyAlignment="1">
      <alignment horizontal="center" vertical="center"/>
    </xf>
    <xf numFmtId="10" fontId="0" fillId="68" borderId="31" xfId="1" applyNumberFormat="1" applyFont="1" applyFill="1" applyBorder="1" applyAlignment="1">
      <alignment horizontal="center" vertical="center"/>
    </xf>
    <xf numFmtId="0" fontId="28" fillId="0" borderId="0" xfId="395" applyAlignment="1" applyProtection="1">
      <alignment vertical="center"/>
      <protection hidden="1"/>
    </xf>
    <xf numFmtId="0" fontId="37" fillId="0" borderId="0" xfId="395" applyFont="1" applyAlignment="1" applyProtection="1">
      <alignment vertical="center"/>
      <protection hidden="1"/>
    </xf>
    <xf numFmtId="4" fontId="28" fillId="0" borderId="0" xfId="395" applyNumberFormat="1" applyAlignment="1" applyProtection="1">
      <alignment vertical="center"/>
      <protection hidden="1"/>
    </xf>
    <xf numFmtId="0" fontId="84" fillId="0" borderId="0" xfId="395" applyFont="1" applyAlignment="1" applyProtection="1">
      <alignment vertical="center"/>
      <protection hidden="1"/>
    </xf>
    <xf numFmtId="4" fontId="84" fillId="0" borderId="0" xfId="395" applyNumberFormat="1" applyFont="1" applyAlignment="1" applyProtection="1">
      <alignment vertical="center"/>
      <protection hidden="1"/>
    </xf>
    <xf numFmtId="180" fontId="28" fillId="0" borderId="0" xfId="395" applyNumberFormat="1" applyAlignment="1" applyProtection="1">
      <alignment vertical="center"/>
      <protection hidden="1"/>
    </xf>
    <xf numFmtId="173" fontId="0" fillId="0" borderId="0" xfId="2137" applyNumberFormat="1" applyFont="1" applyFill="1" applyBorder="1" applyAlignment="1" applyProtection="1">
      <alignment vertical="center"/>
      <protection hidden="1"/>
    </xf>
    <xf numFmtId="173" fontId="0" fillId="0" borderId="0" xfId="2137" applyNumberFormat="1" applyFont="1" applyFill="1" applyBorder="1" applyAlignment="1" applyProtection="1">
      <alignment horizontal="center" vertical="center"/>
      <protection hidden="1"/>
    </xf>
    <xf numFmtId="0" fontId="28" fillId="0" borderId="66" xfId="395" applyBorder="1" applyAlignment="1" applyProtection="1">
      <alignment vertical="center"/>
      <protection hidden="1"/>
    </xf>
    <xf numFmtId="0" fontId="37" fillId="0" borderId="67" xfId="395" applyFont="1" applyBorder="1" applyAlignment="1" applyProtection="1">
      <alignment vertical="center"/>
      <protection hidden="1"/>
    </xf>
    <xf numFmtId="0" fontId="28" fillId="0" borderId="67" xfId="395" applyBorder="1" applyAlignment="1" applyProtection="1">
      <alignment vertical="center"/>
      <protection hidden="1"/>
    </xf>
    <xf numFmtId="4" fontId="28" fillId="0" borderId="67" xfId="395" applyNumberFormat="1" applyBorder="1" applyAlignment="1" applyProtection="1">
      <alignment vertical="center"/>
      <protection hidden="1"/>
    </xf>
    <xf numFmtId="0" fontId="28" fillId="0" borderId="68" xfId="395" applyBorder="1" applyAlignment="1" applyProtection="1">
      <alignment vertical="center"/>
      <protection hidden="1"/>
    </xf>
    <xf numFmtId="0" fontId="28" fillId="0" borderId="69" xfId="395" applyBorder="1" applyAlignment="1" applyProtection="1">
      <alignment vertical="center"/>
      <protection hidden="1"/>
    </xf>
    <xf numFmtId="166" fontId="37" fillId="0" borderId="0" xfId="395" applyNumberFormat="1" applyFont="1" applyAlignment="1" applyProtection="1">
      <alignment vertical="center"/>
      <protection hidden="1"/>
    </xf>
    <xf numFmtId="0" fontId="85" fillId="0" borderId="0" xfId="395" applyFont="1" applyAlignment="1" applyProtection="1">
      <alignment vertical="center"/>
      <protection hidden="1"/>
    </xf>
    <xf numFmtId="4" fontId="85" fillId="0" borderId="0" xfId="395" applyNumberFormat="1" applyFont="1" applyAlignment="1" applyProtection="1">
      <alignment vertical="center"/>
      <protection hidden="1"/>
    </xf>
    <xf numFmtId="0" fontId="85" fillId="0" borderId="70" xfId="395" applyFont="1" applyBorder="1" applyAlignment="1" applyProtection="1">
      <alignment vertical="center"/>
      <protection hidden="1"/>
    </xf>
    <xf numFmtId="0" fontId="28" fillId="0" borderId="71" xfId="395" applyBorder="1" applyAlignment="1" applyProtection="1">
      <alignment vertical="center"/>
      <protection hidden="1"/>
    </xf>
    <xf numFmtId="0" fontId="37" fillId="0" borderId="72" xfId="395" applyFont="1" applyBorder="1" applyAlignment="1" applyProtection="1">
      <alignment vertical="center"/>
      <protection hidden="1"/>
    </xf>
    <xf numFmtId="0" fontId="28" fillId="0" borderId="72" xfId="395" applyBorder="1" applyAlignment="1" applyProtection="1">
      <alignment vertical="center"/>
      <protection hidden="1"/>
    </xf>
    <xf numFmtId="0" fontId="85" fillId="0" borderId="72" xfId="395" applyFont="1" applyBorder="1" applyAlignment="1" applyProtection="1">
      <alignment vertical="center"/>
      <protection hidden="1"/>
    </xf>
    <xf numFmtId="0" fontId="85" fillId="0" borderId="73" xfId="395" applyFont="1" applyBorder="1" applyAlignment="1" applyProtection="1">
      <alignment vertical="center"/>
      <protection hidden="1"/>
    </xf>
    <xf numFmtId="10" fontId="0" fillId="0" borderId="74" xfId="1440" applyNumberFormat="1" applyFont="1" applyFill="1" applyBorder="1" applyAlignment="1" applyProtection="1">
      <alignment vertical="center"/>
      <protection hidden="1"/>
    </xf>
    <xf numFmtId="4" fontId="37" fillId="0" borderId="75" xfId="395" applyNumberFormat="1" applyFont="1" applyBorder="1" applyAlignment="1" applyProtection="1">
      <alignment vertical="center"/>
      <protection hidden="1"/>
    </xf>
    <xf numFmtId="10" fontId="0" fillId="0" borderId="75" xfId="1440" applyNumberFormat="1" applyFont="1" applyFill="1" applyBorder="1" applyAlignment="1" applyProtection="1">
      <alignment horizontal="center" vertical="center"/>
      <protection hidden="1"/>
    </xf>
    <xf numFmtId="10" fontId="0" fillId="0" borderId="76" xfId="1440" applyNumberFormat="1" applyFont="1" applyFill="1" applyBorder="1" applyAlignment="1" applyProtection="1">
      <alignment horizontal="center" vertical="center"/>
      <protection hidden="1"/>
    </xf>
    <xf numFmtId="4" fontId="28" fillId="0" borderId="77" xfId="395" applyNumberFormat="1" applyBorder="1" applyAlignment="1" applyProtection="1">
      <alignment vertical="center"/>
      <protection hidden="1"/>
    </xf>
    <xf numFmtId="10" fontId="0" fillId="0" borderId="76" xfId="1440" applyNumberFormat="1" applyFont="1" applyFill="1" applyBorder="1" applyAlignment="1" applyProtection="1">
      <alignment vertical="center"/>
      <protection hidden="1"/>
    </xf>
    <xf numFmtId="0" fontId="28" fillId="0" borderId="76" xfId="395" applyBorder="1" applyAlignment="1" applyProtection="1">
      <alignment vertical="center"/>
      <protection hidden="1"/>
    </xf>
    <xf numFmtId="0" fontId="28" fillId="0" borderId="78" xfId="395" applyBorder="1" applyAlignment="1" applyProtection="1">
      <alignment vertical="center"/>
      <protection hidden="1"/>
    </xf>
    <xf numFmtId="10" fontId="86" fillId="0" borderId="74" xfId="1440" applyNumberFormat="1" applyFont="1" applyFill="1" applyBorder="1" applyAlignment="1" applyProtection="1">
      <alignment vertical="center"/>
      <protection hidden="1"/>
    </xf>
    <xf numFmtId="10" fontId="85" fillId="0" borderId="67" xfId="1440" applyNumberFormat="1" applyFont="1" applyFill="1" applyBorder="1" applyAlignment="1" applyProtection="1">
      <alignment horizontal="center" vertical="center"/>
      <protection hidden="1"/>
    </xf>
    <xf numFmtId="10" fontId="85" fillId="0" borderId="76" xfId="1440" applyNumberFormat="1" applyFont="1" applyFill="1" applyBorder="1" applyAlignment="1" applyProtection="1">
      <alignment horizontal="center" vertical="center"/>
      <protection hidden="1"/>
    </xf>
    <xf numFmtId="4" fontId="28" fillId="0" borderId="79" xfId="395" applyNumberFormat="1" applyBorder="1" applyAlignment="1" applyProtection="1">
      <alignment vertical="center"/>
      <protection hidden="1"/>
    </xf>
    <xf numFmtId="10" fontId="37" fillId="0" borderId="80" xfId="1440" applyNumberFormat="1" applyFont="1" applyFill="1" applyBorder="1" applyAlignment="1" applyProtection="1">
      <alignment vertical="center"/>
      <protection hidden="1"/>
    </xf>
    <xf numFmtId="4" fontId="37" fillId="0" borderId="68" xfId="395" applyNumberFormat="1" applyFont="1" applyBorder="1" applyAlignment="1" applyProtection="1">
      <alignment vertical="center"/>
      <protection hidden="1"/>
    </xf>
    <xf numFmtId="10" fontId="85" fillId="0" borderId="75" xfId="1440" applyNumberFormat="1" applyFont="1" applyFill="1" applyBorder="1" applyAlignment="1" applyProtection="1">
      <alignment horizontal="center" vertical="center"/>
      <protection hidden="1"/>
    </xf>
    <xf numFmtId="0" fontId="28" fillId="0" borderId="75" xfId="395" applyBorder="1" applyAlignment="1" applyProtection="1">
      <alignment vertical="center"/>
      <protection hidden="1"/>
    </xf>
    <xf numFmtId="4" fontId="85" fillId="0" borderId="67" xfId="1440" applyNumberFormat="1" applyFont="1" applyFill="1" applyBorder="1" applyAlignment="1" applyProtection="1">
      <alignment horizontal="center" vertical="center"/>
      <protection hidden="1"/>
    </xf>
    <xf numFmtId="10" fontId="85" fillId="0" borderId="66" xfId="1440" applyNumberFormat="1" applyFont="1" applyFill="1" applyBorder="1" applyAlignment="1" applyProtection="1">
      <alignment horizontal="center" vertical="center"/>
      <protection hidden="1"/>
    </xf>
    <xf numFmtId="166" fontId="85" fillId="0" borderId="67" xfId="2138" applyFont="1" applyFill="1" applyBorder="1" applyAlignment="1" applyProtection="1">
      <alignment horizontal="center" vertical="center"/>
      <protection hidden="1"/>
    </xf>
    <xf numFmtId="10" fontId="0" fillId="0" borderId="67" xfId="1440" applyNumberFormat="1" applyFont="1" applyFill="1" applyBorder="1" applyAlignment="1" applyProtection="1">
      <alignment vertical="center"/>
      <protection hidden="1"/>
    </xf>
    <xf numFmtId="10" fontId="37" fillId="0" borderId="74" xfId="1440" applyNumberFormat="1" applyFont="1" applyFill="1" applyBorder="1" applyAlignment="1" applyProtection="1">
      <alignment vertical="center"/>
      <protection hidden="1"/>
    </xf>
    <xf numFmtId="4" fontId="37" fillId="0" borderId="78" xfId="395" applyNumberFormat="1" applyFont="1" applyBorder="1" applyAlignment="1" applyProtection="1">
      <alignment vertical="center"/>
      <protection hidden="1"/>
    </xf>
    <xf numFmtId="10" fontId="28" fillId="0" borderId="0" xfId="395" applyNumberFormat="1" applyAlignment="1" applyProtection="1">
      <alignment vertical="center"/>
      <protection hidden="1"/>
    </xf>
    <xf numFmtId="10" fontId="55" fillId="0" borderId="81" xfId="1440" applyNumberFormat="1" applyFont="1" applyFill="1" applyBorder="1" applyAlignment="1" applyProtection="1">
      <alignment vertical="center"/>
      <protection hidden="1"/>
    </xf>
    <xf numFmtId="4" fontId="28" fillId="0" borderId="82" xfId="2138" applyNumberFormat="1" applyFill="1" applyBorder="1" applyAlignment="1" applyProtection="1">
      <alignment vertical="center"/>
      <protection hidden="1"/>
    </xf>
    <xf numFmtId="10" fontId="0" fillId="59" borderId="83" xfId="1440" applyNumberFormat="1" applyFont="1" applyFill="1" applyBorder="1" applyAlignment="1" applyProtection="1">
      <alignment horizontal="center" vertical="center"/>
      <protection locked="0"/>
    </xf>
    <xf numFmtId="4" fontId="28" fillId="0" borderId="82" xfId="395" applyNumberFormat="1" applyBorder="1" applyAlignment="1" applyProtection="1">
      <alignment vertical="center"/>
      <protection hidden="1"/>
    </xf>
    <xf numFmtId="10" fontId="0" fillId="0" borderId="84" xfId="1440" applyNumberFormat="1" applyFont="1" applyFill="1" applyBorder="1" applyAlignment="1" applyProtection="1">
      <alignment horizontal="center" vertical="center"/>
      <protection hidden="1"/>
    </xf>
    <xf numFmtId="10" fontId="0" fillId="59" borderId="84" xfId="1440" applyNumberFormat="1" applyFont="1" applyFill="1" applyBorder="1" applyAlignment="1" applyProtection="1">
      <alignment vertical="center"/>
      <protection locked="0"/>
    </xf>
    <xf numFmtId="0" fontId="28" fillId="0" borderId="85" xfId="395" applyBorder="1" applyAlignment="1" applyProtection="1">
      <alignment vertical="center"/>
      <protection hidden="1"/>
    </xf>
    <xf numFmtId="0" fontId="28" fillId="0" borderId="86" xfId="395" applyBorder="1" applyAlignment="1" applyProtection="1">
      <alignment horizontal="center" vertical="center"/>
      <protection hidden="1"/>
    </xf>
    <xf numFmtId="10" fontId="55" fillId="0" borderId="87" xfId="1440" applyNumberFormat="1" applyFont="1" applyFill="1" applyBorder="1" applyAlignment="1" applyProtection="1">
      <alignment vertical="center"/>
      <protection hidden="1"/>
    </xf>
    <xf numFmtId="4" fontId="28" fillId="0" borderId="88" xfId="2138" applyNumberFormat="1" applyFill="1" applyBorder="1" applyAlignment="1" applyProtection="1">
      <alignment vertical="center"/>
      <protection hidden="1"/>
    </xf>
    <xf numFmtId="10" fontId="0" fillId="0" borderId="89" xfId="1440" applyNumberFormat="1" applyFont="1" applyFill="1" applyBorder="1" applyAlignment="1" applyProtection="1">
      <alignment horizontal="center" vertical="center"/>
      <protection hidden="1"/>
    </xf>
    <xf numFmtId="10" fontId="0" fillId="59" borderId="90" xfId="1440" applyNumberFormat="1" applyFont="1" applyFill="1" applyBorder="1" applyAlignment="1" applyProtection="1">
      <alignment horizontal="center" vertical="center"/>
      <protection locked="0"/>
    </xf>
    <xf numFmtId="4" fontId="28" fillId="0" borderId="88" xfId="395" applyNumberFormat="1" applyBorder="1" applyAlignment="1" applyProtection="1">
      <alignment vertical="center"/>
      <protection hidden="1"/>
    </xf>
    <xf numFmtId="10" fontId="28" fillId="59" borderId="90" xfId="395" applyNumberFormat="1" applyFill="1" applyBorder="1" applyAlignment="1" applyProtection="1">
      <alignment horizontal="center" vertical="center"/>
      <protection locked="0"/>
    </xf>
    <xf numFmtId="10" fontId="0" fillId="59" borderId="89" xfId="1440" applyNumberFormat="1" applyFont="1" applyFill="1" applyBorder="1" applyAlignment="1" applyProtection="1">
      <alignment vertical="center"/>
      <protection locked="0"/>
    </xf>
    <xf numFmtId="0" fontId="28" fillId="0" borderId="91" xfId="395" applyBorder="1" applyAlignment="1" applyProtection="1">
      <alignment vertical="center"/>
      <protection hidden="1"/>
    </xf>
    <xf numFmtId="0" fontId="28" fillId="0" borderId="92" xfId="395" applyBorder="1" applyAlignment="1" applyProtection="1">
      <alignment horizontal="center" vertical="center"/>
      <protection hidden="1"/>
    </xf>
    <xf numFmtId="4" fontId="0" fillId="0" borderId="88" xfId="2138" applyNumberFormat="1" applyFont="1" applyFill="1" applyBorder="1" applyAlignment="1" applyProtection="1">
      <alignment vertical="center"/>
      <protection hidden="1"/>
    </xf>
    <xf numFmtId="10" fontId="83" fillId="59" borderId="89" xfId="1440" applyNumberFormat="1" applyFont="1" applyFill="1" applyBorder="1" applyAlignment="1" applyProtection="1">
      <alignment vertical="center"/>
      <protection locked="0"/>
    </xf>
    <xf numFmtId="10" fontId="55" fillId="0" borderId="93" xfId="1440" applyNumberFormat="1" applyFont="1" applyFill="1" applyBorder="1" applyAlignment="1" applyProtection="1">
      <alignment vertical="center"/>
      <protection hidden="1"/>
    </xf>
    <xf numFmtId="4" fontId="28" fillId="0" borderId="94" xfId="2138" applyNumberFormat="1" applyFill="1" applyBorder="1" applyAlignment="1" applyProtection="1">
      <alignment vertical="center"/>
      <protection hidden="1"/>
    </xf>
    <xf numFmtId="10" fontId="0" fillId="59" borderId="95" xfId="1440" applyNumberFormat="1" applyFont="1" applyFill="1" applyBorder="1" applyAlignment="1" applyProtection="1">
      <alignment vertical="center"/>
      <protection locked="0"/>
    </xf>
    <xf numFmtId="0" fontId="28" fillId="0" borderId="96" xfId="395" applyBorder="1" applyAlignment="1" applyProtection="1">
      <alignment vertical="center"/>
      <protection hidden="1"/>
    </xf>
    <xf numFmtId="0" fontId="28" fillId="0" borderId="97" xfId="395" applyBorder="1" applyAlignment="1" applyProtection="1">
      <alignment horizontal="center" vertical="center"/>
      <protection hidden="1"/>
    </xf>
    <xf numFmtId="0" fontId="37" fillId="0" borderId="98" xfId="395" applyFont="1" applyBorder="1" applyAlignment="1" applyProtection="1">
      <alignment horizontal="center" vertical="center"/>
      <protection hidden="1"/>
    </xf>
    <xf numFmtId="0" fontId="37" fillId="0" borderId="99" xfId="395" applyFont="1" applyBorder="1" applyAlignment="1" applyProtection="1">
      <alignment horizontal="center" vertical="center"/>
      <protection hidden="1"/>
    </xf>
    <xf numFmtId="14" fontId="37" fillId="0" borderId="0" xfId="395" applyNumberFormat="1" applyFont="1" applyAlignment="1" applyProtection="1">
      <alignment horizontal="center" vertical="center"/>
      <protection hidden="1"/>
    </xf>
    <xf numFmtId="0" fontId="37" fillId="0" borderId="69" xfId="395" applyFont="1" applyBorder="1" applyAlignment="1" applyProtection="1">
      <alignment horizontal="center" vertical="center"/>
      <protection hidden="1"/>
    </xf>
    <xf numFmtId="0" fontId="37" fillId="0" borderId="0" xfId="395" applyFont="1" applyAlignment="1" applyProtection="1">
      <alignment horizontal="center" vertical="center"/>
      <protection hidden="1"/>
    </xf>
    <xf numFmtId="0" fontId="28" fillId="0" borderId="100" xfId="395" applyBorder="1" applyAlignment="1" applyProtection="1">
      <alignment vertical="center"/>
      <protection hidden="1"/>
    </xf>
    <xf numFmtId="0" fontId="28" fillId="0" borderId="70" xfId="395" applyBorder="1" applyAlignment="1" applyProtection="1">
      <alignment vertical="center"/>
      <protection hidden="1"/>
    </xf>
    <xf numFmtId="1" fontId="28" fillId="0" borderId="75" xfId="395" applyNumberFormat="1" applyBorder="1" applyAlignment="1" applyProtection="1">
      <alignment horizontal="center" vertical="center"/>
      <protection hidden="1"/>
    </xf>
    <xf numFmtId="0" fontId="28" fillId="0" borderId="101" xfId="395" applyBorder="1" applyAlignment="1" applyProtection="1">
      <alignment horizontal="center" vertical="center"/>
      <protection hidden="1"/>
    </xf>
    <xf numFmtId="0" fontId="28" fillId="0" borderId="78" xfId="395" applyBorder="1" applyAlignment="1" applyProtection="1">
      <alignment horizontal="center" vertical="center"/>
      <protection hidden="1"/>
    </xf>
    <xf numFmtId="14" fontId="28" fillId="0" borderId="0" xfId="395" applyNumberFormat="1" applyAlignment="1" applyProtection="1">
      <alignment vertical="center"/>
      <protection hidden="1"/>
    </xf>
    <xf numFmtId="14" fontId="28" fillId="0" borderId="66" xfId="395" applyNumberFormat="1" applyBorder="1" applyAlignment="1" applyProtection="1">
      <alignment vertical="center"/>
      <protection hidden="1"/>
    </xf>
    <xf numFmtId="14" fontId="37" fillId="0" borderId="67" xfId="395" applyNumberFormat="1" applyFont="1" applyBorder="1" applyAlignment="1" applyProtection="1">
      <alignment vertical="center"/>
      <protection hidden="1"/>
    </xf>
    <xf numFmtId="14" fontId="28" fillId="0" borderId="67" xfId="395" applyNumberFormat="1" applyBorder="1" applyAlignment="1" applyProtection="1">
      <alignment horizontal="center" vertical="center"/>
      <protection hidden="1"/>
    </xf>
    <xf numFmtId="14" fontId="28" fillId="0" borderId="67" xfId="395" applyNumberFormat="1" applyBorder="1" applyAlignment="1" applyProtection="1">
      <alignment vertical="center"/>
      <protection hidden="1"/>
    </xf>
    <xf numFmtId="14" fontId="28" fillId="0" borderId="68" xfId="395" applyNumberFormat="1" applyBorder="1" applyAlignment="1" applyProtection="1">
      <alignment vertical="center"/>
      <protection hidden="1"/>
    </xf>
    <xf numFmtId="0" fontId="28" fillId="0" borderId="0" xfId="395" applyAlignment="1" applyProtection="1">
      <alignment horizontal="center" vertical="center"/>
      <protection hidden="1"/>
    </xf>
    <xf numFmtId="183" fontId="28" fillId="0" borderId="0" xfId="395" applyNumberFormat="1" applyAlignment="1" applyProtection="1">
      <alignment vertical="center"/>
      <protection hidden="1"/>
    </xf>
    <xf numFmtId="0" fontId="37" fillId="0" borderId="70" xfId="395" applyFont="1" applyBorder="1" applyAlignment="1" applyProtection="1">
      <alignment horizontal="center" vertical="center"/>
      <protection hidden="1"/>
    </xf>
    <xf numFmtId="0" fontId="28" fillId="0" borderId="73" xfId="395" applyBorder="1" applyAlignment="1" applyProtection="1">
      <alignment vertical="center"/>
      <protection hidden="1"/>
    </xf>
    <xf numFmtId="0" fontId="87" fillId="62" borderId="101" xfId="395" applyFont="1" applyFill="1" applyBorder="1" applyAlignment="1" applyProtection="1">
      <alignment horizontal="center" vertical="center"/>
      <protection hidden="1"/>
    </xf>
    <xf numFmtId="0" fontId="28" fillId="70" borderId="75" xfId="395" applyFill="1" applyBorder="1" applyAlignment="1" applyProtection="1">
      <alignment horizontal="center" vertical="center"/>
      <protection hidden="1"/>
    </xf>
    <xf numFmtId="4" fontId="28" fillId="0" borderId="106" xfId="2138" applyNumberFormat="1" applyFill="1" applyBorder="1" applyAlignment="1" applyProtection="1">
      <alignment vertical="center"/>
      <protection hidden="1"/>
    </xf>
    <xf numFmtId="4" fontId="89" fillId="0" borderId="0" xfId="395" applyNumberFormat="1" applyFont="1" applyAlignment="1" applyProtection="1">
      <alignment vertical="center"/>
      <protection hidden="1"/>
    </xf>
    <xf numFmtId="0" fontId="89" fillId="0" borderId="0" xfId="395" applyFont="1" applyAlignment="1" applyProtection="1">
      <alignment vertical="center"/>
      <protection hidden="1"/>
    </xf>
    <xf numFmtId="10" fontId="89" fillId="0" borderId="0" xfId="395" applyNumberFormat="1" applyFont="1" applyAlignment="1" applyProtection="1">
      <alignment vertical="center"/>
      <protection hidden="1"/>
    </xf>
    <xf numFmtId="0" fontId="61" fillId="0" borderId="60" xfId="0" quotePrefix="1" applyFont="1" applyBorder="1" applyAlignment="1">
      <alignment horizontal="center" vertical="top" wrapText="1"/>
    </xf>
    <xf numFmtId="175" fontId="61" fillId="0" borderId="20" xfId="0" applyNumberFormat="1" applyFont="1" applyFill="1" applyBorder="1" applyAlignment="1">
      <alignment horizontal="right" vertical="center"/>
    </xf>
    <xf numFmtId="4" fontId="61" fillId="0" borderId="20" xfId="0" applyNumberFormat="1" applyFont="1" applyFill="1" applyBorder="1" applyAlignment="1">
      <alignment horizontal="right" vertical="center" wrapText="1"/>
    </xf>
    <xf numFmtId="2" fontId="61" fillId="0" borderId="20" xfId="0" applyNumberFormat="1" applyFont="1" applyFill="1" applyBorder="1" applyAlignment="1">
      <alignment vertical="center"/>
    </xf>
    <xf numFmtId="10" fontId="0" fillId="0" borderId="0" xfId="0" applyNumberFormat="1" applyAlignment="1">
      <alignment horizontal="center" vertical="center"/>
    </xf>
    <xf numFmtId="10" fontId="0" fillId="0" borderId="0" xfId="1" applyNumberFormat="1" applyFont="1" applyAlignment="1">
      <alignment horizontal="center" vertical="center"/>
    </xf>
    <xf numFmtId="0" fontId="28" fillId="67" borderId="107" xfId="0" applyFont="1" applyFill="1" applyBorder="1" applyAlignment="1">
      <alignment horizontal="center" vertical="center"/>
    </xf>
    <xf numFmtId="0" fontId="28" fillId="0" borderId="0" xfId="395" applyBorder="1" applyAlignment="1" applyProtection="1">
      <alignment vertical="center"/>
      <protection hidden="1"/>
    </xf>
    <xf numFmtId="0" fontId="37" fillId="0" borderId="0" xfId="395" applyFont="1" applyBorder="1" applyAlignment="1" applyProtection="1">
      <alignment vertical="center"/>
      <protection hidden="1"/>
    </xf>
    <xf numFmtId="0" fontId="28" fillId="0" borderId="0" xfId="395" applyBorder="1" applyAlignment="1" applyProtection="1">
      <alignment horizontal="left" vertical="center"/>
      <protection hidden="1"/>
    </xf>
    <xf numFmtId="0" fontId="53" fillId="68" borderId="20" xfId="2" applyNumberFormat="1" applyFont="1" applyFill="1" applyBorder="1" applyAlignment="1">
      <alignment horizontal="center" vertical="center" wrapText="1"/>
    </xf>
    <xf numFmtId="0" fontId="0" fillId="68" borderId="20" xfId="0" applyFill="1" applyBorder="1" applyAlignment="1">
      <alignment horizontal="center" vertical="center"/>
    </xf>
    <xf numFmtId="0" fontId="0" fillId="68" borderId="60" xfId="0" quotePrefix="1" applyFill="1" applyBorder="1" applyAlignment="1">
      <alignment horizontal="center" vertical="top" wrapText="1"/>
    </xf>
    <xf numFmtId="0" fontId="0" fillId="68" borderId="20" xfId="0" applyFont="1" applyFill="1" applyBorder="1" applyAlignment="1">
      <alignment vertical="center" wrapText="1"/>
    </xf>
    <xf numFmtId="175" fontId="1" fillId="68" borderId="20" xfId="0" applyNumberFormat="1" applyFont="1" applyFill="1" applyBorder="1" applyAlignment="1">
      <alignment horizontal="right" vertical="center"/>
    </xf>
    <xf numFmtId="0" fontId="1" fillId="68" borderId="20" xfId="0" applyFont="1" applyFill="1" applyBorder="1" applyAlignment="1">
      <alignment horizontal="right" vertical="center" wrapText="1"/>
    </xf>
    <xf numFmtId="2" fontId="1" fillId="68" borderId="20" xfId="0" applyNumberFormat="1" applyFont="1" applyFill="1" applyBorder="1" applyAlignment="1">
      <alignment vertical="center"/>
    </xf>
    <xf numFmtId="1" fontId="28" fillId="0" borderId="101" xfId="395" applyNumberFormat="1" applyBorder="1" applyAlignment="1" applyProtection="1">
      <alignment horizontal="center" vertical="center"/>
      <protection hidden="1"/>
    </xf>
    <xf numFmtId="14" fontId="37" fillId="0" borderId="100" xfId="395" applyNumberFormat="1" applyFont="1" applyBorder="1" applyAlignment="1" applyProtection="1">
      <alignment horizontal="center" vertical="center"/>
      <protection hidden="1"/>
    </xf>
    <xf numFmtId="10" fontId="0" fillId="0" borderId="91" xfId="1440" applyNumberFormat="1" applyFont="1" applyFill="1" applyBorder="1" applyAlignment="1" applyProtection="1">
      <alignment horizontal="center" vertical="center"/>
      <protection hidden="1"/>
    </xf>
    <xf numFmtId="10" fontId="0" fillId="0" borderId="85" xfId="1440" applyNumberFormat="1" applyFont="1" applyFill="1" applyBorder="1" applyAlignment="1" applyProtection="1">
      <alignment horizontal="center" vertical="center"/>
      <protection hidden="1"/>
    </xf>
    <xf numFmtId="10" fontId="85" fillId="0" borderId="112" xfId="1440" applyNumberFormat="1" applyFont="1" applyFill="1" applyBorder="1" applyAlignment="1" applyProtection="1">
      <alignment horizontal="center" vertical="center"/>
      <protection hidden="1"/>
    </xf>
    <xf numFmtId="4" fontId="85" fillId="0" borderId="112" xfId="1440" applyNumberFormat="1" applyFont="1" applyFill="1" applyBorder="1" applyAlignment="1" applyProtection="1">
      <alignment horizontal="center" vertical="center"/>
      <protection hidden="1"/>
    </xf>
    <xf numFmtId="10" fontId="85" fillId="0" borderId="101" xfId="1440" applyNumberFormat="1" applyFont="1" applyFill="1" applyBorder="1" applyAlignment="1" applyProtection="1">
      <alignment horizontal="center" vertical="center"/>
      <protection hidden="1"/>
    </xf>
    <xf numFmtId="10" fontId="0" fillId="0" borderId="101" xfId="1440" applyNumberFormat="1" applyFont="1" applyFill="1" applyBorder="1" applyAlignment="1" applyProtection="1">
      <alignment horizontal="center" vertical="center"/>
      <protection hidden="1"/>
    </xf>
    <xf numFmtId="0" fontId="51" fillId="0" borderId="23" xfId="2" applyFont="1" applyFill="1" applyBorder="1" applyAlignment="1">
      <alignment horizontal="center" vertical="center"/>
    </xf>
    <xf numFmtId="0" fontId="51" fillId="0" borderId="19" xfId="2" applyFont="1" applyFill="1" applyBorder="1" applyAlignment="1">
      <alignment horizontal="center" vertical="center"/>
    </xf>
    <xf numFmtId="0" fontId="51" fillId="0" borderId="20" xfId="2" applyFont="1" applyFill="1" applyBorder="1" applyAlignment="1">
      <alignment horizontal="center" vertical="center"/>
    </xf>
    <xf numFmtId="0" fontId="16" fillId="0" borderId="20" xfId="0" applyFont="1" applyBorder="1" applyAlignment="1">
      <alignment horizontal="center" vertical="center"/>
    </xf>
    <xf numFmtId="0" fontId="0" fillId="0" borderId="60" xfId="0" applyBorder="1" applyAlignment="1">
      <alignment horizontal="left" vertical="top" wrapText="1"/>
    </xf>
    <xf numFmtId="0" fontId="0" fillId="0" borderId="25" xfId="0" quotePrefix="1" applyFont="1" applyBorder="1" applyAlignment="1">
      <alignment horizontal="center" vertical="center"/>
    </xf>
    <xf numFmtId="0" fontId="0" fillId="0" borderId="60" xfId="0" applyFill="1" applyBorder="1" applyAlignment="1">
      <alignment horizontal="right" vertical="top" wrapText="1"/>
    </xf>
    <xf numFmtId="0" fontId="76" fillId="0" borderId="30" xfId="0" applyFont="1" applyBorder="1" applyAlignment="1">
      <alignment wrapText="1"/>
    </xf>
    <xf numFmtId="2" fontId="0" fillId="0" borderId="30" xfId="0" applyNumberFormat="1" applyBorder="1"/>
    <xf numFmtId="2" fontId="0" fillId="0" borderId="30" xfId="0" applyNumberFormat="1" applyBorder="1" applyAlignment="1">
      <alignment horizontal="center" vertical="center"/>
    </xf>
    <xf numFmtId="2" fontId="0" fillId="0" borderId="19" xfId="0" applyNumberFormat="1" applyBorder="1" applyAlignment="1">
      <alignment vertical="center"/>
    </xf>
    <xf numFmtId="0" fontId="16" fillId="68" borderId="0" xfId="0" applyFont="1" applyFill="1" applyBorder="1" applyAlignment="1">
      <alignment horizontal="center" vertical="center"/>
    </xf>
    <xf numFmtId="0" fontId="0" fillId="68" borderId="0" xfId="1" quotePrefix="1" applyNumberFormat="1" applyFont="1" applyFill="1" applyBorder="1" applyAlignment="1">
      <alignment horizontal="center" vertical="center" wrapText="1"/>
    </xf>
    <xf numFmtId="17" fontId="0" fillId="68" borderId="0" xfId="0" applyNumberFormat="1" applyFill="1" applyBorder="1" applyAlignment="1">
      <alignment horizontal="center" vertical="center"/>
    </xf>
    <xf numFmtId="10" fontId="28" fillId="68" borderId="39" xfId="0" applyNumberFormat="1" applyFont="1" applyFill="1" applyBorder="1" applyAlignment="1">
      <alignment horizontal="left" vertical="center" wrapText="1"/>
    </xf>
    <xf numFmtId="183" fontId="28" fillId="71" borderId="0" xfId="395" applyNumberFormat="1" applyFill="1" applyBorder="1" applyAlignment="1" applyProtection="1">
      <alignment vertical="center"/>
      <protection locked="0"/>
    </xf>
    <xf numFmtId="0" fontId="0" fillId="0" borderId="20" xfId="0" applyFill="1" applyBorder="1" applyAlignment="1">
      <alignment vertical="center" wrapText="1"/>
    </xf>
    <xf numFmtId="0" fontId="28" fillId="0" borderId="20" xfId="102" applyFont="1" applyFill="1" applyBorder="1" applyAlignment="1">
      <alignment horizontal="justify" vertical="center"/>
    </xf>
    <xf numFmtId="0" fontId="28" fillId="0" borderId="20" xfId="102" applyFont="1" applyFill="1" applyBorder="1" applyAlignment="1">
      <alignment horizontal="center" vertical="center"/>
    </xf>
    <xf numFmtId="44" fontId="28" fillId="0" borderId="20" xfId="1973" applyFont="1" applyFill="1" applyBorder="1" applyAlignment="1">
      <alignment horizontal="justify" vertical="center"/>
    </xf>
    <xf numFmtId="44" fontId="41" fillId="0" borderId="20" xfId="1973" applyFont="1" applyFill="1" applyBorder="1" applyAlignment="1">
      <alignment vertical="center"/>
    </xf>
    <xf numFmtId="0" fontId="37" fillId="0" borderId="104" xfId="395" applyFont="1" applyBorder="1" applyAlignment="1" applyProtection="1">
      <alignment vertical="center"/>
      <protection hidden="1"/>
    </xf>
    <xf numFmtId="0" fontId="37" fillId="68" borderId="0" xfId="395" applyFont="1" applyFill="1" applyBorder="1" applyAlignment="1" applyProtection="1">
      <alignment vertical="center"/>
      <protection hidden="1"/>
    </xf>
    <xf numFmtId="14" fontId="28" fillId="59" borderId="102" xfId="395" applyNumberFormat="1" applyFill="1" applyBorder="1" applyAlignment="1" applyProtection="1">
      <alignment vertical="center"/>
      <protection locked="0"/>
    </xf>
    <xf numFmtId="10" fontId="61" fillId="59" borderId="90" xfId="1440" applyNumberFormat="1" applyFont="1" applyFill="1" applyBorder="1" applyAlignment="1" applyProtection="1">
      <alignment horizontal="center" vertical="center"/>
      <protection locked="0"/>
    </xf>
    <xf numFmtId="49" fontId="83" fillId="0" borderId="20" xfId="102" quotePrefix="1" applyNumberFormat="1" applyFont="1" applyFill="1" applyBorder="1" applyAlignment="1">
      <alignment horizontal="center" vertical="center"/>
    </xf>
    <xf numFmtId="0" fontId="90" fillId="0" borderId="20" xfId="2" applyNumberFormat="1" applyFont="1" applyFill="1" applyBorder="1" applyAlignment="1">
      <alignment horizontal="center" vertical="center" wrapText="1"/>
    </xf>
    <xf numFmtId="0" fontId="51" fillId="0" borderId="19" xfId="2" applyFont="1" applyBorder="1" applyAlignment="1">
      <alignment horizontal="center" vertical="center"/>
    </xf>
    <xf numFmtId="0" fontId="51" fillId="0" borderId="20" xfId="2" applyFont="1" applyBorder="1" applyAlignment="1">
      <alignment horizontal="center" vertical="center"/>
    </xf>
    <xf numFmtId="0" fontId="51" fillId="0" borderId="23" xfId="2" applyFont="1" applyBorder="1" applyAlignment="1">
      <alignment horizontal="center" vertical="center"/>
    </xf>
    <xf numFmtId="0" fontId="52" fillId="0" borderId="19" xfId="2" applyFont="1" applyBorder="1" applyAlignment="1">
      <alignment horizontal="center" vertical="center" wrapText="1"/>
    </xf>
    <xf numFmtId="176" fontId="61" fillId="0" borderId="26" xfId="2" quotePrefix="1" applyNumberFormat="1" applyFont="1" applyBorder="1" applyAlignment="1">
      <alignment horizontal="left" vertical="center" wrapText="1"/>
    </xf>
    <xf numFmtId="0" fontId="53" fillId="0" borderId="20" xfId="2" applyFont="1" applyBorder="1" applyAlignment="1">
      <alignment horizontal="center" vertical="center" wrapText="1"/>
    </xf>
    <xf numFmtId="0" fontId="53" fillId="0" borderId="20" xfId="2" quotePrefix="1" applyFont="1" applyBorder="1" applyAlignment="1">
      <alignment horizontal="center" vertical="center" wrapText="1"/>
    </xf>
    <xf numFmtId="0" fontId="0" fillId="0" borderId="20" xfId="0" applyBorder="1" applyAlignment="1">
      <alignment vertical="center" wrapText="1"/>
    </xf>
    <xf numFmtId="4" fontId="53" fillId="0" borderId="23" xfId="2" applyNumberFormat="1" applyFont="1" applyBorder="1" applyAlignment="1">
      <alignment horizontal="center" vertical="center"/>
    </xf>
    <xf numFmtId="0" fontId="53" fillId="0" borderId="27" xfId="2" applyFont="1" applyBorder="1" applyAlignment="1">
      <alignment horizontal="center" vertical="center" wrapText="1"/>
    </xf>
    <xf numFmtId="4" fontId="56" fillId="0" borderId="19" xfId="2" applyNumberFormat="1" applyFont="1" applyBorder="1" applyAlignment="1">
      <alignment horizontal="center" vertical="center"/>
    </xf>
    <xf numFmtId="0" fontId="62" fillId="0" borderId="20" xfId="2" applyFont="1" applyBorder="1" applyAlignment="1">
      <alignment horizontal="left" vertical="center" wrapText="1"/>
    </xf>
    <xf numFmtId="0" fontId="52" fillId="0" borderId="20" xfId="2" applyFont="1" applyBorder="1" applyAlignment="1">
      <alignment horizontal="center" vertical="center"/>
    </xf>
    <xf numFmtId="0" fontId="52" fillId="0" borderId="24" xfId="2" applyFont="1" applyBorder="1" applyAlignment="1">
      <alignment horizontal="center" vertical="center"/>
    </xf>
    <xf numFmtId="0" fontId="1" fillId="0" borderId="20" xfId="0" applyFont="1" applyBorder="1" applyAlignment="1">
      <alignment vertical="center" wrapText="1"/>
    </xf>
    <xf numFmtId="0" fontId="1" fillId="0" borderId="20" xfId="0" applyFont="1" applyBorder="1" applyAlignment="1">
      <alignment horizontal="center" vertical="center" wrapText="1"/>
    </xf>
    <xf numFmtId="175" fontId="1" fillId="0" borderId="20" xfId="0" applyNumberFormat="1" applyFont="1" applyBorder="1" applyAlignment="1">
      <alignment vertical="center"/>
    </xf>
    <xf numFmtId="2" fontId="1" fillId="0" borderId="20" xfId="0" applyNumberFormat="1" applyFont="1" applyBorder="1" applyAlignment="1">
      <alignment vertical="center"/>
    </xf>
    <xf numFmtId="0" fontId="1" fillId="0" borderId="20" xfId="0" applyFont="1" applyBorder="1" applyAlignment="1">
      <alignment horizontal="right" vertical="center" wrapText="1"/>
    </xf>
    <xf numFmtId="0" fontId="0" fillId="0" borderId="21" xfId="0" applyBorder="1" applyAlignment="1">
      <alignment horizontal="center" vertical="center"/>
    </xf>
    <xf numFmtId="0" fontId="1" fillId="0" borderId="30" xfId="0" applyFont="1" applyBorder="1" applyAlignment="1">
      <alignment vertical="center" wrapText="1"/>
    </xf>
    <xf numFmtId="0" fontId="0" fillId="0" borderId="30" xfId="0" applyBorder="1" applyAlignment="1">
      <alignment horizontal="center" vertical="center"/>
    </xf>
    <xf numFmtId="0" fontId="1" fillId="0" borderId="30" xfId="0" applyFont="1" applyBorder="1" applyAlignment="1">
      <alignment horizontal="center" vertical="center"/>
    </xf>
    <xf numFmtId="175" fontId="1" fillId="0" borderId="30" xfId="0" applyNumberFormat="1" applyFont="1" applyBorder="1" applyAlignment="1">
      <alignment vertical="center"/>
    </xf>
    <xf numFmtId="2" fontId="1" fillId="0" borderId="30" xfId="0" applyNumberFormat="1" applyFont="1" applyBorder="1" applyAlignment="1">
      <alignment vertical="center"/>
    </xf>
    <xf numFmtId="2" fontId="1" fillId="0" borderId="19" xfId="0" applyNumberFormat="1" applyFont="1" applyBorder="1" applyAlignment="1">
      <alignment vertical="center"/>
    </xf>
    <xf numFmtId="0" fontId="0" fillId="0" borderId="49" xfId="0" applyBorder="1" applyAlignment="1">
      <alignment horizontal="center" vertical="center"/>
    </xf>
    <xf numFmtId="175" fontId="0" fillId="0" borderId="20" xfId="0" applyNumberFormat="1" applyBorder="1" applyAlignment="1">
      <alignment horizontal="left" vertical="center"/>
    </xf>
    <xf numFmtId="0" fontId="1" fillId="0" borderId="20" xfId="0" applyFont="1" applyBorder="1" applyAlignment="1">
      <alignment horizontal="center" vertical="center"/>
    </xf>
    <xf numFmtId="4" fontId="61" fillId="0" borderId="20" xfId="2" applyNumberFormat="1" applyFont="1" applyBorder="1" applyAlignment="1">
      <alignment horizontal="right" vertical="center"/>
    </xf>
    <xf numFmtId="10" fontId="1" fillId="0" borderId="20" xfId="0" applyNumberFormat="1" applyFont="1" applyBorder="1" applyAlignment="1">
      <alignment horizontal="center" vertical="center"/>
    </xf>
    <xf numFmtId="0" fontId="0" fillId="0" borderId="28" xfId="0" applyBorder="1" applyAlignment="1">
      <alignment horizontal="center" vertical="center"/>
    </xf>
    <xf numFmtId="0" fontId="0" fillId="0" borderId="29" xfId="0" applyBorder="1" applyAlignment="1">
      <alignment horizontal="center" vertical="center"/>
    </xf>
    <xf numFmtId="0" fontId="57" fillId="65" borderId="0" xfId="0" applyFont="1" applyFill="1" applyAlignment="1">
      <alignment horizontal="center" vertical="center"/>
    </xf>
    <xf numFmtId="0" fontId="0" fillId="65" borderId="0" xfId="0" applyFill="1" applyAlignment="1">
      <alignment horizontal="center" vertical="center"/>
    </xf>
    <xf numFmtId="0" fontId="0" fillId="65" borderId="0" xfId="0" applyFill="1" applyAlignment="1">
      <alignment vertical="center"/>
    </xf>
    <xf numFmtId="0" fontId="0" fillId="0" borderId="0" xfId="0" applyAlignment="1">
      <alignment horizontal="right" vertical="center"/>
    </xf>
    <xf numFmtId="9" fontId="0" fillId="0" borderId="0" xfId="1" applyFont="1"/>
    <xf numFmtId="0" fontId="0" fillId="66" borderId="20" xfId="0" applyFont="1" applyFill="1" applyBorder="1" applyAlignment="1">
      <alignment horizontal="left" vertical="center" wrapText="1"/>
    </xf>
    <xf numFmtId="0" fontId="28" fillId="68" borderId="22" xfId="0" applyFont="1" applyFill="1" applyBorder="1" applyAlignment="1">
      <alignment horizontal="left" vertical="center" wrapText="1"/>
    </xf>
    <xf numFmtId="0" fontId="28" fillId="68" borderId="0" xfId="0" applyFont="1" applyFill="1" applyBorder="1" applyAlignment="1">
      <alignment horizontal="left" vertical="center" wrapText="1"/>
    </xf>
    <xf numFmtId="0" fontId="16" fillId="0" borderId="20" xfId="0" applyFont="1" applyBorder="1" applyAlignment="1">
      <alignment horizontal="center" vertical="center"/>
    </xf>
    <xf numFmtId="0" fontId="92" fillId="61" borderId="0" xfId="2139" applyFont="1" applyFill="1" applyAlignment="1">
      <alignment vertical="top" wrapText="1"/>
    </xf>
    <xf numFmtId="0" fontId="93" fillId="0" borderId="0" xfId="2139" applyFont="1" applyAlignment="1">
      <alignment horizontal="right" vertical="center" wrapText="1"/>
    </xf>
    <xf numFmtId="0" fontId="93" fillId="0" borderId="0" xfId="2139" applyFont="1" applyAlignment="1">
      <alignment vertical="center" wrapText="1"/>
    </xf>
    <xf numFmtId="0" fontId="94" fillId="61" borderId="0" xfId="2139" applyFont="1" applyFill="1" applyAlignment="1">
      <alignment vertical="top" wrapText="1"/>
    </xf>
    <xf numFmtId="0" fontId="91" fillId="0" borderId="0" xfId="2139"/>
    <xf numFmtId="0" fontId="92" fillId="0" borderId="0" xfId="2139" applyFont="1" applyAlignment="1">
      <alignment horizontal="left" vertical="top" wrapText="1"/>
    </xf>
    <xf numFmtId="0" fontId="95" fillId="0" borderId="113" xfId="2139" applyFont="1" applyBorder="1" applyAlignment="1">
      <alignment vertical="center"/>
    </xf>
    <xf numFmtId="0" fontId="95" fillId="0" borderId="113" xfId="2139" applyFont="1" applyBorder="1" applyAlignment="1">
      <alignment vertical="center" wrapText="1"/>
    </xf>
    <xf numFmtId="0" fontId="96" fillId="0" borderId="114" xfId="2139" applyFont="1" applyBorder="1" applyAlignment="1">
      <alignment horizontal="center" vertical="center" wrapText="1"/>
    </xf>
    <xf numFmtId="0" fontId="96" fillId="0" borderId="114" xfId="2139" applyFont="1" applyBorder="1" applyAlignment="1">
      <alignment vertical="center" wrapText="1"/>
    </xf>
    <xf numFmtId="0" fontId="96" fillId="0" borderId="114" xfId="2139" applyFont="1" applyBorder="1" applyAlignment="1">
      <alignment horizontal="right" vertical="center" wrapText="1"/>
    </xf>
    <xf numFmtId="0" fontId="97" fillId="0" borderId="0" xfId="2139" applyFont="1" applyAlignment="1">
      <alignment horizontal="center" vertical="top" wrapText="1"/>
    </xf>
    <xf numFmtId="0" fontId="97" fillId="0" borderId="0" xfId="2139" applyFont="1" applyAlignment="1">
      <alignment vertical="top" wrapText="1"/>
    </xf>
    <xf numFmtId="4" fontId="97" fillId="0" borderId="0" xfId="2139" applyNumberFormat="1" applyFont="1" applyAlignment="1">
      <alignment horizontal="right" vertical="top" wrapText="1"/>
    </xf>
    <xf numFmtId="0" fontId="98" fillId="72" borderId="0" xfId="0" applyFont="1" applyFill="1" applyAlignment="1">
      <alignment vertical="center" wrapText="1"/>
    </xf>
    <xf numFmtId="0" fontId="98" fillId="72" borderId="20" xfId="0" applyFont="1" applyFill="1" applyBorder="1" applyAlignment="1">
      <alignment vertical="center" wrapText="1"/>
    </xf>
    <xf numFmtId="0" fontId="98" fillId="0" borderId="0" xfId="0" applyFont="1"/>
    <xf numFmtId="175" fontId="0" fillId="0" borderId="0" xfId="0" applyNumberFormat="1" applyBorder="1" applyAlignment="1">
      <alignment horizontal="left" vertical="top"/>
    </xf>
    <xf numFmtId="0" fontId="99" fillId="0" borderId="0" xfId="0" applyFont="1" applyAlignment="1">
      <alignment vertical="center" wrapText="1"/>
    </xf>
    <xf numFmtId="0" fontId="100" fillId="0" borderId="0" xfId="0" applyFont="1" applyAlignment="1">
      <alignment horizontal="center" vertical="center" wrapText="1"/>
    </xf>
    <xf numFmtId="0" fontId="100" fillId="0" borderId="0" xfId="0" applyFont="1" applyAlignment="1">
      <alignment vertical="center" wrapText="1"/>
    </xf>
    <xf numFmtId="0" fontId="100" fillId="0" borderId="0" xfId="0" applyFont="1" applyAlignment="1">
      <alignment horizontal="left" vertical="center" wrapText="1" indent="4"/>
    </xf>
    <xf numFmtId="43" fontId="100" fillId="0" borderId="0" xfId="1972" applyFont="1" applyAlignment="1">
      <alignment horizontal="left" vertical="center" wrapText="1" indent="4"/>
    </xf>
    <xf numFmtId="0" fontId="100" fillId="0" borderId="0" xfId="0" applyFont="1" applyAlignment="1">
      <alignment horizontal="left" vertical="center" wrapText="1" indent="1"/>
    </xf>
    <xf numFmtId="0" fontId="0" fillId="0" borderId="0" xfId="0" applyAlignment="1">
      <alignment horizontal="center"/>
    </xf>
    <xf numFmtId="0" fontId="100" fillId="0" borderId="0" xfId="0" applyFont="1" applyAlignment="1">
      <alignment horizontal="left" vertical="center" wrapText="1"/>
    </xf>
    <xf numFmtId="0" fontId="100" fillId="0" borderId="0" xfId="0" applyFont="1" applyAlignment="1">
      <alignment horizontal="left" vertical="center" indent="2"/>
    </xf>
    <xf numFmtId="0" fontId="100" fillId="0" borderId="0" xfId="0" applyFont="1"/>
    <xf numFmtId="0" fontId="100" fillId="0" borderId="0" xfId="0" applyFont="1" applyAlignment="1">
      <alignment horizontal="center" vertical="center"/>
    </xf>
    <xf numFmtId="0" fontId="102" fillId="0" borderId="0" xfId="0" applyFont="1" applyAlignment="1">
      <alignment vertical="center"/>
    </xf>
    <xf numFmtId="43" fontId="28" fillId="0" borderId="0" xfId="1972" applyFont="1" applyAlignment="1">
      <alignment horizontal="center" vertical="center"/>
    </xf>
    <xf numFmtId="0" fontId="103" fillId="0" borderId="0" xfId="0" applyFont="1"/>
    <xf numFmtId="0" fontId="104" fillId="0" borderId="0" xfId="0" applyFont="1"/>
    <xf numFmtId="0" fontId="104" fillId="0" borderId="0" xfId="0" applyFont="1" applyAlignment="1">
      <alignment horizontal="left"/>
    </xf>
    <xf numFmtId="0" fontId="105" fillId="0" borderId="0" xfId="0" applyFont="1" applyAlignment="1">
      <alignment horizontal="center"/>
    </xf>
    <xf numFmtId="0" fontId="106" fillId="0" borderId="0" xfId="0" applyFont="1"/>
    <xf numFmtId="0" fontId="106" fillId="0" borderId="0" xfId="0" applyFont="1" applyAlignment="1">
      <alignment horizontal="left"/>
    </xf>
    <xf numFmtId="0" fontId="105" fillId="0" borderId="0" xfId="0" applyFont="1"/>
    <xf numFmtId="0" fontId="109" fillId="0" borderId="0" xfId="509" applyFont="1"/>
    <xf numFmtId="0" fontId="110" fillId="0" borderId="0" xfId="509" applyFont="1"/>
    <xf numFmtId="0" fontId="109" fillId="0" borderId="0" xfId="509" applyFont="1" applyAlignment="1">
      <alignment horizontal="center"/>
    </xf>
    <xf numFmtId="0" fontId="106" fillId="0" borderId="0" xfId="509" applyFont="1" applyAlignment="1">
      <alignment horizontal="center" wrapText="1"/>
    </xf>
    <xf numFmtId="10" fontId="115" fillId="0" borderId="0" xfId="1437" applyNumberFormat="1" applyFont="1" applyBorder="1" applyAlignment="1" applyProtection="1">
      <alignment horizontal="left" vertical="center" wrapText="1"/>
    </xf>
    <xf numFmtId="10" fontId="106" fillId="0" borderId="0" xfId="1437" applyNumberFormat="1" applyFont="1" applyProtection="1"/>
    <xf numFmtId="0" fontId="103" fillId="68" borderId="0" xfId="0" applyFont="1" applyFill="1"/>
    <xf numFmtId="0" fontId="105" fillId="68" borderId="0" xfId="0" applyFont="1" applyFill="1" applyAlignment="1">
      <alignment horizontal="center"/>
    </xf>
    <xf numFmtId="0" fontId="80" fillId="68" borderId="0" xfId="0" applyFont="1" applyFill="1" applyAlignment="1">
      <alignment horizontal="right" vertical="center"/>
    </xf>
    <xf numFmtId="10" fontId="105" fillId="68" borderId="0" xfId="0" applyNumberFormat="1" applyFont="1" applyFill="1" applyAlignment="1" applyProtection="1">
      <alignment horizontal="left" vertical="center" wrapText="1"/>
      <protection locked="0"/>
    </xf>
    <xf numFmtId="0" fontId="106" fillId="68" borderId="0" xfId="0" applyFont="1" applyFill="1" applyAlignment="1">
      <alignment horizontal="right" vertical="center"/>
    </xf>
    <xf numFmtId="10" fontId="105" fillId="68" borderId="0" xfId="0" applyNumberFormat="1" applyFont="1" applyFill="1" applyAlignment="1">
      <alignment horizontal="left" vertical="center"/>
    </xf>
    <xf numFmtId="0" fontId="105" fillId="68" borderId="0" xfId="0" applyFont="1" applyFill="1" applyAlignment="1">
      <alignment horizontal="center" wrapText="1"/>
    </xf>
    <xf numFmtId="0" fontId="105" fillId="68" borderId="0" xfId="0" applyFont="1" applyFill="1" applyAlignment="1">
      <alignment wrapText="1"/>
    </xf>
    <xf numFmtId="0" fontId="109" fillId="68" borderId="0" xfId="509" applyFont="1" applyFill="1"/>
    <xf numFmtId="0" fontId="110" fillId="68" borderId="0" xfId="509" applyFont="1" applyFill="1"/>
    <xf numFmtId="0" fontId="111" fillId="68" borderId="0" xfId="509" applyFont="1" applyFill="1"/>
    <xf numFmtId="0" fontId="108" fillId="68" borderId="0" xfId="509" applyFont="1" applyFill="1" applyAlignment="1">
      <alignment horizontal="center"/>
    </xf>
    <xf numFmtId="0" fontId="108" fillId="68" borderId="0" xfId="509" applyFont="1" applyFill="1"/>
    <xf numFmtId="0" fontId="109" fillId="68" borderId="0" xfId="509" applyFont="1" applyFill="1" applyProtection="1">
      <protection locked="0"/>
    </xf>
    <xf numFmtId="0" fontId="111" fillId="68" borderId="0" xfId="509" applyFont="1" applyFill="1" applyAlignment="1">
      <alignment horizontal="center"/>
    </xf>
    <xf numFmtId="0" fontId="109" fillId="68" borderId="0" xfId="509" applyFont="1" applyFill="1" applyAlignment="1">
      <alignment horizontal="center"/>
    </xf>
    <xf numFmtId="0" fontId="109" fillId="68" borderId="0" xfId="509" applyFont="1" applyFill="1" applyAlignment="1">
      <alignment horizontal="right"/>
    </xf>
    <xf numFmtId="0" fontId="109" fillId="68" borderId="115" xfId="509" applyFont="1" applyFill="1" applyBorder="1" applyAlignment="1">
      <alignment horizontal="justify" vertical="top" wrapText="1"/>
    </xf>
    <xf numFmtId="2" fontId="109" fillId="68" borderId="116" xfId="509" applyNumberFormat="1" applyFont="1" applyFill="1" applyBorder="1" applyAlignment="1" applyProtection="1">
      <alignment horizontal="center" vertical="top" wrapText="1"/>
      <protection locked="0"/>
    </xf>
    <xf numFmtId="0" fontId="109" fillId="68" borderId="19" xfId="509" applyFont="1" applyFill="1" applyBorder="1" applyAlignment="1">
      <alignment horizontal="center" vertical="top" wrapText="1"/>
    </xf>
    <xf numFmtId="0" fontId="112" fillId="68" borderId="30" xfId="509" applyFont="1" applyFill="1" applyBorder="1" applyAlignment="1">
      <alignment horizontal="justify" vertical="top" wrapText="1"/>
    </xf>
    <xf numFmtId="2" fontId="109" fillId="68" borderId="30" xfId="509" applyNumberFormat="1" applyFont="1" applyFill="1" applyBorder="1" applyAlignment="1">
      <alignment horizontal="center" vertical="top" wrapText="1"/>
    </xf>
    <xf numFmtId="0" fontId="109" fillId="68" borderId="30" xfId="509" applyFont="1" applyFill="1" applyBorder="1" applyAlignment="1">
      <alignment horizontal="center" vertical="top" wrapText="1"/>
    </xf>
    <xf numFmtId="0" fontId="108" fillId="68" borderId="115" xfId="509" applyFont="1" applyFill="1" applyBorder="1" applyAlignment="1">
      <alignment horizontal="justify"/>
    </xf>
    <xf numFmtId="2" fontId="108" fillId="68" borderId="116" xfId="509" applyNumberFormat="1" applyFont="1" applyFill="1" applyBorder="1" applyAlignment="1">
      <alignment horizontal="center"/>
    </xf>
    <xf numFmtId="0" fontId="108" fillId="68" borderId="19" xfId="509" applyFont="1" applyFill="1" applyBorder="1" applyAlignment="1">
      <alignment horizontal="center" vertical="top" wrapText="1"/>
    </xf>
    <xf numFmtId="0" fontId="112" fillId="68" borderId="115" xfId="509" applyFont="1" applyFill="1" applyBorder="1" applyAlignment="1">
      <alignment horizontal="left" vertical="top" wrapText="1" indent="2"/>
    </xf>
    <xf numFmtId="2" fontId="109" fillId="68" borderId="116" xfId="509" applyNumberFormat="1" applyFont="1" applyFill="1" applyBorder="1" applyAlignment="1">
      <alignment horizontal="center" vertical="top" wrapText="1"/>
    </xf>
    <xf numFmtId="2" fontId="109" fillId="68" borderId="19" xfId="509" applyNumberFormat="1" applyFont="1" applyFill="1" applyBorder="1" applyAlignment="1">
      <alignment horizontal="center" vertical="top" wrapText="1"/>
    </xf>
    <xf numFmtId="10" fontId="115" fillId="68" borderId="0" xfId="1437" applyNumberFormat="1" applyFont="1" applyFill="1" applyBorder="1" applyAlignment="1" applyProtection="1">
      <alignment horizontal="left" vertical="center"/>
    </xf>
    <xf numFmtId="184" fontId="106" fillId="68" borderId="0" xfId="1437" applyNumberFormat="1" applyFont="1" applyFill="1" applyAlignment="1" applyProtection="1">
      <alignment horizontal="center"/>
    </xf>
    <xf numFmtId="0" fontId="116" fillId="68" borderId="0" xfId="509" applyFont="1" applyFill="1" applyAlignment="1">
      <alignment horizontal="left"/>
    </xf>
    <xf numFmtId="0" fontId="116" fillId="68" borderId="0" xfId="0" applyFont="1" applyFill="1" applyAlignment="1">
      <alignment vertical="center"/>
    </xf>
    <xf numFmtId="0" fontId="108" fillId="68" borderId="0" xfId="0" applyFont="1" applyFill="1" applyAlignment="1">
      <alignment vertical="center"/>
    </xf>
    <xf numFmtId="0" fontId="117" fillId="68" borderId="0" xfId="0" applyFont="1" applyFill="1" applyAlignment="1">
      <alignment vertical="center"/>
    </xf>
    <xf numFmtId="0" fontId="117" fillId="68" borderId="21" xfId="0" applyFont="1" applyFill="1" applyBorder="1" applyAlignment="1" applyProtection="1">
      <alignment horizontal="center" vertical="center"/>
      <protection locked="0"/>
    </xf>
    <xf numFmtId="0" fontId="117" fillId="68" borderId="0" xfId="0" applyFont="1" applyFill="1" applyAlignment="1" applyProtection="1">
      <alignment horizontal="center" vertical="center"/>
      <protection locked="0"/>
    </xf>
    <xf numFmtId="0" fontId="118" fillId="68" borderId="21" xfId="0" applyFont="1" applyFill="1" applyBorder="1" applyAlignment="1" applyProtection="1">
      <alignment horizontal="center" vertical="center"/>
      <protection locked="0"/>
    </xf>
    <xf numFmtId="2" fontId="28" fillId="73" borderId="116" xfId="79" applyNumberFormat="1" applyFill="1" applyBorder="1" applyAlignment="1" applyProtection="1">
      <alignment horizontal="center" vertical="top" wrapText="1"/>
      <protection locked="0"/>
    </xf>
    <xf numFmtId="0" fontId="72" fillId="0" borderId="0" xfId="0" applyFont="1" applyAlignment="1"/>
    <xf numFmtId="0" fontId="72" fillId="68" borderId="56" xfId="0" applyFont="1" applyFill="1" applyBorder="1" applyAlignment="1"/>
    <xf numFmtId="44" fontId="28" fillId="0" borderId="0" xfId="102" applyNumberFormat="1" applyFont="1" applyAlignment="1">
      <alignment vertical="top"/>
    </xf>
    <xf numFmtId="14" fontId="28" fillId="62" borderId="78" xfId="395" applyNumberFormat="1" applyFill="1" applyBorder="1" applyAlignment="1" applyProtection="1">
      <alignment horizontal="center" vertical="center"/>
      <protection hidden="1"/>
    </xf>
    <xf numFmtId="14" fontId="28" fillId="62" borderId="75" xfId="395" applyNumberFormat="1" applyFill="1" applyBorder="1" applyAlignment="1" applyProtection="1">
      <alignment horizontal="center" vertical="center"/>
      <protection hidden="1"/>
    </xf>
    <xf numFmtId="14" fontId="28" fillId="62" borderId="76" xfId="395" applyNumberFormat="1" applyFill="1" applyBorder="1" applyAlignment="1" applyProtection="1">
      <alignment horizontal="center" vertical="center"/>
      <protection hidden="1"/>
    </xf>
    <xf numFmtId="182" fontId="28" fillId="0" borderId="101" xfId="395" applyNumberFormat="1" applyBorder="1" applyAlignment="1" applyProtection="1">
      <alignment horizontal="center" vertical="center"/>
      <protection hidden="1"/>
    </xf>
    <xf numFmtId="0" fontId="28" fillId="0" borderId="101" xfId="395" applyBorder="1" applyAlignment="1" applyProtection="1">
      <alignment horizontal="center" vertical="center"/>
      <protection hidden="1"/>
    </xf>
    <xf numFmtId="182" fontId="28" fillId="70" borderId="101" xfId="395" applyNumberFormat="1" applyFill="1" applyBorder="1" applyAlignment="1" applyProtection="1">
      <alignment horizontal="center" vertical="center"/>
      <protection hidden="1"/>
    </xf>
    <xf numFmtId="14" fontId="28" fillId="0" borderId="67" xfId="395" applyNumberFormat="1" applyBorder="1" applyAlignment="1" applyProtection="1">
      <alignment horizontal="center" vertical="center"/>
      <protection hidden="1"/>
    </xf>
    <xf numFmtId="0" fontId="28" fillId="62" borderId="103" xfId="395" applyFill="1" applyBorder="1" applyAlignment="1" applyProtection="1">
      <alignment horizontal="left" vertical="center"/>
      <protection locked="0"/>
    </xf>
    <xf numFmtId="0" fontId="28" fillId="62" borderId="110" xfId="395" applyFill="1" applyBorder="1" applyAlignment="1" applyProtection="1">
      <alignment horizontal="left" vertical="center"/>
      <protection locked="0"/>
    </xf>
    <xf numFmtId="0" fontId="28" fillId="62" borderId="111" xfId="395" applyFill="1" applyBorder="1" applyAlignment="1" applyProtection="1">
      <alignment horizontal="left" vertical="center"/>
      <protection locked="0"/>
    </xf>
    <xf numFmtId="183" fontId="28" fillId="59" borderId="103" xfId="395" applyNumberFormat="1" applyFill="1" applyBorder="1" applyAlignment="1" applyProtection="1">
      <alignment horizontal="right" vertical="center"/>
      <protection hidden="1"/>
    </xf>
    <xf numFmtId="183" fontId="28" fillId="59" borderId="110" xfId="395" applyNumberFormat="1" applyFill="1" applyBorder="1" applyAlignment="1" applyProtection="1">
      <alignment horizontal="right" vertical="center"/>
      <protection hidden="1"/>
    </xf>
    <xf numFmtId="183" fontId="28" fillId="59" borderId="111" xfId="395" applyNumberFormat="1" applyFill="1" applyBorder="1" applyAlignment="1" applyProtection="1">
      <alignment horizontal="right" vertical="center"/>
      <protection hidden="1"/>
    </xf>
    <xf numFmtId="14" fontId="28" fillId="0" borderId="0" xfId="395" applyNumberFormat="1" applyAlignment="1" applyProtection="1">
      <alignment horizontal="center" vertical="center"/>
      <protection hidden="1"/>
    </xf>
    <xf numFmtId="0" fontId="88" fillId="62" borderId="101" xfId="395" applyFont="1" applyFill="1" applyBorder="1" applyAlignment="1" applyProtection="1">
      <alignment horizontal="center" vertical="center"/>
      <protection hidden="1"/>
    </xf>
    <xf numFmtId="0" fontId="37" fillId="62" borderId="105" xfId="395" applyFont="1" applyFill="1" applyBorder="1" applyAlignment="1" applyProtection="1">
      <alignment horizontal="center" vertical="center"/>
      <protection hidden="1"/>
    </xf>
    <xf numFmtId="0" fontId="28" fillId="62" borderId="105" xfId="395" applyFill="1" applyBorder="1" applyAlignment="1" applyProtection="1">
      <alignment horizontal="center" vertical="center"/>
      <protection locked="0"/>
    </xf>
    <xf numFmtId="0" fontId="28" fillId="62" borderId="108" xfId="395" applyFill="1" applyBorder="1" applyAlignment="1" applyProtection="1">
      <alignment horizontal="center" vertical="center"/>
      <protection locked="0"/>
    </xf>
    <xf numFmtId="0" fontId="28" fillId="62" borderId="109" xfId="395" applyFill="1" applyBorder="1" applyAlignment="1" applyProtection="1">
      <alignment horizontal="center" vertical="center"/>
      <protection locked="0"/>
    </xf>
    <xf numFmtId="0" fontId="37" fillId="0" borderId="105" xfId="395" applyFont="1" applyBorder="1" applyAlignment="1" applyProtection="1">
      <alignment horizontal="left" vertical="center"/>
      <protection hidden="1"/>
    </xf>
    <xf numFmtId="0" fontId="37" fillId="0" borderId="108" xfId="395" applyFont="1" applyBorder="1" applyAlignment="1" applyProtection="1">
      <alignment horizontal="left" vertical="center"/>
      <protection hidden="1"/>
    </xf>
    <xf numFmtId="0" fontId="37" fillId="0" borderId="109" xfId="395" applyFont="1" applyBorder="1" applyAlignment="1" applyProtection="1">
      <alignment horizontal="left" vertical="center"/>
      <protection hidden="1"/>
    </xf>
    <xf numFmtId="0" fontId="37" fillId="62" borderId="103" xfId="395" applyFont="1" applyFill="1" applyBorder="1" applyAlignment="1" applyProtection="1">
      <alignment horizontal="center" vertical="center"/>
      <protection hidden="1"/>
    </xf>
    <xf numFmtId="0" fontId="38" fillId="68" borderId="35" xfId="0" applyFont="1" applyFill="1" applyBorder="1" applyAlignment="1">
      <alignment horizontal="center" vertical="center" wrapText="1"/>
    </xf>
    <xf numFmtId="0" fontId="38" fillId="68" borderId="36" xfId="0" applyFont="1" applyFill="1" applyBorder="1" applyAlignment="1">
      <alignment horizontal="center" vertical="center" wrapText="1"/>
    </xf>
    <xf numFmtId="0" fontId="38" fillId="68" borderId="37" xfId="0" applyFont="1" applyFill="1" applyBorder="1" applyAlignment="1">
      <alignment horizontal="center" vertical="center" wrapText="1"/>
    </xf>
    <xf numFmtId="0" fontId="38" fillId="68" borderId="22" xfId="0" applyFont="1" applyFill="1" applyBorder="1" applyAlignment="1">
      <alignment horizontal="center" vertical="center" wrapText="1"/>
    </xf>
    <xf numFmtId="0" fontId="38" fillId="68" borderId="0" xfId="0" applyFont="1" applyFill="1" applyBorder="1" applyAlignment="1">
      <alignment horizontal="center" vertical="center" wrapText="1"/>
    </xf>
    <xf numFmtId="0" fontId="38" fillId="68" borderId="39" xfId="0" applyFont="1" applyFill="1" applyBorder="1" applyAlignment="1">
      <alignment horizontal="center" vertical="center" wrapText="1"/>
    </xf>
    <xf numFmtId="0" fontId="39" fillId="0" borderId="38" xfId="0" applyFont="1" applyBorder="1" applyAlignment="1">
      <alignment horizontal="center" vertical="center"/>
    </xf>
    <xf numFmtId="0" fontId="39" fillId="0" borderId="28" xfId="0" applyFont="1" applyBorder="1" applyAlignment="1">
      <alignment horizontal="center" vertical="center"/>
    </xf>
    <xf numFmtId="0" fontId="39" fillId="0" borderId="47" xfId="0" applyFont="1" applyBorder="1" applyAlignment="1">
      <alignment horizontal="center" vertical="center"/>
    </xf>
    <xf numFmtId="0" fontId="0" fillId="0" borderId="45" xfId="0" applyBorder="1" applyAlignment="1">
      <alignment horizontal="center" vertical="center"/>
    </xf>
    <xf numFmtId="0" fontId="0" fillId="0" borderId="40" xfId="0" applyBorder="1" applyAlignment="1">
      <alignment horizontal="center"/>
    </xf>
    <xf numFmtId="0" fontId="0" fillId="0" borderId="50" xfId="0" applyBorder="1" applyAlignment="1">
      <alignment horizontal="center" vertical="center"/>
    </xf>
    <xf numFmtId="0" fontId="0" fillId="0" borderId="24" xfId="0" applyBorder="1" applyAlignment="1"/>
    <xf numFmtId="0" fontId="28" fillId="68" borderId="22" xfId="0" applyFont="1" applyFill="1" applyBorder="1" applyAlignment="1">
      <alignment horizontal="left" vertical="top" wrapText="1"/>
    </xf>
    <xf numFmtId="0" fontId="28" fillId="68" borderId="0" xfId="0" applyFont="1" applyFill="1" applyBorder="1" applyAlignment="1">
      <alignment horizontal="left" vertical="top" wrapText="1"/>
    </xf>
    <xf numFmtId="0" fontId="28" fillId="68" borderId="38" xfId="0" applyFont="1" applyFill="1" applyBorder="1" applyAlignment="1">
      <alignment horizontal="left" vertical="top" wrapText="1"/>
    </xf>
    <xf numFmtId="0" fontId="28" fillId="68" borderId="28" xfId="0" applyFont="1" applyFill="1" applyBorder="1" applyAlignment="1">
      <alignment horizontal="left" vertical="top" wrapText="1"/>
    </xf>
    <xf numFmtId="0" fontId="28" fillId="68" borderId="22" xfId="0" applyFont="1" applyFill="1" applyBorder="1" applyAlignment="1">
      <alignment horizontal="left" vertical="center" wrapText="1"/>
    </xf>
    <xf numFmtId="0" fontId="28" fillId="68" borderId="0" xfId="0" applyFont="1" applyFill="1" applyBorder="1" applyAlignment="1">
      <alignment horizontal="left" vertical="center" wrapText="1"/>
    </xf>
    <xf numFmtId="4" fontId="37" fillId="67" borderId="63" xfId="0" applyNumberFormat="1" applyFont="1" applyFill="1" applyBorder="1" applyAlignment="1">
      <alignment horizontal="center" vertical="center"/>
    </xf>
    <xf numFmtId="4" fontId="37" fillId="67" borderId="64" xfId="0" applyNumberFormat="1" applyFont="1" applyFill="1" applyBorder="1" applyAlignment="1">
      <alignment horizontal="center" vertical="center"/>
    </xf>
    <xf numFmtId="0" fontId="39" fillId="68" borderId="35" xfId="0" applyFont="1" applyFill="1" applyBorder="1" applyAlignment="1">
      <alignment horizontal="center" vertical="center" wrapText="1"/>
    </xf>
    <xf numFmtId="0" fontId="39" fillId="68" borderId="36" xfId="0" applyFont="1" applyFill="1" applyBorder="1" applyAlignment="1">
      <alignment horizontal="center" vertical="center" wrapText="1"/>
    </xf>
    <xf numFmtId="0" fontId="39" fillId="68" borderId="37" xfId="0" applyFont="1" applyFill="1" applyBorder="1" applyAlignment="1">
      <alignment horizontal="center" vertical="center" wrapText="1"/>
    </xf>
    <xf numFmtId="0" fontId="39" fillId="68" borderId="54" xfId="0" applyFont="1" applyFill="1" applyBorder="1" applyAlignment="1">
      <alignment horizontal="center" vertical="center"/>
    </xf>
    <xf numFmtId="0" fontId="39" fillId="68" borderId="30" xfId="0" applyFont="1" applyFill="1" applyBorder="1" applyAlignment="1">
      <alignment horizontal="center" vertical="center"/>
    </xf>
    <xf numFmtId="0" fontId="39" fillId="68" borderId="55" xfId="0" applyFont="1" applyFill="1" applyBorder="1" applyAlignment="1">
      <alignment horizontal="center" vertical="center"/>
    </xf>
    <xf numFmtId="0" fontId="28" fillId="68" borderId="22" xfId="0" applyFont="1" applyFill="1" applyBorder="1" applyAlignment="1">
      <alignment horizontal="left" vertical="top"/>
    </xf>
    <xf numFmtId="0" fontId="28" fillId="68" borderId="0" xfId="0" applyFont="1" applyFill="1" applyBorder="1" applyAlignment="1">
      <alignment horizontal="left" vertical="top"/>
    </xf>
    <xf numFmtId="0" fontId="28" fillId="68" borderId="38" xfId="0" applyFont="1" applyFill="1" applyBorder="1" applyAlignment="1">
      <alignment horizontal="left" vertical="top"/>
    </xf>
    <xf numFmtId="0" fontId="28" fillId="68" borderId="28" xfId="0" applyFont="1" applyFill="1" applyBorder="1" applyAlignment="1">
      <alignment horizontal="left" vertical="top"/>
    </xf>
    <xf numFmtId="0" fontId="37" fillId="0" borderId="23" xfId="102" applyFont="1" applyBorder="1" applyAlignment="1">
      <alignment horizontal="center" vertical="center"/>
    </xf>
    <xf numFmtId="0" fontId="37" fillId="0" borderId="19" xfId="102" applyFont="1" applyBorder="1" applyAlignment="1">
      <alignment horizontal="center" vertical="center"/>
    </xf>
    <xf numFmtId="0" fontId="0" fillId="68" borderId="50" xfId="0" applyFill="1" applyBorder="1" applyAlignment="1">
      <alignment horizontal="center" vertical="center" textRotation="90"/>
    </xf>
    <xf numFmtId="0" fontId="0" fillId="68" borderId="31" xfId="0" applyFill="1" applyBorder="1" applyAlignment="1">
      <alignment horizontal="center" vertical="center" textRotation="90"/>
    </xf>
    <xf numFmtId="0" fontId="0" fillId="68" borderId="24" xfId="0" applyFill="1" applyBorder="1" applyAlignment="1">
      <alignment horizontal="center" vertical="center" textRotation="90"/>
    </xf>
    <xf numFmtId="0" fontId="70" fillId="68" borderId="0" xfId="0" applyFont="1" applyFill="1" applyAlignment="1">
      <alignment horizontal="center" wrapText="1"/>
    </xf>
    <xf numFmtId="0" fontId="16" fillId="0" borderId="48" xfId="0" applyFont="1" applyBorder="1" applyAlignment="1">
      <alignment horizontal="center" vertical="top" wrapText="1"/>
    </xf>
    <xf numFmtId="0" fontId="0" fillId="68" borderId="0" xfId="0" applyFill="1" applyBorder="1" applyAlignment="1">
      <alignment horizontal="left"/>
    </xf>
    <xf numFmtId="0" fontId="0" fillId="68" borderId="28" xfId="0" applyFill="1" applyBorder="1" applyAlignment="1">
      <alignment horizontal="center"/>
    </xf>
    <xf numFmtId="0" fontId="38" fillId="68" borderId="23" xfId="0" applyFont="1" applyFill="1" applyBorder="1" applyAlignment="1">
      <alignment horizontal="center" vertical="center"/>
    </xf>
    <xf numFmtId="0" fontId="38" fillId="68" borderId="30" xfId="0" applyFont="1" applyFill="1" applyBorder="1" applyAlignment="1">
      <alignment horizontal="center" vertical="center"/>
    </xf>
    <xf numFmtId="0" fontId="38" fillId="68" borderId="19" xfId="0" applyFont="1" applyFill="1" applyBorder="1" applyAlignment="1">
      <alignment horizontal="center" vertical="center"/>
    </xf>
    <xf numFmtId="0" fontId="51" fillId="0" borderId="23" xfId="2" applyFont="1" applyBorder="1" applyAlignment="1">
      <alignment horizontal="center" vertical="center"/>
    </xf>
    <xf numFmtId="0" fontId="51" fillId="0" borderId="19" xfId="2" applyFont="1" applyBorder="1" applyAlignment="1">
      <alignment horizontal="center" vertical="center"/>
    </xf>
    <xf numFmtId="0" fontId="51" fillId="0" borderId="30" xfId="2" applyFont="1" applyBorder="1" applyAlignment="1">
      <alignment horizontal="center" vertical="center"/>
    </xf>
    <xf numFmtId="0" fontId="53" fillId="0" borderId="30" xfId="2" applyFont="1" applyBorder="1" applyAlignment="1">
      <alignment horizontal="center" vertical="center" wrapText="1"/>
    </xf>
    <xf numFmtId="0" fontId="53" fillId="0" borderId="19" xfId="2" applyFont="1" applyBorder="1" applyAlignment="1">
      <alignment horizontal="center" vertical="center" wrapText="1"/>
    </xf>
    <xf numFmtId="0" fontId="53" fillId="0" borderId="30" xfId="2" quotePrefix="1" applyNumberFormat="1" applyFont="1" applyFill="1" applyBorder="1" applyAlignment="1">
      <alignment horizontal="center" vertical="center" wrapText="1"/>
    </xf>
    <xf numFmtId="0" fontId="53" fillId="0" borderId="19" xfId="2" applyNumberFormat="1" applyFont="1" applyFill="1" applyBorder="1" applyAlignment="1">
      <alignment horizontal="center" vertical="center" wrapText="1"/>
    </xf>
    <xf numFmtId="0" fontId="53" fillId="0" borderId="19" xfId="2" quotePrefix="1" applyNumberFormat="1" applyFont="1" applyFill="1" applyBorder="1" applyAlignment="1">
      <alignment horizontal="center" vertical="center" wrapText="1"/>
    </xf>
    <xf numFmtId="0" fontId="37" fillId="66" borderId="25" xfId="102" applyFont="1" applyFill="1" applyBorder="1" applyAlignment="1">
      <alignment horizontal="left" vertical="center"/>
    </xf>
    <xf numFmtId="0" fontId="37" fillId="66" borderId="21" xfId="102" applyFont="1" applyFill="1" applyBorder="1" applyAlignment="1">
      <alignment horizontal="left" vertical="center"/>
    </xf>
    <xf numFmtId="0" fontId="37" fillId="66" borderId="20" xfId="102" applyFont="1" applyFill="1" applyBorder="1" applyAlignment="1">
      <alignment horizontal="left" vertical="center"/>
    </xf>
    <xf numFmtId="0" fontId="53" fillId="0" borderId="30" xfId="2" applyNumberFormat="1" applyFont="1" applyFill="1" applyBorder="1" applyAlignment="1">
      <alignment horizontal="center" vertical="center" wrapText="1"/>
    </xf>
    <xf numFmtId="0" fontId="51" fillId="0" borderId="23" xfId="2" applyFont="1" applyFill="1" applyBorder="1" applyAlignment="1">
      <alignment horizontal="center" vertical="center"/>
    </xf>
    <xf numFmtId="0" fontId="51" fillId="0" borderId="19" xfId="2" applyFont="1" applyFill="1" applyBorder="1" applyAlignment="1">
      <alignment horizontal="center" vertical="center"/>
    </xf>
    <xf numFmtId="0" fontId="51" fillId="0" borderId="30" xfId="2" applyFont="1" applyFill="1" applyBorder="1" applyAlignment="1">
      <alignment horizontal="center" vertical="center"/>
    </xf>
    <xf numFmtId="0" fontId="39" fillId="61" borderId="0" xfId="102" applyFont="1" applyFill="1" applyBorder="1" applyAlignment="1">
      <alignment horizontal="center" vertical="center" wrapText="1"/>
    </xf>
    <xf numFmtId="0" fontId="51" fillId="0" borderId="20" xfId="2" applyFont="1" applyFill="1" applyBorder="1" applyAlignment="1">
      <alignment horizontal="center" vertical="center"/>
    </xf>
    <xf numFmtId="0" fontId="39" fillId="68" borderId="23" xfId="0" applyFont="1" applyFill="1" applyBorder="1" applyAlignment="1">
      <alignment horizontal="center" vertical="center"/>
    </xf>
    <xf numFmtId="0" fontId="37" fillId="66" borderId="23" xfId="102" applyFont="1" applyFill="1" applyBorder="1" applyAlignment="1">
      <alignment horizontal="left" vertical="center"/>
    </xf>
    <xf numFmtId="0" fontId="37" fillId="66" borderId="30" xfId="102" applyFont="1" applyFill="1" applyBorder="1" applyAlignment="1">
      <alignment horizontal="left" vertical="center"/>
    </xf>
    <xf numFmtId="0" fontId="37" fillId="66" borderId="48" xfId="102" applyFont="1" applyFill="1" applyBorder="1" applyAlignment="1">
      <alignment horizontal="left" vertical="center"/>
    </xf>
    <xf numFmtId="0" fontId="37" fillId="66" borderId="0" xfId="102" applyFont="1" applyFill="1" applyBorder="1" applyAlignment="1">
      <alignment horizontal="left" vertical="center"/>
    </xf>
    <xf numFmtId="0" fontId="37" fillId="66" borderId="19" xfId="102" applyFont="1" applyFill="1" applyBorder="1" applyAlignment="1">
      <alignment horizontal="left" vertical="center"/>
    </xf>
    <xf numFmtId="0" fontId="58" fillId="68" borderId="25" xfId="0" applyFont="1" applyFill="1" applyBorder="1" applyAlignment="1">
      <alignment horizontal="center" wrapText="1"/>
    </xf>
    <xf numFmtId="0" fontId="58" fillId="68" borderId="21" xfId="0" applyFont="1" applyFill="1" applyBorder="1" applyAlignment="1">
      <alignment horizontal="center" wrapText="1"/>
    </xf>
    <xf numFmtId="0" fontId="58" fillId="68" borderId="26" xfId="0" applyFont="1" applyFill="1" applyBorder="1" applyAlignment="1">
      <alignment horizontal="center" wrapText="1"/>
    </xf>
    <xf numFmtId="0" fontId="58" fillId="68" borderId="48" xfId="0" applyFont="1" applyFill="1" applyBorder="1" applyAlignment="1">
      <alignment horizontal="center" wrapText="1"/>
    </xf>
    <xf numFmtId="0" fontId="58" fillId="68" borderId="0" xfId="0" applyFont="1" applyFill="1" applyBorder="1" applyAlignment="1">
      <alignment horizontal="center" wrapText="1"/>
    </xf>
    <xf numFmtId="0" fontId="58" fillId="68" borderId="49" xfId="0" applyFont="1" applyFill="1" applyBorder="1" applyAlignment="1">
      <alignment horizontal="center" wrapText="1"/>
    </xf>
    <xf numFmtId="4" fontId="59" fillId="66" borderId="20" xfId="0" applyNumberFormat="1" applyFont="1" applyFill="1" applyBorder="1" applyAlignment="1">
      <alignment horizontal="center" vertical="center" wrapText="1"/>
    </xf>
    <xf numFmtId="0" fontId="71" fillId="68" borderId="48" xfId="0" applyFont="1" applyFill="1" applyBorder="1" applyAlignment="1">
      <alignment horizontal="left" vertical="top" wrapText="1"/>
    </xf>
    <xf numFmtId="0" fontId="71" fillId="68" borderId="0" xfId="0" applyFont="1" applyFill="1" applyBorder="1" applyAlignment="1">
      <alignment horizontal="left" vertical="top" wrapText="1"/>
    </xf>
    <xf numFmtId="0" fontId="71" fillId="68" borderId="49" xfId="0" applyFont="1" applyFill="1" applyBorder="1" applyAlignment="1">
      <alignment horizontal="left" vertical="top" wrapText="1"/>
    </xf>
    <xf numFmtId="0" fontId="16" fillId="66" borderId="20" xfId="0" applyFont="1" applyFill="1" applyBorder="1" applyAlignment="1">
      <alignment horizontal="center" vertical="center" wrapText="1"/>
    </xf>
    <xf numFmtId="0" fontId="39" fillId="68" borderId="20" xfId="0" applyFont="1" applyFill="1" applyBorder="1" applyAlignment="1">
      <alignment horizontal="center" vertical="center"/>
    </xf>
    <xf numFmtId="0" fontId="16" fillId="0" borderId="0" xfId="0" applyFont="1" applyAlignment="1">
      <alignment wrapText="1"/>
    </xf>
    <xf numFmtId="0" fontId="0" fillId="0" borderId="0" xfId="0" applyAlignment="1">
      <alignment wrapText="1"/>
    </xf>
    <xf numFmtId="0" fontId="100" fillId="0" borderId="0" xfId="0" applyFont="1" applyAlignment="1">
      <alignment horizontal="center" vertical="center" wrapText="1"/>
    </xf>
    <xf numFmtId="0" fontId="100" fillId="0" borderId="0" xfId="0" applyFont="1" applyAlignment="1">
      <alignment horizontal="left" vertical="top" wrapText="1"/>
    </xf>
    <xf numFmtId="0" fontId="101" fillId="0" borderId="0" xfId="0" applyFont="1" applyAlignment="1">
      <alignment horizontal="right" vertical="center"/>
    </xf>
    <xf numFmtId="22" fontId="102" fillId="0" borderId="0" xfId="0" applyNumberFormat="1" applyFont="1" applyAlignment="1">
      <alignment horizontal="right" vertical="center"/>
    </xf>
    <xf numFmtId="0" fontId="102" fillId="0" borderId="0" xfId="0" applyFont="1" applyAlignment="1">
      <alignment horizontal="right" vertical="center"/>
    </xf>
    <xf numFmtId="0" fontId="108" fillId="68" borderId="0" xfId="509" applyFont="1" applyFill="1"/>
    <xf numFmtId="10" fontId="114" fillId="68" borderId="25" xfId="2136" applyNumberFormat="1" applyFont="1" applyFill="1" applyBorder="1" applyAlignment="1" applyProtection="1">
      <alignment horizontal="center" vertical="center" wrapText="1"/>
    </xf>
    <xf numFmtId="10" fontId="114" fillId="68" borderId="26" xfId="2136" applyNumberFormat="1" applyFont="1" applyFill="1" applyBorder="1" applyAlignment="1" applyProtection="1">
      <alignment horizontal="center" vertical="center" wrapText="1"/>
    </xf>
    <xf numFmtId="10" fontId="114" fillId="68" borderId="27" xfId="2136" applyNumberFormat="1" applyFont="1" applyFill="1" applyBorder="1" applyAlignment="1" applyProtection="1">
      <alignment horizontal="center" vertical="center" wrapText="1"/>
    </xf>
    <xf numFmtId="10" fontId="114" fillId="68" borderId="29" xfId="2136" applyNumberFormat="1" applyFont="1" applyFill="1" applyBorder="1" applyAlignment="1" applyProtection="1">
      <alignment horizontal="center" vertical="center" wrapText="1"/>
    </xf>
    <xf numFmtId="0" fontId="103" fillId="68" borderId="0" xfId="0" applyFont="1" applyFill="1" applyAlignment="1">
      <alignment horizontal="center"/>
    </xf>
    <xf numFmtId="10" fontId="107" fillId="68" borderId="0" xfId="0" applyNumberFormat="1" applyFont="1" applyFill="1" applyAlignment="1" applyProtection="1">
      <alignment vertical="center" wrapText="1"/>
      <protection locked="0"/>
    </xf>
    <xf numFmtId="2" fontId="38" fillId="68" borderId="48" xfId="1880" applyFont="1" applyFill="1" applyBorder="1" applyAlignment="1">
      <alignment horizontal="center" vertical="center" wrapText="1"/>
    </xf>
    <xf numFmtId="2" fontId="38" fillId="68" borderId="0" xfId="1880" applyFont="1" applyFill="1" applyBorder="1" applyAlignment="1">
      <alignment horizontal="center" vertical="center" wrapText="1"/>
    </xf>
    <xf numFmtId="2" fontId="38" fillId="68" borderId="49" xfId="1880" applyFont="1" applyFill="1" applyBorder="1" applyAlignment="1">
      <alignment horizontal="center" vertical="center" wrapText="1"/>
    </xf>
    <xf numFmtId="0" fontId="16" fillId="0" borderId="20" xfId="0" applyFont="1" applyBorder="1" applyAlignment="1">
      <alignment horizontal="center" vertical="center"/>
    </xf>
    <xf numFmtId="2" fontId="28" fillId="68" borderId="48" xfId="1880" applyFont="1" applyFill="1" applyBorder="1" applyAlignment="1">
      <alignment horizontal="center" vertical="center" wrapText="1"/>
    </xf>
    <xf numFmtId="2" fontId="28" fillId="68" borderId="0" xfId="1880" applyFont="1" applyFill="1" applyBorder="1" applyAlignment="1">
      <alignment horizontal="center" vertical="center" wrapText="1"/>
    </xf>
    <xf numFmtId="2" fontId="28" fillId="68" borderId="49" xfId="1880" applyFont="1" applyFill="1" applyBorder="1" applyAlignment="1">
      <alignment horizontal="center" vertical="center" wrapText="1"/>
    </xf>
    <xf numFmtId="2" fontId="28" fillId="68" borderId="48" xfId="1880" applyFont="1" applyFill="1" applyBorder="1" applyAlignment="1">
      <alignment horizontal="center" vertical="center"/>
    </xf>
    <xf numFmtId="2" fontId="28" fillId="68" borderId="0" xfId="1880" applyFont="1" applyFill="1" applyBorder="1" applyAlignment="1">
      <alignment horizontal="center" vertical="center"/>
    </xf>
    <xf numFmtId="2" fontId="28" fillId="68" borderId="49" xfId="1880" applyFont="1" applyFill="1" applyBorder="1" applyAlignment="1">
      <alignment horizontal="center" vertical="center"/>
    </xf>
    <xf numFmtId="0" fontId="68" fillId="68" borderId="48" xfId="1881" applyFont="1" applyFill="1" applyBorder="1" applyAlignment="1">
      <alignment horizontal="center"/>
    </xf>
    <xf numFmtId="0" fontId="68" fillId="68" borderId="0" xfId="1881" applyFont="1" applyFill="1" applyBorder="1" applyAlignment="1">
      <alignment horizontal="center"/>
    </xf>
    <xf numFmtId="0" fontId="68" fillId="68" borderId="49" xfId="1881" applyFont="1" applyFill="1" applyBorder="1" applyAlignment="1">
      <alignment horizontal="center"/>
    </xf>
    <xf numFmtId="0" fontId="83" fillId="0" borderId="20" xfId="102" applyFont="1" applyBorder="1" applyAlignment="1">
      <alignment horizontal="justify" vertical="center"/>
    </xf>
    <xf numFmtId="0" fontId="83" fillId="0" borderId="20" xfId="102" applyFont="1" applyBorder="1" applyAlignment="1">
      <alignment horizontal="center" vertical="center"/>
    </xf>
    <xf numFmtId="4" fontId="83" fillId="0" borderId="20" xfId="102" applyNumberFormat="1" applyFont="1" applyFill="1" applyBorder="1" applyAlignment="1">
      <alignment horizontal="right" vertical="center" wrapText="1"/>
    </xf>
    <xf numFmtId="44" fontId="83" fillId="0" borderId="20" xfId="1973" applyFont="1" applyBorder="1" applyAlignment="1">
      <alignment horizontal="justify" vertical="center"/>
    </xf>
    <xf numFmtId="44" fontId="83" fillId="0" borderId="20" xfId="1973" applyFont="1" applyBorder="1" applyAlignment="1">
      <alignment vertical="center"/>
    </xf>
    <xf numFmtId="175" fontId="83" fillId="0" borderId="20" xfId="1" quotePrefix="1" applyNumberFormat="1" applyFont="1" applyFill="1" applyBorder="1" applyAlignment="1">
      <alignment horizontal="center" vertical="center"/>
    </xf>
  </cellXfs>
  <cellStyles count="2140">
    <cellStyle name="20% - Accent1" xfId="3" xr:uid="{00000000-0005-0000-0000-000000000000}"/>
    <cellStyle name="20% - Accent2" xfId="4" xr:uid="{00000000-0005-0000-0000-000001000000}"/>
    <cellStyle name="20% - Accent3" xfId="5" xr:uid="{00000000-0005-0000-0000-000002000000}"/>
    <cellStyle name="20% - Accent4" xfId="6" xr:uid="{00000000-0005-0000-0000-000003000000}"/>
    <cellStyle name="20% - Accent5" xfId="7" xr:uid="{00000000-0005-0000-0000-000004000000}"/>
    <cellStyle name="20% - Accent6" xfId="8" xr:uid="{00000000-0005-0000-0000-000005000000}"/>
    <cellStyle name="20% - Cor1 2" xfId="9" xr:uid="{00000000-0005-0000-0000-000006000000}"/>
    <cellStyle name="20% - Cor2 2" xfId="10" xr:uid="{00000000-0005-0000-0000-000007000000}"/>
    <cellStyle name="20% - Cor3 2" xfId="11" xr:uid="{00000000-0005-0000-0000-000008000000}"/>
    <cellStyle name="20% - Cor4 2" xfId="12" xr:uid="{00000000-0005-0000-0000-000009000000}"/>
    <cellStyle name="20% - Cor5 2" xfId="13" xr:uid="{00000000-0005-0000-0000-00000A000000}"/>
    <cellStyle name="20% - Cor6 2" xfId="14" xr:uid="{00000000-0005-0000-0000-00000B000000}"/>
    <cellStyle name="20% - Ênfase1 2" xfId="103" xr:uid="{00000000-0005-0000-0000-00000C000000}"/>
    <cellStyle name="20% - Ênfase1 2 2" xfId="104" xr:uid="{00000000-0005-0000-0000-00000D000000}"/>
    <cellStyle name="20% - Ênfase1 2 2 2" xfId="105" xr:uid="{00000000-0005-0000-0000-00000E000000}"/>
    <cellStyle name="20% - Ênfase1 2 2 2 2" xfId="106" xr:uid="{00000000-0005-0000-0000-00000F000000}"/>
    <cellStyle name="20% - Ênfase1 2 2 3" xfId="107" xr:uid="{00000000-0005-0000-0000-000010000000}"/>
    <cellStyle name="20% - Ênfase1 2 3" xfId="108" xr:uid="{00000000-0005-0000-0000-000011000000}"/>
    <cellStyle name="20% - Ênfase1 2 3 2" xfId="109" xr:uid="{00000000-0005-0000-0000-000012000000}"/>
    <cellStyle name="20% - Ênfase1 2 4" xfId="110" xr:uid="{00000000-0005-0000-0000-000013000000}"/>
    <cellStyle name="20% - Ênfase2 2" xfId="111" xr:uid="{00000000-0005-0000-0000-000014000000}"/>
    <cellStyle name="20% - Ênfase2 2 2" xfId="112" xr:uid="{00000000-0005-0000-0000-000015000000}"/>
    <cellStyle name="20% - Ênfase2 2 2 2" xfId="113" xr:uid="{00000000-0005-0000-0000-000016000000}"/>
    <cellStyle name="20% - Ênfase2 2 2 2 2" xfId="114" xr:uid="{00000000-0005-0000-0000-000017000000}"/>
    <cellStyle name="20% - Ênfase2 2 2 3" xfId="115" xr:uid="{00000000-0005-0000-0000-000018000000}"/>
    <cellStyle name="20% - Ênfase2 2 3" xfId="116" xr:uid="{00000000-0005-0000-0000-000019000000}"/>
    <cellStyle name="20% - Ênfase2 2 3 2" xfId="117" xr:uid="{00000000-0005-0000-0000-00001A000000}"/>
    <cellStyle name="20% - Ênfase2 2 4" xfId="118" xr:uid="{00000000-0005-0000-0000-00001B000000}"/>
    <cellStyle name="20% - Ênfase3 2" xfId="119" xr:uid="{00000000-0005-0000-0000-00001C000000}"/>
    <cellStyle name="20% - Ênfase3 2 2" xfId="120" xr:uid="{00000000-0005-0000-0000-00001D000000}"/>
    <cellStyle name="20% - Ênfase3 2 2 2" xfId="121" xr:uid="{00000000-0005-0000-0000-00001E000000}"/>
    <cellStyle name="20% - Ênfase3 2 2 2 2" xfId="122" xr:uid="{00000000-0005-0000-0000-00001F000000}"/>
    <cellStyle name="20% - Ênfase3 2 2 3" xfId="123" xr:uid="{00000000-0005-0000-0000-000020000000}"/>
    <cellStyle name="20% - Ênfase3 2 3" xfId="124" xr:uid="{00000000-0005-0000-0000-000021000000}"/>
    <cellStyle name="20% - Ênfase3 2 3 2" xfId="125" xr:uid="{00000000-0005-0000-0000-000022000000}"/>
    <cellStyle name="20% - Ênfase3 2 4" xfId="126" xr:uid="{00000000-0005-0000-0000-000023000000}"/>
    <cellStyle name="20% - Ênfase4 2" xfId="127" xr:uid="{00000000-0005-0000-0000-000024000000}"/>
    <cellStyle name="20% - Ênfase4 2 2" xfId="128" xr:uid="{00000000-0005-0000-0000-000025000000}"/>
    <cellStyle name="20% - Ênfase4 2 2 2" xfId="129" xr:uid="{00000000-0005-0000-0000-000026000000}"/>
    <cellStyle name="20% - Ênfase4 2 2 2 2" xfId="130" xr:uid="{00000000-0005-0000-0000-000027000000}"/>
    <cellStyle name="20% - Ênfase4 2 2 3" xfId="131" xr:uid="{00000000-0005-0000-0000-000028000000}"/>
    <cellStyle name="20% - Ênfase4 2 3" xfId="132" xr:uid="{00000000-0005-0000-0000-000029000000}"/>
    <cellStyle name="20% - Ênfase4 2 3 2" xfId="133" xr:uid="{00000000-0005-0000-0000-00002A000000}"/>
    <cellStyle name="20% - Ênfase4 2 4" xfId="134" xr:uid="{00000000-0005-0000-0000-00002B000000}"/>
    <cellStyle name="20% - Ênfase5 2" xfId="135" xr:uid="{00000000-0005-0000-0000-00002C000000}"/>
    <cellStyle name="20% - Ênfase5 2 2" xfId="136" xr:uid="{00000000-0005-0000-0000-00002D000000}"/>
    <cellStyle name="20% - Ênfase5 2 2 2" xfId="137" xr:uid="{00000000-0005-0000-0000-00002E000000}"/>
    <cellStyle name="20% - Ênfase5 2 2 2 2" xfId="138" xr:uid="{00000000-0005-0000-0000-00002F000000}"/>
    <cellStyle name="20% - Ênfase5 2 2 3" xfId="139" xr:uid="{00000000-0005-0000-0000-000030000000}"/>
    <cellStyle name="20% - Ênfase5 2 3" xfId="140" xr:uid="{00000000-0005-0000-0000-000031000000}"/>
    <cellStyle name="20% - Ênfase5 2 3 2" xfId="141" xr:uid="{00000000-0005-0000-0000-000032000000}"/>
    <cellStyle name="20% - Ênfase5 2 4" xfId="142" xr:uid="{00000000-0005-0000-0000-000033000000}"/>
    <cellStyle name="20% - Ênfase6 2" xfId="143" xr:uid="{00000000-0005-0000-0000-000034000000}"/>
    <cellStyle name="20% - Ênfase6 2 2" xfId="144" xr:uid="{00000000-0005-0000-0000-000035000000}"/>
    <cellStyle name="20% - Ênfase6 2 2 2" xfId="145" xr:uid="{00000000-0005-0000-0000-000036000000}"/>
    <cellStyle name="20% - Ênfase6 2 2 2 2" xfId="146" xr:uid="{00000000-0005-0000-0000-000037000000}"/>
    <cellStyle name="20% - Ênfase6 2 2 3" xfId="147" xr:uid="{00000000-0005-0000-0000-000038000000}"/>
    <cellStyle name="20% - Ênfase6 2 3" xfId="148" xr:uid="{00000000-0005-0000-0000-000039000000}"/>
    <cellStyle name="20% - Ênfase6 2 3 2" xfId="149" xr:uid="{00000000-0005-0000-0000-00003A000000}"/>
    <cellStyle name="20% - Ênfase6 2 4" xfId="150" xr:uid="{00000000-0005-0000-0000-00003B000000}"/>
    <cellStyle name="40% - Accent1" xfId="15" xr:uid="{00000000-0005-0000-0000-00003C000000}"/>
    <cellStyle name="40% - Accent2" xfId="16" xr:uid="{00000000-0005-0000-0000-00003D000000}"/>
    <cellStyle name="40% - Accent3" xfId="17" xr:uid="{00000000-0005-0000-0000-00003E000000}"/>
    <cellStyle name="40% - Accent4" xfId="18" xr:uid="{00000000-0005-0000-0000-00003F000000}"/>
    <cellStyle name="40% - Accent5" xfId="19" xr:uid="{00000000-0005-0000-0000-000040000000}"/>
    <cellStyle name="40% - Accent6" xfId="20" xr:uid="{00000000-0005-0000-0000-000041000000}"/>
    <cellStyle name="40% - Cor1 2" xfId="21" xr:uid="{00000000-0005-0000-0000-000042000000}"/>
    <cellStyle name="40% - Cor2 2" xfId="22" xr:uid="{00000000-0005-0000-0000-000043000000}"/>
    <cellStyle name="40% - Cor3 2" xfId="23" xr:uid="{00000000-0005-0000-0000-000044000000}"/>
    <cellStyle name="40% - Cor4 2" xfId="24" xr:uid="{00000000-0005-0000-0000-000045000000}"/>
    <cellStyle name="40% - Cor5 2" xfId="25" xr:uid="{00000000-0005-0000-0000-000046000000}"/>
    <cellStyle name="40% - Cor6 2" xfId="26" xr:uid="{00000000-0005-0000-0000-000047000000}"/>
    <cellStyle name="40% - Ênfase1 2" xfId="151" xr:uid="{00000000-0005-0000-0000-000048000000}"/>
    <cellStyle name="40% - Ênfase1 2 2" xfId="152" xr:uid="{00000000-0005-0000-0000-000049000000}"/>
    <cellStyle name="40% - Ênfase1 2 2 2" xfId="153" xr:uid="{00000000-0005-0000-0000-00004A000000}"/>
    <cellStyle name="40% - Ênfase1 2 2 2 2" xfId="154" xr:uid="{00000000-0005-0000-0000-00004B000000}"/>
    <cellStyle name="40% - Ênfase1 2 2 3" xfId="155" xr:uid="{00000000-0005-0000-0000-00004C000000}"/>
    <cellStyle name="40% - Ênfase1 2 3" xfId="156" xr:uid="{00000000-0005-0000-0000-00004D000000}"/>
    <cellStyle name="40% - Ênfase1 2 3 2" xfId="157" xr:uid="{00000000-0005-0000-0000-00004E000000}"/>
    <cellStyle name="40% - Ênfase1 2 4" xfId="158" xr:uid="{00000000-0005-0000-0000-00004F000000}"/>
    <cellStyle name="40% - Ênfase2 2" xfId="159" xr:uid="{00000000-0005-0000-0000-000050000000}"/>
    <cellStyle name="40% - Ênfase2 2 2" xfId="160" xr:uid="{00000000-0005-0000-0000-000051000000}"/>
    <cellStyle name="40% - Ênfase2 2 2 2" xfId="161" xr:uid="{00000000-0005-0000-0000-000052000000}"/>
    <cellStyle name="40% - Ênfase2 2 2 2 2" xfId="162" xr:uid="{00000000-0005-0000-0000-000053000000}"/>
    <cellStyle name="40% - Ênfase2 2 2 3" xfId="163" xr:uid="{00000000-0005-0000-0000-000054000000}"/>
    <cellStyle name="40% - Ênfase2 2 3" xfId="164" xr:uid="{00000000-0005-0000-0000-000055000000}"/>
    <cellStyle name="40% - Ênfase2 2 3 2" xfId="165" xr:uid="{00000000-0005-0000-0000-000056000000}"/>
    <cellStyle name="40% - Ênfase2 2 4" xfId="166" xr:uid="{00000000-0005-0000-0000-000057000000}"/>
    <cellStyle name="40% - Ênfase3 2" xfId="167" xr:uid="{00000000-0005-0000-0000-000058000000}"/>
    <cellStyle name="40% - Ênfase3 2 2" xfId="168" xr:uid="{00000000-0005-0000-0000-000059000000}"/>
    <cellStyle name="40% - Ênfase3 2 2 2" xfId="169" xr:uid="{00000000-0005-0000-0000-00005A000000}"/>
    <cellStyle name="40% - Ênfase3 2 2 2 2" xfId="170" xr:uid="{00000000-0005-0000-0000-00005B000000}"/>
    <cellStyle name="40% - Ênfase3 2 2 3" xfId="171" xr:uid="{00000000-0005-0000-0000-00005C000000}"/>
    <cellStyle name="40% - Ênfase3 2 3" xfId="172" xr:uid="{00000000-0005-0000-0000-00005D000000}"/>
    <cellStyle name="40% - Ênfase3 2 3 2" xfId="173" xr:uid="{00000000-0005-0000-0000-00005E000000}"/>
    <cellStyle name="40% - Ênfase3 2 4" xfId="174" xr:uid="{00000000-0005-0000-0000-00005F000000}"/>
    <cellStyle name="40% - Ênfase4 2" xfId="175" xr:uid="{00000000-0005-0000-0000-000060000000}"/>
    <cellStyle name="40% - Ênfase4 2 2" xfId="176" xr:uid="{00000000-0005-0000-0000-000061000000}"/>
    <cellStyle name="40% - Ênfase4 2 2 2" xfId="177" xr:uid="{00000000-0005-0000-0000-000062000000}"/>
    <cellStyle name="40% - Ênfase4 2 2 2 2" xfId="178" xr:uid="{00000000-0005-0000-0000-000063000000}"/>
    <cellStyle name="40% - Ênfase4 2 2 3" xfId="179" xr:uid="{00000000-0005-0000-0000-000064000000}"/>
    <cellStyle name="40% - Ênfase4 2 3" xfId="180" xr:uid="{00000000-0005-0000-0000-000065000000}"/>
    <cellStyle name="40% - Ênfase4 2 3 2" xfId="181" xr:uid="{00000000-0005-0000-0000-000066000000}"/>
    <cellStyle name="40% - Ênfase4 2 4" xfId="182" xr:uid="{00000000-0005-0000-0000-000067000000}"/>
    <cellStyle name="40% - Ênfase5 2" xfId="183" xr:uid="{00000000-0005-0000-0000-000068000000}"/>
    <cellStyle name="40% - Ênfase5 2 2" xfId="184" xr:uid="{00000000-0005-0000-0000-000069000000}"/>
    <cellStyle name="40% - Ênfase5 2 2 2" xfId="185" xr:uid="{00000000-0005-0000-0000-00006A000000}"/>
    <cellStyle name="40% - Ênfase5 2 2 2 2" xfId="186" xr:uid="{00000000-0005-0000-0000-00006B000000}"/>
    <cellStyle name="40% - Ênfase5 2 2 3" xfId="187" xr:uid="{00000000-0005-0000-0000-00006C000000}"/>
    <cellStyle name="40% - Ênfase5 2 3" xfId="188" xr:uid="{00000000-0005-0000-0000-00006D000000}"/>
    <cellStyle name="40% - Ênfase5 2 3 2" xfId="189" xr:uid="{00000000-0005-0000-0000-00006E000000}"/>
    <cellStyle name="40% - Ênfase5 2 4" xfId="190" xr:uid="{00000000-0005-0000-0000-00006F000000}"/>
    <cellStyle name="40% - Ênfase6 2" xfId="191" xr:uid="{00000000-0005-0000-0000-000070000000}"/>
    <cellStyle name="40% - Ênfase6 2 2" xfId="192" xr:uid="{00000000-0005-0000-0000-000071000000}"/>
    <cellStyle name="40% - Ênfase6 2 2 2" xfId="193" xr:uid="{00000000-0005-0000-0000-000072000000}"/>
    <cellStyle name="40% - Ênfase6 2 2 2 2" xfId="194" xr:uid="{00000000-0005-0000-0000-000073000000}"/>
    <cellStyle name="40% - Ênfase6 2 2 3" xfId="195" xr:uid="{00000000-0005-0000-0000-000074000000}"/>
    <cellStyle name="40% - Ênfase6 2 3" xfId="196" xr:uid="{00000000-0005-0000-0000-000075000000}"/>
    <cellStyle name="40% - Ênfase6 2 3 2" xfId="197" xr:uid="{00000000-0005-0000-0000-000076000000}"/>
    <cellStyle name="40% - Ênfase6 2 4" xfId="198" xr:uid="{00000000-0005-0000-0000-000077000000}"/>
    <cellStyle name="60% - Accent1" xfId="27" xr:uid="{00000000-0005-0000-0000-000078000000}"/>
    <cellStyle name="60% - Accent2" xfId="28" xr:uid="{00000000-0005-0000-0000-000079000000}"/>
    <cellStyle name="60% - Accent3" xfId="29" xr:uid="{00000000-0005-0000-0000-00007A000000}"/>
    <cellStyle name="60% - Accent4" xfId="30" xr:uid="{00000000-0005-0000-0000-00007B000000}"/>
    <cellStyle name="60% - Accent5" xfId="31" xr:uid="{00000000-0005-0000-0000-00007C000000}"/>
    <cellStyle name="60% - Accent6" xfId="32" xr:uid="{00000000-0005-0000-0000-00007D000000}"/>
    <cellStyle name="60% - Cor1 2" xfId="33" xr:uid="{00000000-0005-0000-0000-00007E000000}"/>
    <cellStyle name="60% - Cor2 2" xfId="34" xr:uid="{00000000-0005-0000-0000-00007F000000}"/>
    <cellStyle name="60% - Cor3 2" xfId="35" xr:uid="{00000000-0005-0000-0000-000080000000}"/>
    <cellStyle name="60% - Cor4 2" xfId="36" xr:uid="{00000000-0005-0000-0000-000081000000}"/>
    <cellStyle name="60% - Cor5 2" xfId="37" xr:uid="{00000000-0005-0000-0000-000082000000}"/>
    <cellStyle name="60% - Cor6 2" xfId="38" xr:uid="{00000000-0005-0000-0000-000083000000}"/>
    <cellStyle name="60% - Ênfase1 2" xfId="199" xr:uid="{00000000-0005-0000-0000-000084000000}"/>
    <cellStyle name="60% - Ênfase2 2" xfId="200" xr:uid="{00000000-0005-0000-0000-000085000000}"/>
    <cellStyle name="60% - Ênfase3 2" xfId="201" xr:uid="{00000000-0005-0000-0000-000086000000}"/>
    <cellStyle name="60% - Ênfase4 2" xfId="202" xr:uid="{00000000-0005-0000-0000-000087000000}"/>
    <cellStyle name="60% - Ênfase5 2" xfId="203" xr:uid="{00000000-0005-0000-0000-000088000000}"/>
    <cellStyle name="60% - Ênfase6 2" xfId="204" xr:uid="{00000000-0005-0000-0000-000089000000}"/>
    <cellStyle name="Accent1" xfId="39" xr:uid="{00000000-0005-0000-0000-00008A000000}"/>
    <cellStyle name="Accent2" xfId="40" xr:uid="{00000000-0005-0000-0000-00008B000000}"/>
    <cellStyle name="Accent3" xfId="41" xr:uid="{00000000-0005-0000-0000-00008C000000}"/>
    <cellStyle name="Accent4" xfId="42" xr:uid="{00000000-0005-0000-0000-00008D000000}"/>
    <cellStyle name="Accent5" xfId="43" xr:uid="{00000000-0005-0000-0000-00008E000000}"/>
    <cellStyle name="Accent6" xfId="44" xr:uid="{00000000-0005-0000-0000-00008F000000}"/>
    <cellStyle name="Bad" xfId="45" xr:uid="{00000000-0005-0000-0000-000090000000}"/>
    <cellStyle name="Bom 2" xfId="46" xr:uid="{00000000-0005-0000-0000-000091000000}"/>
    <cellStyle name="Bom 2 2" xfId="205" xr:uid="{00000000-0005-0000-0000-000092000000}"/>
    <cellStyle name="Bom 2 3" xfId="1674" xr:uid="{00000000-0005-0000-0000-000093000000}"/>
    <cellStyle name="Bom 2 4" xfId="1749" xr:uid="{00000000-0005-0000-0000-000094000000}"/>
    <cellStyle name="Cabeçalho 1 2" xfId="47" xr:uid="{00000000-0005-0000-0000-000095000000}"/>
    <cellStyle name="Cabeçalho 2 2" xfId="48" xr:uid="{00000000-0005-0000-0000-000096000000}"/>
    <cellStyle name="Cabeçalho 3 2" xfId="49" xr:uid="{00000000-0005-0000-0000-000097000000}"/>
    <cellStyle name="Cabeçalho 4 2" xfId="50" xr:uid="{00000000-0005-0000-0000-000098000000}"/>
    <cellStyle name="Calculation" xfId="51" xr:uid="{00000000-0005-0000-0000-000099000000}"/>
    <cellStyle name="Cálculo 2" xfId="53" xr:uid="{00000000-0005-0000-0000-00009A000000}"/>
    <cellStyle name="Cálculo 2 2" xfId="206" xr:uid="{00000000-0005-0000-0000-00009B000000}"/>
    <cellStyle name="Cálculo 2 3" xfId="1675" xr:uid="{00000000-0005-0000-0000-00009C000000}"/>
    <cellStyle name="Cálculo 2 4" xfId="1748" xr:uid="{00000000-0005-0000-0000-00009D000000}"/>
    <cellStyle name="Cálculo 3" xfId="52" xr:uid="{00000000-0005-0000-0000-00009E000000}"/>
    <cellStyle name="Célula de Verificação 2" xfId="54" xr:uid="{00000000-0005-0000-0000-00009F000000}"/>
    <cellStyle name="Célula de Verificação 2 2" xfId="207" xr:uid="{00000000-0005-0000-0000-0000A0000000}"/>
    <cellStyle name="Célula de Verificação 2 3" xfId="1676" xr:uid="{00000000-0005-0000-0000-0000A1000000}"/>
    <cellStyle name="Célula de Verificação 2 4" xfId="1747" xr:uid="{00000000-0005-0000-0000-0000A2000000}"/>
    <cellStyle name="Célula Ligada 2" xfId="55" xr:uid="{00000000-0005-0000-0000-0000A3000000}"/>
    <cellStyle name="Célula Vinculada 2" xfId="208" xr:uid="{00000000-0005-0000-0000-0000A4000000}"/>
    <cellStyle name="Check Cell" xfId="56" xr:uid="{00000000-0005-0000-0000-0000A5000000}"/>
    <cellStyle name="Company Logo" xfId="209" xr:uid="{00000000-0005-0000-0000-0000A6000000}"/>
    <cellStyle name="Cor1 2" xfId="57" xr:uid="{00000000-0005-0000-0000-0000A7000000}"/>
    <cellStyle name="Cor2 2" xfId="58" xr:uid="{00000000-0005-0000-0000-0000A8000000}"/>
    <cellStyle name="Cor3 2" xfId="59" xr:uid="{00000000-0005-0000-0000-0000A9000000}"/>
    <cellStyle name="Cor4 2" xfId="60" xr:uid="{00000000-0005-0000-0000-0000AA000000}"/>
    <cellStyle name="Cor5 2" xfId="61" xr:uid="{00000000-0005-0000-0000-0000AB000000}"/>
    <cellStyle name="Cor6 2" xfId="62" xr:uid="{00000000-0005-0000-0000-0000AC000000}"/>
    <cellStyle name="Correcto" xfId="63" xr:uid="{00000000-0005-0000-0000-0000AD000000}"/>
    <cellStyle name="Data Headings" xfId="210" xr:uid="{00000000-0005-0000-0000-0000AE000000}"/>
    <cellStyle name="Data Headings 2" xfId="211" xr:uid="{00000000-0005-0000-0000-0000AF000000}"/>
    <cellStyle name="Data Input" xfId="212" xr:uid="{00000000-0005-0000-0000-0000B0000000}"/>
    <cellStyle name="Ênfase1 2" xfId="213" xr:uid="{00000000-0005-0000-0000-0000B1000000}"/>
    <cellStyle name="Ênfase2 2" xfId="214" xr:uid="{00000000-0005-0000-0000-0000B2000000}"/>
    <cellStyle name="Ênfase3 2" xfId="215" xr:uid="{00000000-0005-0000-0000-0000B3000000}"/>
    <cellStyle name="Ênfase4 2" xfId="216" xr:uid="{00000000-0005-0000-0000-0000B4000000}"/>
    <cellStyle name="Ênfase5 2" xfId="217" xr:uid="{00000000-0005-0000-0000-0000B5000000}"/>
    <cellStyle name="Ênfase6 2" xfId="218" xr:uid="{00000000-0005-0000-0000-0000B6000000}"/>
    <cellStyle name="Entrada 2" xfId="65" xr:uid="{00000000-0005-0000-0000-0000B7000000}"/>
    <cellStyle name="Entrada 2 2" xfId="219" xr:uid="{00000000-0005-0000-0000-0000B8000000}"/>
    <cellStyle name="Entrada 2 3" xfId="1677" xr:uid="{00000000-0005-0000-0000-0000B9000000}"/>
    <cellStyle name="Entrada 2 4" xfId="1746" xr:uid="{00000000-0005-0000-0000-0000BA000000}"/>
    <cellStyle name="Entrada 3" xfId="64" xr:uid="{00000000-0005-0000-0000-0000BB000000}"/>
    <cellStyle name="Estilo 1" xfId="66" xr:uid="{00000000-0005-0000-0000-0000BC000000}"/>
    <cellStyle name="Estilo 1 2" xfId="221" xr:uid="{00000000-0005-0000-0000-0000BD000000}"/>
    <cellStyle name="Estilo 1 2 2" xfId="222" xr:uid="{00000000-0005-0000-0000-0000BE000000}"/>
    <cellStyle name="Estilo 1 2 2 2" xfId="223" xr:uid="{00000000-0005-0000-0000-0000BF000000}"/>
    <cellStyle name="Estilo 1 2 3" xfId="224" xr:uid="{00000000-0005-0000-0000-0000C0000000}"/>
    <cellStyle name="Estilo 1 2 3 2" xfId="225" xr:uid="{00000000-0005-0000-0000-0000C1000000}"/>
    <cellStyle name="Estilo 1 2 4" xfId="226" xr:uid="{00000000-0005-0000-0000-0000C2000000}"/>
    <cellStyle name="Estilo 1 3" xfId="227" xr:uid="{00000000-0005-0000-0000-0000C3000000}"/>
    <cellStyle name="Estilo 1 3 2" xfId="228" xr:uid="{00000000-0005-0000-0000-0000C4000000}"/>
    <cellStyle name="Estilo 1 3 2 2" xfId="229" xr:uid="{00000000-0005-0000-0000-0000C5000000}"/>
    <cellStyle name="Estilo 1 3 3" xfId="230" xr:uid="{00000000-0005-0000-0000-0000C6000000}"/>
    <cellStyle name="Estilo 1 3 3 2" xfId="231" xr:uid="{00000000-0005-0000-0000-0000C7000000}"/>
    <cellStyle name="Estilo 1 3 4" xfId="232" xr:uid="{00000000-0005-0000-0000-0000C8000000}"/>
    <cellStyle name="Estilo 1 4" xfId="233" xr:uid="{00000000-0005-0000-0000-0000C9000000}"/>
    <cellStyle name="Estilo 1 5" xfId="220" xr:uid="{00000000-0005-0000-0000-0000CA000000}"/>
    <cellStyle name="Estilo 1 6" xfId="1678" xr:uid="{00000000-0005-0000-0000-0000CB000000}"/>
    <cellStyle name="Estilo 1 7" xfId="1745" xr:uid="{00000000-0005-0000-0000-0000CC000000}"/>
    <cellStyle name="Euro" xfId="234" xr:uid="{00000000-0005-0000-0000-0000CD000000}"/>
    <cellStyle name="Euro 2" xfId="235" xr:uid="{00000000-0005-0000-0000-0000CE000000}"/>
    <cellStyle name="Euro 2 2" xfId="236" xr:uid="{00000000-0005-0000-0000-0000CF000000}"/>
    <cellStyle name="Euro 3" xfId="237" xr:uid="{00000000-0005-0000-0000-0000D0000000}"/>
    <cellStyle name="Euro 4" xfId="238" xr:uid="{00000000-0005-0000-0000-0000D1000000}"/>
    <cellStyle name="Explanatory Text" xfId="67" xr:uid="{00000000-0005-0000-0000-0000D2000000}"/>
    <cellStyle name="Good" xfId="68" xr:uid="{00000000-0005-0000-0000-0000D3000000}"/>
    <cellStyle name="Heading 1" xfId="69" xr:uid="{00000000-0005-0000-0000-0000D4000000}"/>
    <cellStyle name="Heading 2" xfId="70" xr:uid="{00000000-0005-0000-0000-0000D5000000}"/>
    <cellStyle name="Heading 3" xfId="71" xr:uid="{00000000-0005-0000-0000-0000D6000000}"/>
    <cellStyle name="Heading 4" xfId="72" xr:uid="{00000000-0005-0000-0000-0000D7000000}"/>
    <cellStyle name="Hyperlink 2" xfId="1882" xr:uid="{00000000-0005-0000-0000-0000D8000000}"/>
    <cellStyle name="Incorrecto 2" xfId="73" xr:uid="{00000000-0005-0000-0000-0000D9000000}"/>
    <cellStyle name="Incorreto 2" xfId="239" xr:uid="{00000000-0005-0000-0000-0000DA000000}"/>
    <cellStyle name="Input" xfId="74" xr:uid="{00000000-0005-0000-0000-0000DB000000}"/>
    <cellStyle name="Linked Cell" xfId="75" xr:uid="{00000000-0005-0000-0000-0000DC000000}"/>
    <cellStyle name="material" xfId="240" xr:uid="{00000000-0005-0000-0000-0000DD000000}"/>
    <cellStyle name="material 2" xfId="241" xr:uid="{00000000-0005-0000-0000-0000DE000000}"/>
    <cellStyle name="Moeda" xfId="1973" builtinId="4"/>
    <cellStyle name="Moeda 10" xfId="1883" xr:uid="{00000000-0005-0000-0000-0000E0000000}"/>
    <cellStyle name="Moeda 10 2" xfId="1953" xr:uid="{00000000-0005-0000-0000-0000E1000000}"/>
    <cellStyle name="Moeda 10 2 2" xfId="2119" xr:uid="{00000000-0005-0000-0000-0000E2000000}"/>
    <cellStyle name="Moeda 10 3" xfId="2104" xr:uid="{00000000-0005-0000-0000-0000E3000000}"/>
    <cellStyle name="Moeda 11" xfId="1943" xr:uid="{00000000-0005-0000-0000-0000E4000000}"/>
    <cellStyle name="Moeda 11 2" xfId="2110" xr:uid="{00000000-0005-0000-0000-0000E5000000}"/>
    <cellStyle name="Moeda 12" xfId="2135" xr:uid="{00000000-0005-0000-0000-0000E6000000}"/>
    <cellStyle name="Moeda 13" xfId="2137" xr:uid="{00000000-0005-0000-0000-0000E7000000}"/>
    <cellStyle name="Moeda 2" xfId="242" xr:uid="{00000000-0005-0000-0000-0000E8000000}"/>
    <cellStyle name="Moeda 2 10" xfId="243" xr:uid="{00000000-0005-0000-0000-0000E9000000}"/>
    <cellStyle name="Moeda 2 10 2" xfId="244" xr:uid="{00000000-0005-0000-0000-0000EA000000}"/>
    <cellStyle name="Moeda 2 11" xfId="245" xr:uid="{00000000-0005-0000-0000-0000EB000000}"/>
    <cellStyle name="Moeda 2 11 2" xfId="246" xr:uid="{00000000-0005-0000-0000-0000EC000000}"/>
    <cellStyle name="Moeda 2 12" xfId="247" xr:uid="{00000000-0005-0000-0000-0000ED000000}"/>
    <cellStyle name="Moeda 2 12 2" xfId="248" xr:uid="{00000000-0005-0000-0000-0000EE000000}"/>
    <cellStyle name="Moeda 2 13" xfId="249" xr:uid="{00000000-0005-0000-0000-0000EF000000}"/>
    <cellStyle name="Moeda 2 13 2" xfId="250" xr:uid="{00000000-0005-0000-0000-0000F0000000}"/>
    <cellStyle name="Moeda 2 13 2 2" xfId="251" xr:uid="{00000000-0005-0000-0000-0000F1000000}"/>
    <cellStyle name="Moeda 2 13 3" xfId="252" xr:uid="{00000000-0005-0000-0000-0000F2000000}"/>
    <cellStyle name="Moeda 2 13 3 2" xfId="1755" xr:uid="{00000000-0005-0000-0000-0000F3000000}"/>
    <cellStyle name="Moeda 2 13 3 2 2" xfId="1991" xr:uid="{00000000-0005-0000-0000-0000F4000000}"/>
    <cellStyle name="Moeda 2 13 4" xfId="1754" xr:uid="{00000000-0005-0000-0000-0000F5000000}"/>
    <cellStyle name="Moeda 2 13 4 2" xfId="1990" xr:uid="{00000000-0005-0000-0000-0000F6000000}"/>
    <cellStyle name="Moeda 2 14" xfId="253" xr:uid="{00000000-0005-0000-0000-0000F7000000}"/>
    <cellStyle name="Moeda 2 14 2" xfId="254" xr:uid="{00000000-0005-0000-0000-0000F8000000}"/>
    <cellStyle name="Moeda 2 15" xfId="255" xr:uid="{00000000-0005-0000-0000-0000F9000000}"/>
    <cellStyle name="Moeda 2 15 2" xfId="256" xr:uid="{00000000-0005-0000-0000-0000FA000000}"/>
    <cellStyle name="Moeda 2 16" xfId="257" xr:uid="{00000000-0005-0000-0000-0000FB000000}"/>
    <cellStyle name="Moeda 2 16 2" xfId="258" xr:uid="{00000000-0005-0000-0000-0000FC000000}"/>
    <cellStyle name="Moeda 2 17" xfId="259" xr:uid="{00000000-0005-0000-0000-0000FD000000}"/>
    <cellStyle name="Moeda 2 17 2" xfId="260" xr:uid="{00000000-0005-0000-0000-0000FE000000}"/>
    <cellStyle name="Moeda 2 18" xfId="261" xr:uid="{00000000-0005-0000-0000-0000FF000000}"/>
    <cellStyle name="Moeda 2 18 2" xfId="262" xr:uid="{00000000-0005-0000-0000-000000010000}"/>
    <cellStyle name="Moeda 2 19" xfId="263" xr:uid="{00000000-0005-0000-0000-000001010000}"/>
    <cellStyle name="Moeda 2 19 2" xfId="264" xr:uid="{00000000-0005-0000-0000-000002010000}"/>
    <cellStyle name="Moeda 2 2" xfId="265" xr:uid="{00000000-0005-0000-0000-000003010000}"/>
    <cellStyle name="Moeda 2 2 10" xfId="266" xr:uid="{00000000-0005-0000-0000-000004010000}"/>
    <cellStyle name="Moeda 2 2 10 2" xfId="267" xr:uid="{00000000-0005-0000-0000-000005010000}"/>
    <cellStyle name="Moeda 2 2 11" xfId="268" xr:uid="{00000000-0005-0000-0000-000006010000}"/>
    <cellStyle name="Moeda 2 2 12" xfId="269" xr:uid="{00000000-0005-0000-0000-000007010000}"/>
    <cellStyle name="Moeda 2 2 2" xfId="270" xr:uid="{00000000-0005-0000-0000-000008010000}"/>
    <cellStyle name="Moeda 2 2 2 2" xfId="271" xr:uid="{00000000-0005-0000-0000-000009010000}"/>
    <cellStyle name="Moeda 2 2 3" xfId="272" xr:uid="{00000000-0005-0000-0000-00000A010000}"/>
    <cellStyle name="Moeda 2 2 3 2" xfId="273" xr:uid="{00000000-0005-0000-0000-00000B010000}"/>
    <cellStyle name="Moeda 2 2 4" xfId="274" xr:uid="{00000000-0005-0000-0000-00000C010000}"/>
    <cellStyle name="Moeda 2 2 4 2" xfId="275" xr:uid="{00000000-0005-0000-0000-00000D010000}"/>
    <cellStyle name="Moeda 2 2 5" xfId="276" xr:uid="{00000000-0005-0000-0000-00000E010000}"/>
    <cellStyle name="Moeda 2 2 5 2" xfId="277" xr:uid="{00000000-0005-0000-0000-00000F010000}"/>
    <cellStyle name="Moeda 2 2 6" xfId="278" xr:uid="{00000000-0005-0000-0000-000010010000}"/>
    <cellStyle name="Moeda 2 2 6 2" xfId="279" xr:uid="{00000000-0005-0000-0000-000011010000}"/>
    <cellStyle name="Moeda 2 2 7" xfId="280" xr:uid="{00000000-0005-0000-0000-000012010000}"/>
    <cellStyle name="Moeda 2 2 7 2" xfId="281" xr:uid="{00000000-0005-0000-0000-000013010000}"/>
    <cellStyle name="Moeda 2 2 8" xfId="282" xr:uid="{00000000-0005-0000-0000-000014010000}"/>
    <cellStyle name="Moeda 2 2 8 2" xfId="283" xr:uid="{00000000-0005-0000-0000-000015010000}"/>
    <cellStyle name="Moeda 2 2 9" xfId="284" xr:uid="{00000000-0005-0000-0000-000016010000}"/>
    <cellStyle name="Moeda 2 2 9 2" xfId="285" xr:uid="{00000000-0005-0000-0000-000017010000}"/>
    <cellStyle name="Moeda 2 20" xfId="286" xr:uid="{00000000-0005-0000-0000-000018010000}"/>
    <cellStyle name="Moeda 2 20 2" xfId="287" xr:uid="{00000000-0005-0000-0000-000019010000}"/>
    <cellStyle name="Moeda 2 21" xfId="288" xr:uid="{00000000-0005-0000-0000-00001A010000}"/>
    <cellStyle name="Moeda 2 22" xfId="289" xr:uid="{00000000-0005-0000-0000-00001B010000}"/>
    <cellStyle name="Moeda 2 3" xfId="290" xr:uid="{00000000-0005-0000-0000-00001C010000}"/>
    <cellStyle name="Moeda 2 3 10" xfId="291" xr:uid="{00000000-0005-0000-0000-00001D010000}"/>
    <cellStyle name="Moeda 2 3 10 2" xfId="292" xr:uid="{00000000-0005-0000-0000-00001E010000}"/>
    <cellStyle name="Moeda 2 3 11" xfId="293" xr:uid="{00000000-0005-0000-0000-00001F010000}"/>
    <cellStyle name="Moeda 2 3 2" xfId="294" xr:uid="{00000000-0005-0000-0000-000020010000}"/>
    <cellStyle name="Moeda 2 3 2 2" xfId="295" xr:uid="{00000000-0005-0000-0000-000021010000}"/>
    <cellStyle name="Moeda 2 3 3" xfId="296" xr:uid="{00000000-0005-0000-0000-000022010000}"/>
    <cellStyle name="Moeda 2 3 3 2" xfId="297" xr:uid="{00000000-0005-0000-0000-000023010000}"/>
    <cellStyle name="Moeda 2 3 4" xfId="298" xr:uid="{00000000-0005-0000-0000-000024010000}"/>
    <cellStyle name="Moeda 2 3 4 2" xfId="299" xr:uid="{00000000-0005-0000-0000-000025010000}"/>
    <cellStyle name="Moeda 2 3 5" xfId="300" xr:uid="{00000000-0005-0000-0000-000026010000}"/>
    <cellStyle name="Moeda 2 3 5 2" xfId="301" xr:uid="{00000000-0005-0000-0000-000027010000}"/>
    <cellStyle name="Moeda 2 3 6" xfId="302" xr:uid="{00000000-0005-0000-0000-000028010000}"/>
    <cellStyle name="Moeda 2 3 6 2" xfId="303" xr:uid="{00000000-0005-0000-0000-000029010000}"/>
    <cellStyle name="Moeda 2 3 7" xfId="304" xr:uid="{00000000-0005-0000-0000-00002A010000}"/>
    <cellStyle name="Moeda 2 3 7 2" xfId="305" xr:uid="{00000000-0005-0000-0000-00002B010000}"/>
    <cellStyle name="Moeda 2 3 8" xfId="306" xr:uid="{00000000-0005-0000-0000-00002C010000}"/>
    <cellStyle name="Moeda 2 3 8 2" xfId="307" xr:uid="{00000000-0005-0000-0000-00002D010000}"/>
    <cellStyle name="Moeda 2 3 9" xfId="308" xr:uid="{00000000-0005-0000-0000-00002E010000}"/>
    <cellStyle name="Moeda 2 3 9 2" xfId="309" xr:uid="{00000000-0005-0000-0000-00002F010000}"/>
    <cellStyle name="Moeda 2 4" xfId="310" xr:uid="{00000000-0005-0000-0000-000030010000}"/>
    <cellStyle name="Moeda 2 4 2" xfId="311" xr:uid="{00000000-0005-0000-0000-000031010000}"/>
    <cellStyle name="Moeda 2 5" xfId="312" xr:uid="{00000000-0005-0000-0000-000032010000}"/>
    <cellStyle name="Moeda 2 5 2" xfId="313" xr:uid="{00000000-0005-0000-0000-000033010000}"/>
    <cellStyle name="Moeda 2 6" xfId="314" xr:uid="{00000000-0005-0000-0000-000034010000}"/>
    <cellStyle name="Moeda 2 6 2" xfId="315" xr:uid="{00000000-0005-0000-0000-000035010000}"/>
    <cellStyle name="Moeda 2 7" xfId="316" xr:uid="{00000000-0005-0000-0000-000036010000}"/>
    <cellStyle name="Moeda 2 7 2" xfId="317" xr:uid="{00000000-0005-0000-0000-000037010000}"/>
    <cellStyle name="Moeda 2 8" xfId="318" xr:uid="{00000000-0005-0000-0000-000038010000}"/>
    <cellStyle name="Moeda 2 8 2" xfId="319" xr:uid="{00000000-0005-0000-0000-000039010000}"/>
    <cellStyle name="Moeda 2 9" xfId="320" xr:uid="{00000000-0005-0000-0000-00003A010000}"/>
    <cellStyle name="Moeda 2 9 2" xfId="321" xr:uid="{00000000-0005-0000-0000-00003B010000}"/>
    <cellStyle name="Moeda 3" xfId="322" xr:uid="{00000000-0005-0000-0000-00003C010000}"/>
    <cellStyle name="Moeda 3 10" xfId="323" xr:uid="{00000000-0005-0000-0000-00003D010000}"/>
    <cellStyle name="Moeda 3 10 2" xfId="324" xr:uid="{00000000-0005-0000-0000-00003E010000}"/>
    <cellStyle name="Moeda 3 11" xfId="325" xr:uid="{00000000-0005-0000-0000-00003F010000}"/>
    <cellStyle name="Moeda 3 11 2" xfId="326" xr:uid="{00000000-0005-0000-0000-000040010000}"/>
    <cellStyle name="Moeda 3 12" xfId="327" xr:uid="{00000000-0005-0000-0000-000041010000}"/>
    <cellStyle name="Moeda 3 12 2" xfId="328" xr:uid="{00000000-0005-0000-0000-000042010000}"/>
    <cellStyle name="Moeda 3 13" xfId="329" xr:uid="{00000000-0005-0000-0000-000043010000}"/>
    <cellStyle name="Moeda 3 14" xfId="330" xr:uid="{00000000-0005-0000-0000-000044010000}"/>
    <cellStyle name="Moeda 3 2" xfId="331" xr:uid="{00000000-0005-0000-0000-000045010000}"/>
    <cellStyle name="Moeda 3 2 10" xfId="332" xr:uid="{00000000-0005-0000-0000-000046010000}"/>
    <cellStyle name="Moeda 3 2 10 2" xfId="333" xr:uid="{00000000-0005-0000-0000-000047010000}"/>
    <cellStyle name="Moeda 3 2 11" xfId="334" xr:uid="{00000000-0005-0000-0000-000048010000}"/>
    <cellStyle name="Moeda 3 2 12" xfId="335" xr:uid="{00000000-0005-0000-0000-000049010000}"/>
    <cellStyle name="Moeda 3 2 2" xfId="336" xr:uid="{00000000-0005-0000-0000-00004A010000}"/>
    <cellStyle name="Moeda 3 2 2 2" xfId="337" xr:uid="{00000000-0005-0000-0000-00004B010000}"/>
    <cellStyle name="Moeda 3 2 3" xfId="338" xr:uid="{00000000-0005-0000-0000-00004C010000}"/>
    <cellStyle name="Moeda 3 2 3 2" xfId="339" xr:uid="{00000000-0005-0000-0000-00004D010000}"/>
    <cellStyle name="Moeda 3 2 4" xfId="340" xr:uid="{00000000-0005-0000-0000-00004E010000}"/>
    <cellStyle name="Moeda 3 2 4 2" xfId="341" xr:uid="{00000000-0005-0000-0000-00004F010000}"/>
    <cellStyle name="Moeda 3 2 5" xfId="342" xr:uid="{00000000-0005-0000-0000-000050010000}"/>
    <cellStyle name="Moeda 3 2 5 2" xfId="343" xr:uid="{00000000-0005-0000-0000-000051010000}"/>
    <cellStyle name="Moeda 3 2 6" xfId="344" xr:uid="{00000000-0005-0000-0000-000052010000}"/>
    <cellStyle name="Moeda 3 2 6 2" xfId="345" xr:uid="{00000000-0005-0000-0000-000053010000}"/>
    <cellStyle name="Moeda 3 2 7" xfId="346" xr:uid="{00000000-0005-0000-0000-000054010000}"/>
    <cellStyle name="Moeda 3 2 7 2" xfId="347" xr:uid="{00000000-0005-0000-0000-000055010000}"/>
    <cellStyle name="Moeda 3 2 8" xfId="348" xr:uid="{00000000-0005-0000-0000-000056010000}"/>
    <cellStyle name="Moeda 3 2 8 2" xfId="349" xr:uid="{00000000-0005-0000-0000-000057010000}"/>
    <cellStyle name="Moeda 3 2 9" xfId="350" xr:uid="{00000000-0005-0000-0000-000058010000}"/>
    <cellStyle name="Moeda 3 2 9 2" xfId="351" xr:uid="{00000000-0005-0000-0000-000059010000}"/>
    <cellStyle name="Moeda 3 3" xfId="352" xr:uid="{00000000-0005-0000-0000-00005A010000}"/>
    <cellStyle name="Moeda 3 3 10" xfId="353" xr:uid="{00000000-0005-0000-0000-00005B010000}"/>
    <cellStyle name="Moeda 3 3 10 2" xfId="354" xr:uid="{00000000-0005-0000-0000-00005C010000}"/>
    <cellStyle name="Moeda 3 3 11" xfId="355" xr:uid="{00000000-0005-0000-0000-00005D010000}"/>
    <cellStyle name="Moeda 3 3 2" xfId="356" xr:uid="{00000000-0005-0000-0000-00005E010000}"/>
    <cellStyle name="Moeda 3 3 2 2" xfId="357" xr:uid="{00000000-0005-0000-0000-00005F010000}"/>
    <cellStyle name="Moeda 3 3 3" xfId="358" xr:uid="{00000000-0005-0000-0000-000060010000}"/>
    <cellStyle name="Moeda 3 3 3 2" xfId="359" xr:uid="{00000000-0005-0000-0000-000061010000}"/>
    <cellStyle name="Moeda 3 3 4" xfId="360" xr:uid="{00000000-0005-0000-0000-000062010000}"/>
    <cellStyle name="Moeda 3 3 4 2" xfId="361" xr:uid="{00000000-0005-0000-0000-000063010000}"/>
    <cellStyle name="Moeda 3 3 5" xfId="362" xr:uid="{00000000-0005-0000-0000-000064010000}"/>
    <cellStyle name="Moeda 3 3 5 2" xfId="363" xr:uid="{00000000-0005-0000-0000-000065010000}"/>
    <cellStyle name="Moeda 3 3 6" xfId="364" xr:uid="{00000000-0005-0000-0000-000066010000}"/>
    <cellStyle name="Moeda 3 3 6 2" xfId="365" xr:uid="{00000000-0005-0000-0000-000067010000}"/>
    <cellStyle name="Moeda 3 3 7" xfId="366" xr:uid="{00000000-0005-0000-0000-000068010000}"/>
    <cellStyle name="Moeda 3 3 7 2" xfId="367" xr:uid="{00000000-0005-0000-0000-000069010000}"/>
    <cellStyle name="Moeda 3 3 8" xfId="368" xr:uid="{00000000-0005-0000-0000-00006A010000}"/>
    <cellStyle name="Moeda 3 3 8 2" xfId="369" xr:uid="{00000000-0005-0000-0000-00006B010000}"/>
    <cellStyle name="Moeda 3 3 9" xfId="370" xr:uid="{00000000-0005-0000-0000-00006C010000}"/>
    <cellStyle name="Moeda 3 3 9 2" xfId="371" xr:uid="{00000000-0005-0000-0000-00006D010000}"/>
    <cellStyle name="Moeda 3 4" xfId="372" xr:uid="{00000000-0005-0000-0000-00006E010000}"/>
    <cellStyle name="Moeda 3 4 2" xfId="373" xr:uid="{00000000-0005-0000-0000-00006F010000}"/>
    <cellStyle name="Moeda 3 5" xfId="374" xr:uid="{00000000-0005-0000-0000-000070010000}"/>
    <cellStyle name="Moeda 3 5 2" xfId="375" xr:uid="{00000000-0005-0000-0000-000071010000}"/>
    <cellStyle name="Moeda 3 6" xfId="376" xr:uid="{00000000-0005-0000-0000-000072010000}"/>
    <cellStyle name="Moeda 3 6 2" xfId="377" xr:uid="{00000000-0005-0000-0000-000073010000}"/>
    <cellStyle name="Moeda 3 7" xfId="378" xr:uid="{00000000-0005-0000-0000-000074010000}"/>
    <cellStyle name="Moeda 3 7 2" xfId="379" xr:uid="{00000000-0005-0000-0000-000075010000}"/>
    <cellStyle name="Moeda 3 8" xfId="380" xr:uid="{00000000-0005-0000-0000-000076010000}"/>
    <cellStyle name="Moeda 3 8 2" xfId="381" xr:uid="{00000000-0005-0000-0000-000077010000}"/>
    <cellStyle name="Moeda 3 9" xfId="382" xr:uid="{00000000-0005-0000-0000-000078010000}"/>
    <cellStyle name="Moeda 3 9 2" xfId="383" xr:uid="{00000000-0005-0000-0000-000079010000}"/>
    <cellStyle name="Moeda 4" xfId="384" xr:uid="{00000000-0005-0000-0000-00007A010000}"/>
    <cellStyle name="Moeda 4 2" xfId="385" xr:uid="{00000000-0005-0000-0000-00007B010000}"/>
    <cellStyle name="Moeda 5" xfId="386" xr:uid="{00000000-0005-0000-0000-00007C010000}"/>
    <cellStyle name="Moeda 5 2" xfId="387" xr:uid="{00000000-0005-0000-0000-00007D010000}"/>
    <cellStyle name="Moeda 6" xfId="388" xr:uid="{00000000-0005-0000-0000-00007E010000}"/>
    <cellStyle name="Moeda 6 2" xfId="389" xr:uid="{00000000-0005-0000-0000-00007F010000}"/>
    <cellStyle name="Moeda 6 2 2" xfId="1757" xr:uid="{00000000-0005-0000-0000-000080010000}"/>
    <cellStyle name="Moeda 6 2 2 2" xfId="1993" xr:uid="{00000000-0005-0000-0000-000081010000}"/>
    <cellStyle name="Moeda 6 2 3" xfId="1975" xr:uid="{00000000-0005-0000-0000-000082010000}"/>
    <cellStyle name="Moeda 6 3" xfId="1756" xr:uid="{00000000-0005-0000-0000-000083010000}"/>
    <cellStyle name="Moeda 6 3 2" xfId="1992" xr:uid="{00000000-0005-0000-0000-000084010000}"/>
    <cellStyle name="Moeda 6 4" xfId="1974" xr:uid="{00000000-0005-0000-0000-000085010000}"/>
    <cellStyle name="Moeda 7" xfId="390" xr:uid="{00000000-0005-0000-0000-000086010000}"/>
    <cellStyle name="Moeda 7 2" xfId="391" xr:uid="{00000000-0005-0000-0000-000087010000}"/>
    <cellStyle name="Moeda 7 2 2" xfId="1759" xr:uid="{00000000-0005-0000-0000-000088010000}"/>
    <cellStyle name="Moeda 7 2 2 2" xfId="1995" xr:uid="{00000000-0005-0000-0000-000089010000}"/>
    <cellStyle name="Moeda 7 3" xfId="1758" xr:uid="{00000000-0005-0000-0000-00008A010000}"/>
    <cellStyle name="Moeda 7 3 2" xfId="1994" xr:uid="{00000000-0005-0000-0000-00008B010000}"/>
    <cellStyle name="Moeda 7 4" xfId="1954" xr:uid="{00000000-0005-0000-0000-00008C010000}"/>
    <cellStyle name="Moeda 7 4 2" xfId="2120" xr:uid="{00000000-0005-0000-0000-00008D010000}"/>
    <cellStyle name="Moeda 8" xfId="392" xr:uid="{00000000-0005-0000-0000-00008E010000}"/>
    <cellStyle name="Moeda 8 2" xfId="393" xr:uid="{00000000-0005-0000-0000-00008F010000}"/>
    <cellStyle name="Moeda 8 2 2" xfId="1761" xr:uid="{00000000-0005-0000-0000-000090010000}"/>
    <cellStyle name="Moeda 8 2 2 2" xfId="1997" xr:uid="{00000000-0005-0000-0000-000091010000}"/>
    <cellStyle name="Moeda 8 3" xfId="1760" xr:uid="{00000000-0005-0000-0000-000092010000}"/>
    <cellStyle name="Moeda 8 3 2" xfId="1996" xr:uid="{00000000-0005-0000-0000-000093010000}"/>
    <cellStyle name="Moeda 8 4" xfId="1955" xr:uid="{00000000-0005-0000-0000-000094010000}"/>
    <cellStyle name="Moeda 8 4 2" xfId="2121" xr:uid="{00000000-0005-0000-0000-000095010000}"/>
    <cellStyle name="Moeda 9" xfId="1679" xr:uid="{00000000-0005-0000-0000-000096010000}"/>
    <cellStyle name="Moeda 9 2" xfId="1947" xr:uid="{00000000-0005-0000-0000-000097010000}"/>
    <cellStyle name="Moeda 9 2 2" xfId="2113" xr:uid="{00000000-0005-0000-0000-000098010000}"/>
    <cellStyle name="Neutra 2" xfId="76" xr:uid="{00000000-0005-0000-0000-000099010000}"/>
    <cellStyle name="Neutra 2 2" xfId="394" xr:uid="{00000000-0005-0000-0000-00009A010000}"/>
    <cellStyle name="Neutra 2 3" xfId="1680" xr:uid="{00000000-0005-0000-0000-00009B010000}"/>
    <cellStyle name="Neutra 2 4" xfId="1744" xr:uid="{00000000-0005-0000-0000-00009C010000}"/>
    <cellStyle name="Neutral" xfId="77" xr:uid="{00000000-0005-0000-0000-00009D010000}"/>
    <cellStyle name="Neutro" xfId="78" xr:uid="{00000000-0005-0000-0000-00009E010000}"/>
    <cellStyle name="Normal" xfId="0" builtinId="0"/>
    <cellStyle name="Normal 10" xfId="395" xr:uid="{00000000-0005-0000-0000-0000A0010000}"/>
    <cellStyle name="Normal 10 2" xfId="396" xr:uid="{00000000-0005-0000-0000-0000A1010000}"/>
    <cellStyle name="Normal 10 2 2" xfId="397" xr:uid="{00000000-0005-0000-0000-0000A2010000}"/>
    <cellStyle name="Normal 10 3" xfId="398" xr:uid="{00000000-0005-0000-0000-0000A3010000}"/>
    <cellStyle name="Normal 11" xfId="399" xr:uid="{00000000-0005-0000-0000-0000A4010000}"/>
    <cellStyle name="Normal 11 2" xfId="400" xr:uid="{00000000-0005-0000-0000-0000A5010000}"/>
    <cellStyle name="Normal 12" xfId="401" xr:uid="{00000000-0005-0000-0000-0000A6010000}"/>
    <cellStyle name="Normal 12 2" xfId="402" xr:uid="{00000000-0005-0000-0000-0000A7010000}"/>
    <cellStyle name="Normal 13" xfId="403" xr:uid="{00000000-0005-0000-0000-0000A8010000}"/>
    <cellStyle name="Normal 13 2" xfId="404" xr:uid="{00000000-0005-0000-0000-0000A9010000}"/>
    <cellStyle name="Normal 14" xfId="405" xr:uid="{00000000-0005-0000-0000-0000AA010000}"/>
    <cellStyle name="Normal 14 2" xfId="406" xr:uid="{00000000-0005-0000-0000-0000AB010000}"/>
    <cellStyle name="Normal 15" xfId="407" xr:uid="{00000000-0005-0000-0000-0000AC010000}"/>
    <cellStyle name="Normal 16" xfId="408" xr:uid="{00000000-0005-0000-0000-0000AD010000}"/>
    <cellStyle name="Normal 16 10" xfId="409" xr:uid="{00000000-0005-0000-0000-0000AE010000}"/>
    <cellStyle name="Normal 16 11" xfId="410" xr:uid="{00000000-0005-0000-0000-0000AF010000}"/>
    <cellStyle name="Normal 16 12" xfId="411" xr:uid="{00000000-0005-0000-0000-0000B0010000}"/>
    <cellStyle name="Normal 16 13" xfId="412" xr:uid="{00000000-0005-0000-0000-0000B1010000}"/>
    <cellStyle name="Normal 16 14" xfId="413" xr:uid="{00000000-0005-0000-0000-0000B2010000}"/>
    <cellStyle name="Normal 16 15" xfId="414" xr:uid="{00000000-0005-0000-0000-0000B3010000}"/>
    <cellStyle name="Normal 16 16" xfId="415" xr:uid="{00000000-0005-0000-0000-0000B4010000}"/>
    <cellStyle name="Normal 16 17" xfId="416" xr:uid="{00000000-0005-0000-0000-0000B5010000}"/>
    <cellStyle name="Normal 16 18" xfId="417" xr:uid="{00000000-0005-0000-0000-0000B6010000}"/>
    <cellStyle name="Normal 16 19" xfId="418" xr:uid="{00000000-0005-0000-0000-0000B7010000}"/>
    <cellStyle name="Normal 16 2" xfId="419" xr:uid="{00000000-0005-0000-0000-0000B8010000}"/>
    <cellStyle name="Normal 16 20" xfId="420" xr:uid="{00000000-0005-0000-0000-0000B9010000}"/>
    <cellStyle name="Normal 16 21" xfId="421" xr:uid="{00000000-0005-0000-0000-0000BA010000}"/>
    <cellStyle name="Normal 16 22" xfId="422" xr:uid="{00000000-0005-0000-0000-0000BB010000}"/>
    <cellStyle name="Normal 16 23" xfId="423" xr:uid="{00000000-0005-0000-0000-0000BC010000}"/>
    <cellStyle name="Normal 16 24" xfId="424" xr:uid="{00000000-0005-0000-0000-0000BD010000}"/>
    <cellStyle name="Normal 16 25" xfId="425" xr:uid="{00000000-0005-0000-0000-0000BE010000}"/>
    <cellStyle name="Normal 16 26" xfId="426" xr:uid="{00000000-0005-0000-0000-0000BF010000}"/>
    <cellStyle name="Normal 16 27" xfId="427" xr:uid="{00000000-0005-0000-0000-0000C0010000}"/>
    <cellStyle name="Normal 16 28" xfId="428" xr:uid="{00000000-0005-0000-0000-0000C1010000}"/>
    <cellStyle name="Normal 16 29" xfId="429" xr:uid="{00000000-0005-0000-0000-0000C2010000}"/>
    <cellStyle name="Normal 16 3" xfId="430" xr:uid="{00000000-0005-0000-0000-0000C3010000}"/>
    <cellStyle name="Normal 16 30" xfId="431" xr:uid="{00000000-0005-0000-0000-0000C4010000}"/>
    <cellStyle name="Normal 16 31" xfId="432" xr:uid="{00000000-0005-0000-0000-0000C5010000}"/>
    <cellStyle name="Normal 16 32" xfId="433" xr:uid="{00000000-0005-0000-0000-0000C6010000}"/>
    <cellStyle name="Normal 16 33" xfId="434" xr:uid="{00000000-0005-0000-0000-0000C7010000}"/>
    <cellStyle name="Normal 16 34" xfId="435" xr:uid="{00000000-0005-0000-0000-0000C8010000}"/>
    <cellStyle name="Normal 16 35" xfId="436" xr:uid="{00000000-0005-0000-0000-0000C9010000}"/>
    <cellStyle name="Normal 16 36" xfId="437" xr:uid="{00000000-0005-0000-0000-0000CA010000}"/>
    <cellStyle name="Normal 16 37" xfId="438" xr:uid="{00000000-0005-0000-0000-0000CB010000}"/>
    <cellStyle name="Normal 16 38" xfId="439" xr:uid="{00000000-0005-0000-0000-0000CC010000}"/>
    <cellStyle name="Normal 16 39" xfId="440" xr:uid="{00000000-0005-0000-0000-0000CD010000}"/>
    <cellStyle name="Normal 16 4" xfId="441" xr:uid="{00000000-0005-0000-0000-0000CE010000}"/>
    <cellStyle name="Normal 16 5" xfId="442" xr:uid="{00000000-0005-0000-0000-0000CF010000}"/>
    <cellStyle name="Normal 16 6" xfId="443" xr:uid="{00000000-0005-0000-0000-0000D0010000}"/>
    <cellStyle name="Normal 16 7" xfId="444" xr:uid="{00000000-0005-0000-0000-0000D1010000}"/>
    <cellStyle name="Normal 16 8" xfId="445" xr:uid="{00000000-0005-0000-0000-0000D2010000}"/>
    <cellStyle name="Normal 16 9" xfId="446" xr:uid="{00000000-0005-0000-0000-0000D3010000}"/>
    <cellStyle name="Normal 17" xfId="447" xr:uid="{00000000-0005-0000-0000-0000D4010000}"/>
    <cellStyle name="Normal 17 2" xfId="448" xr:uid="{00000000-0005-0000-0000-0000D5010000}"/>
    <cellStyle name="Normal 18" xfId="449" xr:uid="{00000000-0005-0000-0000-0000D6010000}"/>
    <cellStyle name="Normal 18 2" xfId="450" xr:uid="{00000000-0005-0000-0000-0000D7010000}"/>
    <cellStyle name="Normal 19" xfId="451" xr:uid="{00000000-0005-0000-0000-0000D8010000}"/>
    <cellStyle name="Normal 19 10" xfId="452" xr:uid="{00000000-0005-0000-0000-0000D9010000}"/>
    <cellStyle name="Normal 19 11" xfId="453" xr:uid="{00000000-0005-0000-0000-0000DA010000}"/>
    <cellStyle name="Normal 19 12" xfId="454" xr:uid="{00000000-0005-0000-0000-0000DB010000}"/>
    <cellStyle name="Normal 19 13" xfId="455" xr:uid="{00000000-0005-0000-0000-0000DC010000}"/>
    <cellStyle name="Normal 19 14" xfId="456" xr:uid="{00000000-0005-0000-0000-0000DD010000}"/>
    <cellStyle name="Normal 19 15" xfId="457" xr:uid="{00000000-0005-0000-0000-0000DE010000}"/>
    <cellStyle name="Normal 19 16" xfId="458" xr:uid="{00000000-0005-0000-0000-0000DF010000}"/>
    <cellStyle name="Normal 19 17" xfId="459" xr:uid="{00000000-0005-0000-0000-0000E0010000}"/>
    <cellStyle name="Normal 19 18" xfId="460" xr:uid="{00000000-0005-0000-0000-0000E1010000}"/>
    <cellStyle name="Normal 19 19" xfId="461" xr:uid="{00000000-0005-0000-0000-0000E2010000}"/>
    <cellStyle name="Normal 19 2" xfId="462" xr:uid="{00000000-0005-0000-0000-0000E3010000}"/>
    <cellStyle name="Normal 19 20" xfId="463" xr:uid="{00000000-0005-0000-0000-0000E4010000}"/>
    <cellStyle name="Normal 19 21" xfId="464" xr:uid="{00000000-0005-0000-0000-0000E5010000}"/>
    <cellStyle name="Normal 19 22" xfId="465" xr:uid="{00000000-0005-0000-0000-0000E6010000}"/>
    <cellStyle name="Normal 19 23" xfId="466" xr:uid="{00000000-0005-0000-0000-0000E7010000}"/>
    <cellStyle name="Normal 19 24" xfId="467" xr:uid="{00000000-0005-0000-0000-0000E8010000}"/>
    <cellStyle name="Normal 19 25" xfId="468" xr:uid="{00000000-0005-0000-0000-0000E9010000}"/>
    <cellStyle name="Normal 19 26" xfId="469" xr:uid="{00000000-0005-0000-0000-0000EA010000}"/>
    <cellStyle name="Normal 19 27" xfId="470" xr:uid="{00000000-0005-0000-0000-0000EB010000}"/>
    <cellStyle name="Normal 19 28" xfId="471" xr:uid="{00000000-0005-0000-0000-0000EC010000}"/>
    <cellStyle name="Normal 19 29" xfId="472" xr:uid="{00000000-0005-0000-0000-0000ED010000}"/>
    <cellStyle name="Normal 19 3" xfId="473" xr:uid="{00000000-0005-0000-0000-0000EE010000}"/>
    <cellStyle name="Normal 19 30" xfId="474" xr:uid="{00000000-0005-0000-0000-0000EF010000}"/>
    <cellStyle name="Normal 19 31" xfId="475" xr:uid="{00000000-0005-0000-0000-0000F0010000}"/>
    <cellStyle name="Normal 19 32" xfId="476" xr:uid="{00000000-0005-0000-0000-0000F1010000}"/>
    <cellStyle name="Normal 19 33" xfId="477" xr:uid="{00000000-0005-0000-0000-0000F2010000}"/>
    <cellStyle name="Normal 19 34" xfId="478" xr:uid="{00000000-0005-0000-0000-0000F3010000}"/>
    <cellStyle name="Normal 19 35" xfId="479" xr:uid="{00000000-0005-0000-0000-0000F4010000}"/>
    <cellStyle name="Normal 19 36" xfId="480" xr:uid="{00000000-0005-0000-0000-0000F5010000}"/>
    <cellStyle name="Normal 19 37" xfId="481" xr:uid="{00000000-0005-0000-0000-0000F6010000}"/>
    <cellStyle name="Normal 19 38" xfId="482" xr:uid="{00000000-0005-0000-0000-0000F7010000}"/>
    <cellStyle name="Normal 19 4" xfId="483" xr:uid="{00000000-0005-0000-0000-0000F8010000}"/>
    <cellStyle name="Normal 19 5" xfId="484" xr:uid="{00000000-0005-0000-0000-0000F9010000}"/>
    <cellStyle name="Normal 19 6" xfId="485" xr:uid="{00000000-0005-0000-0000-0000FA010000}"/>
    <cellStyle name="Normal 19 7" xfId="486" xr:uid="{00000000-0005-0000-0000-0000FB010000}"/>
    <cellStyle name="Normal 19 8" xfId="487" xr:uid="{00000000-0005-0000-0000-0000FC010000}"/>
    <cellStyle name="Normal 19 9" xfId="488" xr:uid="{00000000-0005-0000-0000-0000FD010000}"/>
    <cellStyle name="Normal 2" xfId="79" xr:uid="{00000000-0005-0000-0000-0000FE010000}"/>
    <cellStyle name="Normal 2 10" xfId="489" xr:uid="{00000000-0005-0000-0000-0000FF010000}"/>
    <cellStyle name="Normal 2 10 2" xfId="490" xr:uid="{00000000-0005-0000-0000-000000020000}"/>
    <cellStyle name="Normal 2 11" xfId="491" xr:uid="{00000000-0005-0000-0000-000001020000}"/>
    <cellStyle name="Normal 2 11 2" xfId="492" xr:uid="{00000000-0005-0000-0000-000002020000}"/>
    <cellStyle name="Normal 2 12" xfId="493" xr:uid="{00000000-0005-0000-0000-000003020000}"/>
    <cellStyle name="Normal 2 12 2" xfId="494" xr:uid="{00000000-0005-0000-0000-000004020000}"/>
    <cellStyle name="Normal 2 13" xfId="495" xr:uid="{00000000-0005-0000-0000-000005020000}"/>
    <cellStyle name="Normal 2 13 2" xfId="496" xr:uid="{00000000-0005-0000-0000-000006020000}"/>
    <cellStyle name="Normal 2 14" xfId="497" xr:uid="{00000000-0005-0000-0000-000007020000}"/>
    <cellStyle name="Normal 2 14 2" xfId="498" xr:uid="{00000000-0005-0000-0000-000008020000}"/>
    <cellStyle name="Normal 2 15" xfId="499" xr:uid="{00000000-0005-0000-0000-000009020000}"/>
    <cellStyle name="Normal 2 15 2" xfId="500" xr:uid="{00000000-0005-0000-0000-00000A020000}"/>
    <cellStyle name="Normal 2 16" xfId="501" xr:uid="{00000000-0005-0000-0000-00000B020000}"/>
    <cellStyle name="Normal 2 16 2" xfId="502" xr:uid="{00000000-0005-0000-0000-00000C020000}"/>
    <cellStyle name="Normal 2 17" xfId="503" xr:uid="{00000000-0005-0000-0000-00000D020000}"/>
    <cellStyle name="Normal 2 17 2" xfId="504" xr:uid="{00000000-0005-0000-0000-00000E020000}"/>
    <cellStyle name="Normal 2 18" xfId="505" xr:uid="{00000000-0005-0000-0000-00000F020000}"/>
    <cellStyle name="Normal 2 18 2" xfId="506" xr:uid="{00000000-0005-0000-0000-000010020000}"/>
    <cellStyle name="Normal 2 19" xfId="507" xr:uid="{00000000-0005-0000-0000-000011020000}"/>
    <cellStyle name="Normal 2 19 2" xfId="508" xr:uid="{00000000-0005-0000-0000-000012020000}"/>
    <cellStyle name="Normal 2 2" xfId="509" xr:uid="{00000000-0005-0000-0000-000013020000}"/>
    <cellStyle name="Normal 2 2 2" xfId="510" xr:uid="{00000000-0005-0000-0000-000014020000}"/>
    <cellStyle name="Normal 2 2 2 2" xfId="511" xr:uid="{00000000-0005-0000-0000-000015020000}"/>
    <cellStyle name="Normal 2 2 3" xfId="512" xr:uid="{00000000-0005-0000-0000-000016020000}"/>
    <cellStyle name="Normal 2 2 3 2" xfId="513" xr:uid="{00000000-0005-0000-0000-000017020000}"/>
    <cellStyle name="Normal 2 2 4" xfId="514" xr:uid="{00000000-0005-0000-0000-000018020000}"/>
    <cellStyle name="Normal 2 2 4 2" xfId="515" xr:uid="{00000000-0005-0000-0000-000019020000}"/>
    <cellStyle name="Normal 2 2 5" xfId="516" xr:uid="{00000000-0005-0000-0000-00001A020000}"/>
    <cellStyle name="Normal 2 2 6" xfId="1967" xr:uid="{00000000-0005-0000-0000-00001B020000}"/>
    <cellStyle name="Normal 2 20" xfId="517" xr:uid="{00000000-0005-0000-0000-00001C020000}"/>
    <cellStyle name="Normal 2 20 2" xfId="518" xr:uid="{00000000-0005-0000-0000-00001D020000}"/>
    <cellStyle name="Normal 2 21" xfId="519" xr:uid="{00000000-0005-0000-0000-00001E020000}"/>
    <cellStyle name="Normal 2 21 2" xfId="520" xr:uid="{00000000-0005-0000-0000-00001F020000}"/>
    <cellStyle name="Normal 2 22" xfId="521" xr:uid="{00000000-0005-0000-0000-000020020000}"/>
    <cellStyle name="Normal 2 3" xfId="522" xr:uid="{00000000-0005-0000-0000-000021020000}"/>
    <cellStyle name="Normal 2 3 2" xfId="523" xr:uid="{00000000-0005-0000-0000-000022020000}"/>
    <cellStyle name="Normal 2 4" xfId="524" xr:uid="{00000000-0005-0000-0000-000023020000}"/>
    <cellStyle name="Normal 2 4 2" xfId="525" xr:uid="{00000000-0005-0000-0000-000024020000}"/>
    <cellStyle name="Normal 2 5" xfId="526" xr:uid="{00000000-0005-0000-0000-000025020000}"/>
    <cellStyle name="Normal 2 5 10" xfId="527" xr:uid="{00000000-0005-0000-0000-000026020000}"/>
    <cellStyle name="Normal 2 5 10 2" xfId="528" xr:uid="{00000000-0005-0000-0000-000027020000}"/>
    <cellStyle name="Normal 2 5 11" xfId="529" xr:uid="{00000000-0005-0000-0000-000028020000}"/>
    <cellStyle name="Normal 2 5 2" xfId="530" xr:uid="{00000000-0005-0000-0000-000029020000}"/>
    <cellStyle name="Normal 2 5 2 2" xfId="531" xr:uid="{00000000-0005-0000-0000-00002A020000}"/>
    <cellStyle name="Normal 2 5 3" xfId="532" xr:uid="{00000000-0005-0000-0000-00002B020000}"/>
    <cellStyle name="Normal 2 5 3 2" xfId="533" xr:uid="{00000000-0005-0000-0000-00002C020000}"/>
    <cellStyle name="Normal 2 5 4" xfId="534" xr:uid="{00000000-0005-0000-0000-00002D020000}"/>
    <cellStyle name="Normal 2 5 4 2" xfId="535" xr:uid="{00000000-0005-0000-0000-00002E020000}"/>
    <cellStyle name="Normal 2 5 5" xfId="536" xr:uid="{00000000-0005-0000-0000-00002F020000}"/>
    <cellStyle name="Normal 2 5 5 2" xfId="537" xr:uid="{00000000-0005-0000-0000-000030020000}"/>
    <cellStyle name="Normal 2 5 6" xfId="538" xr:uid="{00000000-0005-0000-0000-000031020000}"/>
    <cellStyle name="Normal 2 5 6 2" xfId="539" xr:uid="{00000000-0005-0000-0000-000032020000}"/>
    <cellStyle name="Normal 2 5 7" xfId="540" xr:uid="{00000000-0005-0000-0000-000033020000}"/>
    <cellStyle name="Normal 2 5 7 2" xfId="541" xr:uid="{00000000-0005-0000-0000-000034020000}"/>
    <cellStyle name="Normal 2 5 8" xfId="542" xr:uid="{00000000-0005-0000-0000-000035020000}"/>
    <cellStyle name="Normal 2 5 8 2" xfId="543" xr:uid="{00000000-0005-0000-0000-000036020000}"/>
    <cellStyle name="Normal 2 5 9" xfId="544" xr:uid="{00000000-0005-0000-0000-000037020000}"/>
    <cellStyle name="Normal 2 5 9 2" xfId="545" xr:uid="{00000000-0005-0000-0000-000038020000}"/>
    <cellStyle name="Normal 2 6" xfId="546" xr:uid="{00000000-0005-0000-0000-000039020000}"/>
    <cellStyle name="Normal 2 6 2" xfId="547" xr:uid="{00000000-0005-0000-0000-00003A020000}"/>
    <cellStyle name="Normal 2 7" xfId="548" xr:uid="{00000000-0005-0000-0000-00003B020000}"/>
    <cellStyle name="Normal 2 7 2" xfId="549" xr:uid="{00000000-0005-0000-0000-00003C020000}"/>
    <cellStyle name="Normal 2 8" xfId="550" xr:uid="{00000000-0005-0000-0000-00003D020000}"/>
    <cellStyle name="Normal 2 8 2" xfId="551" xr:uid="{00000000-0005-0000-0000-00003E020000}"/>
    <cellStyle name="Normal 2 9" xfId="552" xr:uid="{00000000-0005-0000-0000-00003F020000}"/>
    <cellStyle name="Normal 2 9 2" xfId="553" xr:uid="{00000000-0005-0000-0000-000040020000}"/>
    <cellStyle name="Normal 2_cálculo" xfId="554" xr:uid="{00000000-0005-0000-0000-000041020000}"/>
    <cellStyle name="Normal 20" xfId="555" xr:uid="{00000000-0005-0000-0000-000042020000}"/>
    <cellStyle name="Normal 20 2" xfId="556" xr:uid="{00000000-0005-0000-0000-000043020000}"/>
    <cellStyle name="Normal 21" xfId="557" xr:uid="{00000000-0005-0000-0000-000044020000}"/>
    <cellStyle name="Normal 21 2" xfId="558" xr:uid="{00000000-0005-0000-0000-000045020000}"/>
    <cellStyle name="Normal 22" xfId="559" xr:uid="{00000000-0005-0000-0000-000046020000}"/>
    <cellStyle name="Normal 22 2" xfId="560" xr:uid="{00000000-0005-0000-0000-000047020000}"/>
    <cellStyle name="Normal 23" xfId="561" xr:uid="{00000000-0005-0000-0000-000048020000}"/>
    <cellStyle name="Normal 23 2" xfId="562" xr:uid="{00000000-0005-0000-0000-000049020000}"/>
    <cellStyle name="Normal 24" xfId="563" xr:uid="{00000000-0005-0000-0000-00004A020000}"/>
    <cellStyle name="Normal 24 2" xfId="564" xr:uid="{00000000-0005-0000-0000-00004B020000}"/>
    <cellStyle name="Normal 25" xfId="565" xr:uid="{00000000-0005-0000-0000-00004C020000}"/>
    <cellStyle name="Normal 26" xfId="566" xr:uid="{00000000-0005-0000-0000-00004D020000}"/>
    <cellStyle name="Normal 26 2" xfId="567" xr:uid="{00000000-0005-0000-0000-00004E020000}"/>
    <cellStyle name="Normal 27" xfId="568" xr:uid="{00000000-0005-0000-0000-00004F020000}"/>
    <cellStyle name="Normal 27 2" xfId="569" xr:uid="{00000000-0005-0000-0000-000050020000}"/>
    <cellStyle name="Normal 28" xfId="570" xr:uid="{00000000-0005-0000-0000-000051020000}"/>
    <cellStyle name="Normal 28 2" xfId="571" xr:uid="{00000000-0005-0000-0000-000052020000}"/>
    <cellStyle name="Normal 29" xfId="572" xr:uid="{00000000-0005-0000-0000-000053020000}"/>
    <cellStyle name="Normal 3" xfId="80" xr:uid="{00000000-0005-0000-0000-000054020000}"/>
    <cellStyle name="Normal 3 10" xfId="574" xr:uid="{00000000-0005-0000-0000-000055020000}"/>
    <cellStyle name="Normal 3 10 2" xfId="575" xr:uid="{00000000-0005-0000-0000-000056020000}"/>
    <cellStyle name="Normal 3 11" xfId="576" xr:uid="{00000000-0005-0000-0000-000057020000}"/>
    <cellStyle name="Normal 3 11 2" xfId="577" xr:uid="{00000000-0005-0000-0000-000058020000}"/>
    <cellStyle name="Normal 3 12" xfId="578" xr:uid="{00000000-0005-0000-0000-000059020000}"/>
    <cellStyle name="Normal 3 12 2" xfId="579" xr:uid="{00000000-0005-0000-0000-00005A020000}"/>
    <cellStyle name="Normal 3 12 2 2" xfId="580" xr:uid="{00000000-0005-0000-0000-00005B020000}"/>
    <cellStyle name="Normal 3 12 2 2 2" xfId="581" xr:uid="{00000000-0005-0000-0000-00005C020000}"/>
    <cellStyle name="Normal 3 12 2 3" xfId="582" xr:uid="{00000000-0005-0000-0000-00005D020000}"/>
    <cellStyle name="Normal 3 12 3" xfId="583" xr:uid="{00000000-0005-0000-0000-00005E020000}"/>
    <cellStyle name="Normal 3 12 3 2" xfId="584" xr:uid="{00000000-0005-0000-0000-00005F020000}"/>
    <cellStyle name="Normal 3 12 4" xfId="585" xr:uid="{00000000-0005-0000-0000-000060020000}"/>
    <cellStyle name="Normal 3 13" xfId="586" xr:uid="{00000000-0005-0000-0000-000061020000}"/>
    <cellStyle name="Normal 3 13 10" xfId="587" xr:uid="{00000000-0005-0000-0000-000062020000}"/>
    <cellStyle name="Normal 3 13 10 2" xfId="588" xr:uid="{00000000-0005-0000-0000-000063020000}"/>
    <cellStyle name="Normal 3 13 11" xfId="589" xr:uid="{00000000-0005-0000-0000-000064020000}"/>
    <cellStyle name="Normal 3 13 11 2" xfId="590" xr:uid="{00000000-0005-0000-0000-000065020000}"/>
    <cellStyle name="Normal 3 13 12" xfId="591" xr:uid="{00000000-0005-0000-0000-000066020000}"/>
    <cellStyle name="Normal 3 13 12 2" xfId="592" xr:uid="{00000000-0005-0000-0000-000067020000}"/>
    <cellStyle name="Normal 3 13 13" xfId="593" xr:uid="{00000000-0005-0000-0000-000068020000}"/>
    <cellStyle name="Normal 3 13 13 2" xfId="594" xr:uid="{00000000-0005-0000-0000-000069020000}"/>
    <cellStyle name="Normal 3 13 14" xfId="595" xr:uid="{00000000-0005-0000-0000-00006A020000}"/>
    <cellStyle name="Normal 3 13 14 2" xfId="596" xr:uid="{00000000-0005-0000-0000-00006B020000}"/>
    <cellStyle name="Normal 3 13 15" xfId="597" xr:uid="{00000000-0005-0000-0000-00006C020000}"/>
    <cellStyle name="Normal 3 13 15 2" xfId="598" xr:uid="{00000000-0005-0000-0000-00006D020000}"/>
    <cellStyle name="Normal 3 13 16" xfId="599" xr:uid="{00000000-0005-0000-0000-00006E020000}"/>
    <cellStyle name="Normal 3 13 16 2" xfId="600" xr:uid="{00000000-0005-0000-0000-00006F020000}"/>
    <cellStyle name="Normal 3 13 17" xfId="601" xr:uid="{00000000-0005-0000-0000-000070020000}"/>
    <cellStyle name="Normal 3 13 17 2" xfId="602" xr:uid="{00000000-0005-0000-0000-000071020000}"/>
    <cellStyle name="Normal 3 13 18" xfId="603" xr:uid="{00000000-0005-0000-0000-000072020000}"/>
    <cellStyle name="Normal 3 13 18 2" xfId="604" xr:uid="{00000000-0005-0000-0000-000073020000}"/>
    <cellStyle name="Normal 3 13 19" xfId="605" xr:uid="{00000000-0005-0000-0000-000074020000}"/>
    <cellStyle name="Normal 3 13 19 2" xfId="606" xr:uid="{00000000-0005-0000-0000-000075020000}"/>
    <cellStyle name="Normal 3 13 2" xfId="607" xr:uid="{00000000-0005-0000-0000-000076020000}"/>
    <cellStyle name="Normal 3 13 2 2" xfId="608" xr:uid="{00000000-0005-0000-0000-000077020000}"/>
    <cellStyle name="Normal 3 13 20" xfId="609" xr:uid="{00000000-0005-0000-0000-000078020000}"/>
    <cellStyle name="Normal 3 13 20 2" xfId="610" xr:uid="{00000000-0005-0000-0000-000079020000}"/>
    <cellStyle name="Normal 3 13 21" xfId="611" xr:uid="{00000000-0005-0000-0000-00007A020000}"/>
    <cellStyle name="Normal 3 13 21 2" xfId="612" xr:uid="{00000000-0005-0000-0000-00007B020000}"/>
    <cellStyle name="Normal 3 13 22" xfId="613" xr:uid="{00000000-0005-0000-0000-00007C020000}"/>
    <cellStyle name="Normal 3 13 22 2" xfId="614" xr:uid="{00000000-0005-0000-0000-00007D020000}"/>
    <cellStyle name="Normal 3 13 23" xfId="615" xr:uid="{00000000-0005-0000-0000-00007E020000}"/>
    <cellStyle name="Normal 3 13 23 2" xfId="616" xr:uid="{00000000-0005-0000-0000-00007F020000}"/>
    <cellStyle name="Normal 3 13 24" xfId="617" xr:uid="{00000000-0005-0000-0000-000080020000}"/>
    <cellStyle name="Normal 3 13 24 2" xfId="618" xr:uid="{00000000-0005-0000-0000-000081020000}"/>
    <cellStyle name="Normal 3 13 25" xfId="619" xr:uid="{00000000-0005-0000-0000-000082020000}"/>
    <cellStyle name="Normal 3 13 25 2" xfId="620" xr:uid="{00000000-0005-0000-0000-000083020000}"/>
    <cellStyle name="Normal 3 13 26" xfId="621" xr:uid="{00000000-0005-0000-0000-000084020000}"/>
    <cellStyle name="Normal 3 13 26 2" xfId="622" xr:uid="{00000000-0005-0000-0000-000085020000}"/>
    <cellStyle name="Normal 3 13 27" xfId="623" xr:uid="{00000000-0005-0000-0000-000086020000}"/>
    <cellStyle name="Normal 3 13 27 2" xfId="624" xr:uid="{00000000-0005-0000-0000-000087020000}"/>
    <cellStyle name="Normal 3 13 28" xfId="625" xr:uid="{00000000-0005-0000-0000-000088020000}"/>
    <cellStyle name="Normal 3 13 28 2" xfId="626" xr:uid="{00000000-0005-0000-0000-000089020000}"/>
    <cellStyle name="Normal 3 13 29" xfId="627" xr:uid="{00000000-0005-0000-0000-00008A020000}"/>
    <cellStyle name="Normal 3 13 29 2" xfId="628" xr:uid="{00000000-0005-0000-0000-00008B020000}"/>
    <cellStyle name="Normal 3 13 3" xfId="629" xr:uid="{00000000-0005-0000-0000-00008C020000}"/>
    <cellStyle name="Normal 3 13 3 2" xfId="630" xr:uid="{00000000-0005-0000-0000-00008D020000}"/>
    <cellStyle name="Normal 3 13 30" xfId="631" xr:uid="{00000000-0005-0000-0000-00008E020000}"/>
    <cellStyle name="Normal 3 13 30 2" xfId="632" xr:uid="{00000000-0005-0000-0000-00008F020000}"/>
    <cellStyle name="Normal 3 13 31" xfId="633" xr:uid="{00000000-0005-0000-0000-000090020000}"/>
    <cellStyle name="Normal 3 13 31 2" xfId="634" xr:uid="{00000000-0005-0000-0000-000091020000}"/>
    <cellStyle name="Normal 3 13 32" xfId="635" xr:uid="{00000000-0005-0000-0000-000092020000}"/>
    <cellStyle name="Normal 3 13 32 2" xfId="636" xr:uid="{00000000-0005-0000-0000-000093020000}"/>
    <cellStyle name="Normal 3 13 33" xfId="637" xr:uid="{00000000-0005-0000-0000-000094020000}"/>
    <cellStyle name="Normal 3 13 33 2" xfId="638" xr:uid="{00000000-0005-0000-0000-000095020000}"/>
    <cellStyle name="Normal 3 13 34" xfId="639" xr:uid="{00000000-0005-0000-0000-000096020000}"/>
    <cellStyle name="Normal 3 13 34 2" xfId="640" xr:uid="{00000000-0005-0000-0000-000097020000}"/>
    <cellStyle name="Normal 3 13 35" xfId="641" xr:uid="{00000000-0005-0000-0000-000098020000}"/>
    <cellStyle name="Normal 3 13 35 2" xfId="642" xr:uid="{00000000-0005-0000-0000-000099020000}"/>
    <cellStyle name="Normal 3 13 36" xfId="643" xr:uid="{00000000-0005-0000-0000-00009A020000}"/>
    <cellStyle name="Normal 3 13 36 2" xfId="644" xr:uid="{00000000-0005-0000-0000-00009B020000}"/>
    <cellStyle name="Normal 3 13 37" xfId="645" xr:uid="{00000000-0005-0000-0000-00009C020000}"/>
    <cellStyle name="Normal 3 13 37 2" xfId="646" xr:uid="{00000000-0005-0000-0000-00009D020000}"/>
    <cellStyle name="Normal 3 13 38" xfId="647" xr:uid="{00000000-0005-0000-0000-00009E020000}"/>
    <cellStyle name="Normal 3 13 38 2" xfId="648" xr:uid="{00000000-0005-0000-0000-00009F020000}"/>
    <cellStyle name="Normal 3 13 39" xfId="649" xr:uid="{00000000-0005-0000-0000-0000A0020000}"/>
    <cellStyle name="Normal 3 13 39 2" xfId="650" xr:uid="{00000000-0005-0000-0000-0000A1020000}"/>
    <cellStyle name="Normal 3 13 4" xfId="651" xr:uid="{00000000-0005-0000-0000-0000A2020000}"/>
    <cellStyle name="Normal 3 13 4 2" xfId="652" xr:uid="{00000000-0005-0000-0000-0000A3020000}"/>
    <cellStyle name="Normal 3 13 40" xfId="653" xr:uid="{00000000-0005-0000-0000-0000A4020000}"/>
    <cellStyle name="Normal 3 13 40 2" xfId="654" xr:uid="{00000000-0005-0000-0000-0000A5020000}"/>
    <cellStyle name="Normal 3 13 41" xfId="655" xr:uid="{00000000-0005-0000-0000-0000A6020000}"/>
    <cellStyle name="Normal 3 13 41 2" xfId="656" xr:uid="{00000000-0005-0000-0000-0000A7020000}"/>
    <cellStyle name="Normal 3 13 42" xfId="657" xr:uid="{00000000-0005-0000-0000-0000A8020000}"/>
    <cellStyle name="Normal 3 13 42 2" xfId="658" xr:uid="{00000000-0005-0000-0000-0000A9020000}"/>
    <cellStyle name="Normal 3 13 43" xfId="659" xr:uid="{00000000-0005-0000-0000-0000AA020000}"/>
    <cellStyle name="Normal 3 13 43 2" xfId="660" xr:uid="{00000000-0005-0000-0000-0000AB020000}"/>
    <cellStyle name="Normal 3 13 44" xfId="661" xr:uid="{00000000-0005-0000-0000-0000AC020000}"/>
    <cellStyle name="Normal 3 13 44 2" xfId="662" xr:uid="{00000000-0005-0000-0000-0000AD020000}"/>
    <cellStyle name="Normal 3 13 45" xfId="663" xr:uid="{00000000-0005-0000-0000-0000AE020000}"/>
    <cellStyle name="Normal 3 13 45 2" xfId="664" xr:uid="{00000000-0005-0000-0000-0000AF020000}"/>
    <cellStyle name="Normal 3 13 46" xfId="665" xr:uid="{00000000-0005-0000-0000-0000B0020000}"/>
    <cellStyle name="Normal 3 13 5" xfId="666" xr:uid="{00000000-0005-0000-0000-0000B1020000}"/>
    <cellStyle name="Normal 3 13 5 2" xfId="667" xr:uid="{00000000-0005-0000-0000-0000B2020000}"/>
    <cellStyle name="Normal 3 13 6" xfId="668" xr:uid="{00000000-0005-0000-0000-0000B3020000}"/>
    <cellStyle name="Normal 3 13 6 2" xfId="669" xr:uid="{00000000-0005-0000-0000-0000B4020000}"/>
    <cellStyle name="Normal 3 13 7" xfId="670" xr:uid="{00000000-0005-0000-0000-0000B5020000}"/>
    <cellStyle name="Normal 3 13 7 2" xfId="671" xr:uid="{00000000-0005-0000-0000-0000B6020000}"/>
    <cellStyle name="Normal 3 13 8" xfId="672" xr:uid="{00000000-0005-0000-0000-0000B7020000}"/>
    <cellStyle name="Normal 3 13 8 2" xfId="673" xr:uid="{00000000-0005-0000-0000-0000B8020000}"/>
    <cellStyle name="Normal 3 13 9" xfId="674" xr:uid="{00000000-0005-0000-0000-0000B9020000}"/>
    <cellStyle name="Normal 3 13 9 2" xfId="675" xr:uid="{00000000-0005-0000-0000-0000BA020000}"/>
    <cellStyle name="Normal 3 14" xfId="676" xr:uid="{00000000-0005-0000-0000-0000BB020000}"/>
    <cellStyle name="Normal 3 14 2" xfId="677" xr:uid="{00000000-0005-0000-0000-0000BC020000}"/>
    <cellStyle name="Normal 3 15" xfId="678" xr:uid="{00000000-0005-0000-0000-0000BD020000}"/>
    <cellStyle name="Normal 3 15 2" xfId="679" xr:uid="{00000000-0005-0000-0000-0000BE020000}"/>
    <cellStyle name="Normal 3 16" xfId="680" xr:uid="{00000000-0005-0000-0000-0000BF020000}"/>
    <cellStyle name="Normal 3 16 2" xfId="681" xr:uid="{00000000-0005-0000-0000-0000C0020000}"/>
    <cellStyle name="Normal 3 16 2 2" xfId="682" xr:uid="{00000000-0005-0000-0000-0000C1020000}"/>
    <cellStyle name="Normal 3 16 2 2 2" xfId="683" xr:uid="{00000000-0005-0000-0000-0000C2020000}"/>
    <cellStyle name="Normal 3 16 2 3" xfId="684" xr:uid="{00000000-0005-0000-0000-0000C3020000}"/>
    <cellStyle name="Normal 3 16 3" xfId="685" xr:uid="{00000000-0005-0000-0000-0000C4020000}"/>
    <cellStyle name="Normal 3 16 3 2" xfId="686" xr:uid="{00000000-0005-0000-0000-0000C5020000}"/>
    <cellStyle name="Normal 3 16 4" xfId="687" xr:uid="{00000000-0005-0000-0000-0000C6020000}"/>
    <cellStyle name="Normal 3 17" xfId="688" xr:uid="{00000000-0005-0000-0000-0000C7020000}"/>
    <cellStyle name="Normal 3 17 2" xfId="689" xr:uid="{00000000-0005-0000-0000-0000C8020000}"/>
    <cellStyle name="Normal 3 17 2 2" xfId="690" xr:uid="{00000000-0005-0000-0000-0000C9020000}"/>
    <cellStyle name="Normal 3 17 2 2 2" xfId="691" xr:uid="{00000000-0005-0000-0000-0000CA020000}"/>
    <cellStyle name="Normal 3 17 2 3" xfId="692" xr:uid="{00000000-0005-0000-0000-0000CB020000}"/>
    <cellStyle name="Normal 3 17 3" xfId="693" xr:uid="{00000000-0005-0000-0000-0000CC020000}"/>
    <cellStyle name="Normal 3 17 3 2" xfId="694" xr:uid="{00000000-0005-0000-0000-0000CD020000}"/>
    <cellStyle name="Normal 3 17 4" xfId="695" xr:uid="{00000000-0005-0000-0000-0000CE020000}"/>
    <cellStyle name="Normal 3 18" xfId="696" xr:uid="{00000000-0005-0000-0000-0000CF020000}"/>
    <cellStyle name="Normal 3 18 2" xfId="697" xr:uid="{00000000-0005-0000-0000-0000D0020000}"/>
    <cellStyle name="Normal 3 18 2 2" xfId="698" xr:uid="{00000000-0005-0000-0000-0000D1020000}"/>
    <cellStyle name="Normal 3 18 2 2 2" xfId="699" xr:uid="{00000000-0005-0000-0000-0000D2020000}"/>
    <cellStyle name="Normal 3 18 2 3" xfId="700" xr:uid="{00000000-0005-0000-0000-0000D3020000}"/>
    <cellStyle name="Normal 3 18 3" xfId="701" xr:uid="{00000000-0005-0000-0000-0000D4020000}"/>
    <cellStyle name="Normal 3 18 3 2" xfId="702" xr:uid="{00000000-0005-0000-0000-0000D5020000}"/>
    <cellStyle name="Normal 3 18 4" xfId="703" xr:uid="{00000000-0005-0000-0000-0000D6020000}"/>
    <cellStyle name="Normal 3 19" xfId="704" xr:uid="{00000000-0005-0000-0000-0000D7020000}"/>
    <cellStyle name="Normal 3 19 2" xfId="705" xr:uid="{00000000-0005-0000-0000-0000D8020000}"/>
    <cellStyle name="Normal 3 19 2 2" xfId="706" xr:uid="{00000000-0005-0000-0000-0000D9020000}"/>
    <cellStyle name="Normal 3 19 2 2 2" xfId="707" xr:uid="{00000000-0005-0000-0000-0000DA020000}"/>
    <cellStyle name="Normal 3 19 2 3" xfId="708" xr:uid="{00000000-0005-0000-0000-0000DB020000}"/>
    <cellStyle name="Normal 3 19 3" xfId="709" xr:uid="{00000000-0005-0000-0000-0000DC020000}"/>
    <cellStyle name="Normal 3 19 3 2" xfId="710" xr:uid="{00000000-0005-0000-0000-0000DD020000}"/>
    <cellStyle name="Normal 3 19 4" xfId="711" xr:uid="{00000000-0005-0000-0000-0000DE020000}"/>
    <cellStyle name="Normal 3 2" xfId="712" xr:uid="{00000000-0005-0000-0000-0000DF020000}"/>
    <cellStyle name="Normal 3 2 10" xfId="713" xr:uid="{00000000-0005-0000-0000-0000E0020000}"/>
    <cellStyle name="Normal 3 2 10 2" xfId="714" xr:uid="{00000000-0005-0000-0000-0000E1020000}"/>
    <cellStyle name="Normal 3 2 11" xfId="715" xr:uid="{00000000-0005-0000-0000-0000E2020000}"/>
    <cellStyle name="Normal 3 2 11 2" xfId="716" xr:uid="{00000000-0005-0000-0000-0000E3020000}"/>
    <cellStyle name="Normal 3 2 12" xfId="717" xr:uid="{00000000-0005-0000-0000-0000E4020000}"/>
    <cellStyle name="Normal 3 2 12 2" xfId="718" xr:uid="{00000000-0005-0000-0000-0000E5020000}"/>
    <cellStyle name="Normal 3 2 13" xfId="719" xr:uid="{00000000-0005-0000-0000-0000E6020000}"/>
    <cellStyle name="Normal 3 2 13 2" xfId="720" xr:uid="{00000000-0005-0000-0000-0000E7020000}"/>
    <cellStyle name="Normal 3 2 14" xfId="721" xr:uid="{00000000-0005-0000-0000-0000E8020000}"/>
    <cellStyle name="Normal 3 2 14 2" xfId="722" xr:uid="{00000000-0005-0000-0000-0000E9020000}"/>
    <cellStyle name="Normal 3 2 15" xfId="723" xr:uid="{00000000-0005-0000-0000-0000EA020000}"/>
    <cellStyle name="Normal 3 2 15 2" xfId="724" xr:uid="{00000000-0005-0000-0000-0000EB020000}"/>
    <cellStyle name="Normal 3 2 16" xfId="725" xr:uid="{00000000-0005-0000-0000-0000EC020000}"/>
    <cellStyle name="Normal 3 2 16 2" xfId="726" xr:uid="{00000000-0005-0000-0000-0000ED020000}"/>
    <cellStyle name="Normal 3 2 17" xfId="727" xr:uid="{00000000-0005-0000-0000-0000EE020000}"/>
    <cellStyle name="Normal 3 2 17 2" xfId="728" xr:uid="{00000000-0005-0000-0000-0000EF020000}"/>
    <cellStyle name="Normal 3 2 18" xfId="729" xr:uid="{00000000-0005-0000-0000-0000F0020000}"/>
    <cellStyle name="Normal 3 2 18 2" xfId="730" xr:uid="{00000000-0005-0000-0000-0000F1020000}"/>
    <cellStyle name="Normal 3 2 19" xfId="731" xr:uid="{00000000-0005-0000-0000-0000F2020000}"/>
    <cellStyle name="Normal 3 2 19 2" xfId="732" xr:uid="{00000000-0005-0000-0000-0000F3020000}"/>
    <cellStyle name="Normal 3 2 2" xfId="733" xr:uid="{00000000-0005-0000-0000-0000F4020000}"/>
    <cellStyle name="Normal 3 2 2 2" xfId="734" xr:uid="{00000000-0005-0000-0000-0000F5020000}"/>
    <cellStyle name="Normal 3 2 20" xfId="735" xr:uid="{00000000-0005-0000-0000-0000F6020000}"/>
    <cellStyle name="Normal 3 2 20 2" xfId="736" xr:uid="{00000000-0005-0000-0000-0000F7020000}"/>
    <cellStyle name="Normal 3 2 21" xfId="737" xr:uid="{00000000-0005-0000-0000-0000F8020000}"/>
    <cellStyle name="Normal 3 2 21 2" xfId="738" xr:uid="{00000000-0005-0000-0000-0000F9020000}"/>
    <cellStyle name="Normal 3 2 22" xfId="739" xr:uid="{00000000-0005-0000-0000-0000FA020000}"/>
    <cellStyle name="Normal 3 2 22 2" xfId="740" xr:uid="{00000000-0005-0000-0000-0000FB020000}"/>
    <cellStyle name="Normal 3 2 23" xfId="741" xr:uid="{00000000-0005-0000-0000-0000FC020000}"/>
    <cellStyle name="Normal 3 2 23 2" xfId="742" xr:uid="{00000000-0005-0000-0000-0000FD020000}"/>
    <cellStyle name="Normal 3 2 24" xfId="743" xr:uid="{00000000-0005-0000-0000-0000FE020000}"/>
    <cellStyle name="Normal 3 2 24 2" xfId="744" xr:uid="{00000000-0005-0000-0000-0000FF020000}"/>
    <cellStyle name="Normal 3 2 25" xfId="745" xr:uid="{00000000-0005-0000-0000-000000030000}"/>
    <cellStyle name="Normal 3 2 25 2" xfId="746" xr:uid="{00000000-0005-0000-0000-000001030000}"/>
    <cellStyle name="Normal 3 2 26" xfId="747" xr:uid="{00000000-0005-0000-0000-000002030000}"/>
    <cellStyle name="Normal 3 2 26 2" xfId="748" xr:uid="{00000000-0005-0000-0000-000003030000}"/>
    <cellStyle name="Normal 3 2 27" xfId="749" xr:uid="{00000000-0005-0000-0000-000004030000}"/>
    <cellStyle name="Normal 3 2 27 2" xfId="750" xr:uid="{00000000-0005-0000-0000-000005030000}"/>
    <cellStyle name="Normal 3 2 28" xfId="751" xr:uid="{00000000-0005-0000-0000-000006030000}"/>
    <cellStyle name="Normal 3 2 28 2" xfId="752" xr:uid="{00000000-0005-0000-0000-000007030000}"/>
    <cellStyle name="Normal 3 2 29" xfId="753" xr:uid="{00000000-0005-0000-0000-000008030000}"/>
    <cellStyle name="Normal 3 2 29 2" xfId="754" xr:uid="{00000000-0005-0000-0000-000009030000}"/>
    <cellStyle name="Normal 3 2 3" xfId="755" xr:uid="{00000000-0005-0000-0000-00000A030000}"/>
    <cellStyle name="Normal 3 2 3 2" xfId="756" xr:uid="{00000000-0005-0000-0000-00000B030000}"/>
    <cellStyle name="Normal 3 2 30" xfId="757" xr:uid="{00000000-0005-0000-0000-00000C030000}"/>
    <cellStyle name="Normal 3 2 30 2" xfId="758" xr:uid="{00000000-0005-0000-0000-00000D030000}"/>
    <cellStyle name="Normal 3 2 31" xfId="759" xr:uid="{00000000-0005-0000-0000-00000E030000}"/>
    <cellStyle name="Normal 3 2 31 2" xfId="760" xr:uid="{00000000-0005-0000-0000-00000F030000}"/>
    <cellStyle name="Normal 3 2 32" xfId="761" xr:uid="{00000000-0005-0000-0000-000010030000}"/>
    <cellStyle name="Normal 3 2 32 2" xfId="762" xr:uid="{00000000-0005-0000-0000-000011030000}"/>
    <cellStyle name="Normal 3 2 33" xfId="763" xr:uid="{00000000-0005-0000-0000-000012030000}"/>
    <cellStyle name="Normal 3 2 33 2" xfId="764" xr:uid="{00000000-0005-0000-0000-000013030000}"/>
    <cellStyle name="Normal 3 2 34" xfId="765" xr:uid="{00000000-0005-0000-0000-000014030000}"/>
    <cellStyle name="Normal 3 2 34 2" xfId="766" xr:uid="{00000000-0005-0000-0000-000015030000}"/>
    <cellStyle name="Normal 3 2 35" xfId="767" xr:uid="{00000000-0005-0000-0000-000016030000}"/>
    <cellStyle name="Normal 3 2 35 2" xfId="768" xr:uid="{00000000-0005-0000-0000-000017030000}"/>
    <cellStyle name="Normal 3 2 36" xfId="769" xr:uid="{00000000-0005-0000-0000-000018030000}"/>
    <cellStyle name="Normal 3 2 36 2" xfId="770" xr:uid="{00000000-0005-0000-0000-000019030000}"/>
    <cellStyle name="Normal 3 2 37" xfId="771" xr:uid="{00000000-0005-0000-0000-00001A030000}"/>
    <cellStyle name="Normal 3 2 37 2" xfId="772" xr:uid="{00000000-0005-0000-0000-00001B030000}"/>
    <cellStyle name="Normal 3 2 38" xfId="773" xr:uid="{00000000-0005-0000-0000-00001C030000}"/>
    <cellStyle name="Normal 3 2 38 2" xfId="774" xr:uid="{00000000-0005-0000-0000-00001D030000}"/>
    <cellStyle name="Normal 3 2 39" xfId="775" xr:uid="{00000000-0005-0000-0000-00001E030000}"/>
    <cellStyle name="Normal 3 2 39 2" xfId="776" xr:uid="{00000000-0005-0000-0000-00001F030000}"/>
    <cellStyle name="Normal 3 2 4" xfId="777" xr:uid="{00000000-0005-0000-0000-000020030000}"/>
    <cellStyle name="Normal 3 2 4 2" xfId="778" xr:uid="{00000000-0005-0000-0000-000021030000}"/>
    <cellStyle name="Normal 3 2 40" xfId="779" xr:uid="{00000000-0005-0000-0000-000022030000}"/>
    <cellStyle name="Normal 3 2 40 2" xfId="780" xr:uid="{00000000-0005-0000-0000-000023030000}"/>
    <cellStyle name="Normal 3 2 41" xfId="781" xr:uid="{00000000-0005-0000-0000-000024030000}"/>
    <cellStyle name="Normal 3 2 41 2" xfId="782" xr:uid="{00000000-0005-0000-0000-000025030000}"/>
    <cellStyle name="Normal 3 2 42" xfId="783" xr:uid="{00000000-0005-0000-0000-000026030000}"/>
    <cellStyle name="Normal 3 2 42 2" xfId="784" xr:uid="{00000000-0005-0000-0000-000027030000}"/>
    <cellStyle name="Normal 3 2 43" xfId="785" xr:uid="{00000000-0005-0000-0000-000028030000}"/>
    <cellStyle name="Normal 3 2 43 2" xfId="786" xr:uid="{00000000-0005-0000-0000-000029030000}"/>
    <cellStyle name="Normal 3 2 44" xfId="787" xr:uid="{00000000-0005-0000-0000-00002A030000}"/>
    <cellStyle name="Normal 3 2 44 2" xfId="788" xr:uid="{00000000-0005-0000-0000-00002B030000}"/>
    <cellStyle name="Normal 3 2 45" xfId="789" xr:uid="{00000000-0005-0000-0000-00002C030000}"/>
    <cellStyle name="Normal 3 2 45 2" xfId="790" xr:uid="{00000000-0005-0000-0000-00002D030000}"/>
    <cellStyle name="Normal 3 2 46" xfId="791" xr:uid="{00000000-0005-0000-0000-00002E030000}"/>
    <cellStyle name="Normal 3 2 46 2" xfId="792" xr:uid="{00000000-0005-0000-0000-00002F030000}"/>
    <cellStyle name="Normal 3 2 47" xfId="793" xr:uid="{00000000-0005-0000-0000-000030030000}"/>
    <cellStyle name="Normal 3 2 47 2" xfId="794" xr:uid="{00000000-0005-0000-0000-000031030000}"/>
    <cellStyle name="Normal 3 2 47 2 2" xfId="795" xr:uid="{00000000-0005-0000-0000-000032030000}"/>
    <cellStyle name="Normal 3 2 47 3" xfId="796" xr:uid="{00000000-0005-0000-0000-000033030000}"/>
    <cellStyle name="Normal 3 2 48" xfId="797" xr:uid="{00000000-0005-0000-0000-000034030000}"/>
    <cellStyle name="Normal 3 2 5" xfId="798" xr:uid="{00000000-0005-0000-0000-000035030000}"/>
    <cellStyle name="Normal 3 2 5 2" xfId="799" xr:uid="{00000000-0005-0000-0000-000036030000}"/>
    <cellStyle name="Normal 3 2 6" xfId="800" xr:uid="{00000000-0005-0000-0000-000037030000}"/>
    <cellStyle name="Normal 3 2 6 2" xfId="801" xr:uid="{00000000-0005-0000-0000-000038030000}"/>
    <cellStyle name="Normal 3 2 7" xfId="802" xr:uid="{00000000-0005-0000-0000-000039030000}"/>
    <cellStyle name="Normal 3 2 7 2" xfId="803" xr:uid="{00000000-0005-0000-0000-00003A030000}"/>
    <cellStyle name="Normal 3 2 8" xfId="804" xr:uid="{00000000-0005-0000-0000-00003B030000}"/>
    <cellStyle name="Normal 3 2 8 2" xfId="805" xr:uid="{00000000-0005-0000-0000-00003C030000}"/>
    <cellStyle name="Normal 3 2 9" xfId="806" xr:uid="{00000000-0005-0000-0000-00003D030000}"/>
    <cellStyle name="Normal 3 2 9 2" xfId="807" xr:uid="{00000000-0005-0000-0000-00003E030000}"/>
    <cellStyle name="Normal 3 20" xfId="808" xr:uid="{00000000-0005-0000-0000-00003F030000}"/>
    <cellStyle name="Normal 3 20 2" xfId="809" xr:uid="{00000000-0005-0000-0000-000040030000}"/>
    <cellStyle name="Normal 3 20 2 2" xfId="810" xr:uid="{00000000-0005-0000-0000-000041030000}"/>
    <cellStyle name="Normal 3 20 2 2 2" xfId="811" xr:uid="{00000000-0005-0000-0000-000042030000}"/>
    <cellStyle name="Normal 3 20 2 3" xfId="812" xr:uid="{00000000-0005-0000-0000-000043030000}"/>
    <cellStyle name="Normal 3 20 3" xfId="813" xr:uid="{00000000-0005-0000-0000-000044030000}"/>
    <cellStyle name="Normal 3 20 3 2" xfId="814" xr:uid="{00000000-0005-0000-0000-000045030000}"/>
    <cellStyle name="Normal 3 20 4" xfId="815" xr:uid="{00000000-0005-0000-0000-000046030000}"/>
    <cellStyle name="Normal 3 21" xfId="816" xr:uid="{00000000-0005-0000-0000-000047030000}"/>
    <cellStyle name="Normal 3 21 2" xfId="817" xr:uid="{00000000-0005-0000-0000-000048030000}"/>
    <cellStyle name="Normal 3 21 2 2" xfId="818" xr:uid="{00000000-0005-0000-0000-000049030000}"/>
    <cellStyle name="Normal 3 21 2 2 2" xfId="819" xr:uid="{00000000-0005-0000-0000-00004A030000}"/>
    <cellStyle name="Normal 3 21 2 3" xfId="820" xr:uid="{00000000-0005-0000-0000-00004B030000}"/>
    <cellStyle name="Normal 3 21 3" xfId="821" xr:uid="{00000000-0005-0000-0000-00004C030000}"/>
    <cellStyle name="Normal 3 21 3 2" xfId="822" xr:uid="{00000000-0005-0000-0000-00004D030000}"/>
    <cellStyle name="Normal 3 21 4" xfId="823" xr:uid="{00000000-0005-0000-0000-00004E030000}"/>
    <cellStyle name="Normal 3 22" xfId="824" xr:uid="{00000000-0005-0000-0000-00004F030000}"/>
    <cellStyle name="Normal 3 22 2" xfId="825" xr:uid="{00000000-0005-0000-0000-000050030000}"/>
    <cellStyle name="Normal 3 22 2 2" xfId="826" xr:uid="{00000000-0005-0000-0000-000051030000}"/>
    <cellStyle name="Normal 3 22 2 2 2" xfId="827" xr:uid="{00000000-0005-0000-0000-000052030000}"/>
    <cellStyle name="Normal 3 22 2 3" xfId="828" xr:uid="{00000000-0005-0000-0000-000053030000}"/>
    <cellStyle name="Normal 3 22 3" xfId="829" xr:uid="{00000000-0005-0000-0000-000054030000}"/>
    <cellStyle name="Normal 3 22 3 2" xfId="830" xr:uid="{00000000-0005-0000-0000-000055030000}"/>
    <cellStyle name="Normal 3 22 4" xfId="831" xr:uid="{00000000-0005-0000-0000-000056030000}"/>
    <cellStyle name="Normal 3 23" xfId="832" xr:uid="{00000000-0005-0000-0000-000057030000}"/>
    <cellStyle name="Normal 3 23 2" xfId="833" xr:uid="{00000000-0005-0000-0000-000058030000}"/>
    <cellStyle name="Normal 3 23 2 2" xfId="834" xr:uid="{00000000-0005-0000-0000-000059030000}"/>
    <cellStyle name="Normal 3 23 2 2 2" xfId="835" xr:uid="{00000000-0005-0000-0000-00005A030000}"/>
    <cellStyle name="Normal 3 23 2 3" xfId="836" xr:uid="{00000000-0005-0000-0000-00005B030000}"/>
    <cellStyle name="Normal 3 23 3" xfId="837" xr:uid="{00000000-0005-0000-0000-00005C030000}"/>
    <cellStyle name="Normal 3 23 3 2" xfId="838" xr:uid="{00000000-0005-0000-0000-00005D030000}"/>
    <cellStyle name="Normal 3 23 4" xfId="839" xr:uid="{00000000-0005-0000-0000-00005E030000}"/>
    <cellStyle name="Normal 3 24" xfId="840" xr:uid="{00000000-0005-0000-0000-00005F030000}"/>
    <cellStyle name="Normal 3 24 2" xfId="841" xr:uid="{00000000-0005-0000-0000-000060030000}"/>
    <cellStyle name="Normal 3 24 2 2" xfId="842" xr:uid="{00000000-0005-0000-0000-000061030000}"/>
    <cellStyle name="Normal 3 24 2 2 2" xfId="843" xr:uid="{00000000-0005-0000-0000-000062030000}"/>
    <cellStyle name="Normal 3 24 2 3" xfId="844" xr:uid="{00000000-0005-0000-0000-000063030000}"/>
    <cellStyle name="Normal 3 24 3" xfId="845" xr:uid="{00000000-0005-0000-0000-000064030000}"/>
    <cellStyle name="Normal 3 24 3 2" xfId="846" xr:uid="{00000000-0005-0000-0000-000065030000}"/>
    <cellStyle name="Normal 3 24 4" xfId="847" xr:uid="{00000000-0005-0000-0000-000066030000}"/>
    <cellStyle name="Normal 3 25" xfId="848" xr:uid="{00000000-0005-0000-0000-000067030000}"/>
    <cellStyle name="Normal 3 25 2" xfId="849" xr:uid="{00000000-0005-0000-0000-000068030000}"/>
    <cellStyle name="Normal 3 25 2 2" xfId="850" xr:uid="{00000000-0005-0000-0000-000069030000}"/>
    <cellStyle name="Normal 3 25 2 2 2" xfId="851" xr:uid="{00000000-0005-0000-0000-00006A030000}"/>
    <cellStyle name="Normal 3 25 2 3" xfId="852" xr:uid="{00000000-0005-0000-0000-00006B030000}"/>
    <cellStyle name="Normal 3 25 3" xfId="853" xr:uid="{00000000-0005-0000-0000-00006C030000}"/>
    <cellStyle name="Normal 3 25 3 2" xfId="854" xr:uid="{00000000-0005-0000-0000-00006D030000}"/>
    <cellStyle name="Normal 3 25 4" xfId="855" xr:uid="{00000000-0005-0000-0000-00006E030000}"/>
    <cellStyle name="Normal 3 26" xfId="856" xr:uid="{00000000-0005-0000-0000-00006F030000}"/>
    <cellStyle name="Normal 3 26 2" xfId="857" xr:uid="{00000000-0005-0000-0000-000070030000}"/>
    <cellStyle name="Normal 3 26 2 2" xfId="858" xr:uid="{00000000-0005-0000-0000-000071030000}"/>
    <cellStyle name="Normal 3 26 2 2 2" xfId="859" xr:uid="{00000000-0005-0000-0000-000072030000}"/>
    <cellStyle name="Normal 3 26 2 3" xfId="860" xr:uid="{00000000-0005-0000-0000-000073030000}"/>
    <cellStyle name="Normal 3 26 3" xfId="861" xr:uid="{00000000-0005-0000-0000-000074030000}"/>
    <cellStyle name="Normal 3 26 3 2" xfId="862" xr:uid="{00000000-0005-0000-0000-000075030000}"/>
    <cellStyle name="Normal 3 26 4" xfId="863" xr:uid="{00000000-0005-0000-0000-000076030000}"/>
    <cellStyle name="Normal 3 27" xfId="864" xr:uid="{00000000-0005-0000-0000-000077030000}"/>
    <cellStyle name="Normal 3 27 2" xfId="865" xr:uid="{00000000-0005-0000-0000-000078030000}"/>
    <cellStyle name="Normal 3 27 2 2" xfId="866" xr:uid="{00000000-0005-0000-0000-000079030000}"/>
    <cellStyle name="Normal 3 27 2 2 2" xfId="867" xr:uid="{00000000-0005-0000-0000-00007A030000}"/>
    <cellStyle name="Normal 3 27 2 3" xfId="868" xr:uid="{00000000-0005-0000-0000-00007B030000}"/>
    <cellStyle name="Normal 3 27 3" xfId="869" xr:uid="{00000000-0005-0000-0000-00007C030000}"/>
    <cellStyle name="Normal 3 27 3 2" xfId="870" xr:uid="{00000000-0005-0000-0000-00007D030000}"/>
    <cellStyle name="Normal 3 27 4" xfId="871" xr:uid="{00000000-0005-0000-0000-00007E030000}"/>
    <cellStyle name="Normal 3 28" xfId="872" xr:uid="{00000000-0005-0000-0000-00007F030000}"/>
    <cellStyle name="Normal 3 28 2" xfId="873" xr:uid="{00000000-0005-0000-0000-000080030000}"/>
    <cellStyle name="Normal 3 28 2 2" xfId="874" xr:uid="{00000000-0005-0000-0000-000081030000}"/>
    <cellStyle name="Normal 3 28 2 2 2" xfId="875" xr:uid="{00000000-0005-0000-0000-000082030000}"/>
    <cellStyle name="Normal 3 28 2 3" xfId="876" xr:uid="{00000000-0005-0000-0000-000083030000}"/>
    <cellStyle name="Normal 3 28 3" xfId="877" xr:uid="{00000000-0005-0000-0000-000084030000}"/>
    <cellStyle name="Normal 3 28 3 2" xfId="878" xr:uid="{00000000-0005-0000-0000-000085030000}"/>
    <cellStyle name="Normal 3 28 4" xfId="879" xr:uid="{00000000-0005-0000-0000-000086030000}"/>
    <cellStyle name="Normal 3 29" xfId="880" xr:uid="{00000000-0005-0000-0000-000087030000}"/>
    <cellStyle name="Normal 3 29 2" xfId="881" xr:uid="{00000000-0005-0000-0000-000088030000}"/>
    <cellStyle name="Normal 3 29 2 2" xfId="882" xr:uid="{00000000-0005-0000-0000-000089030000}"/>
    <cellStyle name="Normal 3 29 2 2 2" xfId="883" xr:uid="{00000000-0005-0000-0000-00008A030000}"/>
    <cellStyle name="Normal 3 29 2 3" xfId="884" xr:uid="{00000000-0005-0000-0000-00008B030000}"/>
    <cellStyle name="Normal 3 29 3" xfId="885" xr:uid="{00000000-0005-0000-0000-00008C030000}"/>
    <cellStyle name="Normal 3 29 3 2" xfId="886" xr:uid="{00000000-0005-0000-0000-00008D030000}"/>
    <cellStyle name="Normal 3 29 4" xfId="887" xr:uid="{00000000-0005-0000-0000-00008E030000}"/>
    <cellStyle name="Normal 3 3" xfId="888" xr:uid="{00000000-0005-0000-0000-00008F030000}"/>
    <cellStyle name="Normal 3 3 2" xfId="889" xr:uid="{00000000-0005-0000-0000-000090030000}"/>
    <cellStyle name="Normal 3 30" xfId="890" xr:uid="{00000000-0005-0000-0000-000091030000}"/>
    <cellStyle name="Normal 3 30 2" xfId="891" xr:uid="{00000000-0005-0000-0000-000092030000}"/>
    <cellStyle name="Normal 3 30 2 2" xfId="892" xr:uid="{00000000-0005-0000-0000-000093030000}"/>
    <cellStyle name="Normal 3 30 2 2 2" xfId="893" xr:uid="{00000000-0005-0000-0000-000094030000}"/>
    <cellStyle name="Normal 3 30 2 3" xfId="894" xr:uid="{00000000-0005-0000-0000-000095030000}"/>
    <cellStyle name="Normal 3 30 3" xfId="895" xr:uid="{00000000-0005-0000-0000-000096030000}"/>
    <cellStyle name="Normal 3 30 3 2" xfId="896" xr:uid="{00000000-0005-0000-0000-000097030000}"/>
    <cellStyle name="Normal 3 30 4" xfId="897" xr:uid="{00000000-0005-0000-0000-000098030000}"/>
    <cellStyle name="Normal 3 31" xfId="898" xr:uid="{00000000-0005-0000-0000-000099030000}"/>
    <cellStyle name="Normal 3 31 2" xfId="899" xr:uid="{00000000-0005-0000-0000-00009A030000}"/>
    <cellStyle name="Normal 3 31 2 2" xfId="900" xr:uid="{00000000-0005-0000-0000-00009B030000}"/>
    <cellStyle name="Normal 3 31 2 2 2" xfId="901" xr:uid="{00000000-0005-0000-0000-00009C030000}"/>
    <cellStyle name="Normal 3 31 2 3" xfId="902" xr:uid="{00000000-0005-0000-0000-00009D030000}"/>
    <cellStyle name="Normal 3 31 3" xfId="903" xr:uid="{00000000-0005-0000-0000-00009E030000}"/>
    <cellStyle name="Normal 3 31 3 2" xfId="904" xr:uid="{00000000-0005-0000-0000-00009F030000}"/>
    <cellStyle name="Normal 3 31 4" xfId="905" xr:uid="{00000000-0005-0000-0000-0000A0030000}"/>
    <cellStyle name="Normal 3 32" xfId="906" xr:uid="{00000000-0005-0000-0000-0000A1030000}"/>
    <cellStyle name="Normal 3 32 2" xfId="907" xr:uid="{00000000-0005-0000-0000-0000A2030000}"/>
    <cellStyle name="Normal 3 32 2 2" xfId="908" xr:uid="{00000000-0005-0000-0000-0000A3030000}"/>
    <cellStyle name="Normal 3 32 2 2 2" xfId="909" xr:uid="{00000000-0005-0000-0000-0000A4030000}"/>
    <cellStyle name="Normal 3 32 2 3" xfId="910" xr:uid="{00000000-0005-0000-0000-0000A5030000}"/>
    <cellStyle name="Normal 3 32 3" xfId="911" xr:uid="{00000000-0005-0000-0000-0000A6030000}"/>
    <cellStyle name="Normal 3 32 3 2" xfId="912" xr:uid="{00000000-0005-0000-0000-0000A7030000}"/>
    <cellStyle name="Normal 3 32 4" xfId="913" xr:uid="{00000000-0005-0000-0000-0000A8030000}"/>
    <cellStyle name="Normal 3 33" xfId="914" xr:uid="{00000000-0005-0000-0000-0000A9030000}"/>
    <cellStyle name="Normal 3 33 2" xfId="915" xr:uid="{00000000-0005-0000-0000-0000AA030000}"/>
    <cellStyle name="Normal 3 33 2 2" xfId="916" xr:uid="{00000000-0005-0000-0000-0000AB030000}"/>
    <cellStyle name="Normal 3 33 2 2 2" xfId="917" xr:uid="{00000000-0005-0000-0000-0000AC030000}"/>
    <cellStyle name="Normal 3 33 2 3" xfId="918" xr:uid="{00000000-0005-0000-0000-0000AD030000}"/>
    <cellStyle name="Normal 3 33 3" xfId="919" xr:uid="{00000000-0005-0000-0000-0000AE030000}"/>
    <cellStyle name="Normal 3 33 3 2" xfId="920" xr:uid="{00000000-0005-0000-0000-0000AF030000}"/>
    <cellStyle name="Normal 3 33 4" xfId="921" xr:uid="{00000000-0005-0000-0000-0000B0030000}"/>
    <cellStyle name="Normal 3 34" xfId="922" xr:uid="{00000000-0005-0000-0000-0000B1030000}"/>
    <cellStyle name="Normal 3 34 2" xfId="923" xr:uid="{00000000-0005-0000-0000-0000B2030000}"/>
    <cellStyle name="Normal 3 34 2 2" xfId="924" xr:uid="{00000000-0005-0000-0000-0000B3030000}"/>
    <cellStyle name="Normal 3 34 2 2 2" xfId="925" xr:uid="{00000000-0005-0000-0000-0000B4030000}"/>
    <cellStyle name="Normal 3 34 2 3" xfId="926" xr:uid="{00000000-0005-0000-0000-0000B5030000}"/>
    <cellStyle name="Normal 3 34 3" xfId="927" xr:uid="{00000000-0005-0000-0000-0000B6030000}"/>
    <cellStyle name="Normal 3 34 3 2" xfId="928" xr:uid="{00000000-0005-0000-0000-0000B7030000}"/>
    <cellStyle name="Normal 3 34 4" xfId="929" xr:uid="{00000000-0005-0000-0000-0000B8030000}"/>
    <cellStyle name="Normal 3 35" xfId="930" xr:uid="{00000000-0005-0000-0000-0000B9030000}"/>
    <cellStyle name="Normal 3 35 2" xfId="931" xr:uid="{00000000-0005-0000-0000-0000BA030000}"/>
    <cellStyle name="Normal 3 35 2 2" xfId="932" xr:uid="{00000000-0005-0000-0000-0000BB030000}"/>
    <cellStyle name="Normal 3 35 2 2 2" xfId="933" xr:uid="{00000000-0005-0000-0000-0000BC030000}"/>
    <cellStyle name="Normal 3 35 2 3" xfId="934" xr:uid="{00000000-0005-0000-0000-0000BD030000}"/>
    <cellStyle name="Normal 3 35 3" xfId="935" xr:uid="{00000000-0005-0000-0000-0000BE030000}"/>
    <cellStyle name="Normal 3 35 3 2" xfId="936" xr:uid="{00000000-0005-0000-0000-0000BF030000}"/>
    <cellStyle name="Normal 3 35 4" xfId="937" xr:uid="{00000000-0005-0000-0000-0000C0030000}"/>
    <cellStyle name="Normal 3 36" xfId="938" xr:uid="{00000000-0005-0000-0000-0000C1030000}"/>
    <cellStyle name="Normal 3 36 2" xfId="939" xr:uid="{00000000-0005-0000-0000-0000C2030000}"/>
    <cellStyle name="Normal 3 36 2 2" xfId="940" xr:uid="{00000000-0005-0000-0000-0000C3030000}"/>
    <cellStyle name="Normal 3 36 2 2 2" xfId="941" xr:uid="{00000000-0005-0000-0000-0000C4030000}"/>
    <cellStyle name="Normal 3 36 2 3" xfId="942" xr:uid="{00000000-0005-0000-0000-0000C5030000}"/>
    <cellStyle name="Normal 3 36 3" xfId="943" xr:uid="{00000000-0005-0000-0000-0000C6030000}"/>
    <cellStyle name="Normal 3 36 3 2" xfId="944" xr:uid="{00000000-0005-0000-0000-0000C7030000}"/>
    <cellStyle name="Normal 3 36 4" xfId="945" xr:uid="{00000000-0005-0000-0000-0000C8030000}"/>
    <cellStyle name="Normal 3 37" xfId="946" xr:uid="{00000000-0005-0000-0000-0000C9030000}"/>
    <cellStyle name="Normal 3 37 2" xfId="947" xr:uid="{00000000-0005-0000-0000-0000CA030000}"/>
    <cellStyle name="Normal 3 37 2 2" xfId="948" xr:uid="{00000000-0005-0000-0000-0000CB030000}"/>
    <cellStyle name="Normal 3 37 2 2 2" xfId="949" xr:uid="{00000000-0005-0000-0000-0000CC030000}"/>
    <cellStyle name="Normal 3 37 2 3" xfId="950" xr:uid="{00000000-0005-0000-0000-0000CD030000}"/>
    <cellStyle name="Normal 3 37 3" xfId="951" xr:uid="{00000000-0005-0000-0000-0000CE030000}"/>
    <cellStyle name="Normal 3 37 3 2" xfId="952" xr:uid="{00000000-0005-0000-0000-0000CF030000}"/>
    <cellStyle name="Normal 3 37 4" xfId="953" xr:uid="{00000000-0005-0000-0000-0000D0030000}"/>
    <cellStyle name="Normal 3 38" xfId="954" xr:uid="{00000000-0005-0000-0000-0000D1030000}"/>
    <cellStyle name="Normal 3 38 2" xfId="955" xr:uid="{00000000-0005-0000-0000-0000D2030000}"/>
    <cellStyle name="Normal 3 38 2 2" xfId="956" xr:uid="{00000000-0005-0000-0000-0000D3030000}"/>
    <cellStyle name="Normal 3 38 2 2 2" xfId="957" xr:uid="{00000000-0005-0000-0000-0000D4030000}"/>
    <cellStyle name="Normal 3 38 2 3" xfId="958" xr:uid="{00000000-0005-0000-0000-0000D5030000}"/>
    <cellStyle name="Normal 3 38 3" xfId="959" xr:uid="{00000000-0005-0000-0000-0000D6030000}"/>
    <cellStyle name="Normal 3 38 3 2" xfId="960" xr:uid="{00000000-0005-0000-0000-0000D7030000}"/>
    <cellStyle name="Normal 3 38 4" xfId="961" xr:uid="{00000000-0005-0000-0000-0000D8030000}"/>
    <cellStyle name="Normal 3 39" xfId="962" xr:uid="{00000000-0005-0000-0000-0000D9030000}"/>
    <cellStyle name="Normal 3 39 2" xfId="963" xr:uid="{00000000-0005-0000-0000-0000DA030000}"/>
    <cellStyle name="Normal 3 39 2 2" xfId="964" xr:uid="{00000000-0005-0000-0000-0000DB030000}"/>
    <cellStyle name="Normal 3 39 2 2 2" xfId="965" xr:uid="{00000000-0005-0000-0000-0000DC030000}"/>
    <cellStyle name="Normal 3 39 2 3" xfId="966" xr:uid="{00000000-0005-0000-0000-0000DD030000}"/>
    <cellStyle name="Normal 3 39 3" xfId="967" xr:uid="{00000000-0005-0000-0000-0000DE030000}"/>
    <cellStyle name="Normal 3 39 3 2" xfId="968" xr:uid="{00000000-0005-0000-0000-0000DF030000}"/>
    <cellStyle name="Normal 3 39 4" xfId="969" xr:uid="{00000000-0005-0000-0000-0000E0030000}"/>
    <cellStyle name="Normal 3 4" xfId="970" xr:uid="{00000000-0005-0000-0000-0000E1030000}"/>
    <cellStyle name="Normal 3 4 2" xfId="971" xr:uid="{00000000-0005-0000-0000-0000E2030000}"/>
    <cellStyle name="Normal 3 40" xfId="972" xr:uid="{00000000-0005-0000-0000-0000E3030000}"/>
    <cellStyle name="Normal 3 40 2" xfId="973" xr:uid="{00000000-0005-0000-0000-0000E4030000}"/>
    <cellStyle name="Normal 3 40 2 2" xfId="974" xr:uid="{00000000-0005-0000-0000-0000E5030000}"/>
    <cellStyle name="Normal 3 40 2 2 2" xfId="975" xr:uid="{00000000-0005-0000-0000-0000E6030000}"/>
    <cellStyle name="Normal 3 40 2 3" xfId="976" xr:uid="{00000000-0005-0000-0000-0000E7030000}"/>
    <cellStyle name="Normal 3 40 3" xfId="977" xr:uid="{00000000-0005-0000-0000-0000E8030000}"/>
    <cellStyle name="Normal 3 40 3 2" xfId="978" xr:uid="{00000000-0005-0000-0000-0000E9030000}"/>
    <cellStyle name="Normal 3 40 4" xfId="979" xr:uid="{00000000-0005-0000-0000-0000EA030000}"/>
    <cellStyle name="Normal 3 41" xfId="980" xr:uid="{00000000-0005-0000-0000-0000EB030000}"/>
    <cellStyle name="Normal 3 41 2" xfId="981" xr:uid="{00000000-0005-0000-0000-0000EC030000}"/>
    <cellStyle name="Normal 3 41 2 2" xfId="982" xr:uid="{00000000-0005-0000-0000-0000ED030000}"/>
    <cellStyle name="Normal 3 41 2 2 2" xfId="983" xr:uid="{00000000-0005-0000-0000-0000EE030000}"/>
    <cellStyle name="Normal 3 41 2 3" xfId="984" xr:uid="{00000000-0005-0000-0000-0000EF030000}"/>
    <cellStyle name="Normal 3 41 3" xfId="985" xr:uid="{00000000-0005-0000-0000-0000F0030000}"/>
    <cellStyle name="Normal 3 41 3 2" xfId="986" xr:uid="{00000000-0005-0000-0000-0000F1030000}"/>
    <cellStyle name="Normal 3 41 4" xfId="987" xr:uid="{00000000-0005-0000-0000-0000F2030000}"/>
    <cellStyle name="Normal 3 42" xfId="988" xr:uid="{00000000-0005-0000-0000-0000F3030000}"/>
    <cellStyle name="Normal 3 42 2" xfId="989" xr:uid="{00000000-0005-0000-0000-0000F4030000}"/>
    <cellStyle name="Normal 3 42 2 2" xfId="990" xr:uid="{00000000-0005-0000-0000-0000F5030000}"/>
    <cellStyle name="Normal 3 42 2 2 2" xfId="991" xr:uid="{00000000-0005-0000-0000-0000F6030000}"/>
    <cellStyle name="Normal 3 42 2 3" xfId="992" xr:uid="{00000000-0005-0000-0000-0000F7030000}"/>
    <cellStyle name="Normal 3 42 3" xfId="993" xr:uid="{00000000-0005-0000-0000-0000F8030000}"/>
    <cellStyle name="Normal 3 42 3 2" xfId="994" xr:uid="{00000000-0005-0000-0000-0000F9030000}"/>
    <cellStyle name="Normal 3 42 4" xfId="995" xr:uid="{00000000-0005-0000-0000-0000FA030000}"/>
    <cellStyle name="Normal 3 43" xfId="996" xr:uid="{00000000-0005-0000-0000-0000FB030000}"/>
    <cellStyle name="Normal 3 43 2" xfId="997" xr:uid="{00000000-0005-0000-0000-0000FC030000}"/>
    <cellStyle name="Normal 3 43 2 2" xfId="998" xr:uid="{00000000-0005-0000-0000-0000FD030000}"/>
    <cellStyle name="Normal 3 43 2 2 2" xfId="999" xr:uid="{00000000-0005-0000-0000-0000FE030000}"/>
    <cellStyle name="Normal 3 43 2 3" xfId="1000" xr:uid="{00000000-0005-0000-0000-0000FF030000}"/>
    <cellStyle name="Normal 3 43 3" xfId="1001" xr:uid="{00000000-0005-0000-0000-000000040000}"/>
    <cellStyle name="Normal 3 43 3 2" xfId="1002" xr:uid="{00000000-0005-0000-0000-000001040000}"/>
    <cellStyle name="Normal 3 43 4" xfId="1003" xr:uid="{00000000-0005-0000-0000-000002040000}"/>
    <cellStyle name="Normal 3 44" xfId="1004" xr:uid="{00000000-0005-0000-0000-000003040000}"/>
    <cellStyle name="Normal 3 44 2" xfId="1005" xr:uid="{00000000-0005-0000-0000-000004040000}"/>
    <cellStyle name="Normal 3 44 2 2" xfId="1006" xr:uid="{00000000-0005-0000-0000-000005040000}"/>
    <cellStyle name="Normal 3 44 2 2 2" xfId="1007" xr:uid="{00000000-0005-0000-0000-000006040000}"/>
    <cellStyle name="Normal 3 44 2 3" xfId="1008" xr:uid="{00000000-0005-0000-0000-000007040000}"/>
    <cellStyle name="Normal 3 44 3" xfId="1009" xr:uid="{00000000-0005-0000-0000-000008040000}"/>
    <cellStyle name="Normal 3 44 3 2" xfId="1010" xr:uid="{00000000-0005-0000-0000-000009040000}"/>
    <cellStyle name="Normal 3 44 4" xfId="1011" xr:uid="{00000000-0005-0000-0000-00000A040000}"/>
    <cellStyle name="Normal 3 45" xfId="1012" xr:uid="{00000000-0005-0000-0000-00000B040000}"/>
    <cellStyle name="Normal 3 45 2" xfId="1013" xr:uid="{00000000-0005-0000-0000-00000C040000}"/>
    <cellStyle name="Normal 3 45 2 2" xfId="1014" xr:uid="{00000000-0005-0000-0000-00000D040000}"/>
    <cellStyle name="Normal 3 45 2 2 2" xfId="1015" xr:uid="{00000000-0005-0000-0000-00000E040000}"/>
    <cellStyle name="Normal 3 45 2 3" xfId="1016" xr:uid="{00000000-0005-0000-0000-00000F040000}"/>
    <cellStyle name="Normal 3 45 3" xfId="1017" xr:uid="{00000000-0005-0000-0000-000010040000}"/>
    <cellStyle name="Normal 3 45 3 2" xfId="1018" xr:uid="{00000000-0005-0000-0000-000011040000}"/>
    <cellStyle name="Normal 3 45 4" xfId="1019" xr:uid="{00000000-0005-0000-0000-000012040000}"/>
    <cellStyle name="Normal 3 46" xfId="1020" xr:uid="{00000000-0005-0000-0000-000013040000}"/>
    <cellStyle name="Normal 3 46 2" xfId="1021" xr:uid="{00000000-0005-0000-0000-000014040000}"/>
    <cellStyle name="Normal 3 46 2 2" xfId="1022" xr:uid="{00000000-0005-0000-0000-000015040000}"/>
    <cellStyle name="Normal 3 46 2 2 2" xfId="1023" xr:uid="{00000000-0005-0000-0000-000016040000}"/>
    <cellStyle name="Normal 3 46 2 3" xfId="1024" xr:uid="{00000000-0005-0000-0000-000017040000}"/>
    <cellStyle name="Normal 3 46 3" xfId="1025" xr:uid="{00000000-0005-0000-0000-000018040000}"/>
    <cellStyle name="Normal 3 46 3 2" xfId="1026" xr:uid="{00000000-0005-0000-0000-000019040000}"/>
    <cellStyle name="Normal 3 46 4" xfId="1027" xr:uid="{00000000-0005-0000-0000-00001A040000}"/>
    <cellStyle name="Normal 3 47" xfId="1028" xr:uid="{00000000-0005-0000-0000-00001B040000}"/>
    <cellStyle name="Normal 3 47 2" xfId="1029" xr:uid="{00000000-0005-0000-0000-00001C040000}"/>
    <cellStyle name="Normal 3 47 2 2" xfId="1030" xr:uid="{00000000-0005-0000-0000-00001D040000}"/>
    <cellStyle name="Normal 3 47 2 2 2" xfId="1031" xr:uid="{00000000-0005-0000-0000-00001E040000}"/>
    <cellStyle name="Normal 3 47 2 3" xfId="1032" xr:uid="{00000000-0005-0000-0000-00001F040000}"/>
    <cellStyle name="Normal 3 47 3" xfId="1033" xr:uid="{00000000-0005-0000-0000-000020040000}"/>
    <cellStyle name="Normal 3 47 3 2" xfId="1034" xr:uid="{00000000-0005-0000-0000-000021040000}"/>
    <cellStyle name="Normal 3 47 4" xfId="1035" xr:uid="{00000000-0005-0000-0000-000022040000}"/>
    <cellStyle name="Normal 3 48" xfId="1036" xr:uid="{00000000-0005-0000-0000-000023040000}"/>
    <cellStyle name="Normal 3 48 2" xfId="1037" xr:uid="{00000000-0005-0000-0000-000024040000}"/>
    <cellStyle name="Normal 3 48 2 2" xfId="1038" xr:uid="{00000000-0005-0000-0000-000025040000}"/>
    <cellStyle name="Normal 3 48 2 2 2" xfId="1039" xr:uid="{00000000-0005-0000-0000-000026040000}"/>
    <cellStyle name="Normal 3 48 2 3" xfId="1040" xr:uid="{00000000-0005-0000-0000-000027040000}"/>
    <cellStyle name="Normal 3 48 3" xfId="1041" xr:uid="{00000000-0005-0000-0000-000028040000}"/>
    <cellStyle name="Normal 3 48 3 2" xfId="1042" xr:uid="{00000000-0005-0000-0000-000029040000}"/>
    <cellStyle name="Normal 3 48 4" xfId="1043" xr:uid="{00000000-0005-0000-0000-00002A040000}"/>
    <cellStyle name="Normal 3 49" xfId="1044" xr:uid="{00000000-0005-0000-0000-00002B040000}"/>
    <cellStyle name="Normal 3 49 2" xfId="1045" xr:uid="{00000000-0005-0000-0000-00002C040000}"/>
    <cellStyle name="Normal 3 49 2 2" xfId="1046" xr:uid="{00000000-0005-0000-0000-00002D040000}"/>
    <cellStyle name="Normal 3 49 2 2 2" xfId="1047" xr:uid="{00000000-0005-0000-0000-00002E040000}"/>
    <cellStyle name="Normal 3 49 2 3" xfId="1048" xr:uid="{00000000-0005-0000-0000-00002F040000}"/>
    <cellStyle name="Normal 3 49 3" xfId="1049" xr:uid="{00000000-0005-0000-0000-000030040000}"/>
    <cellStyle name="Normal 3 49 3 2" xfId="1050" xr:uid="{00000000-0005-0000-0000-000031040000}"/>
    <cellStyle name="Normal 3 49 4" xfId="1051" xr:uid="{00000000-0005-0000-0000-000032040000}"/>
    <cellStyle name="Normal 3 5" xfId="1052" xr:uid="{00000000-0005-0000-0000-000033040000}"/>
    <cellStyle name="Normal 3 5 2" xfId="1053" xr:uid="{00000000-0005-0000-0000-000034040000}"/>
    <cellStyle name="Normal 3 50" xfId="1054" xr:uid="{00000000-0005-0000-0000-000035040000}"/>
    <cellStyle name="Normal 3 50 2" xfId="1055" xr:uid="{00000000-0005-0000-0000-000036040000}"/>
    <cellStyle name="Normal 3 50 2 2" xfId="1056" xr:uid="{00000000-0005-0000-0000-000037040000}"/>
    <cellStyle name="Normal 3 50 2 2 2" xfId="1057" xr:uid="{00000000-0005-0000-0000-000038040000}"/>
    <cellStyle name="Normal 3 50 2 3" xfId="1058" xr:uid="{00000000-0005-0000-0000-000039040000}"/>
    <cellStyle name="Normal 3 50 3" xfId="1059" xr:uid="{00000000-0005-0000-0000-00003A040000}"/>
    <cellStyle name="Normal 3 50 3 2" xfId="1060" xr:uid="{00000000-0005-0000-0000-00003B040000}"/>
    <cellStyle name="Normal 3 50 4" xfId="1061" xr:uid="{00000000-0005-0000-0000-00003C040000}"/>
    <cellStyle name="Normal 3 51" xfId="1062" xr:uid="{00000000-0005-0000-0000-00003D040000}"/>
    <cellStyle name="Normal 3 51 2" xfId="1063" xr:uid="{00000000-0005-0000-0000-00003E040000}"/>
    <cellStyle name="Normal 3 51 2 2" xfId="1064" xr:uid="{00000000-0005-0000-0000-00003F040000}"/>
    <cellStyle name="Normal 3 51 2 2 2" xfId="1065" xr:uid="{00000000-0005-0000-0000-000040040000}"/>
    <cellStyle name="Normal 3 51 2 3" xfId="1066" xr:uid="{00000000-0005-0000-0000-000041040000}"/>
    <cellStyle name="Normal 3 51 3" xfId="1067" xr:uid="{00000000-0005-0000-0000-000042040000}"/>
    <cellStyle name="Normal 3 51 3 2" xfId="1068" xr:uid="{00000000-0005-0000-0000-000043040000}"/>
    <cellStyle name="Normal 3 51 4" xfId="1069" xr:uid="{00000000-0005-0000-0000-000044040000}"/>
    <cellStyle name="Normal 3 52" xfId="1070" xr:uid="{00000000-0005-0000-0000-000045040000}"/>
    <cellStyle name="Normal 3 52 2" xfId="1071" xr:uid="{00000000-0005-0000-0000-000046040000}"/>
    <cellStyle name="Normal 3 52 2 2" xfId="1072" xr:uid="{00000000-0005-0000-0000-000047040000}"/>
    <cellStyle name="Normal 3 52 2 2 2" xfId="1073" xr:uid="{00000000-0005-0000-0000-000048040000}"/>
    <cellStyle name="Normal 3 52 2 3" xfId="1074" xr:uid="{00000000-0005-0000-0000-000049040000}"/>
    <cellStyle name="Normal 3 52 3" xfId="1075" xr:uid="{00000000-0005-0000-0000-00004A040000}"/>
    <cellStyle name="Normal 3 52 3 2" xfId="1076" xr:uid="{00000000-0005-0000-0000-00004B040000}"/>
    <cellStyle name="Normal 3 52 4" xfId="1077" xr:uid="{00000000-0005-0000-0000-00004C040000}"/>
    <cellStyle name="Normal 3 53" xfId="1078" xr:uid="{00000000-0005-0000-0000-00004D040000}"/>
    <cellStyle name="Normal 3 53 2" xfId="1079" xr:uid="{00000000-0005-0000-0000-00004E040000}"/>
    <cellStyle name="Normal 3 53 2 2" xfId="1080" xr:uid="{00000000-0005-0000-0000-00004F040000}"/>
    <cellStyle name="Normal 3 53 2 2 2" xfId="1081" xr:uid="{00000000-0005-0000-0000-000050040000}"/>
    <cellStyle name="Normal 3 53 2 3" xfId="1082" xr:uid="{00000000-0005-0000-0000-000051040000}"/>
    <cellStyle name="Normal 3 53 3" xfId="1083" xr:uid="{00000000-0005-0000-0000-000052040000}"/>
    <cellStyle name="Normal 3 53 3 2" xfId="1084" xr:uid="{00000000-0005-0000-0000-000053040000}"/>
    <cellStyle name="Normal 3 53 4" xfId="1085" xr:uid="{00000000-0005-0000-0000-000054040000}"/>
    <cellStyle name="Normal 3 54" xfId="1086" xr:uid="{00000000-0005-0000-0000-000055040000}"/>
    <cellStyle name="Normal 3 54 2" xfId="1087" xr:uid="{00000000-0005-0000-0000-000056040000}"/>
    <cellStyle name="Normal 3 54 2 2" xfId="1088" xr:uid="{00000000-0005-0000-0000-000057040000}"/>
    <cellStyle name="Normal 3 54 2 2 2" xfId="1089" xr:uid="{00000000-0005-0000-0000-000058040000}"/>
    <cellStyle name="Normal 3 54 2 3" xfId="1090" xr:uid="{00000000-0005-0000-0000-000059040000}"/>
    <cellStyle name="Normal 3 54 3" xfId="1091" xr:uid="{00000000-0005-0000-0000-00005A040000}"/>
    <cellStyle name="Normal 3 54 3 2" xfId="1092" xr:uid="{00000000-0005-0000-0000-00005B040000}"/>
    <cellStyle name="Normal 3 54 4" xfId="1093" xr:uid="{00000000-0005-0000-0000-00005C040000}"/>
    <cellStyle name="Normal 3 55" xfId="1094" xr:uid="{00000000-0005-0000-0000-00005D040000}"/>
    <cellStyle name="Normal 3 55 2" xfId="1095" xr:uid="{00000000-0005-0000-0000-00005E040000}"/>
    <cellStyle name="Normal 3 55 2 2" xfId="1096" xr:uid="{00000000-0005-0000-0000-00005F040000}"/>
    <cellStyle name="Normal 3 55 2 2 2" xfId="1097" xr:uid="{00000000-0005-0000-0000-000060040000}"/>
    <cellStyle name="Normal 3 55 2 3" xfId="1098" xr:uid="{00000000-0005-0000-0000-000061040000}"/>
    <cellStyle name="Normal 3 55 3" xfId="1099" xr:uid="{00000000-0005-0000-0000-000062040000}"/>
    <cellStyle name="Normal 3 55 3 2" xfId="1100" xr:uid="{00000000-0005-0000-0000-000063040000}"/>
    <cellStyle name="Normal 3 55 4" xfId="1101" xr:uid="{00000000-0005-0000-0000-000064040000}"/>
    <cellStyle name="Normal 3 56" xfId="1102" xr:uid="{00000000-0005-0000-0000-000065040000}"/>
    <cellStyle name="Normal 3 56 2" xfId="1103" xr:uid="{00000000-0005-0000-0000-000066040000}"/>
    <cellStyle name="Normal 3 56 2 2" xfId="1104" xr:uid="{00000000-0005-0000-0000-000067040000}"/>
    <cellStyle name="Normal 3 56 2 2 2" xfId="1105" xr:uid="{00000000-0005-0000-0000-000068040000}"/>
    <cellStyle name="Normal 3 56 2 3" xfId="1106" xr:uid="{00000000-0005-0000-0000-000069040000}"/>
    <cellStyle name="Normal 3 56 3" xfId="1107" xr:uid="{00000000-0005-0000-0000-00006A040000}"/>
    <cellStyle name="Normal 3 56 3 2" xfId="1108" xr:uid="{00000000-0005-0000-0000-00006B040000}"/>
    <cellStyle name="Normal 3 56 4" xfId="1109" xr:uid="{00000000-0005-0000-0000-00006C040000}"/>
    <cellStyle name="Normal 3 57" xfId="1110" xr:uid="{00000000-0005-0000-0000-00006D040000}"/>
    <cellStyle name="Normal 3 57 2" xfId="1111" xr:uid="{00000000-0005-0000-0000-00006E040000}"/>
    <cellStyle name="Normal 3 57 2 2" xfId="1112" xr:uid="{00000000-0005-0000-0000-00006F040000}"/>
    <cellStyle name="Normal 3 57 2 2 2" xfId="1113" xr:uid="{00000000-0005-0000-0000-000070040000}"/>
    <cellStyle name="Normal 3 57 2 3" xfId="1114" xr:uid="{00000000-0005-0000-0000-000071040000}"/>
    <cellStyle name="Normal 3 57 3" xfId="1115" xr:uid="{00000000-0005-0000-0000-000072040000}"/>
    <cellStyle name="Normal 3 57 3 2" xfId="1116" xr:uid="{00000000-0005-0000-0000-000073040000}"/>
    <cellStyle name="Normal 3 57 4" xfId="1117" xr:uid="{00000000-0005-0000-0000-000074040000}"/>
    <cellStyle name="Normal 3 58" xfId="1118" xr:uid="{00000000-0005-0000-0000-000075040000}"/>
    <cellStyle name="Normal 3 58 2" xfId="1119" xr:uid="{00000000-0005-0000-0000-000076040000}"/>
    <cellStyle name="Normal 3 58 2 2" xfId="1120" xr:uid="{00000000-0005-0000-0000-000077040000}"/>
    <cellStyle name="Normal 3 58 3" xfId="1121" xr:uid="{00000000-0005-0000-0000-000078040000}"/>
    <cellStyle name="Normal 3 59" xfId="1122" xr:uid="{00000000-0005-0000-0000-000079040000}"/>
    <cellStyle name="Normal 3 6" xfId="1123" xr:uid="{00000000-0005-0000-0000-00007A040000}"/>
    <cellStyle name="Normal 3 6 2" xfId="1124" xr:uid="{00000000-0005-0000-0000-00007B040000}"/>
    <cellStyle name="Normal 3 60" xfId="1125" xr:uid="{00000000-0005-0000-0000-00007C040000}"/>
    <cellStyle name="Normal 3 61" xfId="573" xr:uid="{00000000-0005-0000-0000-00007D040000}"/>
    <cellStyle name="Normal 3 62" xfId="1681" xr:uid="{00000000-0005-0000-0000-00007E040000}"/>
    <cellStyle name="Normal 3 63" xfId="1743" xr:uid="{00000000-0005-0000-0000-00007F040000}"/>
    <cellStyle name="Normal 3 7" xfId="1126" xr:uid="{00000000-0005-0000-0000-000080040000}"/>
    <cellStyle name="Normal 3 7 2" xfId="1127" xr:uid="{00000000-0005-0000-0000-000081040000}"/>
    <cellStyle name="Normal 3 8" xfId="1128" xr:uid="{00000000-0005-0000-0000-000082040000}"/>
    <cellStyle name="Normal 3 8 2" xfId="1129" xr:uid="{00000000-0005-0000-0000-000083040000}"/>
    <cellStyle name="Normal 3 9" xfId="1130" xr:uid="{00000000-0005-0000-0000-000084040000}"/>
    <cellStyle name="Normal 3 9 2" xfId="1131" xr:uid="{00000000-0005-0000-0000-000085040000}"/>
    <cellStyle name="Normal 30" xfId="1132" xr:uid="{00000000-0005-0000-0000-000086040000}"/>
    <cellStyle name="Normal 31" xfId="1133" xr:uid="{00000000-0005-0000-0000-000087040000}"/>
    <cellStyle name="Normal 32" xfId="1134" xr:uid="{00000000-0005-0000-0000-000088040000}"/>
    <cellStyle name="Normal 32 2" xfId="1135" xr:uid="{00000000-0005-0000-0000-000089040000}"/>
    <cellStyle name="Normal 33" xfId="1136" xr:uid="{00000000-0005-0000-0000-00008A040000}"/>
    <cellStyle name="Normal 33 2" xfId="1137" xr:uid="{00000000-0005-0000-0000-00008B040000}"/>
    <cellStyle name="Normal 34" xfId="1138" xr:uid="{00000000-0005-0000-0000-00008C040000}"/>
    <cellStyle name="Normal 35" xfId="1139" xr:uid="{00000000-0005-0000-0000-00008D040000}"/>
    <cellStyle name="Normal 36" xfId="1140" xr:uid="{00000000-0005-0000-0000-00008E040000}"/>
    <cellStyle name="Normal 37" xfId="1141" xr:uid="{00000000-0005-0000-0000-00008F040000}"/>
    <cellStyle name="Normal 37 2" xfId="1142" xr:uid="{00000000-0005-0000-0000-000090040000}"/>
    <cellStyle name="Normal 38" xfId="1143" xr:uid="{00000000-0005-0000-0000-000091040000}"/>
    <cellStyle name="Normal 38 2" xfId="1144" xr:uid="{00000000-0005-0000-0000-000092040000}"/>
    <cellStyle name="Normal 39" xfId="1145" xr:uid="{00000000-0005-0000-0000-000093040000}"/>
    <cellStyle name="Normal 4" xfId="81" xr:uid="{00000000-0005-0000-0000-000094040000}"/>
    <cellStyle name="Normal 4 10" xfId="1147" xr:uid="{00000000-0005-0000-0000-000095040000}"/>
    <cellStyle name="Normal 4 10 2" xfId="1148" xr:uid="{00000000-0005-0000-0000-000096040000}"/>
    <cellStyle name="Normal 4 11" xfId="1149" xr:uid="{00000000-0005-0000-0000-000097040000}"/>
    <cellStyle name="Normal 4 11 2" xfId="1150" xr:uid="{00000000-0005-0000-0000-000098040000}"/>
    <cellStyle name="Normal 4 12" xfId="1151" xr:uid="{00000000-0005-0000-0000-000099040000}"/>
    <cellStyle name="Normal 4 12 2" xfId="1152" xr:uid="{00000000-0005-0000-0000-00009A040000}"/>
    <cellStyle name="Normal 4 13" xfId="1153" xr:uid="{00000000-0005-0000-0000-00009B040000}"/>
    <cellStyle name="Normal 4 14" xfId="1154" xr:uid="{00000000-0005-0000-0000-00009C040000}"/>
    <cellStyle name="Normal 4 15" xfId="1146" xr:uid="{00000000-0005-0000-0000-00009D040000}"/>
    <cellStyle name="Normal 4 16" xfId="1682" xr:uid="{00000000-0005-0000-0000-00009E040000}"/>
    <cellStyle name="Normal 4 17" xfId="1742" xr:uid="{00000000-0005-0000-0000-00009F040000}"/>
    <cellStyle name="Normal 4 2" xfId="1155" xr:uid="{00000000-0005-0000-0000-0000A0040000}"/>
    <cellStyle name="Normal 4 2 2" xfId="1156" xr:uid="{00000000-0005-0000-0000-0000A1040000}"/>
    <cellStyle name="Normal 4 2 2 2" xfId="1157" xr:uid="{00000000-0005-0000-0000-0000A2040000}"/>
    <cellStyle name="Normal 4 2 3" xfId="1158" xr:uid="{00000000-0005-0000-0000-0000A3040000}"/>
    <cellStyle name="Normal 4 2 3 2" xfId="1159" xr:uid="{00000000-0005-0000-0000-0000A4040000}"/>
    <cellStyle name="Normal 4 2 4" xfId="1160" xr:uid="{00000000-0005-0000-0000-0000A5040000}"/>
    <cellStyle name="Normal 4 3" xfId="1161" xr:uid="{00000000-0005-0000-0000-0000A6040000}"/>
    <cellStyle name="Normal 4 3 2" xfId="1162" xr:uid="{00000000-0005-0000-0000-0000A7040000}"/>
    <cellStyle name="Normal 4 4" xfId="1163" xr:uid="{00000000-0005-0000-0000-0000A8040000}"/>
    <cellStyle name="Normal 4 4 2" xfId="1164" xr:uid="{00000000-0005-0000-0000-0000A9040000}"/>
    <cellStyle name="Normal 4 5" xfId="1165" xr:uid="{00000000-0005-0000-0000-0000AA040000}"/>
    <cellStyle name="Normal 4 5 2" xfId="1166" xr:uid="{00000000-0005-0000-0000-0000AB040000}"/>
    <cellStyle name="Normal 4 6" xfId="1167" xr:uid="{00000000-0005-0000-0000-0000AC040000}"/>
    <cellStyle name="Normal 4 6 2" xfId="1168" xr:uid="{00000000-0005-0000-0000-0000AD040000}"/>
    <cellStyle name="Normal 4 7" xfId="1169" xr:uid="{00000000-0005-0000-0000-0000AE040000}"/>
    <cellStyle name="Normal 4 7 2" xfId="1170" xr:uid="{00000000-0005-0000-0000-0000AF040000}"/>
    <cellStyle name="Normal 4 8" xfId="1171" xr:uid="{00000000-0005-0000-0000-0000B0040000}"/>
    <cellStyle name="Normal 4 8 2" xfId="1172" xr:uid="{00000000-0005-0000-0000-0000B1040000}"/>
    <cellStyle name="Normal 4 9" xfId="1173" xr:uid="{00000000-0005-0000-0000-0000B2040000}"/>
    <cellStyle name="Normal 4 9 2" xfId="1174" xr:uid="{00000000-0005-0000-0000-0000B3040000}"/>
    <cellStyle name="Normal 40" xfId="1175" xr:uid="{00000000-0005-0000-0000-0000B4040000}"/>
    <cellStyle name="Normal 41" xfId="1176" xr:uid="{00000000-0005-0000-0000-0000B5040000}"/>
    <cellStyle name="Normal 42" xfId="1177" xr:uid="{00000000-0005-0000-0000-0000B6040000}"/>
    <cellStyle name="Normal 42 2" xfId="1178" xr:uid="{00000000-0005-0000-0000-0000B7040000}"/>
    <cellStyle name="Normal 43" xfId="1179" xr:uid="{00000000-0005-0000-0000-0000B8040000}"/>
    <cellStyle name="Normal 43 2" xfId="1180" xr:uid="{00000000-0005-0000-0000-0000B9040000}"/>
    <cellStyle name="Normal 44" xfId="1181" xr:uid="{00000000-0005-0000-0000-0000BA040000}"/>
    <cellStyle name="Normal 45" xfId="1182" xr:uid="{00000000-0005-0000-0000-0000BB040000}"/>
    <cellStyle name="Normal 46" xfId="1183" xr:uid="{00000000-0005-0000-0000-0000BC040000}"/>
    <cellStyle name="Normal 47" xfId="1184" xr:uid="{00000000-0005-0000-0000-0000BD040000}"/>
    <cellStyle name="Normal 47 2" xfId="1185" xr:uid="{00000000-0005-0000-0000-0000BE040000}"/>
    <cellStyle name="Normal 48" xfId="1186" xr:uid="{00000000-0005-0000-0000-0000BF040000}"/>
    <cellStyle name="Normal 48 2" xfId="1187" xr:uid="{00000000-0005-0000-0000-0000C0040000}"/>
    <cellStyle name="Normal 49" xfId="1188" xr:uid="{00000000-0005-0000-0000-0000C1040000}"/>
    <cellStyle name="Normal 5" xfId="82" xr:uid="{00000000-0005-0000-0000-0000C2040000}"/>
    <cellStyle name="Normal 5 2" xfId="1190" xr:uid="{00000000-0005-0000-0000-0000C3040000}"/>
    <cellStyle name="Normal 5 2 2" xfId="1191" xr:uid="{00000000-0005-0000-0000-0000C4040000}"/>
    <cellStyle name="Normal 5 2 3" xfId="1968" xr:uid="{00000000-0005-0000-0000-0000C5040000}"/>
    <cellStyle name="Normal 5 3" xfId="1192" xr:uid="{00000000-0005-0000-0000-0000C6040000}"/>
    <cellStyle name="Normal 5 3 2" xfId="1193" xr:uid="{00000000-0005-0000-0000-0000C7040000}"/>
    <cellStyle name="Normal 5 4" xfId="1189" xr:uid="{00000000-0005-0000-0000-0000C8040000}"/>
    <cellStyle name="Normal 5 5" xfId="1683" xr:uid="{00000000-0005-0000-0000-0000C9040000}"/>
    <cellStyle name="Normal 5 6" xfId="1741" xr:uid="{00000000-0005-0000-0000-0000CA040000}"/>
    <cellStyle name="Normal 50" xfId="1194" xr:uid="{00000000-0005-0000-0000-0000CB040000}"/>
    <cellStyle name="Normal 50 2" xfId="1195" xr:uid="{00000000-0005-0000-0000-0000CC040000}"/>
    <cellStyle name="Normal 50 3" xfId="1196" xr:uid="{00000000-0005-0000-0000-0000CD040000}"/>
    <cellStyle name="Normal 51" xfId="1197" xr:uid="{00000000-0005-0000-0000-0000CE040000}"/>
    <cellStyle name="Normal 52" xfId="1198" xr:uid="{00000000-0005-0000-0000-0000CF040000}"/>
    <cellStyle name="Normal 53" xfId="1199" xr:uid="{00000000-0005-0000-0000-0000D0040000}"/>
    <cellStyle name="Normal 54" xfId="1200" xr:uid="{00000000-0005-0000-0000-0000D1040000}"/>
    <cellStyle name="Normal 55" xfId="1201" xr:uid="{00000000-0005-0000-0000-0000D2040000}"/>
    <cellStyle name="Normal 55 2" xfId="1202" xr:uid="{00000000-0005-0000-0000-0000D3040000}"/>
    <cellStyle name="Normal 55 3" xfId="1956" xr:uid="{00000000-0005-0000-0000-0000D4040000}"/>
    <cellStyle name="Normal 55 3 2" xfId="2122" xr:uid="{00000000-0005-0000-0000-0000D5040000}"/>
    <cellStyle name="Normal 56" xfId="1203" xr:uid="{00000000-0005-0000-0000-0000D6040000}"/>
    <cellStyle name="Normal 56 2" xfId="1204" xr:uid="{00000000-0005-0000-0000-0000D7040000}"/>
    <cellStyle name="Normal 56 3" xfId="1957" xr:uid="{00000000-0005-0000-0000-0000D8040000}"/>
    <cellStyle name="Normal 56 3 2" xfId="2123" xr:uid="{00000000-0005-0000-0000-0000D9040000}"/>
    <cellStyle name="Normal 57" xfId="1205" xr:uid="{00000000-0005-0000-0000-0000DA040000}"/>
    <cellStyle name="Normal 57 2" xfId="1206" xr:uid="{00000000-0005-0000-0000-0000DB040000}"/>
    <cellStyle name="Normal 57 3" xfId="1958" xr:uid="{00000000-0005-0000-0000-0000DC040000}"/>
    <cellStyle name="Normal 57 3 2" xfId="2124" xr:uid="{00000000-0005-0000-0000-0000DD040000}"/>
    <cellStyle name="Normal 58" xfId="1207" xr:uid="{00000000-0005-0000-0000-0000DE040000}"/>
    <cellStyle name="Normal 58 2" xfId="1208" xr:uid="{00000000-0005-0000-0000-0000DF040000}"/>
    <cellStyle name="Normal 58 3" xfId="1959" xr:uid="{00000000-0005-0000-0000-0000E0040000}"/>
    <cellStyle name="Normal 58 3 2" xfId="2125" xr:uid="{00000000-0005-0000-0000-0000E1040000}"/>
    <cellStyle name="Normal 59" xfId="1209" xr:uid="{00000000-0005-0000-0000-0000E2040000}"/>
    <cellStyle name="Normal 59 2" xfId="1210" xr:uid="{00000000-0005-0000-0000-0000E3040000}"/>
    <cellStyle name="Normal 59 3" xfId="1960" xr:uid="{00000000-0005-0000-0000-0000E4040000}"/>
    <cellStyle name="Normal 59 3 2" xfId="2126" xr:uid="{00000000-0005-0000-0000-0000E5040000}"/>
    <cellStyle name="Normal 6" xfId="2" xr:uid="{00000000-0005-0000-0000-0000E6040000}"/>
    <cellStyle name="Normal 6 10" xfId="1212" xr:uid="{00000000-0005-0000-0000-0000E7040000}"/>
    <cellStyle name="Normal 6 10 2" xfId="1213" xr:uid="{00000000-0005-0000-0000-0000E8040000}"/>
    <cellStyle name="Normal 6 11" xfId="1214" xr:uid="{00000000-0005-0000-0000-0000E9040000}"/>
    <cellStyle name="Normal 6 12" xfId="1215" xr:uid="{00000000-0005-0000-0000-0000EA040000}"/>
    <cellStyle name="Normal 6 13" xfId="1216" xr:uid="{00000000-0005-0000-0000-0000EB040000}"/>
    <cellStyle name="Normal 6 14" xfId="1217" xr:uid="{00000000-0005-0000-0000-0000EC040000}"/>
    <cellStyle name="Normal 6 15" xfId="1218" xr:uid="{00000000-0005-0000-0000-0000ED040000}"/>
    <cellStyle name="Normal 6 16" xfId="1219" xr:uid="{00000000-0005-0000-0000-0000EE040000}"/>
    <cellStyle name="Normal 6 17" xfId="1220" xr:uid="{00000000-0005-0000-0000-0000EF040000}"/>
    <cellStyle name="Normal 6 18" xfId="1221" xr:uid="{00000000-0005-0000-0000-0000F0040000}"/>
    <cellStyle name="Normal 6 19" xfId="1222" xr:uid="{00000000-0005-0000-0000-0000F1040000}"/>
    <cellStyle name="Normal 6 2" xfId="1223" xr:uid="{00000000-0005-0000-0000-0000F2040000}"/>
    <cellStyle name="Normal 6 2 10" xfId="1224" xr:uid="{00000000-0005-0000-0000-0000F3040000}"/>
    <cellStyle name="Normal 6 2 10 2" xfId="1225" xr:uid="{00000000-0005-0000-0000-0000F4040000}"/>
    <cellStyle name="Normal 6 2 11" xfId="1226" xr:uid="{00000000-0005-0000-0000-0000F5040000}"/>
    <cellStyle name="Normal 6 2 11 2" xfId="1227" xr:uid="{00000000-0005-0000-0000-0000F6040000}"/>
    <cellStyle name="Normal 6 2 12" xfId="1228" xr:uid="{00000000-0005-0000-0000-0000F7040000}"/>
    <cellStyle name="Normal 6 2 12 2" xfId="1229" xr:uid="{00000000-0005-0000-0000-0000F8040000}"/>
    <cellStyle name="Normal 6 2 13" xfId="1230" xr:uid="{00000000-0005-0000-0000-0000F9040000}"/>
    <cellStyle name="Normal 6 2 13 2" xfId="1231" xr:uid="{00000000-0005-0000-0000-0000FA040000}"/>
    <cellStyle name="Normal 6 2 14" xfId="1232" xr:uid="{00000000-0005-0000-0000-0000FB040000}"/>
    <cellStyle name="Normal 6 2 14 2" xfId="1233" xr:uid="{00000000-0005-0000-0000-0000FC040000}"/>
    <cellStyle name="Normal 6 2 15" xfId="1234" xr:uid="{00000000-0005-0000-0000-0000FD040000}"/>
    <cellStyle name="Normal 6 2 15 2" xfId="1235" xr:uid="{00000000-0005-0000-0000-0000FE040000}"/>
    <cellStyle name="Normal 6 2 16" xfId="1236" xr:uid="{00000000-0005-0000-0000-0000FF040000}"/>
    <cellStyle name="Normal 6 2 16 2" xfId="1237" xr:uid="{00000000-0005-0000-0000-000000050000}"/>
    <cellStyle name="Normal 6 2 17" xfId="1238" xr:uid="{00000000-0005-0000-0000-000001050000}"/>
    <cellStyle name="Normal 6 2 17 2" xfId="1239" xr:uid="{00000000-0005-0000-0000-000002050000}"/>
    <cellStyle name="Normal 6 2 18" xfId="1240" xr:uid="{00000000-0005-0000-0000-000003050000}"/>
    <cellStyle name="Normal 6 2 18 2" xfId="1241" xr:uid="{00000000-0005-0000-0000-000004050000}"/>
    <cellStyle name="Normal 6 2 19" xfId="1242" xr:uid="{00000000-0005-0000-0000-000005050000}"/>
    <cellStyle name="Normal 6 2 19 2" xfId="1243" xr:uid="{00000000-0005-0000-0000-000006050000}"/>
    <cellStyle name="Normal 6 2 2" xfId="1244" xr:uid="{00000000-0005-0000-0000-000007050000}"/>
    <cellStyle name="Normal 6 2 2 2" xfId="1245" xr:uid="{00000000-0005-0000-0000-000008050000}"/>
    <cellStyle name="Normal 6 2 20" xfId="1246" xr:uid="{00000000-0005-0000-0000-000009050000}"/>
    <cellStyle name="Normal 6 2 20 2" xfId="1247" xr:uid="{00000000-0005-0000-0000-00000A050000}"/>
    <cellStyle name="Normal 6 2 21" xfId="1248" xr:uid="{00000000-0005-0000-0000-00000B050000}"/>
    <cellStyle name="Normal 6 2 21 2" xfId="1249" xr:uid="{00000000-0005-0000-0000-00000C050000}"/>
    <cellStyle name="Normal 6 2 22" xfId="1250" xr:uid="{00000000-0005-0000-0000-00000D050000}"/>
    <cellStyle name="Normal 6 2 22 2" xfId="1251" xr:uid="{00000000-0005-0000-0000-00000E050000}"/>
    <cellStyle name="Normal 6 2 23" xfId="1252" xr:uid="{00000000-0005-0000-0000-00000F050000}"/>
    <cellStyle name="Normal 6 2 23 2" xfId="1253" xr:uid="{00000000-0005-0000-0000-000010050000}"/>
    <cellStyle name="Normal 6 2 24" xfId="1254" xr:uid="{00000000-0005-0000-0000-000011050000}"/>
    <cellStyle name="Normal 6 2 24 2" xfId="1255" xr:uid="{00000000-0005-0000-0000-000012050000}"/>
    <cellStyle name="Normal 6 2 25" xfId="1256" xr:uid="{00000000-0005-0000-0000-000013050000}"/>
    <cellStyle name="Normal 6 2 25 2" xfId="1257" xr:uid="{00000000-0005-0000-0000-000014050000}"/>
    <cellStyle name="Normal 6 2 26" xfId="1258" xr:uid="{00000000-0005-0000-0000-000015050000}"/>
    <cellStyle name="Normal 6 2 26 2" xfId="1259" xr:uid="{00000000-0005-0000-0000-000016050000}"/>
    <cellStyle name="Normal 6 2 27" xfId="1260" xr:uid="{00000000-0005-0000-0000-000017050000}"/>
    <cellStyle name="Normal 6 2 27 2" xfId="1261" xr:uid="{00000000-0005-0000-0000-000018050000}"/>
    <cellStyle name="Normal 6 2 28" xfId="1262" xr:uid="{00000000-0005-0000-0000-000019050000}"/>
    <cellStyle name="Normal 6 2 28 2" xfId="1263" xr:uid="{00000000-0005-0000-0000-00001A050000}"/>
    <cellStyle name="Normal 6 2 29" xfId="1264" xr:uid="{00000000-0005-0000-0000-00001B050000}"/>
    <cellStyle name="Normal 6 2 29 2" xfId="1265" xr:uid="{00000000-0005-0000-0000-00001C050000}"/>
    <cellStyle name="Normal 6 2 3" xfId="1266" xr:uid="{00000000-0005-0000-0000-00001D050000}"/>
    <cellStyle name="Normal 6 2 3 2" xfId="1267" xr:uid="{00000000-0005-0000-0000-00001E050000}"/>
    <cellStyle name="Normal 6 2 30" xfId="1268" xr:uid="{00000000-0005-0000-0000-00001F050000}"/>
    <cellStyle name="Normal 6 2 30 2" xfId="1269" xr:uid="{00000000-0005-0000-0000-000020050000}"/>
    <cellStyle name="Normal 6 2 31" xfId="1270" xr:uid="{00000000-0005-0000-0000-000021050000}"/>
    <cellStyle name="Normal 6 2 31 2" xfId="1271" xr:uid="{00000000-0005-0000-0000-000022050000}"/>
    <cellStyle name="Normal 6 2 32" xfId="1272" xr:uid="{00000000-0005-0000-0000-000023050000}"/>
    <cellStyle name="Normal 6 2 32 2" xfId="1273" xr:uid="{00000000-0005-0000-0000-000024050000}"/>
    <cellStyle name="Normal 6 2 33" xfId="1274" xr:uid="{00000000-0005-0000-0000-000025050000}"/>
    <cellStyle name="Normal 6 2 33 2" xfId="1275" xr:uid="{00000000-0005-0000-0000-000026050000}"/>
    <cellStyle name="Normal 6 2 34" xfId="1276" xr:uid="{00000000-0005-0000-0000-000027050000}"/>
    <cellStyle name="Normal 6 2 34 2" xfId="1277" xr:uid="{00000000-0005-0000-0000-000028050000}"/>
    <cellStyle name="Normal 6 2 35" xfId="1278" xr:uid="{00000000-0005-0000-0000-000029050000}"/>
    <cellStyle name="Normal 6 2 35 2" xfId="1279" xr:uid="{00000000-0005-0000-0000-00002A050000}"/>
    <cellStyle name="Normal 6 2 36" xfId="1280" xr:uid="{00000000-0005-0000-0000-00002B050000}"/>
    <cellStyle name="Normal 6 2 36 2" xfId="1281" xr:uid="{00000000-0005-0000-0000-00002C050000}"/>
    <cellStyle name="Normal 6 2 37" xfId="1282" xr:uid="{00000000-0005-0000-0000-00002D050000}"/>
    <cellStyle name="Normal 6 2 37 2" xfId="1283" xr:uid="{00000000-0005-0000-0000-00002E050000}"/>
    <cellStyle name="Normal 6 2 38" xfId="1284" xr:uid="{00000000-0005-0000-0000-00002F050000}"/>
    <cellStyle name="Normal 6 2 38 2" xfId="1285" xr:uid="{00000000-0005-0000-0000-000030050000}"/>
    <cellStyle name="Normal 6 2 39" xfId="1286" xr:uid="{00000000-0005-0000-0000-000031050000}"/>
    <cellStyle name="Normal 6 2 39 2" xfId="1287" xr:uid="{00000000-0005-0000-0000-000032050000}"/>
    <cellStyle name="Normal 6 2 4" xfId="1288" xr:uid="{00000000-0005-0000-0000-000033050000}"/>
    <cellStyle name="Normal 6 2 4 2" xfId="1289" xr:uid="{00000000-0005-0000-0000-000034050000}"/>
    <cellStyle name="Normal 6 2 40" xfId="1290" xr:uid="{00000000-0005-0000-0000-000035050000}"/>
    <cellStyle name="Normal 6 2 40 2" xfId="1291" xr:uid="{00000000-0005-0000-0000-000036050000}"/>
    <cellStyle name="Normal 6 2 41" xfId="1292" xr:uid="{00000000-0005-0000-0000-000037050000}"/>
    <cellStyle name="Normal 6 2 41 2" xfId="1293" xr:uid="{00000000-0005-0000-0000-000038050000}"/>
    <cellStyle name="Normal 6 2 42" xfId="1294" xr:uid="{00000000-0005-0000-0000-000039050000}"/>
    <cellStyle name="Normal 6 2 42 2" xfId="1295" xr:uid="{00000000-0005-0000-0000-00003A050000}"/>
    <cellStyle name="Normal 6 2 43" xfId="1296" xr:uid="{00000000-0005-0000-0000-00003B050000}"/>
    <cellStyle name="Normal 6 2 43 2" xfId="1297" xr:uid="{00000000-0005-0000-0000-00003C050000}"/>
    <cellStyle name="Normal 6 2 44" xfId="1298" xr:uid="{00000000-0005-0000-0000-00003D050000}"/>
    <cellStyle name="Normal 6 2 44 2" xfId="1299" xr:uid="{00000000-0005-0000-0000-00003E050000}"/>
    <cellStyle name="Normal 6 2 45" xfId="1300" xr:uid="{00000000-0005-0000-0000-00003F050000}"/>
    <cellStyle name="Normal 6 2 45 2" xfId="1301" xr:uid="{00000000-0005-0000-0000-000040050000}"/>
    <cellStyle name="Normal 6 2 46" xfId="1302" xr:uid="{00000000-0005-0000-0000-000041050000}"/>
    <cellStyle name="Normal 6 2 46 2" xfId="1303" xr:uid="{00000000-0005-0000-0000-000042050000}"/>
    <cellStyle name="Normal 6 2 5" xfId="1304" xr:uid="{00000000-0005-0000-0000-000043050000}"/>
    <cellStyle name="Normal 6 2 5 2" xfId="1305" xr:uid="{00000000-0005-0000-0000-000044050000}"/>
    <cellStyle name="Normal 6 2 6" xfId="1306" xr:uid="{00000000-0005-0000-0000-000045050000}"/>
    <cellStyle name="Normal 6 2 6 2" xfId="1307" xr:uid="{00000000-0005-0000-0000-000046050000}"/>
    <cellStyle name="Normal 6 2 7" xfId="1308" xr:uid="{00000000-0005-0000-0000-000047050000}"/>
    <cellStyle name="Normal 6 2 7 2" xfId="1309" xr:uid="{00000000-0005-0000-0000-000048050000}"/>
    <cellStyle name="Normal 6 2 8" xfId="1310" xr:uid="{00000000-0005-0000-0000-000049050000}"/>
    <cellStyle name="Normal 6 2 8 2" xfId="1311" xr:uid="{00000000-0005-0000-0000-00004A050000}"/>
    <cellStyle name="Normal 6 2 9" xfId="1312" xr:uid="{00000000-0005-0000-0000-00004B050000}"/>
    <cellStyle name="Normal 6 2 9 2" xfId="1313" xr:uid="{00000000-0005-0000-0000-00004C050000}"/>
    <cellStyle name="Normal 6 20" xfId="1314" xr:uid="{00000000-0005-0000-0000-00004D050000}"/>
    <cellStyle name="Normal 6 21" xfId="1315" xr:uid="{00000000-0005-0000-0000-00004E050000}"/>
    <cellStyle name="Normal 6 22" xfId="1316" xr:uid="{00000000-0005-0000-0000-00004F050000}"/>
    <cellStyle name="Normal 6 23" xfId="1317" xr:uid="{00000000-0005-0000-0000-000050050000}"/>
    <cellStyle name="Normal 6 24" xfId="1318" xr:uid="{00000000-0005-0000-0000-000051050000}"/>
    <cellStyle name="Normal 6 25" xfId="1319" xr:uid="{00000000-0005-0000-0000-000052050000}"/>
    <cellStyle name="Normal 6 26" xfId="1320" xr:uid="{00000000-0005-0000-0000-000053050000}"/>
    <cellStyle name="Normal 6 27" xfId="1321" xr:uid="{00000000-0005-0000-0000-000054050000}"/>
    <cellStyle name="Normal 6 28" xfId="1322" xr:uid="{00000000-0005-0000-0000-000055050000}"/>
    <cellStyle name="Normal 6 29" xfId="1323" xr:uid="{00000000-0005-0000-0000-000056050000}"/>
    <cellStyle name="Normal 6 3" xfId="1324" xr:uid="{00000000-0005-0000-0000-000057050000}"/>
    <cellStyle name="Normal 6 3 2" xfId="1325" xr:uid="{00000000-0005-0000-0000-000058050000}"/>
    <cellStyle name="Normal 6 30" xfId="1326" xr:uid="{00000000-0005-0000-0000-000059050000}"/>
    <cellStyle name="Normal 6 31" xfId="1327" xr:uid="{00000000-0005-0000-0000-00005A050000}"/>
    <cellStyle name="Normal 6 32" xfId="1328" xr:uid="{00000000-0005-0000-0000-00005B050000}"/>
    <cellStyle name="Normal 6 33" xfId="1329" xr:uid="{00000000-0005-0000-0000-00005C050000}"/>
    <cellStyle name="Normal 6 34" xfId="1330" xr:uid="{00000000-0005-0000-0000-00005D050000}"/>
    <cellStyle name="Normal 6 35" xfId="1331" xr:uid="{00000000-0005-0000-0000-00005E050000}"/>
    <cellStyle name="Normal 6 36" xfId="1332" xr:uid="{00000000-0005-0000-0000-00005F050000}"/>
    <cellStyle name="Normal 6 37" xfId="1333" xr:uid="{00000000-0005-0000-0000-000060050000}"/>
    <cellStyle name="Normal 6 38" xfId="1334" xr:uid="{00000000-0005-0000-0000-000061050000}"/>
    <cellStyle name="Normal 6 39" xfId="1335" xr:uid="{00000000-0005-0000-0000-000062050000}"/>
    <cellStyle name="Normal 6 4" xfId="1336" xr:uid="{00000000-0005-0000-0000-000063050000}"/>
    <cellStyle name="Normal 6 4 2" xfId="1337" xr:uid="{00000000-0005-0000-0000-000064050000}"/>
    <cellStyle name="Normal 6 40" xfId="1338" xr:uid="{00000000-0005-0000-0000-000065050000}"/>
    <cellStyle name="Normal 6 41" xfId="1339" xr:uid="{00000000-0005-0000-0000-000066050000}"/>
    <cellStyle name="Normal 6 42" xfId="1340" xr:uid="{00000000-0005-0000-0000-000067050000}"/>
    <cellStyle name="Normal 6 43" xfId="1341" xr:uid="{00000000-0005-0000-0000-000068050000}"/>
    <cellStyle name="Normal 6 44" xfId="1342" xr:uid="{00000000-0005-0000-0000-000069050000}"/>
    <cellStyle name="Normal 6 45" xfId="1343" xr:uid="{00000000-0005-0000-0000-00006A050000}"/>
    <cellStyle name="Normal 6 46" xfId="1344" xr:uid="{00000000-0005-0000-0000-00006B050000}"/>
    <cellStyle name="Normal 6 47" xfId="1345" xr:uid="{00000000-0005-0000-0000-00006C050000}"/>
    <cellStyle name="Normal 6 48" xfId="1346" xr:uid="{00000000-0005-0000-0000-00006D050000}"/>
    <cellStyle name="Normal 6 49" xfId="1347" xr:uid="{00000000-0005-0000-0000-00006E050000}"/>
    <cellStyle name="Normal 6 5" xfId="1348" xr:uid="{00000000-0005-0000-0000-00006F050000}"/>
    <cellStyle name="Normal 6 5 2" xfId="1349" xr:uid="{00000000-0005-0000-0000-000070050000}"/>
    <cellStyle name="Normal 6 50" xfId="1350" xr:uid="{00000000-0005-0000-0000-000071050000}"/>
    <cellStyle name="Normal 6 51" xfId="1351" xr:uid="{00000000-0005-0000-0000-000072050000}"/>
    <cellStyle name="Normal 6 52" xfId="1352" xr:uid="{00000000-0005-0000-0000-000073050000}"/>
    <cellStyle name="Normal 6 53" xfId="1353" xr:uid="{00000000-0005-0000-0000-000074050000}"/>
    <cellStyle name="Normal 6 54" xfId="1354" xr:uid="{00000000-0005-0000-0000-000075050000}"/>
    <cellStyle name="Normal 6 55" xfId="1355" xr:uid="{00000000-0005-0000-0000-000076050000}"/>
    <cellStyle name="Normal 6 56" xfId="1211" xr:uid="{00000000-0005-0000-0000-000077050000}"/>
    <cellStyle name="Normal 6 57" xfId="1684" xr:uid="{00000000-0005-0000-0000-000078050000}"/>
    <cellStyle name="Normal 6 58" xfId="1750" xr:uid="{00000000-0005-0000-0000-000079050000}"/>
    <cellStyle name="Normal 6 6" xfId="1356" xr:uid="{00000000-0005-0000-0000-00007A050000}"/>
    <cellStyle name="Normal 6 6 2" xfId="1357" xr:uid="{00000000-0005-0000-0000-00007B050000}"/>
    <cellStyle name="Normal 6 7" xfId="1358" xr:uid="{00000000-0005-0000-0000-00007C050000}"/>
    <cellStyle name="Normal 6 7 2" xfId="1359" xr:uid="{00000000-0005-0000-0000-00007D050000}"/>
    <cellStyle name="Normal 6 8" xfId="1360" xr:uid="{00000000-0005-0000-0000-00007E050000}"/>
    <cellStyle name="Normal 6 8 2" xfId="1361" xr:uid="{00000000-0005-0000-0000-00007F050000}"/>
    <cellStyle name="Normal 6 9" xfId="1362" xr:uid="{00000000-0005-0000-0000-000080050000}"/>
    <cellStyle name="Normal 6 9 2" xfId="1363" xr:uid="{00000000-0005-0000-0000-000081050000}"/>
    <cellStyle name="Normal 60" xfId="1364" xr:uid="{00000000-0005-0000-0000-000082050000}"/>
    <cellStyle name="Normal 60 2" xfId="1365" xr:uid="{00000000-0005-0000-0000-000083050000}"/>
    <cellStyle name="Normal 60 3" xfId="1961" xr:uid="{00000000-0005-0000-0000-000084050000}"/>
    <cellStyle name="Normal 60 3 2" xfId="2127" xr:uid="{00000000-0005-0000-0000-000085050000}"/>
    <cellStyle name="Normal 61" xfId="102" xr:uid="{00000000-0005-0000-0000-000086050000}"/>
    <cellStyle name="Normal 61 2" xfId="1685" xr:uid="{00000000-0005-0000-0000-000087050000}"/>
    <cellStyle name="Normal 61_ARQ-COMP" xfId="1871" xr:uid="{00000000-0005-0000-0000-000088050000}"/>
    <cellStyle name="Normal 62" xfId="1706" xr:uid="{00000000-0005-0000-0000-000089050000}"/>
    <cellStyle name="Normal 62 2" xfId="1724" xr:uid="{00000000-0005-0000-0000-00008A050000}"/>
    <cellStyle name="Normal 62 3" xfId="1907" xr:uid="{00000000-0005-0000-0000-00008B050000}"/>
    <cellStyle name="Normal 62_ARQ-COMP" xfId="1872" xr:uid="{00000000-0005-0000-0000-00008C050000}"/>
    <cellStyle name="Normal 63" xfId="1709" xr:uid="{00000000-0005-0000-0000-00008D050000}"/>
    <cellStyle name="Normal 63 2" xfId="1727" xr:uid="{00000000-0005-0000-0000-00008E050000}"/>
    <cellStyle name="Normal 63 3" xfId="1908" xr:uid="{00000000-0005-0000-0000-00008F050000}"/>
    <cellStyle name="Normal 63_ARQ-COMP" xfId="1874" xr:uid="{00000000-0005-0000-0000-000090050000}"/>
    <cellStyle name="Normal 64" xfId="1710" xr:uid="{00000000-0005-0000-0000-000091050000}"/>
    <cellStyle name="Normal 64 2" xfId="1728" xr:uid="{00000000-0005-0000-0000-000092050000}"/>
    <cellStyle name="Normal 64 3" xfId="1909" xr:uid="{00000000-0005-0000-0000-000093050000}"/>
    <cellStyle name="Normal 64_ARQ-COMP" xfId="1876" xr:uid="{00000000-0005-0000-0000-000094050000}"/>
    <cellStyle name="Normal 65" xfId="1711" xr:uid="{00000000-0005-0000-0000-000095050000}"/>
    <cellStyle name="Normal 65 2" xfId="1729" xr:uid="{00000000-0005-0000-0000-000096050000}"/>
    <cellStyle name="Normal 65 3" xfId="1910" xr:uid="{00000000-0005-0000-0000-000097050000}"/>
    <cellStyle name="Normal 65_ARQ-COMP" xfId="1875" xr:uid="{00000000-0005-0000-0000-000098050000}"/>
    <cellStyle name="Normal 66" xfId="1712" xr:uid="{00000000-0005-0000-0000-000099050000}"/>
    <cellStyle name="Normal 66 2" xfId="1730" xr:uid="{00000000-0005-0000-0000-00009A050000}"/>
    <cellStyle name="Normal 66 3" xfId="1911" xr:uid="{00000000-0005-0000-0000-00009B050000}"/>
    <cellStyle name="Normal 66_ARQ-COMP" xfId="1873" xr:uid="{00000000-0005-0000-0000-00009C050000}"/>
    <cellStyle name="Normal 67" xfId="1718" xr:uid="{00000000-0005-0000-0000-00009D050000}"/>
    <cellStyle name="Normal 67 2" xfId="1865" xr:uid="{00000000-0005-0000-0000-00009E050000}"/>
    <cellStyle name="Normal 67 2 2" xfId="1952" xr:uid="{00000000-0005-0000-0000-00009F050000}"/>
    <cellStyle name="Normal 67 2 2 2" xfId="2118" xr:uid="{00000000-0005-0000-0000-0000A0050000}"/>
    <cellStyle name="Normal 68" xfId="1722" xr:uid="{00000000-0005-0000-0000-0000A1050000}"/>
    <cellStyle name="Normal 68 2" xfId="1869" xr:uid="{00000000-0005-0000-0000-0000A2050000}"/>
    <cellStyle name="Normal 69" xfId="1752" xr:uid="{00000000-0005-0000-0000-0000A3050000}"/>
    <cellStyle name="Normal 69 2" xfId="1902" xr:uid="{00000000-0005-0000-0000-0000A4050000}"/>
    <cellStyle name="Normal 7" xfId="1366" xr:uid="{00000000-0005-0000-0000-0000A5050000}"/>
    <cellStyle name="Normal 7 2" xfId="1367" xr:uid="{00000000-0005-0000-0000-0000A6050000}"/>
    <cellStyle name="Normal 70" xfId="1879" xr:uid="{00000000-0005-0000-0000-0000A7050000}"/>
    <cellStyle name="Normal 70 2" xfId="1904" xr:uid="{00000000-0005-0000-0000-0000A8050000}"/>
    <cellStyle name="Normal 71" xfId="1878" xr:uid="{00000000-0005-0000-0000-0000A9050000}"/>
    <cellStyle name="Normal 71 2" xfId="1903" xr:uid="{00000000-0005-0000-0000-0000AA050000}"/>
    <cellStyle name="Normal 72" xfId="1884" xr:uid="{00000000-0005-0000-0000-0000AB050000}"/>
    <cellStyle name="Normal 73" xfId="1885" xr:uid="{00000000-0005-0000-0000-0000AC050000}"/>
    <cellStyle name="Normal 73 2" xfId="1913" xr:uid="{00000000-0005-0000-0000-0000AD050000}"/>
    <cellStyle name="Normal 73 3" xfId="1912" xr:uid="{00000000-0005-0000-0000-0000AE050000}"/>
    <cellStyle name="Normal 74" xfId="1886" xr:uid="{00000000-0005-0000-0000-0000AF050000}"/>
    <cellStyle name="Normal 74 2" xfId="1915" xr:uid="{00000000-0005-0000-0000-0000B0050000}"/>
    <cellStyle name="Normal 74 3" xfId="1914" xr:uid="{00000000-0005-0000-0000-0000B1050000}"/>
    <cellStyle name="Normal 75" xfId="1887" xr:uid="{00000000-0005-0000-0000-0000B2050000}"/>
    <cellStyle name="Normal 75 2" xfId="1917" xr:uid="{00000000-0005-0000-0000-0000B3050000}"/>
    <cellStyle name="Normal 75 3" xfId="1916" xr:uid="{00000000-0005-0000-0000-0000B4050000}"/>
    <cellStyle name="Normal 76" xfId="1888" xr:uid="{00000000-0005-0000-0000-0000B5050000}"/>
    <cellStyle name="Normal 76 2" xfId="1919" xr:uid="{00000000-0005-0000-0000-0000B6050000}"/>
    <cellStyle name="Normal 76 3" xfId="1918" xr:uid="{00000000-0005-0000-0000-0000B7050000}"/>
    <cellStyle name="Normal 77" xfId="1889" xr:uid="{00000000-0005-0000-0000-0000B8050000}"/>
    <cellStyle name="Normal 77 2" xfId="1921" xr:uid="{00000000-0005-0000-0000-0000B9050000}"/>
    <cellStyle name="Normal 77 3" xfId="1920" xr:uid="{00000000-0005-0000-0000-0000BA050000}"/>
    <cellStyle name="Normal 78" xfId="1890" xr:uid="{00000000-0005-0000-0000-0000BB050000}"/>
    <cellStyle name="Normal 78 2" xfId="1923" xr:uid="{00000000-0005-0000-0000-0000BC050000}"/>
    <cellStyle name="Normal 78 3" xfId="1922" xr:uid="{00000000-0005-0000-0000-0000BD050000}"/>
    <cellStyle name="Normal 79" xfId="1891" xr:uid="{00000000-0005-0000-0000-0000BE050000}"/>
    <cellStyle name="Normal 79 2" xfId="1925" xr:uid="{00000000-0005-0000-0000-0000BF050000}"/>
    <cellStyle name="Normal 79 3" xfId="1924" xr:uid="{00000000-0005-0000-0000-0000C0050000}"/>
    <cellStyle name="Normal 8" xfId="1368" xr:uid="{00000000-0005-0000-0000-0000C1050000}"/>
    <cellStyle name="Normal 8 2" xfId="1369" xr:uid="{00000000-0005-0000-0000-0000C2050000}"/>
    <cellStyle name="Normal 80" xfId="1892" xr:uid="{00000000-0005-0000-0000-0000C3050000}"/>
    <cellStyle name="Normal 80 2" xfId="1928" xr:uid="{00000000-0005-0000-0000-0000C4050000}"/>
    <cellStyle name="Normal 80 3" xfId="1927" xr:uid="{00000000-0005-0000-0000-0000C5050000}"/>
    <cellStyle name="Normal 81" xfId="1893" xr:uid="{00000000-0005-0000-0000-0000C6050000}"/>
    <cellStyle name="Normal 81 2" xfId="1930" xr:uid="{00000000-0005-0000-0000-0000C7050000}"/>
    <cellStyle name="Normal 81 3" xfId="1929" xr:uid="{00000000-0005-0000-0000-0000C8050000}"/>
    <cellStyle name="Normal 82" xfId="1894" xr:uid="{00000000-0005-0000-0000-0000C9050000}"/>
    <cellStyle name="Normal 82 2" xfId="1932" xr:uid="{00000000-0005-0000-0000-0000CA050000}"/>
    <cellStyle name="Normal 82 3" xfId="1931" xr:uid="{00000000-0005-0000-0000-0000CB050000}"/>
    <cellStyle name="Normal 83" xfId="1895" xr:uid="{00000000-0005-0000-0000-0000CC050000}"/>
    <cellStyle name="Normal 83 2" xfId="1934" xr:uid="{00000000-0005-0000-0000-0000CD050000}"/>
    <cellStyle name="Normal 83 3" xfId="1933" xr:uid="{00000000-0005-0000-0000-0000CE050000}"/>
    <cellStyle name="Normal 84" xfId="1896" xr:uid="{00000000-0005-0000-0000-0000CF050000}"/>
    <cellStyle name="Normal 84 2" xfId="1936" xr:uid="{00000000-0005-0000-0000-0000D0050000}"/>
    <cellStyle name="Normal 84 3" xfId="1935" xr:uid="{00000000-0005-0000-0000-0000D1050000}"/>
    <cellStyle name="Normal 85" xfId="1944" xr:uid="{00000000-0005-0000-0000-0000D2050000}"/>
    <cellStyle name="Normal 86" xfId="1942" xr:uid="{00000000-0005-0000-0000-0000D3050000}"/>
    <cellStyle name="Normal 87" xfId="1941" xr:uid="{00000000-0005-0000-0000-0000D4050000}"/>
    <cellStyle name="Normal 88" xfId="1940" xr:uid="{00000000-0005-0000-0000-0000D5050000}"/>
    <cellStyle name="Normal 89" xfId="1939" xr:uid="{00000000-0005-0000-0000-0000D6050000}"/>
    <cellStyle name="Normal 9" xfId="1370" xr:uid="{00000000-0005-0000-0000-0000D7050000}"/>
    <cellStyle name="Normal 9 2" xfId="1371" xr:uid="{00000000-0005-0000-0000-0000D8050000}"/>
    <cellStyle name="Normal 90" xfId="1937" xr:uid="{00000000-0005-0000-0000-0000D9050000}"/>
    <cellStyle name="Normal 91" xfId="1926" xr:uid="{00000000-0005-0000-0000-0000DA050000}"/>
    <cellStyle name="Normal 92" xfId="1906" xr:uid="{00000000-0005-0000-0000-0000DB050000}"/>
    <cellStyle name="Normal 93" xfId="1905" xr:uid="{00000000-0005-0000-0000-0000DC050000}"/>
    <cellStyle name="Normal 94" xfId="2139" xr:uid="{7F0A0184-1FAA-4923-ABFC-FB3F9300B55F}"/>
    <cellStyle name="Normal_Composição BDI" xfId="1880" xr:uid="{00000000-0005-0000-0000-0000DD050000}"/>
    <cellStyle name="Normal_Composição do BDI - final" xfId="1881" xr:uid="{00000000-0005-0000-0000-0000DE050000}"/>
    <cellStyle name="Nota 2" xfId="84" xr:uid="{00000000-0005-0000-0000-0000DF050000}"/>
    <cellStyle name="Nota 2 2" xfId="1373" xr:uid="{00000000-0005-0000-0000-0000E0050000}"/>
    <cellStyle name="Nota 2 3" xfId="1372" xr:uid="{00000000-0005-0000-0000-0000E1050000}"/>
    <cellStyle name="Nota 2 4" xfId="1686" xr:uid="{00000000-0005-0000-0000-0000E2050000}"/>
    <cellStyle name="Nota 2 5" xfId="1739" xr:uid="{00000000-0005-0000-0000-0000E3050000}"/>
    <cellStyle name="Nota 3" xfId="83" xr:uid="{00000000-0005-0000-0000-0000E4050000}"/>
    <cellStyle name="Nota 3 2" xfId="1375" xr:uid="{00000000-0005-0000-0000-0000E5050000}"/>
    <cellStyle name="Nota 3 3" xfId="1376" xr:uid="{00000000-0005-0000-0000-0000E6050000}"/>
    <cellStyle name="Nota 3 4" xfId="1374" xr:uid="{00000000-0005-0000-0000-0000E7050000}"/>
    <cellStyle name="Nota 3 5" xfId="1687" xr:uid="{00000000-0005-0000-0000-0000E8050000}"/>
    <cellStyle name="Nota 3 6" xfId="1740" xr:uid="{00000000-0005-0000-0000-0000E9050000}"/>
    <cellStyle name="Note" xfId="85" xr:uid="{00000000-0005-0000-0000-0000EA050000}"/>
    <cellStyle name="Output" xfId="86" xr:uid="{00000000-0005-0000-0000-0000EB050000}"/>
    <cellStyle name="planilhas" xfId="1377" xr:uid="{00000000-0005-0000-0000-0000EC050000}"/>
    <cellStyle name="planilhas 10" xfId="1378" xr:uid="{00000000-0005-0000-0000-0000ED050000}"/>
    <cellStyle name="planilhas 10 2" xfId="1379" xr:uid="{00000000-0005-0000-0000-0000EE050000}"/>
    <cellStyle name="planilhas 11" xfId="1380" xr:uid="{00000000-0005-0000-0000-0000EF050000}"/>
    <cellStyle name="planilhas 11 2" xfId="1381" xr:uid="{00000000-0005-0000-0000-0000F0050000}"/>
    <cellStyle name="planilhas 12" xfId="1382" xr:uid="{00000000-0005-0000-0000-0000F1050000}"/>
    <cellStyle name="planilhas 12 2" xfId="1383" xr:uid="{00000000-0005-0000-0000-0000F2050000}"/>
    <cellStyle name="planilhas 13" xfId="1384" xr:uid="{00000000-0005-0000-0000-0000F3050000}"/>
    <cellStyle name="planilhas 13 2" xfId="1385" xr:uid="{00000000-0005-0000-0000-0000F4050000}"/>
    <cellStyle name="planilhas 14" xfId="1386" xr:uid="{00000000-0005-0000-0000-0000F5050000}"/>
    <cellStyle name="planilhas 14 2" xfId="1387" xr:uid="{00000000-0005-0000-0000-0000F6050000}"/>
    <cellStyle name="planilhas 15" xfId="1388" xr:uid="{00000000-0005-0000-0000-0000F7050000}"/>
    <cellStyle name="planilhas 15 2" xfId="1389" xr:uid="{00000000-0005-0000-0000-0000F8050000}"/>
    <cellStyle name="planilhas 16" xfId="1390" xr:uid="{00000000-0005-0000-0000-0000F9050000}"/>
    <cellStyle name="planilhas 16 2" xfId="1391" xr:uid="{00000000-0005-0000-0000-0000FA050000}"/>
    <cellStyle name="planilhas 17" xfId="1392" xr:uid="{00000000-0005-0000-0000-0000FB050000}"/>
    <cellStyle name="planilhas 17 2" xfId="1393" xr:uid="{00000000-0005-0000-0000-0000FC050000}"/>
    <cellStyle name="planilhas 18" xfId="1394" xr:uid="{00000000-0005-0000-0000-0000FD050000}"/>
    <cellStyle name="planilhas 18 2" xfId="1395" xr:uid="{00000000-0005-0000-0000-0000FE050000}"/>
    <cellStyle name="planilhas 19" xfId="1396" xr:uid="{00000000-0005-0000-0000-0000FF050000}"/>
    <cellStyle name="planilhas 19 2" xfId="1397" xr:uid="{00000000-0005-0000-0000-000000060000}"/>
    <cellStyle name="planilhas 2" xfId="1398" xr:uid="{00000000-0005-0000-0000-000001060000}"/>
    <cellStyle name="planilhas 2 2" xfId="1399" xr:uid="{00000000-0005-0000-0000-000002060000}"/>
    <cellStyle name="planilhas 20" xfId="1400" xr:uid="{00000000-0005-0000-0000-000003060000}"/>
    <cellStyle name="planilhas 20 2" xfId="1401" xr:uid="{00000000-0005-0000-0000-000004060000}"/>
    <cellStyle name="planilhas 21" xfId="1402" xr:uid="{00000000-0005-0000-0000-000005060000}"/>
    <cellStyle name="planilhas 21 2" xfId="1403" xr:uid="{00000000-0005-0000-0000-000006060000}"/>
    <cellStyle name="planilhas 22" xfId="1404" xr:uid="{00000000-0005-0000-0000-000007060000}"/>
    <cellStyle name="planilhas 22 2" xfId="1405" xr:uid="{00000000-0005-0000-0000-000008060000}"/>
    <cellStyle name="planilhas 23" xfId="1406" xr:uid="{00000000-0005-0000-0000-000009060000}"/>
    <cellStyle name="planilhas 3" xfId="1407" xr:uid="{00000000-0005-0000-0000-00000A060000}"/>
    <cellStyle name="planilhas 3 2" xfId="1408" xr:uid="{00000000-0005-0000-0000-00000B060000}"/>
    <cellStyle name="planilhas 4" xfId="1409" xr:uid="{00000000-0005-0000-0000-00000C060000}"/>
    <cellStyle name="planilhas 4 2" xfId="1410" xr:uid="{00000000-0005-0000-0000-00000D060000}"/>
    <cellStyle name="planilhas 5" xfId="1411" xr:uid="{00000000-0005-0000-0000-00000E060000}"/>
    <cellStyle name="planilhas 5 2" xfId="1412" xr:uid="{00000000-0005-0000-0000-00000F060000}"/>
    <cellStyle name="planilhas 6" xfId="1413" xr:uid="{00000000-0005-0000-0000-000010060000}"/>
    <cellStyle name="planilhas 6 2" xfId="1414" xr:uid="{00000000-0005-0000-0000-000011060000}"/>
    <cellStyle name="planilhas 7" xfId="1415" xr:uid="{00000000-0005-0000-0000-000012060000}"/>
    <cellStyle name="planilhas 7 2" xfId="1416" xr:uid="{00000000-0005-0000-0000-000013060000}"/>
    <cellStyle name="planilhas 8" xfId="1417" xr:uid="{00000000-0005-0000-0000-000014060000}"/>
    <cellStyle name="planilhas 8 2" xfId="1418" xr:uid="{00000000-0005-0000-0000-000015060000}"/>
    <cellStyle name="planilhas 9" xfId="1419" xr:uid="{00000000-0005-0000-0000-000016060000}"/>
    <cellStyle name="planilhas 9 2" xfId="1420" xr:uid="{00000000-0005-0000-0000-000017060000}"/>
    <cellStyle name="Porcentagem" xfId="1" builtinId="5"/>
    <cellStyle name="Porcentagem 10" xfId="1422" xr:uid="{00000000-0005-0000-0000-000019060000}"/>
    <cellStyle name="Porcentagem 10 2" xfId="1423" xr:uid="{00000000-0005-0000-0000-00001A060000}"/>
    <cellStyle name="Porcentagem 11" xfId="1424" xr:uid="{00000000-0005-0000-0000-00001B060000}"/>
    <cellStyle name="Porcentagem 11 2" xfId="1425" xr:uid="{00000000-0005-0000-0000-00001C060000}"/>
    <cellStyle name="Porcentagem 12" xfId="1426" xr:uid="{00000000-0005-0000-0000-00001D060000}"/>
    <cellStyle name="Porcentagem 12 2" xfId="1427" xr:uid="{00000000-0005-0000-0000-00001E060000}"/>
    <cellStyle name="Porcentagem 13" xfId="1428" xr:uid="{00000000-0005-0000-0000-00001F060000}"/>
    <cellStyle name="Porcentagem 13 2" xfId="1429" xr:uid="{00000000-0005-0000-0000-000020060000}"/>
    <cellStyle name="Porcentagem 13 3" xfId="1713" xr:uid="{00000000-0005-0000-0000-000021060000}"/>
    <cellStyle name="Porcentagem 14" xfId="1430" xr:uid="{00000000-0005-0000-0000-000022060000}"/>
    <cellStyle name="Porcentagem 14 2" xfId="1431" xr:uid="{00000000-0005-0000-0000-000023060000}"/>
    <cellStyle name="Porcentagem 14 3" xfId="1714" xr:uid="{00000000-0005-0000-0000-000024060000}"/>
    <cellStyle name="Porcentagem 14 3 2" xfId="1963" xr:uid="{00000000-0005-0000-0000-000025060000}"/>
    <cellStyle name="Porcentagem 14 3 2 2" xfId="2129" xr:uid="{00000000-0005-0000-0000-000026060000}"/>
    <cellStyle name="Porcentagem 15" xfId="1432" xr:uid="{00000000-0005-0000-0000-000027060000}"/>
    <cellStyle name="Porcentagem 15 2" xfId="1433" xr:uid="{00000000-0005-0000-0000-000028060000}"/>
    <cellStyle name="Porcentagem 16" xfId="1434" xr:uid="{00000000-0005-0000-0000-000029060000}"/>
    <cellStyle name="Porcentagem 16 2" xfId="1435" xr:uid="{00000000-0005-0000-0000-00002A060000}"/>
    <cellStyle name="Porcentagem 16 3" xfId="1720" xr:uid="{00000000-0005-0000-0000-00002B060000}"/>
    <cellStyle name="Porcentagem 16 3 2" xfId="1867" xr:uid="{00000000-0005-0000-0000-00002C060000}"/>
    <cellStyle name="Porcentagem 16 3 3" xfId="1964" xr:uid="{00000000-0005-0000-0000-00002D060000}"/>
    <cellStyle name="Porcentagem 16 3 3 2" xfId="2130" xr:uid="{00000000-0005-0000-0000-00002E060000}"/>
    <cellStyle name="Porcentagem 17" xfId="1421" xr:uid="{00000000-0005-0000-0000-00002F060000}"/>
    <cellStyle name="Porcentagem 17 2" xfId="1688" xr:uid="{00000000-0005-0000-0000-000030060000}"/>
    <cellStyle name="Porcentagem 18" xfId="1707" xr:uid="{00000000-0005-0000-0000-000031060000}"/>
    <cellStyle name="Porcentagem 18 2" xfId="1725" xr:uid="{00000000-0005-0000-0000-000032060000}"/>
    <cellStyle name="Porcentagem 18 3" xfId="1938" xr:uid="{00000000-0005-0000-0000-000033060000}"/>
    <cellStyle name="Porcentagem 19" xfId="1719" xr:uid="{00000000-0005-0000-0000-000034060000}"/>
    <cellStyle name="Porcentagem 19 2" xfId="1866" xr:uid="{00000000-0005-0000-0000-000035060000}"/>
    <cellStyle name="Porcentagem 19 3" xfId="1962" xr:uid="{00000000-0005-0000-0000-000036060000}"/>
    <cellStyle name="Porcentagem 19 3 2" xfId="2128" xr:uid="{00000000-0005-0000-0000-000037060000}"/>
    <cellStyle name="Porcentagem 2" xfId="87" xr:uid="{00000000-0005-0000-0000-000038060000}"/>
    <cellStyle name="Porcentagem 2 2" xfId="1437" xr:uid="{00000000-0005-0000-0000-000039060000}"/>
    <cellStyle name="Porcentagem 2 2 2" xfId="1438" xr:uid="{00000000-0005-0000-0000-00003A060000}"/>
    <cellStyle name="Porcentagem 2 2 3" xfId="1439" xr:uid="{00000000-0005-0000-0000-00003B060000}"/>
    <cellStyle name="Porcentagem 2 3" xfId="1440" xr:uid="{00000000-0005-0000-0000-00003C060000}"/>
    <cellStyle name="Porcentagem 2 3 2" xfId="1441" xr:uid="{00000000-0005-0000-0000-00003D060000}"/>
    <cellStyle name="Porcentagem 2 4" xfId="1442" xr:uid="{00000000-0005-0000-0000-00003E060000}"/>
    <cellStyle name="Porcentagem 2 5" xfId="1443" xr:uid="{00000000-0005-0000-0000-00003F060000}"/>
    <cellStyle name="Porcentagem 2 6" xfId="1436" xr:uid="{00000000-0005-0000-0000-000040060000}"/>
    <cellStyle name="Porcentagem 2 7" xfId="1689" xr:uid="{00000000-0005-0000-0000-000041060000}"/>
    <cellStyle name="Porcentagem 2 8" xfId="1738" xr:uid="{00000000-0005-0000-0000-000042060000}"/>
    <cellStyle name="Porcentagem 2 8 2" xfId="1969" xr:uid="{00000000-0005-0000-0000-000043060000}"/>
    <cellStyle name="Porcentagem 20" xfId="1877" xr:uid="{00000000-0005-0000-0000-000044060000}"/>
    <cellStyle name="Porcentagem 20 2" xfId="2103" xr:uid="{00000000-0005-0000-0000-000045060000}"/>
    <cellStyle name="Porcentagem 3" xfId="1444" xr:uid="{00000000-0005-0000-0000-000046060000}"/>
    <cellStyle name="Porcentagem 3 10" xfId="1445" xr:uid="{00000000-0005-0000-0000-000047060000}"/>
    <cellStyle name="Porcentagem 3 10 2" xfId="1446" xr:uid="{00000000-0005-0000-0000-000048060000}"/>
    <cellStyle name="Porcentagem 3 11" xfId="1447" xr:uid="{00000000-0005-0000-0000-000049060000}"/>
    <cellStyle name="Porcentagem 3 11 2" xfId="1448" xr:uid="{00000000-0005-0000-0000-00004A060000}"/>
    <cellStyle name="Porcentagem 3 12" xfId="1449" xr:uid="{00000000-0005-0000-0000-00004B060000}"/>
    <cellStyle name="Porcentagem 3 12 2" xfId="1450" xr:uid="{00000000-0005-0000-0000-00004C060000}"/>
    <cellStyle name="Porcentagem 3 13" xfId="1451" xr:uid="{00000000-0005-0000-0000-00004D060000}"/>
    <cellStyle name="Porcentagem 3 14" xfId="1452" xr:uid="{00000000-0005-0000-0000-00004E060000}"/>
    <cellStyle name="Porcentagem 3 15" xfId="2136" xr:uid="{00000000-0005-0000-0000-00004F060000}"/>
    <cellStyle name="Porcentagem 3 2" xfId="1453" xr:uid="{00000000-0005-0000-0000-000050060000}"/>
    <cellStyle name="Porcentagem 3 2 2" xfId="1454" xr:uid="{00000000-0005-0000-0000-000051060000}"/>
    <cellStyle name="Porcentagem 3 2 3" xfId="1455" xr:uid="{00000000-0005-0000-0000-000052060000}"/>
    <cellStyle name="Porcentagem 3 3" xfId="1456" xr:uid="{00000000-0005-0000-0000-000053060000}"/>
    <cellStyle name="Porcentagem 3 3 2" xfId="1457" xr:uid="{00000000-0005-0000-0000-000054060000}"/>
    <cellStyle name="Porcentagem 3 4" xfId="1458" xr:uid="{00000000-0005-0000-0000-000055060000}"/>
    <cellStyle name="Porcentagem 3 4 2" xfId="1459" xr:uid="{00000000-0005-0000-0000-000056060000}"/>
    <cellStyle name="Porcentagem 3 5" xfId="1460" xr:uid="{00000000-0005-0000-0000-000057060000}"/>
    <cellStyle name="Porcentagem 3 5 2" xfId="1461" xr:uid="{00000000-0005-0000-0000-000058060000}"/>
    <cellStyle name="Porcentagem 3 6" xfId="1462" xr:uid="{00000000-0005-0000-0000-000059060000}"/>
    <cellStyle name="Porcentagem 3 6 2" xfId="1463" xr:uid="{00000000-0005-0000-0000-00005A060000}"/>
    <cellStyle name="Porcentagem 3 7" xfId="1464" xr:uid="{00000000-0005-0000-0000-00005B060000}"/>
    <cellStyle name="Porcentagem 3 7 2" xfId="1465" xr:uid="{00000000-0005-0000-0000-00005C060000}"/>
    <cellStyle name="Porcentagem 3 8" xfId="1466" xr:uid="{00000000-0005-0000-0000-00005D060000}"/>
    <cellStyle name="Porcentagem 3 8 2" xfId="1467" xr:uid="{00000000-0005-0000-0000-00005E060000}"/>
    <cellStyle name="Porcentagem 3 9" xfId="1468" xr:uid="{00000000-0005-0000-0000-00005F060000}"/>
    <cellStyle name="Porcentagem 3 9 2" xfId="1469" xr:uid="{00000000-0005-0000-0000-000060060000}"/>
    <cellStyle name="Porcentagem 4" xfId="1470" xr:uid="{00000000-0005-0000-0000-000061060000}"/>
    <cellStyle name="Porcentagem 4 10" xfId="1471" xr:uid="{00000000-0005-0000-0000-000062060000}"/>
    <cellStyle name="Porcentagem 4 10 2" xfId="1472" xr:uid="{00000000-0005-0000-0000-000063060000}"/>
    <cellStyle name="Porcentagem 4 11" xfId="1473" xr:uid="{00000000-0005-0000-0000-000064060000}"/>
    <cellStyle name="Porcentagem 4 12" xfId="1474" xr:uid="{00000000-0005-0000-0000-000065060000}"/>
    <cellStyle name="Porcentagem 4 2" xfId="1475" xr:uid="{00000000-0005-0000-0000-000066060000}"/>
    <cellStyle name="Porcentagem 4 2 2" xfId="1476" xr:uid="{00000000-0005-0000-0000-000067060000}"/>
    <cellStyle name="Porcentagem 4 3" xfId="1477" xr:uid="{00000000-0005-0000-0000-000068060000}"/>
    <cellStyle name="Porcentagem 4 3 2" xfId="1478" xr:uid="{00000000-0005-0000-0000-000069060000}"/>
    <cellStyle name="Porcentagem 4 4" xfId="1479" xr:uid="{00000000-0005-0000-0000-00006A060000}"/>
    <cellStyle name="Porcentagem 4 4 2" xfId="1480" xr:uid="{00000000-0005-0000-0000-00006B060000}"/>
    <cellStyle name="Porcentagem 4 5" xfId="1481" xr:uid="{00000000-0005-0000-0000-00006C060000}"/>
    <cellStyle name="Porcentagem 4 5 2" xfId="1482" xr:uid="{00000000-0005-0000-0000-00006D060000}"/>
    <cellStyle name="Porcentagem 4 6" xfId="1483" xr:uid="{00000000-0005-0000-0000-00006E060000}"/>
    <cellStyle name="Porcentagem 4 6 2" xfId="1484" xr:uid="{00000000-0005-0000-0000-00006F060000}"/>
    <cellStyle name="Porcentagem 4 7" xfId="1485" xr:uid="{00000000-0005-0000-0000-000070060000}"/>
    <cellStyle name="Porcentagem 4 7 2" xfId="1486" xr:uid="{00000000-0005-0000-0000-000071060000}"/>
    <cellStyle name="Porcentagem 4 8" xfId="1487" xr:uid="{00000000-0005-0000-0000-000072060000}"/>
    <cellStyle name="Porcentagem 4 8 2" xfId="1488" xr:uid="{00000000-0005-0000-0000-000073060000}"/>
    <cellStyle name="Porcentagem 4 9" xfId="1489" xr:uid="{00000000-0005-0000-0000-000074060000}"/>
    <cellStyle name="Porcentagem 4 9 2" xfId="1490" xr:uid="{00000000-0005-0000-0000-000075060000}"/>
    <cellStyle name="Porcentagem 5" xfId="1491" xr:uid="{00000000-0005-0000-0000-000076060000}"/>
    <cellStyle name="Porcentagem 5 10" xfId="1492" xr:uid="{00000000-0005-0000-0000-000077060000}"/>
    <cellStyle name="Porcentagem 5 10 2" xfId="1493" xr:uid="{00000000-0005-0000-0000-000078060000}"/>
    <cellStyle name="Porcentagem 5 11" xfId="1494" xr:uid="{00000000-0005-0000-0000-000079060000}"/>
    <cellStyle name="Porcentagem 5 11 2" xfId="1495" xr:uid="{00000000-0005-0000-0000-00007A060000}"/>
    <cellStyle name="Porcentagem 5 12" xfId="1496" xr:uid="{00000000-0005-0000-0000-00007B060000}"/>
    <cellStyle name="Porcentagem 5 2" xfId="1497" xr:uid="{00000000-0005-0000-0000-00007C060000}"/>
    <cellStyle name="Porcentagem 5 2 2" xfId="1498" xr:uid="{00000000-0005-0000-0000-00007D060000}"/>
    <cellStyle name="Porcentagem 5 3" xfId="1499" xr:uid="{00000000-0005-0000-0000-00007E060000}"/>
    <cellStyle name="Porcentagem 5 3 2" xfId="1500" xr:uid="{00000000-0005-0000-0000-00007F060000}"/>
    <cellStyle name="Porcentagem 5 4" xfId="1501" xr:uid="{00000000-0005-0000-0000-000080060000}"/>
    <cellStyle name="Porcentagem 5 4 2" xfId="1502" xr:uid="{00000000-0005-0000-0000-000081060000}"/>
    <cellStyle name="Porcentagem 5 5" xfId="1503" xr:uid="{00000000-0005-0000-0000-000082060000}"/>
    <cellStyle name="Porcentagem 5 5 2" xfId="1504" xr:uid="{00000000-0005-0000-0000-000083060000}"/>
    <cellStyle name="Porcentagem 5 6" xfId="1505" xr:uid="{00000000-0005-0000-0000-000084060000}"/>
    <cellStyle name="Porcentagem 5 6 2" xfId="1506" xr:uid="{00000000-0005-0000-0000-000085060000}"/>
    <cellStyle name="Porcentagem 5 7" xfId="1507" xr:uid="{00000000-0005-0000-0000-000086060000}"/>
    <cellStyle name="Porcentagem 5 7 2" xfId="1508" xr:uid="{00000000-0005-0000-0000-000087060000}"/>
    <cellStyle name="Porcentagem 5 8" xfId="1509" xr:uid="{00000000-0005-0000-0000-000088060000}"/>
    <cellStyle name="Porcentagem 5 8 2" xfId="1510" xr:uid="{00000000-0005-0000-0000-000089060000}"/>
    <cellStyle name="Porcentagem 5 9" xfId="1511" xr:uid="{00000000-0005-0000-0000-00008A060000}"/>
    <cellStyle name="Porcentagem 5 9 2" xfId="1512" xr:uid="{00000000-0005-0000-0000-00008B060000}"/>
    <cellStyle name="Porcentagem 6" xfId="1513" xr:uid="{00000000-0005-0000-0000-00008C060000}"/>
    <cellStyle name="Porcentagem 6 2" xfId="1514" xr:uid="{00000000-0005-0000-0000-00008D060000}"/>
    <cellStyle name="Porcentagem 7" xfId="1515" xr:uid="{00000000-0005-0000-0000-00008E060000}"/>
    <cellStyle name="Porcentagem 7 2" xfId="1516" xr:uid="{00000000-0005-0000-0000-00008F060000}"/>
    <cellStyle name="Porcentagem 8" xfId="1517" xr:uid="{00000000-0005-0000-0000-000090060000}"/>
    <cellStyle name="Porcentagem 8 2" xfId="1518" xr:uid="{00000000-0005-0000-0000-000091060000}"/>
    <cellStyle name="Porcentagem 9" xfId="1519" xr:uid="{00000000-0005-0000-0000-000092060000}"/>
    <cellStyle name="Porcentagem 9 2" xfId="1520" xr:uid="{00000000-0005-0000-0000-000093060000}"/>
    <cellStyle name="Porcentagem 9 2 2" xfId="1521" xr:uid="{00000000-0005-0000-0000-000094060000}"/>
    <cellStyle name="Porcentagem 9 3" xfId="1522" xr:uid="{00000000-0005-0000-0000-000095060000}"/>
    <cellStyle name="Porcentagem 9 4" xfId="1523" xr:uid="{00000000-0005-0000-0000-000096060000}"/>
    <cellStyle name="Saída 2" xfId="89" xr:uid="{00000000-0005-0000-0000-000097060000}"/>
    <cellStyle name="Saída 2 2" xfId="1524" xr:uid="{00000000-0005-0000-0000-000098060000}"/>
    <cellStyle name="Saída 2 3" xfId="1690" xr:uid="{00000000-0005-0000-0000-000099060000}"/>
    <cellStyle name="Saída 2 4" xfId="1737" xr:uid="{00000000-0005-0000-0000-00009A060000}"/>
    <cellStyle name="Saída 3" xfId="88" xr:uid="{00000000-0005-0000-0000-00009B060000}"/>
    <cellStyle name="Separador de milhares 10" xfId="1525" xr:uid="{00000000-0005-0000-0000-00009C060000}"/>
    <cellStyle name="Separador de milhares 10 2" xfId="1526" xr:uid="{00000000-0005-0000-0000-00009D060000}"/>
    <cellStyle name="Separador de milhares 10 2 2" xfId="1763" xr:uid="{00000000-0005-0000-0000-00009E060000}"/>
    <cellStyle name="Separador de milhares 10 2 2 2" xfId="1999" xr:uid="{00000000-0005-0000-0000-00009F060000}"/>
    <cellStyle name="Separador de milhares 10 3" xfId="1762" xr:uid="{00000000-0005-0000-0000-0000A0060000}"/>
    <cellStyle name="Separador de milhares 10 3 2" xfId="1998" xr:uid="{00000000-0005-0000-0000-0000A1060000}"/>
    <cellStyle name="Separador de milhares 10 4" xfId="1965" xr:uid="{00000000-0005-0000-0000-0000A2060000}"/>
    <cellStyle name="Separador de milhares 10 4 2" xfId="2131" xr:uid="{00000000-0005-0000-0000-0000A3060000}"/>
    <cellStyle name="Separador de milhares 11" xfId="1527" xr:uid="{00000000-0005-0000-0000-0000A4060000}"/>
    <cellStyle name="Separador de milhares 11 2" xfId="1692" xr:uid="{00000000-0005-0000-0000-0000A5060000}"/>
    <cellStyle name="Separador de milhares 11 2 2" xfId="1979" xr:uid="{00000000-0005-0000-0000-0000A6060000}"/>
    <cellStyle name="Separador de milhares 11 3" xfId="1691" xr:uid="{00000000-0005-0000-0000-0000A7060000}"/>
    <cellStyle name="Separador de milhares 11 3 2" xfId="1978" xr:uid="{00000000-0005-0000-0000-0000A8060000}"/>
    <cellStyle name="Separador de milhares 11 4" xfId="1976" xr:uid="{00000000-0005-0000-0000-0000A9060000}"/>
    <cellStyle name="Separador de milhares 12" xfId="1528" xr:uid="{00000000-0005-0000-0000-0000AA060000}"/>
    <cellStyle name="Separador de milhares 12 2" xfId="1694" xr:uid="{00000000-0005-0000-0000-0000AB060000}"/>
    <cellStyle name="Separador de milhares 12 2 2" xfId="1980" xr:uid="{00000000-0005-0000-0000-0000AC060000}"/>
    <cellStyle name="Separador de milhares 12 3" xfId="1693" xr:uid="{00000000-0005-0000-0000-0000AD060000}"/>
    <cellStyle name="Separador de milhares 12 3 2" xfId="1948" xr:uid="{00000000-0005-0000-0000-0000AE060000}"/>
    <cellStyle name="Separador de milhares 12 3 2 2" xfId="2114" xr:uid="{00000000-0005-0000-0000-0000AF060000}"/>
    <cellStyle name="Separador de milhares 12 4" xfId="1977" xr:uid="{00000000-0005-0000-0000-0000B0060000}"/>
    <cellStyle name="Separador de milhares 13" xfId="1670" xr:uid="{00000000-0005-0000-0000-0000B1060000}"/>
    <cellStyle name="Separador de milhares 13 2" xfId="1695" xr:uid="{00000000-0005-0000-0000-0000B2060000}"/>
    <cellStyle name="Separador de milhares 13 2 2" xfId="1858" xr:uid="{00000000-0005-0000-0000-0000B3060000}"/>
    <cellStyle name="Separador de milhares 13 2 2 2" xfId="2094" xr:uid="{00000000-0005-0000-0000-0000B4060000}"/>
    <cellStyle name="Separador de milhares 14" xfId="1731" xr:uid="{00000000-0005-0000-0000-0000B5060000}"/>
    <cellStyle name="Separador de milhares 14 2" xfId="1862" xr:uid="{00000000-0005-0000-0000-0000B6060000}"/>
    <cellStyle name="Separador de milhares 14 2 2" xfId="2098" xr:uid="{00000000-0005-0000-0000-0000B7060000}"/>
    <cellStyle name="Separador de milhares 14 3" xfId="1987" xr:uid="{00000000-0005-0000-0000-0000B8060000}"/>
    <cellStyle name="Separador de milhares 15" xfId="1864" xr:uid="{00000000-0005-0000-0000-0000B9060000}"/>
    <cellStyle name="Separador de milhares 15 2" xfId="2100" xr:uid="{00000000-0005-0000-0000-0000BA060000}"/>
    <cellStyle name="Separador de milhares 2" xfId="90" xr:uid="{00000000-0005-0000-0000-0000BB060000}"/>
    <cellStyle name="Separador de milhares 2 10" xfId="1529" xr:uid="{00000000-0005-0000-0000-0000BC060000}"/>
    <cellStyle name="Separador de milhares 2 10 2" xfId="1530" xr:uid="{00000000-0005-0000-0000-0000BD060000}"/>
    <cellStyle name="Separador de milhares 2 10 2 2" xfId="1765" xr:uid="{00000000-0005-0000-0000-0000BE060000}"/>
    <cellStyle name="Separador de milhares 2 10 2 2 2" xfId="2001" xr:uid="{00000000-0005-0000-0000-0000BF060000}"/>
    <cellStyle name="Separador de milhares 2 10 3" xfId="1764" xr:uid="{00000000-0005-0000-0000-0000C0060000}"/>
    <cellStyle name="Separador de milhares 2 10 3 2" xfId="2000" xr:uid="{00000000-0005-0000-0000-0000C1060000}"/>
    <cellStyle name="Separador de milhares 2 11" xfId="1531" xr:uid="{00000000-0005-0000-0000-0000C2060000}"/>
    <cellStyle name="Separador de milhares 2 11 2" xfId="1532" xr:uid="{00000000-0005-0000-0000-0000C3060000}"/>
    <cellStyle name="Separador de milhares 2 11 2 2" xfId="1767" xr:uid="{00000000-0005-0000-0000-0000C4060000}"/>
    <cellStyle name="Separador de milhares 2 11 2 2 2" xfId="2003" xr:uid="{00000000-0005-0000-0000-0000C5060000}"/>
    <cellStyle name="Separador de milhares 2 11 3" xfId="1766" xr:uid="{00000000-0005-0000-0000-0000C6060000}"/>
    <cellStyle name="Separador de milhares 2 11 3 2" xfId="2002" xr:uid="{00000000-0005-0000-0000-0000C7060000}"/>
    <cellStyle name="Separador de milhares 2 12" xfId="1533" xr:uid="{00000000-0005-0000-0000-0000C8060000}"/>
    <cellStyle name="Separador de milhares 2 12 2" xfId="1534" xr:uid="{00000000-0005-0000-0000-0000C9060000}"/>
    <cellStyle name="Separador de milhares 2 12 2 2" xfId="1769" xr:uid="{00000000-0005-0000-0000-0000CA060000}"/>
    <cellStyle name="Separador de milhares 2 12 2 2 2" xfId="2005" xr:uid="{00000000-0005-0000-0000-0000CB060000}"/>
    <cellStyle name="Separador de milhares 2 12 3" xfId="1768" xr:uid="{00000000-0005-0000-0000-0000CC060000}"/>
    <cellStyle name="Separador de milhares 2 12 3 2" xfId="2004" xr:uid="{00000000-0005-0000-0000-0000CD060000}"/>
    <cellStyle name="Separador de milhares 2 13" xfId="1535" xr:uid="{00000000-0005-0000-0000-0000CE060000}"/>
    <cellStyle name="Separador de milhares 2 13 2" xfId="1536" xr:uid="{00000000-0005-0000-0000-0000CF060000}"/>
    <cellStyle name="Separador de milhares 2 13 2 2" xfId="1771" xr:uid="{00000000-0005-0000-0000-0000D0060000}"/>
    <cellStyle name="Separador de milhares 2 13 2 2 2" xfId="2007" xr:uid="{00000000-0005-0000-0000-0000D1060000}"/>
    <cellStyle name="Separador de milhares 2 13 3" xfId="1770" xr:uid="{00000000-0005-0000-0000-0000D2060000}"/>
    <cellStyle name="Separador de milhares 2 13 3 2" xfId="2006" xr:uid="{00000000-0005-0000-0000-0000D3060000}"/>
    <cellStyle name="Separador de milhares 2 14" xfId="1537" xr:uid="{00000000-0005-0000-0000-0000D4060000}"/>
    <cellStyle name="Separador de milhares 2 14 2" xfId="1538" xr:uid="{00000000-0005-0000-0000-0000D5060000}"/>
    <cellStyle name="Separador de milhares 2 14 2 2" xfId="1773" xr:uid="{00000000-0005-0000-0000-0000D6060000}"/>
    <cellStyle name="Separador de milhares 2 14 2 2 2" xfId="2009" xr:uid="{00000000-0005-0000-0000-0000D7060000}"/>
    <cellStyle name="Separador de milhares 2 14 3" xfId="1772" xr:uid="{00000000-0005-0000-0000-0000D8060000}"/>
    <cellStyle name="Separador de milhares 2 14 3 2" xfId="2008" xr:uid="{00000000-0005-0000-0000-0000D9060000}"/>
    <cellStyle name="Separador de milhares 2 15" xfId="1539" xr:uid="{00000000-0005-0000-0000-0000DA060000}"/>
    <cellStyle name="Separador de milhares 2 15 2" xfId="1540" xr:uid="{00000000-0005-0000-0000-0000DB060000}"/>
    <cellStyle name="Separador de milhares 2 15 2 2" xfId="1775" xr:uid="{00000000-0005-0000-0000-0000DC060000}"/>
    <cellStyle name="Separador de milhares 2 15 2 2 2" xfId="2011" xr:uid="{00000000-0005-0000-0000-0000DD060000}"/>
    <cellStyle name="Separador de milhares 2 15 3" xfId="1774" xr:uid="{00000000-0005-0000-0000-0000DE060000}"/>
    <cellStyle name="Separador de milhares 2 15 3 2" xfId="2010" xr:uid="{00000000-0005-0000-0000-0000DF060000}"/>
    <cellStyle name="Separador de milhares 2 16" xfId="1541" xr:uid="{00000000-0005-0000-0000-0000E0060000}"/>
    <cellStyle name="Separador de milhares 2 16 2" xfId="1542" xr:uid="{00000000-0005-0000-0000-0000E1060000}"/>
    <cellStyle name="Separador de milhares 2 16 2 2" xfId="1777" xr:uid="{00000000-0005-0000-0000-0000E2060000}"/>
    <cellStyle name="Separador de milhares 2 16 2 2 2" xfId="2013" xr:uid="{00000000-0005-0000-0000-0000E3060000}"/>
    <cellStyle name="Separador de milhares 2 16 3" xfId="1776" xr:uid="{00000000-0005-0000-0000-0000E4060000}"/>
    <cellStyle name="Separador de milhares 2 16 3 2" xfId="2012" xr:uid="{00000000-0005-0000-0000-0000E5060000}"/>
    <cellStyle name="Separador de milhares 2 17" xfId="1543" xr:uid="{00000000-0005-0000-0000-0000E6060000}"/>
    <cellStyle name="Separador de milhares 2 17 2" xfId="1544" xr:uid="{00000000-0005-0000-0000-0000E7060000}"/>
    <cellStyle name="Separador de milhares 2 17 2 2" xfId="1779" xr:uid="{00000000-0005-0000-0000-0000E8060000}"/>
    <cellStyle name="Separador de milhares 2 17 2 2 2" xfId="2015" xr:uid="{00000000-0005-0000-0000-0000E9060000}"/>
    <cellStyle name="Separador de milhares 2 17 3" xfId="1778" xr:uid="{00000000-0005-0000-0000-0000EA060000}"/>
    <cellStyle name="Separador de milhares 2 17 3 2" xfId="2014" xr:uid="{00000000-0005-0000-0000-0000EB060000}"/>
    <cellStyle name="Separador de milhares 2 18" xfId="1545" xr:uid="{00000000-0005-0000-0000-0000EC060000}"/>
    <cellStyle name="Separador de milhares 2 18 2" xfId="1546" xr:uid="{00000000-0005-0000-0000-0000ED060000}"/>
    <cellStyle name="Separador de milhares 2 18 2 2" xfId="1781" xr:uid="{00000000-0005-0000-0000-0000EE060000}"/>
    <cellStyle name="Separador de milhares 2 18 2 2 2" xfId="2017" xr:uid="{00000000-0005-0000-0000-0000EF060000}"/>
    <cellStyle name="Separador de milhares 2 18 3" xfId="1780" xr:uid="{00000000-0005-0000-0000-0000F0060000}"/>
    <cellStyle name="Separador de milhares 2 18 3 2" xfId="2016" xr:uid="{00000000-0005-0000-0000-0000F1060000}"/>
    <cellStyle name="Separador de milhares 2 19" xfId="1547" xr:uid="{00000000-0005-0000-0000-0000F2060000}"/>
    <cellStyle name="Separador de milhares 2 19 2" xfId="1548" xr:uid="{00000000-0005-0000-0000-0000F3060000}"/>
    <cellStyle name="Separador de milhares 2 19 2 2" xfId="1783" xr:uid="{00000000-0005-0000-0000-0000F4060000}"/>
    <cellStyle name="Separador de milhares 2 19 2 2 2" xfId="2019" xr:uid="{00000000-0005-0000-0000-0000F5060000}"/>
    <cellStyle name="Separador de milhares 2 19 3" xfId="1782" xr:uid="{00000000-0005-0000-0000-0000F6060000}"/>
    <cellStyle name="Separador de milhares 2 19 3 2" xfId="2018" xr:uid="{00000000-0005-0000-0000-0000F7060000}"/>
    <cellStyle name="Separador de milhares 2 2" xfId="1549" xr:uid="{00000000-0005-0000-0000-0000F8060000}"/>
    <cellStyle name="Separador de milhares 2 2 10" xfId="1550" xr:uid="{00000000-0005-0000-0000-0000F9060000}"/>
    <cellStyle name="Separador de milhares 2 2 10 2" xfId="1551" xr:uid="{00000000-0005-0000-0000-0000FA060000}"/>
    <cellStyle name="Separador de milhares 2 2 10 2 2" xfId="1786" xr:uid="{00000000-0005-0000-0000-0000FB060000}"/>
    <cellStyle name="Separador de milhares 2 2 10 2 2 2" xfId="2022" xr:uid="{00000000-0005-0000-0000-0000FC060000}"/>
    <cellStyle name="Separador de milhares 2 2 10 3" xfId="1785" xr:uid="{00000000-0005-0000-0000-0000FD060000}"/>
    <cellStyle name="Separador de milhares 2 2 10 3 2" xfId="2021" xr:uid="{00000000-0005-0000-0000-0000FE060000}"/>
    <cellStyle name="Separador de milhares 2 2 11" xfId="1552" xr:uid="{00000000-0005-0000-0000-0000FF060000}"/>
    <cellStyle name="Separador de milhares 2 2 11 2" xfId="1553" xr:uid="{00000000-0005-0000-0000-000000070000}"/>
    <cellStyle name="Separador de milhares 2 2 11 2 2" xfId="1788" xr:uid="{00000000-0005-0000-0000-000001070000}"/>
    <cellStyle name="Separador de milhares 2 2 11 2 2 2" xfId="2024" xr:uid="{00000000-0005-0000-0000-000002070000}"/>
    <cellStyle name="Separador de milhares 2 2 11 3" xfId="1787" xr:uid="{00000000-0005-0000-0000-000003070000}"/>
    <cellStyle name="Separador de milhares 2 2 11 3 2" xfId="2023" xr:uid="{00000000-0005-0000-0000-000004070000}"/>
    <cellStyle name="Separador de milhares 2 2 12" xfId="1554" xr:uid="{00000000-0005-0000-0000-000005070000}"/>
    <cellStyle name="Separador de milhares 2 2 13" xfId="1555" xr:uid="{00000000-0005-0000-0000-000006070000}"/>
    <cellStyle name="Separador de milhares 2 2 13 2" xfId="1789" xr:uid="{00000000-0005-0000-0000-000007070000}"/>
    <cellStyle name="Separador de milhares 2 2 13 2 2" xfId="2025" xr:uid="{00000000-0005-0000-0000-000008070000}"/>
    <cellStyle name="Separador de milhares 2 2 14" xfId="1784" xr:uid="{00000000-0005-0000-0000-000009070000}"/>
    <cellStyle name="Separador de milhares 2 2 14 2" xfId="2020" xr:uid="{00000000-0005-0000-0000-00000A070000}"/>
    <cellStyle name="Separador de milhares 2 2 2" xfId="1556" xr:uid="{00000000-0005-0000-0000-00000B070000}"/>
    <cellStyle name="Separador de milhares 2 2 2 2" xfId="1557" xr:uid="{00000000-0005-0000-0000-00000C070000}"/>
    <cellStyle name="Separador de milhares 2 2 2 2 2" xfId="1791" xr:uid="{00000000-0005-0000-0000-00000D070000}"/>
    <cellStyle name="Separador de milhares 2 2 2 2 2 2" xfId="2027" xr:uid="{00000000-0005-0000-0000-00000E070000}"/>
    <cellStyle name="Separador de milhares 2 2 2 3" xfId="1790" xr:uid="{00000000-0005-0000-0000-00000F070000}"/>
    <cellStyle name="Separador de milhares 2 2 2 3 2" xfId="2026" xr:uid="{00000000-0005-0000-0000-000010070000}"/>
    <cellStyle name="Separador de milhares 2 2 3" xfId="1558" xr:uid="{00000000-0005-0000-0000-000011070000}"/>
    <cellStyle name="Separador de milhares 2 2 3 2" xfId="1559" xr:uid="{00000000-0005-0000-0000-000012070000}"/>
    <cellStyle name="Separador de milhares 2 2 3 2 2" xfId="1793" xr:uid="{00000000-0005-0000-0000-000013070000}"/>
    <cellStyle name="Separador de milhares 2 2 3 2 2 2" xfId="2029" xr:uid="{00000000-0005-0000-0000-000014070000}"/>
    <cellStyle name="Separador de milhares 2 2 3 3" xfId="1792" xr:uid="{00000000-0005-0000-0000-000015070000}"/>
    <cellStyle name="Separador de milhares 2 2 3 3 2" xfId="2028" xr:uid="{00000000-0005-0000-0000-000016070000}"/>
    <cellStyle name="Separador de milhares 2 2 4" xfId="1560" xr:uid="{00000000-0005-0000-0000-000017070000}"/>
    <cellStyle name="Separador de milhares 2 2 4 2" xfId="1561" xr:uid="{00000000-0005-0000-0000-000018070000}"/>
    <cellStyle name="Separador de milhares 2 2 4 2 2" xfId="1795" xr:uid="{00000000-0005-0000-0000-000019070000}"/>
    <cellStyle name="Separador de milhares 2 2 4 2 2 2" xfId="2031" xr:uid="{00000000-0005-0000-0000-00001A070000}"/>
    <cellStyle name="Separador de milhares 2 2 4 3" xfId="1794" xr:uid="{00000000-0005-0000-0000-00001B070000}"/>
    <cellStyle name="Separador de milhares 2 2 4 3 2" xfId="2030" xr:uid="{00000000-0005-0000-0000-00001C070000}"/>
    <cellStyle name="Separador de milhares 2 2 5" xfId="1562" xr:uid="{00000000-0005-0000-0000-00001D070000}"/>
    <cellStyle name="Separador de milhares 2 2 5 2" xfId="1563" xr:uid="{00000000-0005-0000-0000-00001E070000}"/>
    <cellStyle name="Separador de milhares 2 2 5 2 2" xfId="1797" xr:uid="{00000000-0005-0000-0000-00001F070000}"/>
    <cellStyle name="Separador de milhares 2 2 5 2 2 2" xfId="2033" xr:uid="{00000000-0005-0000-0000-000020070000}"/>
    <cellStyle name="Separador de milhares 2 2 5 3" xfId="1796" xr:uid="{00000000-0005-0000-0000-000021070000}"/>
    <cellStyle name="Separador de milhares 2 2 5 3 2" xfId="2032" xr:uid="{00000000-0005-0000-0000-000022070000}"/>
    <cellStyle name="Separador de milhares 2 2 6" xfId="1564" xr:uid="{00000000-0005-0000-0000-000023070000}"/>
    <cellStyle name="Separador de milhares 2 2 6 2" xfId="1565" xr:uid="{00000000-0005-0000-0000-000024070000}"/>
    <cellStyle name="Separador de milhares 2 2 6 2 2" xfId="1799" xr:uid="{00000000-0005-0000-0000-000025070000}"/>
    <cellStyle name="Separador de milhares 2 2 6 2 2 2" xfId="2035" xr:uid="{00000000-0005-0000-0000-000026070000}"/>
    <cellStyle name="Separador de milhares 2 2 6 3" xfId="1798" xr:uid="{00000000-0005-0000-0000-000027070000}"/>
    <cellStyle name="Separador de milhares 2 2 6 3 2" xfId="2034" xr:uid="{00000000-0005-0000-0000-000028070000}"/>
    <cellStyle name="Separador de milhares 2 2 7" xfId="1566" xr:uid="{00000000-0005-0000-0000-000029070000}"/>
    <cellStyle name="Separador de milhares 2 2 7 2" xfId="1567" xr:uid="{00000000-0005-0000-0000-00002A070000}"/>
    <cellStyle name="Separador de milhares 2 2 7 2 2" xfId="1801" xr:uid="{00000000-0005-0000-0000-00002B070000}"/>
    <cellStyle name="Separador de milhares 2 2 7 2 2 2" xfId="2037" xr:uid="{00000000-0005-0000-0000-00002C070000}"/>
    <cellStyle name="Separador de milhares 2 2 7 3" xfId="1800" xr:uid="{00000000-0005-0000-0000-00002D070000}"/>
    <cellStyle name="Separador de milhares 2 2 7 3 2" xfId="2036" xr:uid="{00000000-0005-0000-0000-00002E070000}"/>
    <cellStyle name="Separador de milhares 2 2 8" xfId="1568" xr:uid="{00000000-0005-0000-0000-00002F070000}"/>
    <cellStyle name="Separador de milhares 2 2 8 2" xfId="1569" xr:uid="{00000000-0005-0000-0000-000030070000}"/>
    <cellStyle name="Separador de milhares 2 2 8 2 2" xfId="1803" xr:uid="{00000000-0005-0000-0000-000031070000}"/>
    <cellStyle name="Separador de milhares 2 2 8 2 2 2" xfId="2039" xr:uid="{00000000-0005-0000-0000-000032070000}"/>
    <cellStyle name="Separador de milhares 2 2 8 3" xfId="1802" xr:uid="{00000000-0005-0000-0000-000033070000}"/>
    <cellStyle name="Separador de milhares 2 2 8 3 2" xfId="2038" xr:uid="{00000000-0005-0000-0000-000034070000}"/>
    <cellStyle name="Separador de milhares 2 2 9" xfId="1570" xr:uid="{00000000-0005-0000-0000-000035070000}"/>
    <cellStyle name="Separador de milhares 2 2 9 2" xfId="1571" xr:uid="{00000000-0005-0000-0000-000036070000}"/>
    <cellStyle name="Separador de milhares 2 2 9 2 2" xfId="1805" xr:uid="{00000000-0005-0000-0000-000037070000}"/>
    <cellStyle name="Separador de milhares 2 2 9 2 2 2" xfId="2041" xr:uid="{00000000-0005-0000-0000-000038070000}"/>
    <cellStyle name="Separador de milhares 2 2 9 3" xfId="1804" xr:uid="{00000000-0005-0000-0000-000039070000}"/>
    <cellStyle name="Separador de milhares 2 2 9 3 2" xfId="2040" xr:uid="{00000000-0005-0000-0000-00003A070000}"/>
    <cellStyle name="Separador de milhares 2 20" xfId="1572" xr:uid="{00000000-0005-0000-0000-00003B070000}"/>
    <cellStyle name="Separador de milhares 2 20 2" xfId="1573" xr:uid="{00000000-0005-0000-0000-00003C070000}"/>
    <cellStyle name="Separador de milhares 2 20 2 2" xfId="1807" xr:uid="{00000000-0005-0000-0000-00003D070000}"/>
    <cellStyle name="Separador de milhares 2 20 2 2 2" xfId="2043" xr:uid="{00000000-0005-0000-0000-00003E070000}"/>
    <cellStyle name="Separador de milhares 2 20 3" xfId="1806" xr:uid="{00000000-0005-0000-0000-00003F070000}"/>
    <cellStyle name="Separador de milhares 2 20 3 2" xfId="2042" xr:uid="{00000000-0005-0000-0000-000040070000}"/>
    <cellStyle name="Separador de milhares 2 21" xfId="1574" xr:uid="{00000000-0005-0000-0000-000041070000}"/>
    <cellStyle name="Separador de milhares 2 21 2" xfId="1575" xr:uid="{00000000-0005-0000-0000-000042070000}"/>
    <cellStyle name="Separador de milhares 2 21 2 2" xfId="1809" xr:uid="{00000000-0005-0000-0000-000043070000}"/>
    <cellStyle name="Separador de milhares 2 21 2 2 2" xfId="2045" xr:uid="{00000000-0005-0000-0000-000044070000}"/>
    <cellStyle name="Separador de milhares 2 21 3" xfId="1808" xr:uid="{00000000-0005-0000-0000-000045070000}"/>
    <cellStyle name="Separador de milhares 2 21 3 2" xfId="2044" xr:uid="{00000000-0005-0000-0000-000046070000}"/>
    <cellStyle name="Separador de milhares 2 22" xfId="1576" xr:uid="{00000000-0005-0000-0000-000047070000}"/>
    <cellStyle name="Separador de milhares 2 23" xfId="1577" xr:uid="{00000000-0005-0000-0000-000048070000}"/>
    <cellStyle name="Separador de milhares 2 23 2" xfId="1810" xr:uid="{00000000-0005-0000-0000-000049070000}"/>
    <cellStyle name="Separador de milhares 2 23 2 2" xfId="2046" xr:uid="{00000000-0005-0000-0000-00004A070000}"/>
    <cellStyle name="Separador de milhares 2 24" xfId="1753" xr:uid="{00000000-0005-0000-0000-00004B070000}"/>
    <cellStyle name="Separador de milhares 2 24 2" xfId="1989" xr:uid="{00000000-0005-0000-0000-00004C070000}"/>
    <cellStyle name="Separador de milhares 2 25" xfId="1970" xr:uid="{00000000-0005-0000-0000-00004D070000}"/>
    <cellStyle name="Separador de milhares 2 3" xfId="1578" xr:uid="{00000000-0005-0000-0000-00004E070000}"/>
    <cellStyle name="Separador de milhares 2 3 10" xfId="1579" xr:uid="{00000000-0005-0000-0000-00004F070000}"/>
    <cellStyle name="Separador de milhares 2 3 10 2" xfId="1580" xr:uid="{00000000-0005-0000-0000-000050070000}"/>
    <cellStyle name="Separador de milhares 2 3 10 2 2" xfId="1812" xr:uid="{00000000-0005-0000-0000-000051070000}"/>
    <cellStyle name="Separador de milhares 2 3 10 2 2 2" xfId="2048" xr:uid="{00000000-0005-0000-0000-000052070000}"/>
    <cellStyle name="Separador de milhares 2 3 10 3" xfId="1811" xr:uid="{00000000-0005-0000-0000-000053070000}"/>
    <cellStyle name="Separador de milhares 2 3 10 3 2" xfId="2047" xr:uid="{00000000-0005-0000-0000-000054070000}"/>
    <cellStyle name="Separador de milhares 2 3 11" xfId="1581" xr:uid="{00000000-0005-0000-0000-000055070000}"/>
    <cellStyle name="Separador de milhares 2 3 2" xfId="1582" xr:uid="{00000000-0005-0000-0000-000056070000}"/>
    <cellStyle name="Separador de milhares 2 3 2 2" xfId="1583" xr:uid="{00000000-0005-0000-0000-000057070000}"/>
    <cellStyle name="Separador de milhares 2 3 2 2 2" xfId="1814" xr:uid="{00000000-0005-0000-0000-000058070000}"/>
    <cellStyle name="Separador de milhares 2 3 2 2 2 2" xfId="2050" xr:uid="{00000000-0005-0000-0000-000059070000}"/>
    <cellStyle name="Separador de milhares 2 3 2 3" xfId="1813" xr:uid="{00000000-0005-0000-0000-00005A070000}"/>
    <cellStyle name="Separador de milhares 2 3 2 3 2" xfId="2049" xr:uid="{00000000-0005-0000-0000-00005B070000}"/>
    <cellStyle name="Separador de milhares 2 3 3" xfId="1584" xr:uid="{00000000-0005-0000-0000-00005C070000}"/>
    <cellStyle name="Separador de milhares 2 3 3 2" xfId="1585" xr:uid="{00000000-0005-0000-0000-00005D070000}"/>
    <cellStyle name="Separador de milhares 2 3 3 2 2" xfId="1816" xr:uid="{00000000-0005-0000-0000-00005E070000}"/>
    <cellStyle name="Separador de milhares 2 3 3 2 2 2" xfId="2052" xr:uid="{00000000-0005-0000-0000-00005F070000}"/>
    <cellStyle name="Separador de milhares 2 3 3 3" xfId="1815" xr:uid="{00000000-0005-0000-0000-000060070000}"/>
    <cellStyle name="Separador de milhares 2 3 3 3 2" xfId="2051" xr:uid="{00000000-0005-0000-0000-000061070000}"/>
    <cellStyle name="Separador de milhares 2 3 4" xfId="1586" xr:uid="{00000000-0005-0000-0000-000062070000}"/>
    <cellStyle name="Separador de milhares 2 3 4 2" xfId="1587" xr:uid="{00000000-0005-0000-0000-000063070000}"/>
    <cellStyle name="Separador de milhares 2 3 4 2 2" xfId="1818" xr:uid="{00000000-0005-0000-0000-000064070000}"/>
    <cellStyle name="Separador de milhares 2 3 4 2 2 2" xfId="2054" xr:uid="{00000000-0005-0000-0000-000065070000}"/>
    <cellStyle name="Separador de milhares 2 3 4 3" xfId="1817" xr:uid="{00000000-0005-0000-0000-000066070000}"/>
    <cellStyle name="Separador de milhares 2 3 4 3 2" xfId="2053" xr:uid="{00000000-0005-0000-0000-000067070000}"/>
    <cellStyle name="Separador de milhares 2 3 5" xfId="1588" xr:uid="{00000000-0005-0000-0000-000068070000}"/>
    <cellStyle name="Separador de milhares 2 3 5 2" xfId="1589" xr:uid="{00000000-0005-0000-0000-000069070000}"/>
    <cellStyle name="Separador de milhares 2 3 5 2 2" xfId="1820" xr:uid="{00000000-0005-0000-0000-00006A070000}"/>
    <cellStyle name="Separador de milhares 2 3 5 2 2 2" xfId="2056" xr:uid="{00000000-0005-0000-0000-00006B070000}"/>
    <cellStyle name="Separador de milhares 2 3 5 3" xfId="1819" xr:uid="{00000000-0005-0000-0000-00006C070000}"/>
    <cellStyle name="Separador de milhares 2 3 5 3 2" xfId="2055" xr:uid="{00000000-0005-0000-0000-00006D070000}"/>
    <cellStyle name="Separador de milhares 2 3 6" xfId="1590" xr:uid="{00000000-0005-0000-0000-00006E070000}"/>
    <cellStyle name="Separador de milhares 2 3 6 2" xfId="1591" xr:uid="{00000000-0005-0000-0000-00006F070000}"/>
    <cellStyle name="Separador de milhares 2 3 6 2 2" xfId="1822" xr:uid="{00000000-0005-0000-0000-000070070000}"/>
    <cellStyle name="Separador de milhares 2 3 6 2 2 2" xfId="2058" xr:uid="{00000000-0005-0000-0000-000071070000}"/>
    <cellStyle name="Separador de milhares 2 3 6 3" xfId="1821" xr:uid="{00000000-0005-0000-0000-000072070000}"/>
    <cellStyle name="Separador de milhares 2 3 6 3 2" xfId="2057" xr:uid="{00000000-0005-0000-0000-000073070000}"/>
    <cellStyle name="Separador de milhares 2 3 7" xfId="1592" xr:uid="{00000000-0005-0000-0000-000074070000}"/>
    <cellStyle name="Separador de milhares 2 3 7 2" xfId="1593" xr:uid="{00000000-0005-0000-0000-000075070000}"/>
    <cellStyle name="Separador de milhares 2 3 7 2 2" xfId="1824" xr:uid="{00000000-0005-0000-0000-000076070000}"/>
    <cellStyle name="Separador de milhares 2 3 7 2 2 2" xfId="2060" xr:uid="{00000000-0005-0000-0000-000077070000}"/>
    <cellStyle name="Separador de milhares 2 3 7 3" xfId="1823" xr:uid="{00000000-0005-0000-0000-000078070000}"/>
    <cellStyle name="Separador de milhares 2 3 7 3 2" xfId="2059" xr:uid="{00000000-0005-0000-0000-000079070000}"/>
    <cellStyle name="Separador de milhares 2 3 8" xfId="1594" xr:uid="{00000000-0005-0000-0000-00007A070000}"/>
    <cellStyle name="Separador de milhares 2 3 8 2" xfId="1595" xr:uid="{00000000-0005-0000-0000-00007B070000}"/>
    <cellStyle name="Separador de milhares 2 3 8 2 2" xfId="1826" xr:uid="{00000000-0005-0000-0000-00007C070000}"/>
    <cellStyle name="Separador de milhares 2 3 8 2 2 2" xfId="2062" xr:uid="{00000000-0005-0000-0000-00007D070000}"/>
    <cellStyle name="Separador de milhares 2 3 8 3" xfId="1825" xr:uid="{00000000-0005-0000-0000-00007E070000}"/>
    <cellStyle name="Separador de milhares 2 3 8 3 2" xfId="2061" xr:uid="{00000000-0005-0000-0000-00007F070000}"/>
    <cellStyle name="Separador de milhares 2 3 9" xfId="1596" xr:uid="{00000000-0005-0000-0000-000080070000}"/>
    <cellStyle name="Separador de milhares 2 3 9 2" xfId="1597" xr:uid="{00000000-0005-0000-0000-000081070000}"/>
    <cellStyle name="Separador de milhares 2 3 9 2 2" xfId="1828" xr:uid="{00000000-0005-0000-0000-000082070000}"/>
    <cellStyle name="Separador de milhares 2 3 9 2 2 2" xfId="2064" xr:uid="{00000000-0005-0000-0000-000083070000}"/>
    <cellStyle name="Separador de milhares 2 3 9 3" xfId="1827" xr:uid="{00000000-0005-0000-0000-000084070000}"/>
    <cellStyle name="Separador de milhares 2 3 9 3 2" xfId="2063" xr:uid="{00000000-0005-0000-0000-000085070000}"/>
    <cellStyle name="Separador de milhares 2 4" xfId="1598" xr:uid="{00000000-0005-0000-0000-000086070000}"/>
    <cellStyle name="Separador de milhares 2 4 2" xfId="1599" xr:uid="{00000000-0005-0000-0000-000087070000}"/>
    <cellStyle name="Separador de milhares 2 4 2 2" xfId="1830" xr:uid="{00000000-0005-0000-0000-000088070000}"/>
    <cellStyle name="Separador de milhares 2 4 2 2 2" xfId="2066" xr:uid="{00000000-0005-0000-0000-000089070000}"/>
    <cellStyle name="Separador de milhares 2 4 3" xfId="1829" xr:uid="{00000000-0005-0000-0000-00008A070000}"/>
    <cellStyle name="Separador de milhares 2 4 3 2" xfId="2065" xr:uid="{00000000-0005-0000-0000-00008B070000}"/>
    <cellStyle name="Separador de milhares 2 5" xfId="1600" xr:uid="{00000000-0005-0000-0000-00008C070000}"/>
    <cellStyle name="Separador de milhares 2 5 2" xfId="1601" xr:uid="{00000000-0005-0000-0000-00008D070000}"/>
    <cellStyle name="Separador de milhares 2 5 2 2" xfId="1832" xr:uid="{00000000-0005-0000-0000-00008E070000}"/>
    <cellStyle name="Separador de milhares 2 5 2 2 2" xfId="2068" xr:uid="{00000000-0005-0000-0000-00008F070000}"/>
    <cellStyle name="Separador de milhares 2 5 3" xfId="1831" xr:uid="{00000000-0005-0000-0000-000090070000}"/>
    <cellStyle name="Separador de milhares 2 5 3 2" xfId="2067" xr:uid="{00000000-0005-0000-0000-000091070000}"/>
    <cellStyle name="Separador de milhares 2 6" xfId="1602" xr:uid="{00000000-0005-0000-0000-000092070000}"/>
    <cellStyle name="Separador de milhares 2 6 2" xfId="1603" xr:uid="{00000000-0005-0000-0000-000093070000}"/>
    <cellStyle name="Separador de milhares 2 6 2 2" xfId="1834" xr:uid="{00000000-0005-0000-0000-000094070000}"/>
    <cellStyle name="Separador de milhares 2 6 2 2 2" xfId="2070" xr:uid="{00000000-0005-0000-0000-000095070000}"/>
    <cellStyle name="Separador de milhares 2 6 3" xfId="1833" xr:uid="{00000000-0005-0000-0000-000096070000}"/>
    <cellStyle name="Separador de milhares 2 6 3 2" xfId="2069" xr:uid="{00000000-0005-0000-0000-000097070000}"/>
    <cellStyle name="Separador de milhares 2 7" xfId="1604" xr:uid="{00000000-0005-0000-0000-000098070000}"/>
    <cellStyle name="Separador de milhares 2 7 2" xfId="1605" xr:uid="{00000000-0005-0000-0000-000099070000}"/>
    <cellStyle name="Separador de milhares 2 7 2 2" xfId="1836" xr:uid="{00000000-0005-0000-0000-00009A070000}"/>
    <cellStyle name="Separador de milhares 2 7 2 2 2" xfId="2072" xr:uid="{00000000-0005-0000-0000-00009B070000}"/>
    <cellStyle name="Separador de milhares 2 7 3" xfId="1835" xr:uid="{00000000-0005-0000-0000-00009C070000}"/>
    <cellStyle name="Separador de milhares 2 7 3 2" xfId="2071" xr:uid="{00000000-0005-0000-0000-00009D070000}"/>
    <cellStyle name="Separador de milhares 2 8" xfId="1606" xr:uid="{00000000-0005-0000-0000-00009E070000}"/>
    <cellStyle name="Separador de milhares 2 8 2" xfId="1607" xr:uid="{00000000-0005-0000-0000-00009F070000}"/>
    <cellStyle name="Separador de milhares 2 8 2 2" xfId="1838" xr:uid="{00000000-0005-0000-0000-0000A0070000}"/>
    <cellStyle name="Separador de milhares 2 8 2 2 2" xfId="2074" xr:uid="{00000000-0005-0000-0000-0000A1070000}"/>
    <cellStyle name="Separador de milhares 2 8 3" xfId="1837" xr:uid="{00000000-0005-0000-0000-0000A2070000}"/>
    <cellStyle name="Separador de milhares 2 8 3 2" xfId="2073" xr:uid="{00000000-0005-0000-0000-0000A3070000}"/>
    <cellStyle name="Separador de milhares 2 9" xfId="1608" xr:uid="{00000000-0005-0000-0000-0000A4070000}"/>
    <cellStyle name="Separador de milhares 2 9 2" xfId="1609" xr:uid="{00000000-0005-0000-0000-0000A5070000}"/>
    <cellStyle name="Separador de milhares 2 9 2 2" xfId="1840" xr:uid="{00000000-0005-0000-0000-0000A6070000}"/>
    <cellStyle name="Separador de milhares 2 9 2 2 2" xfId="2076" xr:uid="{00000000-0005-0000-0000-0000A7070000}"/>
    <cellStyle name="Separador de milhares 2 9 3" xfId="1839" xr:uid="{00000000-0005-0000-0000-0000A8070000}"/>
    <cellStyle name="Separador de milhares 2 9 3 2" xfId="2075" xr:uid="{00000000-0005-0000-0000-0000A9070000}"/>
    <cellStyle name="Separador de milhares 3" xfId="1610" xr:uid="{00000000-0005-0000-0000-0000AA070000}"/>
    <cellStyle name="Separador de milhares 3 10" xfId="1611" xr:uid="{00000000-0005-0000-0000-0000AB070000}"/>
    <cellStyle name="Separador de milhares 3 10 2" xfId="1612" xr:uid="{00000000-0005-0000-0000-0000AC070000}"/>
    <cellStyle name="Separador de milhares 3 11" xfId="1613" xr:uid="{00000000-0005-0000-0000-0000AD070000}"/>
    <cellStyle name="Separador de milhares 3 12" xfId="1614" xr:uid="{00000000-0005-0000-0000-0000AE070000}"/>
    <cellStyle name="Separador de milhares 3 12 2" xfId="1615" xr:uid="{00000000-0005-0000-0000-0000AF070000}"/>
    <cellStyle name="Separador de milhares 3 12 2 2" xfId="1842" xr:uid="{00000000-0005-0000-0000-0000B0070000}"/>
    <cellStyle name="Separador de milhares 3 12 2 2 2" xfId="2078" xr:uid="{00000000-0005-0000-0000-0000B1070000}"/>
    <cellStyle name="Separador de milhares 3 12 3" xfId="1841" xr:uid="{00000000-0005-0000-0000-0000B2070000}"/>
    <cellStyle name="Separador de milhares 3 12 3 2" xfId="2077" xr:uid="{00000000-0005-0000-0000-0000B3070000}"/>
    <cellStyle name="Separador de milhares 3 13" xfId="1616" xr:uid="{00000000-0005-0000-0000-0000B4070000}"/>
    <cellStyle name="Separador de milhares 3 2" xfId="1617" xr:uid="{00000000-0005-0000-0000-0000B5070000}"/>
    <cellStyle name="Separador de milhares 3 2 2" xfId="1618" xr:uid="{00000000-0005-0000-0000-0000B6070000}"/>
    <cellStyle name="Separador de milhares 3 3" xfId="1619" xr:uid="{00000000-0005-0000-0000-0000B7070000}"/>
    <cellStyle name="Separador de milhares 3 3 2" xfId="1620" xr:uid="{00000000-0005-0000-0000-0000B8070000}"/>
    <cellStyle name="Separador de milhares 3 4" xfId="1621" xr:uid="{00000000-0005-0000-0000-0000B9070000}"/>
    <cellStyle name="Separador de milhares 3 4 2" xfId="1622" xr:uid="{00000000-0005-0000-0000-0000BA070000}"/>
    <cellStyle name="Separador de milhares 3 5" xfId="1623" xr:uid="{00000000-0005-0000-0000-0000BB070000}"/>
    <cellStyle name="Separador de milhares 3 5 2" xfId="1624" xr:uid="{00000000-0005-0000-0000-0000BC070000}"/>
    <cellStyle name="Separador de milhares 3 6" xfId="1625" xr:uid="{00000000-0005-0000-0000-0000BD070000}"/>
    <cellStyle name="Separador de milhares 3 6 2" xfId="1626" xr:uid="{00000000-0005-0000-0000-0000BE070000}"/>
    <cellStyle name="Separador de milhares 3 7" xfId="1627" xr:uid="{00000000-0005-0000-0000-0000BF070000}"/>
    <cellStyle name="Separador de milhares 3 7 2" xfId="1628" xr:uid="{00000000-0005-0000-0000-0000C0070000}"/>
    <cellStyle name="Separador de milhares 3 8" xfId="1629" xr:uid="{00000000-0005-0000-0000-0000C1070000}"/>
    <cellStyle name="Separador de milhares 3 8 2" xfId="1630" xr:uid="{00000000-0005-0000-0000-0000C2070000}"/>
    <cellStyle name="Separador de milhares 3 9" xfId="1631" xr:uid="{00000000-0005-0000-0000-0000C3070000}"/>
    <cellStyle name="Separador de milhares 3 9 2" xfId="1632" xr:uid="{00000000-0005-0000-0000-0000C4070000}"/>
    <cellStyle name="Separador de milhares 4" xfId="1633" xr:uid="{00000000-0005-0000-0000-0000C5070000}"/>
    <cellStyle name="Separador de milhares 4 2" xfId="1634" xr:uid="{00000000-0005-0000-0000-0000C6070000}"/>
    <cellStyle name="Separador de milhares 4 2 2" xfId="1844" xr:uid="{00000000-0005-0000-0000-0000C7070000}"/>
    <cellStyle name="Separador de milhares 4 2 2 2" xfId="2080" xr:uid="{00000000-0005-0000-0000-0000C8070000}"/>
    <cellStyle name="Separador de milhares 4 3" xfId="1843" xr:uid="{00000000-0005-0000-0000-0000C9070000}"/>
    <cellStyle name="Separador de milhares 4 3 2" xfId="2079" xr:uid="{00000000-0005-0000-0000-0000CA070000}"/>
    <cellStyle name="Separador de milhares 5" xfId="1635" xr:uid="{00000000-0005-0000-0000-0000CB070000}"/>
    <cellStyle name="Separador de milhares 5 2" xfId="1636" xr:uid="{00000000-0005-0000-0000-0000CC070000}"/>
    <cellStyle name="Separador de milhares 5 2 2" xfId="1637" xr:uid="{00000000-0005-0000-0000-0000CD070000}"/>
    <cellStyle name="Separador de milhares 5 2 2 2" xfId="1847" xr:uid="{00000000-0005-0000-0000-0000CE070000}"/>
    <cellStyle name="Separador de milhares 5 2 2 2 2" xfId="2083" xr:uid="{00000000-0005-0000-0000-0000CF070000}"/>
    <cellStyle name="Separador de milhares 5 2 3" xfId="1846" xr:uid="{00000000-0005-0000-0000-0000D0070000}"/>
    <cellStyle name="Separador de milhares 5 2 3 2" xfId="2082" xr:uid="{00000000-0005-0000-0000-0000D1070000}"/>
    <cellStyle name="Separador de milhares 5 3" xfId="1638" xr:uid="{00000000-0005-0000-0000-0000D2070000}"/>
    <cellStyle name="Separador de milhares 5 3 2" xfId="1848" xr:uid="{00000000-0005-0000-0000-0000D3070000}"/>
    <cellStyle name="Separador de milhares 5 3 2 2" xfId="2084" xr:uid="{00000000-0005-0000-0000-0000D4070000}"/>
    <cellStyle name="Separador de milhares 5 4" xfId="1639" xr:uid="{00000000-0005-0000-0000-0000D5070000}"/>
    <cellStyle name="Separador de milhares 5 4 2" xfId="1849" xr:uid="{00000000-0005-0000-0000-0000D6070000}"/>
    <cellStyle name="Separador de milhares 5 4 2 2" xfId="2085" xr:uid="{00000000-0005-0000-0000-0000D7070000}"/>
    <cellStyle name="Separador de milhares 5 5" xfId="1845" xr:uid="{00000000-0005-0000-0000-0000D8070000}"/>
    <cellStyle name="Separador de milhares 5 5 2" xfId="2081" xr:uid="{00000000-0005-0000-0000-0000D9070000}"/>
    <cellStyle name="Separador de milhares 5 6" xfId="1971" xr:uid="{00000000-0005-0000-0000-0000DA070000}"/>
    <cellStyle name="Separador de milhares 5 6 2" xfId="2133" xr:uid="{00000000-0005-0000-0000-0000DB070000}"/>
    <cellStyle name="Separador de milhares 6" xfId="1640" xr:uid="{00000000-0005-0000-0000-0000DC070000}"/>
    <cellStyle name="Separador de milhares 6 2" xfId="1641" xr:uid="{00000000-0005-0000-0000-0000DD070000}"/>
    <cellStyle name="Separador de milhares 6 2 2" xfId="1851" xr:uid="{00000000-0005-0000-0000-0000DE070000}"/>
    <cellStyle name="Separador de milhares 6 2 2 2" xfId="2087" xr:uid="{00000000-0005-0000-0000-0000DF070000}"/>
    <cellStyle name="Separador de milhares 6 3" xfId="1715" xr:uid="{00000000-0005-0000-0000-0000E0070000}"/>
    <cellStyle name="Separador de milhares 6 3 2" xfId="1850" xr:uid="{00000000-0005-0000-0000-0000E1070000}"/>
    <cellStyle name="Separador de milhares 6 3 2 2" xfId="2086" xr:uid="{00000000-0005-0000-0000-0000E2070000}"/>
    <cellStyle name="Separador de milhares 7" xfId="1642" xr:uid="{00000000-0005-0000-0000-0000E3070000}"/>
    <cellStyle name="Separador de milhares 7 2" xfId="1643" xr:uid="{00000000-0005-0000-0000-0000E4070000}"/>
    <cellStyle name="Separador de milhares 7 2 2" xfId="1853" xr:uid="{00000000-0005-0000-0000-0000E5070000}"/>
    <cellStyle name="Separador de milhares 7 2 2 2" xfId="2089" xr:uid="{00000000-0005-0000-0000-0000E6070000}"/>
    <cellStyle name="Separador de milhares 7 3" xfId="1852" xr:uid="{00000000-0005-0000-0000-0000E7070000}"/>
    <cellStyle name="Separador de milhares 7 3 2" xfId="1899" xr:uid="{00000000-0005-0000-0000-0000E8070000}"/>
    <cellStyle name="Separador de milhares 7 3 2 2" xfId="2107" xr:uid="{00000000-0005-0000-0000-0000E9070000}"/>
    <cellStyle name="Separador de milhares 7 3 3" xfId="2088" xr:uid="{00000000-0005-0000-0000-0000EA070000}"/>
    <cellStyle name="Separador de milhares 7 4" xfId="1751" xr:uid="{00000000-0005-0000-0000-0000EB070000}"/>
    <cellStyle name="Separador de milhares 7 4 2" xfId="1897" xr:uid="{00000000-0005-0000-0000-0000EC070000}"/>
    <cellStyle name="Separador de milhares 7 4 2 2" xfId="2105" xr:uid="{00000000-0005-0000-0000-0000ED070000}"/>
    <cellStyle name="Separador de milhares 7 4 3" xfId="1988" xr:uid="{00000000-0005-0000-0000-0000EE070000}"/>
    <cellStyle name="Separador de milhares 8" xfId="1644" xr:uid="{00000000-0005-0000-0000-0000EF070000}"/>
    <cellStyle name="Separador de milhares 8 2" xfId="1645" xr:uid="{00000000-0005-0000-0000-0000F0070000}"/>
    <cellStyle name="Separador de milhares 8 2 2" xfId="1717" xr:uid="{00000000-0005-0000-0000-0000F1070000}"/>
    <cellStyle name="Separador de milhares 8 2 2 2" xfId="1855" xr:uid="{00000000-0005-0000-0000-0000F2070000}"/>
    <cellStyle name="Separador de milhares 8 2 2 2 2" xfId="2091" xr:uid="{00000000-0005-0000-0000-0000F3070000}"/>
    <cellStyle name="Separador de milhares 8 2 2 3" xfId="1983" xr:uid="{00000000-0005-0000-0000-0000F4070000}"/>
    <cellStyle name="Separador de milhares 8 3" xfId="1697" xr:uid="{00000000-0005-0000-0000-0000F5070000}"/>
    <cellStyle name="Separador de milhares 8 3 2" xfId="1854" xr:uid="{00000000-0005-0000-0000-0000F6070000}"/>
    <cellStyle name="Separador de milhares 8 3 2 2" xfId="2090" xr:uid="{00000000-0005-0000-0000-0000F7070000}"/>
    <cellStyle name="Separador de milhares 8 4" xfId="1696" xr:uid="{00000000-0005-0000-0000-0000F8070000}"/>
    <cellStyle name="Separador de milhares 8 4 2" xfId="1949" xr:uid="{00000000-0005-0000-0000-0000F9070000}"/>
    <cellStyle name="Separador de milhares 8 4 2 2" xfId="2115" xr:uid="{00000000-0005-0000-0000-0000FA070000}"/>
    <cellStyle name="Separador de milhares 8 5" xfId="1716" xr:uid="{00000000-0005-0000-0000-0000FB070000}"/>
    <cellStyle name="Separador de milhares 8 5 2" xfId="1982" xr:uid="{00000000-0005-0000-0000-0000FC070000}"/>
    <cellStyle name="Separador de milhares 8 6" xfId="1898" xr:uid="{00000000-0005-0000-0000-0000FD070000}"/>
    <cellStyle name="Separador de milhares 8 6 2" xfId="2106" xr:uid="{00000000-0005-0000-0000-0000FE070000}"/>
    <cellStyle name="Separador de milhares 9" xfId="1646" xr:uid="{00000000-0005-0000-0000-0000FF070000}"/>
    <cellStyle name="Separador de milhares 9 2" xfId="1647" xr:uid="{00000000-0005-0000-0000-000000080000}"/>
    <cellStyle name="Separador de milhares 9 2 2" xfId="1857" xr:uid="{00000000-0005-0000-0000-000001080000}"/>
    <cellStyle name="Separador de milhares 9 2 2 2" xfId="2093" xr:uid="{00000000-0005-0000-0000-000002080000}"/>
    <cellStyle name="Separador de milhares 9 3" xfId="1856" xr:uid="{00000000-0005-0000-0000-000003080000}"/>
    <cellStyle name="Separador de milhares 9 3 2" xfId="2092" xr:uid="{00000000-0005-0000-0000-000004080000}"/>
    <cellStyle name="TableStyleLight1" xfId="1648" xr:uid="{00000000-0005-0000-0000-000005080000}"/>
    <cellStyle name="Texto de Aviso 2" xfId="92" xr:uid="{00000000-0005-0000-0000-000006080000}"/>
    <cellStyle name="Texto de Aviso 2 2" xfId="1649" xr:uid="{00000000-0005-0000-0000-000007080000}"/>
    <cellStyle name="Texto de Aviso 2 3" xfId="1698" xr:uid="{00000000-0005-0000-0000-000008080000}"/>
    <cellStyle name="Texto de Aviso 2 4" xfId="1736" xr:uid="{00000000-0005-0000-0000-000009080000}"/>
    <cellStyle name="Texto de Aviso 3" xfId="91" xr:uid="{00000000-0005-0000-0000-00000A080000}"/>
    <cellStyle name="Texto Explicativo 2" xfId="94" xr:uid="{00000000-0005-0000-0000-00000B080000}"/>
    <cellStyle name="Texto Explicativo 2 2" xfId="1650" xr:uid="{00000000-0005-0000-0000-00000C080000}"/>
    <cellStyle name="Texto Explicativo 2 3" xfId="1699" xr:uid="{00000000-0005-0000-0000-00000D080000}"/>
    <cellStyle name="Texto Explicativo 2 4" xfId="1735" xr:uid="{00000000-0005-0000-0000-00000E080000}"/>
    <cellStyle name="Texto Explicativo 3" xfId="93" xr:uid="{00000000-0005-0000-0000-00000F080000}"/>
    <cellStyle name="Título 1 1" xfId="96" xr:uid="{00000000-0005-0000-0000-000010080000}"/>
    <cellStyle name="Título 1 1 1" xfId="1652" xr:uid="{00000000-0005-0000-0000-000011080000}"/>
    <cellStyle name="Título 1 1 10" xfId="1653" xr:uid="{00000000-0005-0000-0000-000012080000}"/>
    <cellStyle name="Título 1 1 11" xfId="1654" xr:uid="{00000000-0005-0000-0000-000013080000}"/>
    <cellStyle name="Título 1 1 12" xfId="1655" xr:uid="{00000000-0005-0000-0000-000014080000}"/>
    <cellStyle name="Título 1 1 13" xfId="1651" xr:uid="{00000000-0005-0000-0000-000015080000}"/>
    <cellStyle name="Título 1 1 14" xfId="1700" xr:uid="{00000000-0005-0000-0000-000016080000}"/>
    <cellStyle name="Título 1 1 15" xfId="1734" xr:uid="{00000000-0005-0000-0000-000017080000}"/>
    <cellStyle name="Título 1 1 2" xfId="1656" xr:uid="{00000000-0005-0000-0000-000018080000}"/>
    <cellStyle name="Título 1 1 3" xfId="1657" xr:uid="{00000000-0005-0000-0000-000019080000}"/>
    <cellStyle name="Título 1 1 4" xfId="1658" xr:uid="{00000000-0005-0000-0000-00001A080000}"/>
    <cellStyle name="Título 1 1 5" xfId="1659" xr:uid="{00000000-0005-0000-0000-00001B080000}"/>
    <cellStyle name="Título 1 1 6" xfId="1660" xr:uid="{00000000-0005-0000-0000-00001C080000}"/>
    <cellStyle name="Título 1 1 7" xfId="1661" xr:uid="{00000000-0005-0000-0000-00001D080000}"/>
    <cellStyle name="Título 1 1 8" xfId="1662" xr:uid="{00000000-0005-0000-0000-00001E080000}"/>
    <cellStyle name="Título 1 1 9" xfId="1663" xr:uid="{00000000-0005-0000-0000-00001F080000}"/>
    <cellStyle name="Título 1 2" xfId="1664" xr:uid="{00000000-0005-0000-0000-000020080000}"/>
    <cellStyle name="Título 2 2" xfId="1665" xr:uid="{00000000-0005-0000-0000-000021080000}"/>
    <cellStyle name="Título 3 2" xfId="1666" xr:uid="{00000000-0005-0000-0000-000022080000}"/>
    <cellStyle name="Título 4 2" xfId="1667" xr:uid="{00000000-0005-0000-0000-000023080000}"/>
    <cellStyle name="Título 5" xfId="97" xr:uid="{00000000-0005-0000-0000-000024080000}"/>
    <cellStyle name="Título 5 2" xfId="1668" xr:uid="{00000000-0005-0000-0000-000025080000}"/>
    <cellStyle name="Título 5 3" xfId="1701" xr:uid="{00000000-0005-0000-0000-000026080000}"/>
    <cellStyle name="Título 5 4" xfId="1733" xr:uid="{00000000-0005-0000-0000-000027080000}"/>
    <cellStyle name="Título 6" xfId="95" xr:uid="{00000000-0005-0000-0000-000028080000}"/>
    <cellStyle name="Total 2" xfId="99" xr:uid="{00000000-0005-0000-0000-000029080000}"/>
    <cellStyle name="Total 2 2" xfId="1669" xr:uid="{00000000-0005-0000-0000-00002A080000}"/>
    <cellStyle name="Total 2 3" xfId="1702" xr:uid="{00000000-0005-0000-0000-00002B080000}"/>
    <cellStyle name="Total 2 4" xfId="1732" xr:uid="{00000000-0005-0000-0000-00002C080000}"/>
    <cellStyle name="Total 3" xfId="98" xr:uid="{00000000-0005-0000-0000-00002D080000}"/>
    <cellStyle name="Verificar Célula" xfId="100" xr:uid="{00000000-0005-0000-0000-00002E080000}"/>
    <cellStyle name="Vírgula" xfId="1972" builtinId="3"/>
    <cellStyle name="Vírgula 2" xfId="1671" xr:uid="{00000000-0005-0000-0000-000030080000}"/>
    <cellStyle name="Vírgula 2 2" xfId="1672" xr:uid="{00000000-0005-0000-0000-000031080000}"/>
    <cellStyle name="Vírgula 2 2 2" xfId="1860" xr:uid="{00000000-0005-0000-0000-000032080000}"/>
    <cellStyle name="Vírgula 2 2 2 2" xfId="2096" xr:uid="{00000000-0005-0000-0000-000033080000}"/>
    <cellStyle name="Vírgula 2 3" xfId="1859" xr:uid="{00000000-0005-0000-0000-000034080000}"/>
    <cellStyle name="Vírgula 2 3 2" xfId="1900" xr:uid="{00000000-0005-0000-0000-000035080000}"/>
    <cellStyle name="Vírgula 2 3 2 2" xfId="2108" xr:uid="{00000000-0005-0000-0000-000036080000}"/>
    <cellStyle name="Vírgula 2 3 3" xfId="2095" xr:uid="{00000000-0005-0000-0000-000037080000}"/>
    <cellStyle name="Vírgula 2 4" xfId="1863" xr:uid="{00000000-0005-0000-0000-000038080000}"/>
    <cellStyle name="Vírgula 2 4 2" xfId="1966" xr:uid="{00000000-0005-0000-0000-000039080000}"/>
    <cellStyle name="Vírgula 2 4 2 2" xfId="2132" xr:uid="{00000000-0005-0000-0000-00003A080000}"/>
    <cellStyle name="Vírgula 2 4 3" xfId="2099" xr:uid="{00000000-0005-0000-0000-00003B080000}"/>
    <cellStyle name="Vírgula 3" xfId="1673" xr:uid="{00000000-0005-0000-0000-00003C080000}"/>
    <cellStyle name="Vírgula 3 2" xfId="1704" xr:uid="{00000000-0005-0000-0000-00003D080000}"/>
    <cellStyle name="Vírgula 3 2 2" xfId="1861" xr:uid="{00000000-0005-0000-0000-00003E080000}"/>
    <cellStyle name="Vírgula 3 2 2 2" xfId="2097" xr:uid="{00000000-0005-0000-0000-00003F080000}"/>
    <cellStyle name="Vírgula 3 3" xfId="1723" xr:uid="{00000000-0005-0000-0000-000040080000}"/>
    <cellStyle name="Vírgula 3 3 2" xfId="1870" xr:uid="{00000000-0005-0000-0000-000041080000}"/>
    <cellStyle name="Vírgula 3 3 2 2" xfId="2102" xr:uid="{00000000-0005-0000-0000-000042080000}"/>
    <cellStyle name="Vírgula 3 3 3" xfId="1985" xr:uid="{00000000-0005-0000-0000-000043080000}"/>
    <cellStyle name="Vírgula 4" xfId="1705" xr:uid="{00000000-0005-0000-0000-000044080000}"/>
    <cellStyle name="Vírgula 4 2" xfId="1981" xr:uid="{00000000-0005-0000-0000-000045080000}"/>
    <cellStyle name="Vírgula 5" xfId="1703" xr:uid="{00000000-0005-0000-0000-000046080000}"/>
    <cellStyle name="Vírgula 5 2" xfId="1946" xr:uid="{00000000-0005-0000-0000-000047080000}"/>
    <cellStyle name="Vírgula 5 2 2" xfId="2112" xr:uid="{00000000-0005-0000-0000-000048080000}"/>
    <cellStyle name="Vírgula 5 3" xfId="1950" xr:uid="{00000000-0005-0000-0000-000049080000}"/>
    <cellStyle name="Vírgula 5 3 2" xfId="2116" xr:uid="{00000000-0005-0000-0000-00004A080000}"/>
    <cellStyle name="Vírgula 6" xfId="1708" xr:uid="{00000000-0005-0000-0000-00004B080000}"/>
    <cellStyle name="Vírgula 6 2" xfId="1726" xr:uid="{00000000-0005-0000-0000-00004C080000}"/>
    <cellStyle name="Vírgula 6 2 2" xfId="1986" xr:uid="{00000000-0005-0000-0000-00004D080000}"/>
    <cellStyle name="Vírgula 6 3" xfId="1945" xr:uid="{00000000-0005-0000-0000-00004E080000}"/>
    <cellStyle name="Vírgula 6 3 2" xfId="2111" xr:uid="{00000000-0005-0000-0000-00004F080000}"/>
    <cellStyle name="Vírgula 6 4" xfId="1951" xr:uid="{00000000-0005-0000-0000-000050080000}"/>
    <cellStyle name="Vírgula 6 4 2" xfId="2117" xr:uid="{00000000-0005-0000-0000-000051080000}"/>
    <cellStyle name="Vírgula 7" xfId="1721" xr:uid="{00000000-0005-0000-0000-000052080000}"/>
    <cellStyle name="Vírgula 7 2" xfId="1868" xr:uid="{00000000-0005-0000-0000-000053080000}"/>
    <cellStyle name="Vírgula 7 2 2" xfId="2101" xr:uid="{00000000-0005-0000-0000-000054080000}"/>
    <cellStyle name="Vírgula 7 3" xfId="1901" xr:uid="{00000000-0005-0000-0000-000055080000}"/>
    <cellStyle name="Vírgula 7 3 2" xfId="2109" xr:uid="{00000000-0005-0000-0000-000056080000}"/>
    <cellStyle name="Vírgula 7 4" xfId="1984" xr:uid="{00000000-0005-0000-0000-000057080000}"/>
    <cellStyle name="Vírgula 8" xfId="2134" xr:uid="{00000000-0005-0000-0000-000058080000}"/>
    <cellStyle name="Vírgula 9" xfId="2138" xr:uid="{00000000-0005-0000-0000-000059080000}"/>
    <cellStyle name="Warning Text" xfId="101" xr:uid="{00000000-0005-0000-0000-00005A080000}"/>
  </cellStyles>
  <dxfs count="14">
    <dxf>
      <font>
        <condense val="0"/>
        <extend val="0"/>
        <color indexed="12"/>
      </font>
    </dxf>
    <dxf>
      <font>
        <strike/>
      </font>
      <border>
        <vertical/>
        <horizontal/>
      </border>
    </dxf>
    <dxf>
      <font>
        <strike/>
      </font>
      <border>
        <vertical/>
        <horizontal/>
      </border>
    </dxf>
    <dxf>
      <font>
        <strike/>
      </font>
      <border>
        <vertical/>
        <horizontal/>
      </border>
    </dxf>
    <dxf>
      <font>
        <strike/>
      </font>
      <border>
        <vertical/>
        <horizontal/>
      </border>
    </dxf>
    <dxf>
      <font>
        <strike/>
      </font>
      <border>
        <vertical/>
        <horizontal/>
      </border>
    </dxf>
    <dxf>
      <font>
        <strike/>
      </font>
      <border>
        <vertical/>
        <horizontal/>
      </border>
    </dxf>
    <dxf>
      <font>
        <strike/>
      </font>
      <border>
        <vertical/>
        <horizontal/>
      </border>
    </dxf>
    <dxf>
      <font>
        <strike/>
      </font>
      <border>
        <vertical/>
        <horizontal/>
      </border>
    </dxf>
    <dxf>
      <font>
        <strike/>
      </font>
      <border>
        <vertical/>
        <horizontal/>
      </border>
    </dxf>
    <dxf>
      <font>
        <strike/>
      </font>
      <border>
        <vertical/>
        <horizontal/>
      </border>
    </dxf>
    <dxf>
      <font>
        <strike/>
      </font>
      <border>
        <vertical/>
        <horizontal/>
      </border>
    </dxf>
    <dxf>
      <font>
        <strike/>
      </font>
      <border>
        <vertical/>
        <horizontal/>
      </border>
    </dxf>
    <dxf>
      <font>
        <strike/>
      </font>
      <border>
        <vertical/>
        <horizontal/>
      </border>
    </dxf>
  </dxfs>
  <tableStyles count="0" defaultTableStyle="TableStyleMedium2" defaultPivotStyle="PivotStyleLight16"/>
  <colors>
    <mruColors>
      <color rgb="FFFFCCFF"/>
      <color rgb="FF66FF99"/>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0</xdr:col>
      <xdr:colOff>47624</xdr:colOff>
      <xdr:row>1</xdr:row>
      <xdr:rowOff>23813</xdr:rowOff>
    </xdr:from>
    <xdr:to>
      <xdr:col>0</xdr:col>
      <xdr:colOff>750093</xdr:colOff>
      <xdr:row>2</xdr:row>
      <xdr:rowOff>382469</xdr:rowOff>
    </xdr:to>
    <xdr:pic>
      <xdr:nvPicPr>
        <xdr:cNvPr id="2" name="Imagem 1">
          <a:extLst>
            <a:ext uri="{FF2B5EF4-FFF2-40B4-BE49-F238E27FC236}">
              <a16:creationId xmlns:a16="http://schemas.microsoft.com/office/drawing/2014/main" id="{5FF7C31E-08F8-4700-A04A-6605C352AE8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624" y="190501"/>
          <a:ext cx="702469" cy="7634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142875</xdr:colOff>
      <xdr:row>0</xdr:row>
      <xdr:rowOff>133350</xdr:rowOff>
    </xdr:from>
    <xdr:to>
      <xdr:col>1</xdr:col>
      <xdr:colOff>190500</xdr:colOff>
      <xdr:row>1</xdr:row>
      <xdr:rowOff>518559</xdr:rowOff>
    </xdr:to>
    <xdr:pic>
      <xdr:nvPicPr>
        <xdr:cNvPr id="4" name="Imagem 3">
          <a:extLst>
            <a:ext uri="{FF2B5EF4-FFF2-40B4-BE49-F238E27FC236}">
              <a16:creationId xmlns:a16="http://schemas.microsoft.com/office/drawing/2014/main" id="{44025DDC-1AFB-4F83-89BC-2D20FAFEC5A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133350"/>
          <a:ext cx="762000" cy="8328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104775</xdr:colOff>
      <xdr:row>0</xdr:row>
      <xdr:rowOff>161925</xdr:rowOff>
    </xdr:from>
    <xdr:to>
      <xdr:col>0</xdr:col>
      <xdr:colOff>923925</xdr:colOff>
      <xdr:row>0</xdr:row>
      <xdr:rowOff>1057275</xdr:rowOff>
    </xdr:to>
    <xdr:pic>
      <xdr:nvPicPr>
        <xdr:cNvPr id="6" name="Imagem 5">
          <a:extLst>
            <a:ext uri="{FF2B5EF4-FFF2-40B4-BE49-F238E27FC236}">
              <a16:creationId xmlns:a16="http://schemas.microsoft.com/office/drawing/2014/main" id="{47210D7E-643D-4BAA-9C47-2ED851184D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161925"/>
          <a:ext cx="819150" cy="895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114300</xdr:colOff>
      <xdr:row>0</xdr:row>
      <xdr:rowOff>0</xdr:rowOff>
    </xdr:from>
    <xdr:to>
      <xdr:col>1</xdr:col>
      <xdr:colOff>219075</xdr:colOff>
      <xdr:row>2</xdr:row>
      <xdr:rowOff>18829</xdr:rowOff>
    </xdr:to>
    <xdr:pic>
      <xdr:nvPicPr>
        <xdr:cNvPr id="6" name="Imagem 5">
          <a:extLst>
            <a:ext uri="{FF2B5EF4-FFF2-40B4-BE49-F238E27FC236}">
              <a16:creationId xmlns:a16="http://schemas.microsoft.com/office/drawing/2014/main" id="{15C69260-90E2-43C7-8DCB-069CC2F3AB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300" y="0"/>
          <a:ext cx="714375" cy="780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215348</xdr:colOff>
      <xdr:row>111</xdr:row>
      <xdr:rowOff>74544</xdr:rowOff>
    </xdr:from>
    <xdr:to>
      <xdr:col>23</xdr:col>
      <xdr:colOff>399860</xdr:colOff>
      <xdr:row>132</xdr:row>
      <xdr:rowOff>111996</xdr:rowOff>
    </xdr:to>
    <xdr:pic>
      <xdr:nvPicPr>
        <xdr:cNvPr id="2" name="Imagem 1">
          <a:extLst>
            <a:ext uri="{FF2B5EF4-FFF2-40B4-BE49-F238E27FC236}">
              <a16:creationId xmlns:a16="http://schemas.microsoft.com/office/drawing/2014/main" id="{967ED26C-C6D8-4DBE-A890-06061D20505B}"/>
            </a:ext>
          </a:extLst>
        </xdr:cNvPr>
        <xdr:cNvPicPr>
          <a:picLocks noChangeAspect="1"/>
        </xdr:cNvPicPr>
      </xdr:nvPicPr>
      <xdr:blipFill>
        <a:blip xmlns:r="http://schemas.openxmlformats.org/officeDocument/2006/relationships" r:embed="rId2"/>
        <a:stretch>
          <a:fillRect/>
        </a:stretch>
      </xdr:blipFill>
      <xdr:spPr>
        <a:xfrm>
          <a:off x="9765196" y="32070261"/>
          <a:ext cx="8152381" cy="5180952"/>
        </a:xfrm>
        <a:prstGeom prst="rect">
          <a:avLst/>
        </a:prstGeom>
      </xdr:spPr>
    </xdr:pic>
    <xdr:clientData/>
  </xdr:twoCellAnchor>
  <xdr:twoCellAnchor editAs="oneCell">
    <xdr:from>
      <xdr:col>8</xdr:col>
      <xdr:colOff>752475</xdr:colOff>
      <xdr:row>406</xdr:row>
      <xdr:rowOff>28575</xdr:rowOff>
    </xdr:from>
    <xdr:to>
      <xdr:col>24</xdr:col>
      <xdr:colOff>436924</xdr:colOff>
      <xdr:row>431</xdr:row>
      <xdr:rowOff>513582</xdr:rowOff>
    </xdr:to>
    <xdr:pic>
      <xdr:nvPicPr>
        <xdr:cNvPr id="3" name="Imagem 2">
          <a:extLst>
            <a:ext uri="{FF2B5EF4-FFF2-40B4-BE49-F238E27FC236}">
              <a16:creationId xmlns:a16="http://schemas.microsoft.com/office/drawing/2014/main" id="{84E79972-4008-4531-8D30-3F374C705F00}"/>
            </a:ext>
          </a:extLst>
        </xdr:cNvPr>
        <xdr:cNvPicPr>
          <a:picLocks noChangeAspect="1"/>
        </xdr:cNvPicPr>
      </xdr:nvPicPr>
      <xdr:blipFill>
        <a:blip xmlns:r="http://schemas.openxmlformats.org/officeDocument/2006/relationships" r:embed="rId3"/>
        <a:stretch>
          <a:fillRect/>
        </a:stretch>
      </xdr:blipFill>
      <xdr:spPr>
        <a:xfrm>
          <a:off x="8877300" y="96154875"/>
          <a:ext cx="9809524" cy="614285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0</xdr:colOff>
      <xdr:row>1</xdr:row>
      <xdr:rowOff>0</xdr:rowOff>
    </xdr:from>
    <xdr:to>
      <xdr:col>7</xdr:col>
      <xdr:colOff>304800</xdr:colOff>
      <xdr:row>1</xdr:row>
      <xdr:rowOff>304800</xdr:rowOff>
    </xdr:to>
    <xdr:sp macro="" textlink="">
      <xdr:nvSpPr>
        <xdr:cNvPr id="1031" name="AutoShape 7">
          <a:extLst>
            <a:ext uri="{FF2B5EF4-FFF2-40B4-BE49-F238E27FC236}">
              <a16:creationId xmlns:a16="http://schemas.microsoft.com/office/drawing/2014/main" id="{8D1D1C9B-0553-4966-91DC-3FFBC54B08C4}"/>
            </a:ext>
          </a:extLst>
        </xdr:cNvPr>
        <xdr:cNvSpPr>
          <a:spLocks noChangeAspect="1" noChangeArrowheads="1"/>
        </xdr:cNvSpPr>
      </xdr:nvSpPr>
      <xdr:spPr bwMode="auto">
        <a:xfrm>
          <a:off x="8667750" y="495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179294</xdr:colOff>
      <xdr:row>0</xdr:row>
      <xdr:rowOff>145677</xdr:rowOff>
    </xdr:from>
    <xdr:to>
      <xdr:col>1</xdr:col>
      <xdr:colOff>72138</xdr:colOff>
      <xdr:row>1</xdr:row>
      <xdr:rowOff>433447</xdr:rowOff>
    </xdr:to>
    <xdr:pic>
      <xdr:nvPicPr>
        <xdr:cNvPr id="6" name="Imagem 5">
          <a:extLst>
            <a:ext uri="{FF2B5EF4-FFF2-40B4-BE49-F238E27FC236}">
              <a16:creationId xmlns:a16="http://schemas.microsoft.com/office/drawing/2014/main" id="{A0222950-0D61-45C1-BE48-3A2F329C3F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9294" y="145677"/>
          <a:ext cx="714375" cy="780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214313</xdr:colOff>
      <xdr:row>0</xdr:row>
      <xdr:rowOff>71437</xdr:rowOff>
    </xdr:from>
    <xdr:to>
      <xdr:col>4</xdr:col>
      <xdr:colOff>928688</xdr:colOff>
      <xdr:row>1</xdr:row>
      <xdr:rowOff>459360</xdr:rowOff>
    </xdr:to>
    <xdr:pic>
      <xdr:nvPicPr>
        <xdr:cNvPr id="6" name="Imagem 5">
          <a:extLst>
            <a:ext uri="{FF2B5EF4-FFF2-40B4-BE49-F238E27FC236}">
              <a16:creationId xmlns:a16="http://schemas.microsoft.com/office/drawing/2014/main" id="{66959603-EA6C-474D-A9BA-B83A5C0667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60282" y="71437"/>
          <a:ext cx="714375" cy="780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0</xdr:rowOff>
    </xdr:to>
    <xdr:pic>
      <xdr:nvPicPr>
        <xdr:cNvPr id="2" name="Picture 1">
          <a:extLst>
            <a:ext uri="{FF2B5EF4-FFF2-40B4-BE49-F238E27FC236}">
              <a16:creationId xmlns:a16="http://schemas.microsoft.com/office/drawing/2014/main" id="{46D6879A-2C96-422B-85BA-EF02D7F28C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179293</xdr:colOff>
      <xdr:row>1</xdr:row>
      <xdr:rowOff>168089</xdr:rowOff>
    </xdr:from>
    <xdr:to>
      <xdr:col>1</xdr:col>
      <xdr:colOff>176492</xdr:colOff>
      <xdr:row>3</xdr:row>
      <xdr:rowOff>220536</xdr:rowOff>
    </xdr:to>
    <xdr:pic>
      <xdr:nvPicPr>
        <xdr:cNvPr id="6" name="Imagem 5">
          <a:extLst>
            <a:ext uri="{FF2B5EF4-FFF2-40B4-BE49-F238E27FC236}">
              <a16:creationId xmlns:a16="http://schemas.microsoft.com/office/drawing/2014/main" id="{3B8300F1-52D5-4F6B-8A88-85D5DA0B1B5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9293" y="358589"/>
          <a:ext cx="714375" cy="780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Users\fabiano\Downloads\10039\ca_arqs\eletrica\e0104500.doc"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o-m11\publico\WINDOWS\TEMP\B5348E-LM001_R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pu-a\01-md-2005\EQUIP\MAQUINAS\I02011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Marcia\Receita%20Federal%20-%20RJ\Preg&#227;o%203-2013%20-%20Ag.%20Modelo%20B%20Pirai%20e%20Resende\EDITAL%201-2013-%20ADAPTACAO%20PROJETO%20BASICO%20-%20AGENCIA%20MODELO\ANEXO%20V%20-%20PLANILHA%20DE%20OR&#199;AMENTO%20E%20CRONOGRAM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JUSTI&#199;A%20FEDERAL\Predio%20Sede%20%20Vitoria%20ES%20-%202009\Justi&#231;a%20Federal%201&#170;%20Instancia\PLANILHA%20OR&#199;AMENTARIA\Or&#231;amento\JFES_Planilha_Orc_Rev0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Google%20Drive%20(drive.perfetto@gmail.com)\HOSPITAL%20S&#195;O%20CAMILO\Planilhas%20or&#231;ament&#225;rias\Planilha%20Or&#231;ament&#225;ria%20Final%20REV%2006%20-%20cronograma.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patri/Documents/OR&#199;AMENTOS/Hospital%20S&#227;o%20Camilo%20-%20CME-CC/CEF%20-%20Modelo%20de%20Detalhamento%20do%20%20BDI%20V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ERGÊNCIA"/>
      <sheetName val="CAPA"/>
      <sheetName val="Controle"/>
      <sheetName val="LOJAS"/>
      <sheetName val="CONDOMINOS"/>
      <sheetName val="QUADROS DE DISTRIBUIÇÃO"/>
      <sheetName val="BARRAMENTO BLINDADO"/>
      <sheetName val="TRANSFORMADORES"/>
      <sheetName val="GERAL ORIGINAL"/>
      <sheetName val="GERAL POR ITENS"/>
      <sheetName val="MOTORES"/>
      <sheetName val="ANTIGO COND"/>
      <sheetName val="ANTIGO GERAL"/>
      <sheetName val="H_MOT"/>
      <sheetName val="C_MOT"/>
    </sheetNames>
    <sheetDataSet>
      <sheetData sheetId="0" refreshError="1">
        <row r="2">
          <cell r="A2" t="str">
            <v>TABELA DE CARGAS – POR TRANSFORMADOR/PBT EM EMERGÊNCIA</v>
          </cell>
        </row>
        <row r="4">
          <cell r="A4" t="str">
            <v>TRANSFORMADOR 1.1 – PBT-1.1 EM EMERGÊNCIA</v>
          </cell>
        </row>
        <row r="6">
          <cell r="A6" t="str">
            <v>FINALIDADE</v>
          </cell>
          <cell r="B6" t="str">
            <v>POT. UNIT. (kW)</v>
          </cell>
          <cell r="C6" t="str">
            <v>POT. UNIT. (CV)</v>
          </cell>
          <cell r="D6" t="str">
            <v>T I P O</v>
          </cell>
          <cell r="E6" t="str">
            <v>POT-M (KW)</v>
          </cell>
          <cell r="F6" t="str">
            <v>FP- M</v>
          </cell>
          <cell r="G6" t="str">
            <v>QTDE.</v>
          </cell>
          <cell r="H6" t="str">
            <v>PÓLOS</v>
          </cell>
          <cell r="I6" t="str">
            <v>F.D.</v>
          </cell>
          <cell r="J6" t="str">
            <v>F.P.</v>
          </cell>
          <cell r="K6" t="str">
            <v>POT. INSTALADA (kW)</v>
          </cell>
          <cell r="L6" t="str">
            <v>POT. INSTALADA (kVA)</v>
          </cell>
          <cell r="M6" t="str">
            <v>POT. DEMANDADA (kW)</v>
          </cell>
          <cell r="N6" t="str">
            <v>POT. DEMANDADA (kVA)</v>
          </cell>
        </row>
        <row r="7">
          <cell r="A7" t="str">
            <v>BARRAMENTO BLINDADO BB1.1/1.3 – ILUMINAÇÃO HALL</v>
          </cell>
          <cell r="B7">
            <v>123.78</v>
          </cell>
          <cell r="E7" t="e">
            <v>#N/A</v>
          </cell>
          <cell r="F7" t="e">
            <v>#N/A</v>
          </cell>
          <cell r="G7">
            <v>1</v>
          </cell>
          <cell r="I7">
            <v>0.71596423332687886</v>
          </cell>
          <cell r="J7">
            <v>0.97999999999999976</v>
          </cell>
          <cell r="K7">
            <v>123.78</v>
          </cell>
          <cell r="L7">
            <v>126.30612244897962</v>
          </cell>
          <cell r="M7">
            <v>88.622052801201065</v>
          </cell>
          <cell r="N7">
            <v>90.430666123674584</v>
          </cell>
        </row>
        <row r="8">
          <cell r="A8" t="str">
            <v>QD-B1-3S</v>
          </cell>
          <cell r="B8">
            <v>140.32509426511928</v>
          </cell>
          <cell r="E8" t="e">
            <v>#N/A</v>
          </cell>
          <cell r="F8" t="e">
            <v>#N/A</v>
          </cell>
          <cell r="G8">
            <v>1</v>
          </cell>
          <cell r="I8">
            <v>1</v>
          </cell>
          <cell r="J8">
            <v>0.77296462798671983</v>
          </cell>
          <cell r="K8">
            <v>140.32509426511928</v>
          </cell>
          <cell r="L8">
            <v>181.54141752982022</v>
          </cell>
          <cell r="M8">
            <v>140.32509426511928</v>
          </cell>
          <cell r="N8">
            <v>181.54141752982022</v>
          </cell>
        </row>
        <row r="9">
          <cell r="A9" t="str">
            <v>NO BREAK</v>
          </cell>
          <cell r="B9">
            <v>30</v>
          </cell>
          <cell r="G9">
            <v>2</v>
          </cell>
          <cell r="I9">
            <v>0.5</v>
          </cell>
          <cell r="J9">
            <v>1</v>
          </cell>
          <cell r="K9">
            <v>60</v>
          </cell>
          <cell r="L9">
            <v>60</v>
          </cell>
          <cell r="M9">
            <v>30</v>
          </cell>
          <cell r="N9">
            <v>30</v>
          </cell>
        </row>
        <row r="10">
          <cell r="A10" t="str">
            <v>TOTAL</v>
          </cell>
          <cell r="I10">
            <v>0.79896043489677604</v>
          </cell>
          <cell r="J10">
            <v>0.85752015197356957</v>
          </cell>
          <cell r="K10">
            <v>324.10509426511931</v>
          </cell>
          <cell r="L10">
            <v>367.84753997879983</v>
          </cell>
          <cell r="M10">
            <v>258.94714706632033</v>
          </cell>
          <cell r="N10">
            <v>301.97208365349479</v>
          </cell>
        </row>
        <row r="12">
          <cell r="A12" t="str">
            <v>RESUMO GERAL:</v>
          </cell>
          <cell r="B12" t="str">
            <v>kW</v>
          </cell>
          <cell r="C12" t="str">
            <v>kVA</v>
          </cell>
        </row>
        <row r="13">
          <cell r="A13" t="str">
            <v>DEMANDAS</v>
          </cell>
          <cell r="B13">
            <v>258.94714706632033</v>
          </cell>
          <cell r="C13">
            <v>301.97208365349479</v>
          </cell>
        </row>
        <row r="14">
          <cell r="A14" t="str">
            <v>RESERVA     (%)</v>
          </cell>
          <cell r="B14">
            <v>0.2</v>
          </cell>
        </row>
        <row r="15">
          <cell r="A15" t="str">
            <v>FATOR DE SIMULTANEIDADE</v>
          </cell>
          <cell r="B15">
            <v>1</v>
          </cell>
        </row>
        <row r="17">
          <cell r="A17" t="str">
            <v xml:space="preserve">DEMANDA FINAL </v>
          </cell>
          <cell r="B17">
            <v>310.73657647958436</v>
          </cell>
          <cell r="C17">
            <v>362.36650038419373</v>
          </cell>
        </row>
        <row r="19">
          <cell r="A19" t="str">
            <v>TENSÃO (V)</v>
          </cell>
          <cell r="B19">
            <v>380</v>
          </cell>
          <cell r="C19" t="str">
            <v>V</v>
          </cell>
        </row>
        <row r="20">
          <cell r="A20" t="str">
            <v>CORRENTE (A)</v>
          </cell>
          <cell r="B20">
            <v>550.55893826872864</v>
          </cell>
          <cell r="C20" t="str">
            <v>A</v>
          </cell>
        </row>
        <row r="21">
          <cell r="A21" t="str">
            <v>DISJUNTOR GERAL</v>
          </cell>
          <cell r="B21">
            <v>2500</v>
          </cell>
          <cell r="C21" t="str">
            <v>A</v>
          </cell>
        </row>
        <row r="23">
          <cell r="A23" t="str">
            <v>TRANSFORMADOR DE 1500KVA</v>
          </cell>
        </row>
        <row r="27">
          <cell r="A27" t="str">
            <v>TRANSFORMADOR 1.2 – PBT-1.2 EM EMERGÊNCIA</v>
          </cell>
        </row>
        <row r="29">
          <cell r="A29" t="str">
            <v>FINALIDADE</v>
          </cell>
          <cell r="B29" t="str">
            <v>POT. UNIT. (kW)</v>
          </cell>
          <cell r="C29" t="str">
            <v>POT. UNIT. (CV)</v>
          </cell>
          <cell r="D29" t="str">
            <v>T I P O</v>
          </cell>
          <cell r="E29" t="str">
            <v>POT-M (KW)</v>
          </cell>
          <cell r="F29" t="str">
            <v>FP- M</v>
          </cell>
          <cell r="G29" t="str">
            <v>QTDE.</v>
          </cell>
          <cell r="H29" t="str">
            <v>PÓLOS</v>
          </cell>
          <cell r="I29" t="str">
            <v>F.D.</v>
          </cell>
          <cell r="J29" t="str">
            <v>F.P.</v>
          </cell>
          <cell r="K29" t="str">
            <v>POT. INSTALADA (kW)</v>
          </cell>
          <cell r="L29" t="str">
            <v>POT. INSTALADA (kVA)</v>
          </cell>
          <cell r="M29" t="str">
            <v>POT. DEMANDADA (kW)</v>
          </cell>
          <cell r="N29" t="str">
            <v>POT. DEMANDADA (kVA)</v>
          </cell>
        </row>
        <row r="30">
          <cell r="A30" t="str">
            <v>ELEVADORES SUBSOLO</v>
          </cell>
          <cell r="B30">
            <v>20</v>
          </cell>
          <cell r="E30" t="e">
            <v>#N/A</v>
          </cell>
          <cell r="F30" t="e">
            <v>#N/A</v>
          </cell>
          <cell r="G30">
            <v>2</v>
          </cell>
          <cell r="I30">
            <v>0</v>
          </cell>
          <cell r="J30">
            <v>0.8</v>
          </cell>
          <cell r="K30">
            <v>40</v>
          </cell>
          <cell r="L30">
            <v>50</v>
          </cell>
          <cell r="M30">
            <v>0</v>
          </cell>
          <cell r="N30">
            <v>0</v>
          </cell>
        </row>
        <row r="31">
          <cell r="A31" t="str">
            <v>ILUMINAÇÃO E COMANDO ELEVADORES SUBSOLO</v>
          </cell>
          <cell r="B31">
            <v>1.3</v>
          </cell>
          <cell r="E31" t="e">
            <v>#N/A</v>
          </cell>
          <cell r="F31" t="e">
            <v>#N/A</v>
          </cell>
          <cell r="G31">
            <v>1</v>
          </cell>
          <cell r="I31">
            <v>0.74</v>
          </cell>
          <cell r="J31">
            <v>0.8</v>
          </cell>
          <cell r="K31">
            <v>1.3</v>
          </cell>
          <cell r="L31">
            <v>1.625</v>
          </cell>
          <cell r="M31">
            <v>0.96199999999999997</v>
          </cell>
          <cell r="N31">
            <v>1.2024999999999999</v>
          </cell>
        </row>
        <row r="32">
          <cell r="A32" t="str">
            <v>ELEVADORES GARAGEM</v>
          </cell>
          <cell r="B32">
            <v>20</v>
          </cell>
          <cell r="E32" t="e">
            <v>#N/A</v>
          </cell>
          <cell r="F32" t="e">
            <v>#N/A</v>
          </cell>
          <cell r="G32">
            <v>2</v>
          </cell>
          <cell r="I32">
            <v>0.74</v>
          </cell>
          <cell r="J32">
            <v>0.8</v>
          </cell>
          <cell r="K32">
            <v>40</v>
          </cell>
          <cell r="L32">
            <v>50</v>
          </cell>
          <cell r="M32">
            <v>29.6</v>
          </cell>
          <cell r="N32">
            <v>37</v>
          </cell>
        </row>
        <row r="33">
          <cell r="A33" t="str">
            <v>ILUMINAÇÃO E COMANDO ELEVADORES GARAGEM</v>
          </cell>
          <cell r="B33">
            <v>1.3</v>
          </cell>
          <cell r="E33" t="e">
            <v>#N/A</v>
          </cell>
          <cell r="F33" t="e">
            <v>#N/A</v>
          </cell>
          <cell r="G33">
            <v>1</v>
          </cell>
          <cell r="I33">
            <v>0</v>
          </cell>
          <cell r="J33">
            <v>0.8</v>
          </cell>
          <cell r="K33">
            <v>1.3</v>
          </cell>
          <cell r="L33">
            <v>1.625</v>
          </cell>
          <cell r="M33">
            <v>0</v>
          </cell>
          <cell r="N33">
            <v>0</v>
          </cell>
        </row>
        <row r="34">
          <cell r="A34" t="str">
            <v>ELEVADORES ZONA BAIXA</v>
          </cell>
          <cell r="B34">
            <v>50</v>
          </cell>
          <cell r="E34" t="e">
            <v>#N/A</v>
          </cell>
          <cell r="F34" t="e">
            <v>#N/A</v>
          </cell>
          <cell r="G34">
            <v>8</v>
          </cell>
          <cell r="I34">
            <v>0.125</v>
          </cell>
          <cell r="J34">
            <v>0.8</v>
          </cell>
          <cell r="K34">
            <v>400</v>
          </cell>
          <cell r="L34">
            <v>500</v>
          </cell>
          <cell r="M34">
            <v>50</v>
          </cell>
          <cell r="N34">
            <v>62.5</v>
          </cell>
        </row>
        <row r="35">
          <cell r="A35" t="str">
            <v>ILUMINAÇÃO E COMANDO ELEVADORES ZONA BAIXA</v>
          </cell>
          <cell r="B35">
            <v>3</v>
          </cell>
          <cell r="E35" t="e">
            <v>#N/A</v>
          </cell>
          <cell r="F35" t="e">
            <v>#N/A</v>
          </cell>
          <cell r="G35">
            <v>1</v>
          </cell>
          <cell r="I35">
            <v>0.1</v>
          </cell>
          <cell r="J35">
            <v>0.8</v>
          </cell>
          <cell r="K35">
            <v>3</v>
          </cell>
          <cell r="L35">
            <v>3.75</v>
          </cell>
          <cell r="M35">
            <v>0.30000000000000004</v>
          </cell>
          <cell r="N35">
            <v>0.375</v>
          </cell>
        </row>
        <row r="36">
          <cell r="A36" t="str">
            <v>QD-B1-3S-AC</v>
          </cell>
          <cell r="B36">
            <v>140.32509426511928</v>
          </cell>
          <cell r="E36" t="e">
            <v>#N/A</v>
          </cell>
          <cell r="F36" t="e">
            <v>#N/A</v>
          </cell>
          <cell r="G36">
            <v>1</v>
          </cell>
          <cell r="I36">
            <v>0</v>
          </cell>
          <cell r="J36">
            <v>0.77296462798671983</v>
          </cell>
          <cell r="K36">
            <v>140.32509426511928</v>
          </cell>
          <cell r="L36">
            <v>181.54141752982022</v>
          </cell>
          <cell r="M36">
            <v>0</v>
          </cell>
          <cell r="N36">
            <v>0</v>
          </cell>
        </row>
        <row r="37">
          <cell r="A37" t="str">
            <v>VENTILAÇÃO</v>
          </cell>
          <cell r="B37">
            <v>0.56488549618320616</v>
          </cell>
          <cell r="C37">
            <v>0.5</v>
          </cell>
          <cell r="D37" t="str">
            <v>C</v>
          </cell>
          <cell r="E37">
            <v>0.56488549618320616</v>
          </cell>
          <cell r="F37">
            <v>0.73</v>
          </cell>
          <cell r="G37">
            <v>1</v>
          </cell>
          <cell r="I37">
            <v>0</v>
          </cell>
          <cell r="J37">
            <v>0.73</v>
          </cell>
          <cell r="K37">
            <v>0.56488549618320616</v>
          </cell>
          <cell r="L37">
            <v>0.77381574819617283</v>
          </cell>
          <cell r="M37">
            <v>0</v>
          </cell>
          <cell r="N37">
            <v>0</v>
          </cell>
        </row>
        <row r="38">
          <cell r="A38" t="str">
            <v>VENTILAÇÃO</v>
          </cell>
          <cell r="B38">
            <v>0.80291970802919721</v>
          </cell>
          <cell r="C38">
            <v>0.75</v>
          </cell>
          <cell r="D38" t="str">
            <v>C</v>
          </cell>
          <cell r="E38">
            <v>0.80291970802919721</v>
          </cell>
          <cell r="F38">
            <v>0.77</v>
          </cell>
          <cell r="G38">
            <v>1</v>
          </cell>
          <cell r="I38">
            <v>0</v>
          </cell>
          <cell r="J38">
            <v>0.77</v>
          </cell>
          <cell r="K38">
            <v>0.80291970802919721</v>
          </cell>
          <cell r="L38">
            <v>1.0427528675703859</v>
          </cell>
          <cell r="M38">
            <v>0</v>
          </cell>
          <cell r="N38">
            <v>0</v>
          </cell>
        </row>
        <row r="39">
          <cell r="A39" t="str">
            <v>VENTILAÇÃO</v>
          </cell>
          <cell r="B39">
            <v>1.8987341772151898</v>
          </cell>
          <cell r="C39">
            <v>2</v>
          </cell>
          <cell r="D39" t="str">
            <v>C</v>
          </cell>
          <cell r="E39">
            <v>1.8987341772151898</v>
          </cell>
          <cell r="F39">
            <v>0.82</v>
          </cell>
          <cell r="G39">
            <v>1</v>
          </cell>
          <cell r="I39">
            <v>0</v>
          </cell>
          <cell r="J39">
            <v>0.82</v>
          </cell>
          <cell r="K39">
            <v>1.8987341772151898</v>
          </cell>
          <cell r="L39">
            <v>2.3155294844087684</v>
          </cell>
          <cell r="M39">
            <v>0</v>
          </cell>
          <cell r="N39">
            <v>0</v>
          </cell>
        </row>
        <row r="40">
          <cell r="A40" t="str">
            <v>FANCOIL</v>
          </cell>
          <cell r="B40">
            <v>6.3805104408352662</v>
          </cell>
          <cell r="C40">
            <v>7.5</v>
          </cell>
          <cell r="D40" t="str">
            <v>C</v>
          </cell>
          <cell r="E40">
            <v>6.3805104408352662</v>
          </cell>
          <cell r="F40">
            <v>0.8</v>
          </cell>
          <cell r="G40">
            <v>2</v>
          </cell>
          <cell r="I40">
            <v>0</v>
          </cell>
          <cell r="J40">
            <v>0.8</v>
          </cell>
          <cell r="K40">
            <v>12.761020881670532</v>
          </cell>
          <cell r="L40">
            <v>15.951276102088165</v>
          </cell>
          <cell r="M40">
            <v>0</v>
          </cell>
          <cell r="N40">
            <v>0</v>
          </cell>
        </row>
        <row r="41">
          <cell r="A41" t="str">
            <v>UNIDADE CONDENSADORA</v>
          </cell>
          <cell r="B41">
            <v>43.4</v>
          </cell>
          <cell r="G41">
            <v>1</v>
          </cell>
          <cell r="I41">
            <v>0</v>
          </cell>
          <cell r="J41">
            <v>0.8</v>
          </cell>
          <cell r="K41">
            <v>43.4</v>
          </cell>
          <cell r="L41">
            <v>54.249999999999993</v>
          </cell>
          <cell r="M41">
            <v>0</v>
          </cell>
          <cell r="N41">
            <v>0</v>
          </cell>
        </row>
        <row r="42">
          <cell r="A42" t="str">
            <v>FANCOIL ESCRITÓRIOS</v>
          </cell>
          <cell r="B42">
            <v>8.6705202312138727</v>
          </cell>
          <cell r="C42">
            <v>10</v>
          </cell>
          <cell r="D42" t="str">
            <v>C</v>
          </cell>
          <cell r="E42">
            <v>8.6705202312138727</v>
          </cell>
          <cell r="F42">
            <v>0.85</v>
          </cell>
          <cell r="G42">
            <v>32</v>
          </cell>
          <cell r="I42">
            <v>0</v>
          </cell>
          <cell r="J42">
            <v>0.85</v>
          </cell>
          <cell r="K42">
            <v>277.45664739884393</v>
          </cell>
          <cell r="L42">
            <v>326.41958517511051</v>
          </cell>
          <cell r="M42">
            <v>0</v>
          </cell>
          <cell r="N42">
            <v>0</v>
          </cell>
        </row>
        <row r="43">
          <cell r="A43" t="str">
            <v>ILUMINAÇÃO, TOMADAS E AR CONDICIONADO FAST FOOD</v>
          </cell>
          <cell r="B43">
            <v>258.76900000000001</v>
          </cell>
          <cell r="G43">
            <v>1</v>
          </cell>
          <cell r="I43">
            <v>0</v>
          </cell>
          <cell r="J43">
            <v>0.9</v>
          </cell>
          <cell r="K43">
            <v>258.76900000000001</v>
          </cell>
          <cell r="L43">
            <v>287.52111111111111</v>
          </cell>
          <cell r="M43">
            <v>0</v>
          </cell>
          <cell r="N43">
            <v>0</v>
          </cell>
        </row>
        <row r="44">
          <cell r="A44" t="str">
            <v>BOMBA DE RECALQUE DE ÁGUA FRIA</v>
          </cell>
          <cell r="B44">
            <v>20.670391061452513</v>
          </cell>
          <cell r="C44">
            <v>25</v>
          </cell>
          <cell r="D44" t="str">
            <v>H</v>
          </cell>
          <cell r="E44">
            <v>20.670391061452513</v>
          </cell>
          <cell r="F44">
            <v>0.85</v>
          </cell>
          <cell r="G44">
            <v>2</v>
          </cell>
          <cell r="I44">
            <v>0</v>
          </cell>
          <cell r="J44">
            <v>0.85</v>
          </cell>
          <cell r="K44">
            <v>41.340782122905026</v>
          </cell>
          <cell r="L44">
            <v>48.636214262241211</v>
          </cell>
          <cell r="M44">
            <v>0</v>
          </cell>
          <cell r="N44">
            <v>0</v>
          </cell>
        </row>
        <row r="45">
          <cell r="A45" t="str">
            <v>BOMBA DE RECALQUE DE ÁGUAS PLUVIAIS</v>
          </cell>
          <cell r="B45">
            <v>8.6705202312138727</v>
          </cell>
          <cell r="C45">
            <v>10</v>
          </cell>
          <cell r="D45" t="str">
            <v>H</v>
          </cell>
          <cell r="E45">
            <v>8.6705202312138727</v>
          </cell>
          <cell r="F45">
            <v>0.85</v>
          </cell>
          <cell r="G45">
            <v>6</v>
          </cell>
          <cell r="I45">
            <v>0</v>
          </cell>
          <cell r="J45">
            <v>0.85</v>
          </cell>
          <cell r="K45">
            <v>52.02312138728324</v>
          </cell>
          <cell r="L45">
            <v>61.203672220333225</v>
          </cell>
          <cell r="M45">
            <v>0</v>
          </cell>
          <cell r="N45">
            <v>0</v>
          </cell>
        </row>
        <row r="46">
          <cell r="A46" t="str">
            <v>BOMBA DE RECALQUE DE ESGOTO</v>
          </cell>
          <cell r="B46">
            <v>8.6705202312138727</v>
          </cell>
          <cell r="C46">
            <v>10</v>
          </cell>
          <cell r="D46" t="str">
            <v>H</v>
          </cell>
          <cell r="E46">
            <v>8.6705202312138727</v>
          </cell>
          <cell r="F46">
            <v>0.85</v>
          </cell>
          <cell r="G46">
            <v>6</v>
          </cell>
          <cell r="I46">
            <v>0</v>
          </cell>
          <cell r="J46">
            <v>0.85</v>
          </cell>
          <cell r="K46">
            <v>52.02312138728324</v>
          </cell>
          <cell r="L46">
            <v>61.203672220333225</v>
          </cell>
          <cell r="M46">
            <v>0</v>
          </cell>
          <cell r="N46">
            <v>0</v>
          </cell>
        </row>
        <row r="47">
          <cell r="A47" t="str">
            <v>BOMBA DE RECALQUE DE REUSO</v>
          </cell>
          <cell r="B47">
            <v>1.0135135135135136</v>
          </cell>
          <cell r="C47">
            <v>1</v>
          </cell>
          <cell r="D47" t="str">
            <v>H</v>
          </cell>
          <cell r="E47">
            <v>1.0135135135135136</v>
          </cell>
          <cell r="F47">
            <v>0.78</v>
          </cell>
          <cell r="G47">
            <v>2</v>
          </cell>
          <cell r="I47">
            <v>0</v>
          </cell>
          <cell r="J47">
            <v>0.78</v>
          </cell>
          <cell r="K47">
            <v>2.0270270270270272</v>
          </cell>
          <cell r="L47">
            <v>2.5987525987525988</v>
          </cell>
          <cell r="M47">
            <v>0</v>
          </cell>
          <cell r="N47">
            <v>0</v>
          </cell>
        </row>
        <row r="48">
          <cell r="A48" t="str">
            <v>BOMBA DE RECALQUE DO POÇO DE RETARDO</v>
          </cell>
          <cell r="B48">
            <v>1.0135135135135136</v>
          </cell>
          <cell r="C48">
            <v>1</v>
          </cell>
          <cell r="D48" t="str">
            <v>H</v>
          </cell>
          <cell r="E48">
            <v>1.0135135135135136</v>
          </cell>
          <cell r="F48">
            <v>0.78</v>
          </cell>
          <cell r="G48">
            <v>2</v>
          </cell>
          <cell r="I48">
            <v>0</v>
          </cell>
          <cell r="J48">
            <v>0.78</v>
          </cell>
          <cell r="K48">
            <v>2.0270270270270272</v>
          </cell>
          <cell r="L48">
            <v>2.5987525987525988</v>
          </cell>
          <cell r="M48">
            <v>0</v>
          </cell>
          <cell r="N48">
            <v>0</v>
          </cell>
        </row>
        <row r="49">
          <cell r="A49" t="str">
            <v>ESCADA ROLANTE</v>
          </cell>
          <cell r="B49">
            <v>10</v>
          </cell>
          <cell r="G49">
            <v>2</v>
          </cell>
          <cell r="I49">
            <v>0</v>
          </cell>
          <cell r="J49">
            <v>0.8</v>
          </cell>
          <cell r="K49">
            <v>20</v>
          </cell>
          <cell r="L49">
            <v>25</v>
          </cell>
          <cell r="M49">
            <v>0</v>
          </cell>
          <cell r="N49">
            <v>0</v>
          </cell>
        </row>
        <row r="50">
          <cell r="A50" t="str">
            <v>TOTAL</v>
          </cell>
          <cell r="I50">
            <v>5.8131468987100983E-2</v>
          </cell>
          <cell r="J50">
            <v>0.79999999999999993</v>
          </cell>
          <cell r="K50">
            <v>1391.0193808785871</v>
          </cell>
          <cell r="L50">
            <v>1678.056551918718</v>
          </cell>
          <cell r="M50">
            <v>80.861999999999995</v>
          </cell>
          <cell r="N50">
            <v>101.0775</v>
          </cell>
        </row>
        <row r="52">
          <cell r="I52" t="str">
            <v>COM O PAINEL DE SEGURANÇA EM FUNCIONAMENTO</v>
          </cell>
        </row>
        <row r="53">
          <cell r="A53" t="str">
            <v>RESUMO GERAL:</v>
          </cell>
          <cell r="B53" t="str">
            <v>kW</v>
          </cell>
          <cell r="C53" t="str">
            <v>kVA</v>
          </cell>
          <cell r="I53" t="str">
            <v>kW</v>
          </cell>
          <cell r="J53" t="str">
            <v>kVA</v>
          </cell>
        </row>
        <row r="54">
          <cell r="A54" t="str">
            <v>DEMANDAS</v>
          </cell>
          <cell r="B54">
            <v>80.861999999999995</v>
          </cell>
          <cell r="C54">
            <v>101.0775</v>
          </cell>
          <cell r="I54">
            <v>442.08736295026449</v>
          </cell>
          <cell r="J54">
            <v>529.01118759655708</v>
          </cell>
        </row>
        <row r="55">
          <cell r="A55" t="str">
            <v>RESERVA     (%)</v>
          </cell>
          <cell r="B55">
            <v>0.2</v>
          </cell>
          <cell r="I55">
            <v>0</v>
          </cell>
        </row>
        <row r="56">
          <cell r="A56" t="str">
            <v>FATOR DE SIMULTANEIDADE</v>
          </cell>
          <cell r="B56">
            <v>1</v>
          </cell>
          <cell r="I56">
            <v>1</v>
          </cell>
        </row>
        <row r="58">
          <cell r="A58" t="str">
            <v xml:space="preserve">DEMANDA FINAL </v>
          </cell>
          <cell r="B58">
            <v>97.034399999999991</v>
          </cell>
          <cell r="C58">
            <v>121.29299999999999</v>
          </cell>
          <cell r="I58">
            <v>442.08736295026449</v>
          </cell>
          <cell r="J58">
            <v>529.01118759655708</v>
          </cell>
        </row>
        <row r="60">
          <cell r="A60" t="str">
            <v>TENSÃO (V)</v>
          </cell>
          <cell r="B60">
            <v>380</v>
          </cell>
          <cell r="C60" t="str">
            <v>V</v>
          </cell>
          <cell r="I60">
            <v>380</v>
          </cell>
          <cell r="J60" t="str">
            <v>V</v>
          </cell>
        </row>
        <row r="61">
          <cell r="A61" t="str">
            <v>CORRENTE (A)</v>
          </cell>
          <cell r="B61">
            <v>184.28564789688755</v>
          </cell>
          <cell r="C61" t="str">
            <v>A</v>
          </cell>
          <cell r="I61">
            <v>803.74934621893647</v>
          </cell>
          <cell r="J61" t="str">
            <v>A</v>
          </cell>
        </row>
        <row r="62">
          <cell r="A62" t="str">
            <v>DISJUNTOR GERAL</v>
          </cell>
          <cell r="B62">
            <v>2500</v>
          </cell>
          <cell r="C62" t="str">
            <v>A</v>
          </cell>
          <cell r="I62">
            <v>2500</v>
          </cell>
          <cell r="J62" t="str">
            <v>A</v>
          </cell>
        </row>
        <row r="64">
          <cell r="A64" t="str">
            <v>TRANSFORMADOR DE 1500KVA</v>
          </cell>
        </row>
        <row r="69">
          <cell r="A69" t="str">
            <v>PBT-SEG EM EMERGÊNCIA</v>
          </cell>
        </row>
        <row r="71">
          <cell r="A71" t="str">
            <v>EM REGIME NORMAL</v>
          </cell>
        </row>
        <row r="72">
          <cell r="A72" t="str">
            <v>FINALIDADE</v>
          </cell>
          <cell r="B72" t="str">
            <v>POT. UNIT. (kW)</v>
          </cell>
          <cell r="C72" t="str">
            <v>POT. UNIT. (CV)</v>
          </cell>
          <cell r="D72" t="str">
            <v>T I P O</v>
          </cell>
          <cell r="E72" t="str">
            <v>POT-M (KW)</v>
          </cell>
          <cell r="F72" t="str">
            <v>FP- M</v>
          </cell>
          <cell r="G72" t="str">
            <v>QTDE.</v>
          </cell>
          <cell r="H72" t="str">
            <v>PÓLOS</v>
          </cell>
          <cell r="I72" t="str">
            <v>F.D.</v>
          </cell>
          <cell r="J72" t="str">
            <v>F.P.</v>
          </cell>
          <cell r="K72" t="str">
            <v>POT. INSTALADA (kW)</v>
          </cell>
          <cell r="L72" t="str">
            <v>POT. INSTALADA (kVA)</v>
          </cell>
          <cell r="M72" t="str">
            <v>POT. DEMANDADA (kW)</v>
          </cell>
          <cell r="N72" t="str">
            <v>POT. DEMANDADA (kVA)</v>
          </cell>
        </row>
        <row r="73">
          <cell r="A73" t="str">
            <v>ELEVADOR DE SEGUANÇA</v>
          </cell>
          <cell r="B73">
            <v>35</v>
          </cell>
          <cell r="E73" t="e">
            <v>#N/A</v>
          </cell>
          <cell r="F73" t="e">
            <v>#N/A</v>
          </cell>
          <cell r="G73">
            <v>1</v>
          </cell>
          <cell r="I73">
            <v>1</v>
          </cell>
          <cell r="J73">
            <v>0.8</v>
          </cell>
          <cell r="K73">
            <v>35</v>
          </cell>
          <cell r="L73">
            <v>43.75</v>
          </cell>
          <cell r="M73">
            <v>35</v>
          </cell>
          <cell r="N73">
            <v>43.75</v>
          </cell>
        </row>
        <row r="74">
          <cell r="A74" t="str">
            <v>ILUMINAÇÃO E COMANDO ELEVADORE DE SEGURANÇA</v>
          </cell>
          <cell r="B74">
            <v>3</v>
          </cell>
          <cell r="E74" t="e">
            <v>#N/A</v>
          </cell>
          <cell r="F74" t="e">
            <v>#N/A</v>
          </cell>
          <cell r="G74">
            <v>1</v>
          </cell>
          <cell r="I74">
            <v>1</v>
          </cell>
          <cell r="J74">
            <v>0.8</v>
          </cell>
          <cell r="K74">
            <v>3</v>
          </cell>
          <cell r="L74">
            <v>3.75</v>
          </cell>
          <cell r="M74">
            <v>3</v>
          </cell>
          <cell r="N74">
            <v>3.75</v>
          </cell>
        </row>
        <row r="75">
          <cell r="A75" t="str">
            <v>PRESSURIZAÇÃO ESCADA 5SS</v>
          </cell>
          <cell r="B75">
            <v>6.3805104408352662</v>
          </cell>
          <cell r="C75">
            <v>7.5</v>
          </cell>
          <cell r="D75" t="str">
            <v>C</v>
          </cell>
          <cell r="E75">
            <v>6.3805104408352662</v>
          </cell>
          <cell r="F75">
            <v>0.8</v>
          </cell>
          <cell r="G75">
            <v>4</v>
          </cell>
          <cell r="I75">
            <v>0</v>
          </cell>
          <cell r="J75">
            <v>0.8</v>
          </cell>
          <cell r="K75">
            <v>25.522041763341065</v>
          </cell>
          <cell r="L75">
            <v>31.902552204176331</v>
          </cell>
          <cell r="M75">
            <v>0</v>
          </cell>
          <cell r="N75">
            <v>0</v>
          </cell>
        </row>
        <row r="76">
          <cell r="A76" t="str">
            <v>PRESSURIZAÇÃO ESCADA 3SS</v>
          </cell>
          <cell r="B76">
            <v>8.6705202312138727</v>
          </cell>
          <cell r="C76">
            <v>10</v>
          </cell>
          <cell r="D76" t="str">
            <v>C</v>
          </cell>
          <cell r="E76">
            <v>8.6705202312138727</v>
          </cell>
          <cell r="F76">
            <v>0.85</v>
          </cell>
          <cell r="G76">
            <v>2</v>
          </cell>
          <cell r="I76">
            <v>0</v>
          </cell>
          <cell r="J76">
            <v>0.85</v>
          </cell>
          <cell r="K76">
            <v>17.341040462427745</v>
          </cell>
          <cell r="L76">
            <v>20.401224073444407</v>
          </cell>
          <cell r="M76">
            <v>0</v>
          </cell>
          <cell r="N76">
            <v>0</v>
          </cell>
        </row>
        <row r="77">
          <cell r="A77" t="str">
            <v>PRESSURIZAÇÃO ESCADA 1SS</v>
          </cell>
          <cell r="B77">
            <v>16.930022573363431</v>
          </cell>
          <cell r="C77">
            <v>20</v>
          </cell>
          <cell r="D77" t="str">
            <v>C</v>
          </cell>
          <cell r="E77">
            <v>16.930022573363431</v>
          </cell>
          <cell r="F77">
            <v>0.84</v>
          </cell>
          <cell r="G77">
            <v>5</v>
          </cell>
          <cell r="I77">
            <v>0</v>
          </cell>
          <cell r="J77">
            <v>0.84</v>
          </cell>
          <cell r="K77">
            <v>84.650112866817153</v>
          </cell>
          <cell r="L77">
            <v>100.77394388906805</v>
          </cell>
          <cell r="M77">
            <v>0</v>
          </cell>
          <cell r="N77">
            <v>0</v>
          </cell>
        </row>
        <row r="78">
          <cell r="A78" t="str">
            <v>EXAUSTÃO DE FUMAÇA</v>
          </cell>
          <cell r="B78">
            <v>16.930022573363431</v>
          </cell>
          <cell r="C78">
            <v>20</v>
          </cell>
          <cell r="D78" t="str">
            <v>C</v>
          </cell>
          <cell r="E78">
            <v>16.930022573363431</v>
          </cell>
          <cell r="F78">
            <v>0.84</v>
          </cell>
          <cell r="G78">
            <v>2</v>
          </cell>
          <cell r="I78">
            <v>0</v>
          </cell>
          <cell r="J78">
            <v>0.84</v>
          </cell>
          <cell r="K78">
            <v>33.860045146726861</v>
          </cell>
          <cell r="L78">
            <v>40.309577555627214</v>
          </cell>
          <cell r="M78">
            <v>0</v>
          </cell>
          <cell r="N78">
            <v>0</v>
          </cell>
        </row>
        <row r="79">
          <cell r="A79" t="str">
            <v>ELEVADOR DE SEGUANÇA</v>
          </cell>
          <cell r="B79">
            <v>35</v>
          </cell>
          <cell r="E79" t="e">
            <v>#N/A</v>
          </cell>
          <cell r="F79" t="e">
            <v>#N/A</v>
          </cell>
          <cell r="G79">
            <v>1</v>
          </cell>
          <cell r="I79">
            <v>1</v>
          </cell>
          <cell r="J79">
            <v>0.8</v>
          </cell>
          <cell r="K79">
            <v>35</v>
          </cell>
          <cell r="L79">
            <v>43.75</v>
          </cell>
          <cell r="M79">
            <v>35</v>
          </cell>
          <cell r="N79">
            <v>43.75</v>
          </cell>
        </row>
        <row r="80">
          <cell r="A80" t="str">
            <v>ILUMINAÇÃO E COMANDO ELEVADORE DE SEGURANÇA</v>
          </cell>
          <cell r="B80">
            <v>3</v>
          </cell>
          <cell r="E80" t="e">
            <v>#N/A</v>
          </cell>
          <cell r="F80" t="e">
            <v>#N/A</v>
          </cell>
          <cell r="G80">
            <v>1</v>
          </cell>
          <cell r="I80">
            <v>1</v>
          </cell>
          <cell r="J80">
            <v>0.8</v>
          </cell>
          <cell r="K80">
            <v>3</v>
          </cell>
          <cell r="L80">
            <v>3.75</v>
          </cell>
          <cell r="M80">
            <v>3</v>
          </cell>
          <cell r="N80">
            <v>3.75</v>
          </cell>
        </row>
        <row r="81">
          <cell r="A81" t="str">
            <v>PRESSURIZAÇÃO ESCADA 5SS</v>
          </cell>
          <cell r="B81">
            <v>6.3805104408352662</v>
          </cell>
          <cell r="C81">
            <v>7.5</v>
          </cell>
          <cell r="D81" t="str">
            <v>C</v>
          </cell>
          <cell r="E81">
            <v>6.3805104408352662</v>
          </cell>
          <cell r="F81">
            <v>0.8</v>
          </cell>
          <cell r="G81">
            <v>4</v>
          </cell>
          <cell r="I81">
            <v>0</v>
          </cell>
          <cell r="J81">
            <v>0.8</v>
          </cell>
          <cell r="K81">
            <v>25.522041763341065</v>
          </cell>
          <cell r="L81">
            <v>31.902552204176331</v>
          </cell>
          <cell r="M81">
            <v>0</v>
          </cell>
          <cell r="N81">
            <v>0</v>
          </cell>
        </row>
        <row r="82">
          <cell r="A82" t="str">
            <v>PRESSURIZAÇÃO ESCADA 3SS</v>
          </cell>
          <cell r="B82">
            <v>8.6705202312138727</v>
          </cell>
          <cell r="C82">
            <v>10</v>
          </cell>
          <cell r="D82" t="str">
            <v>C</v>
          </cell>
          <cell r="E82">
            <v>8.6705202312138727</v>
          </cell>
          <cell r="F82">
            <v>0.85</v>
          </cell>
          <cell r="G82">
            <v>2</v>
          </cell>
          <cell r="I82">
            <v>0</v>
          </cell>
          <cell r="J82">
            <v>0.85</v>
          </cell>
          <cell r="K82">
            <v>17.341040462427745</v>
          </cell>
          <cell r="L82">
            <v>20.401224073444407</v>
          </cell>
          <cell r="M82">
            <v>0</v>
          </cell>
          <cell r="N82">
            <v>0</v>
          </cell>
        </row>
        <row r="83">
          <cell r="A83" t="str">
            <v>PRESSURIZAÇÃO ESCADA 1SS</v>
          </cell>
          <cell r="B83">
            <v>16.930022573363431</v>
          </cell>
          <cell r="C83">
            <v>20</v>
          </cell>
          <cell r="D83" t="str">
            <v>C</v>
          </cell>
          <cell r="E83">
            <v>16.930022573363431</v>
          </cell>
          <cell r="F83">
            <v>0.84</v>
          </cell>
          <cell r="G83">
            <v>5</v>
          </cell>
          <cell r="I83">
            <v>0</v>
          </cell>
          <cell r="J83">
            <v>0.84</v>
          </cell>
          <cell r="K83">
            <v>84.650112866817153</v>
          </cell>
          <cell r="L83">
            <v>100.77394388906805</v>
          </cell>
          <cell r="M83">
            <v>0</v>
          </cell>
          <cell r="N83">
            <v>0</v>
          </cell>
        </row>
        <row r="84">
          <cell r="A84" t="str">
            <v>EXAUSTÃO DE FUMAÇA</v>
          </cell>
          <cell r="B84">
            <v>16.930022573363431</v>
          </cell>
          <cell r="C84">
            <v>20</v>
          </cell>
          <cell r="D84" t="str">
            <v>C</v>
          </cell>
          <cell r="E84">
            <v>16.930022573363431</v>
          </cell>
          <cell r="F84">
            <v>0.84</v>
          </cell>
          <cell r="G84">
            <v>2</v>
          </cell>
          <cell r="I84">
            <v>0</v>
          </cell>
          <cell r="J84">
            <v>0.84</v>
          </cell>
          <cell r="K84">
            <v>33.860045146726861</v>
          </cell>
          <cell r="L84">
            <v>40.309577555627214</v>
          </cell>
          <cell r="M84">
            <v>0</v>
          </cell>
          <cell r="N84">
            <v>0</v>
          </cell>
        </row>
        <row r="85">
          <cell r="A85" t="str">
            <v>BOMBA DE RECALQUE DE ÓLEO DIESEL</v>
          </cell>
          <cell r="B85">
            <v>2.7500000000000004</v>
          </cell>
          <cell r="C85">
            <v>3</v>
          </cell>
          <cell r="D85" t="str">
            <v>H</v>
          </cell>
          <cell r="E85">
            <v>2.7500000000000004</v>
          </cell>
          <cell r="F85">
            <v>0.77</v>
          </cell>
          <cell r="G85">
            <v>2</v>
          </cell>
          <cell r="I85">
            <v>0.5</v>
          </cell>
          <cell r="J85">
            <v>0.77</v>
          </cell>
          <cell r="K85">
            <v>5.5000000000000009</v>
          </cell>
          <cell r="L85">
            <v>7.1428571428571441</v>
          </cell>
          <cell r="M85">
            <v>2.7500000000000004</v>
          </cell>
          <cell r="N85">
            <v>3.5714285714285721</v>
          </cell>
        </row>
        <row r="86">
          <cell r="A86" t="str">
            <v>ILUMINAÇÃO E TOMADAS GERADOR</v>
          </cell>
          <cell r="B86">
            <v>11.67</v>
          </cell>
          <cell r="E86" t="e">
            <v>#N/A</v>
          </cell>
          <cell r="F86" t="e">
            <v>#N/A</v>
          </cell>
          <cell r="G86">
            <v>1</v>
          </cell>
          <cell r="I86">
            <v>0.9</v>
          </cell>
          <cell r="J86">
            <v>0.94</v>
          </cell>
          <cell r="K86">
            <v>11.67</v>
          </cell>
          <cell r="L86">
            <v>12.414893617021278</v>
          </cell>
          <cell r="M86">
            <v>10.503</v>
          </cell>
          <cell r="N86">
            <v>11.17340425531915</v>
          </cell>
        </row>
        <row r="87">
          <cell r="A87" t="str">
            <v>BOMBA DE INCÊNDIO JOCKEY</v>
          </cell>
          <cell r="B87">
            <v>4.3632075471698117</v>
          </cell>
          <cell r="C87">
            <v>5</v>
          </cell>
          <cell r="D87" t="str">
            <v>H</v>
          </cell>
          <cell r="E87">
            <v>4.3632075471698117</v>
          </cell>
          <cell r="F87">
            <v>0.83</v>
          </cell>
          <cell r="G87">
            <v>1</v>
          </cell>
          <cell r="I87">
            <v>1</v>
          </cell>
          <cell r="J87">
            <v>0.83</v>
          </cell>
          <cell r="K87">
            <v>4.3632075471698117</v>
          </cell>
          <cell r="L87">
            <v>5.2568765628551954</v>
          </cell>
          <cell r="M87">
            <v>4.3632075471698117</v>
          </cell>
          <cell r="N87">
            <v>5.2568765628551954</v>
          </cell>
        </row>
        <row r="88">
          <cell r="A88" t="str">
            <v>BOMBA DE INCÊNDIO PRINCIPAL</v>
          </cell>
          <cell r="B88">
            <v>119.56521739130434</v>
          </cell>
          <cell r="C88">
            <v>150</v>
          </cell>
          <cell r="D88" t="str">
            <v>H</v>
          </cell>
          <cell r="E88">
            <v>119.56521739130434</v>
          </cell>
          <cell r="F88">
            <v>0.86</v>
          </cell>
          <cell r="G88">
            <v>1</v>
          </cell>
          <cell r="I88">
            <v>0</v>
          </cell>
          <cell r="J88">
            <v>0.86</v>
          </cell>
          <cell r="K88">
            <v>119.56521739130434</v>
          </cell>
          <cell r="L88">
            <v>139.02932254802832</v>
          </cell>
          <cell r="M88">
            <v>0</v>
          </cell>
          <cell r="N88">
            <v>0</v>
          </cell>
        </row>
        <row r="89">
          <cell r="A89" t="str">
            <v>RETIFICADOR SUBESTAÇÃO</v>
          </cell>
          <cell r="B89">
            <v>10</v>
          </cell>
          <cell r="G89">
            <v>1</v>
          </cell>
          <cell r="I89">
            <v>1</v>
          </cell>
          <cell r="J89">
            <v>0.8</v>
          </cell>
          <cell r="K89">
            <v>10</v>
          </cell>
          <cell r="L89">
            <v>12.5</v>
          </cell>
          <cell r="M89">
            <v>10</v>
          </cell>
          <cell r="N89">
            <v>12.5</v>
          </cell>
        </row>
        <row r="90">
          <cell r="A90" t="str">
            <v>TOTAL</v>
          </cell>
          <cell r="I90">
            <v>0.18844624461614121</v>
          </cell>
          <cell r="J90">
            <v>0.81266524224042402</v>
          </cell>
          <cell r="K90">
            <v>549.84490541709977</v>
          </cell>
          <cell r="L90">
            <v>658.11854531539404</v>
          </cell>
          <cell r="M90">
            <v>103.61620754716981</v>
          </cell>
          <cell r="N90">
            <v>127.50170938960292</v>
          </cell>
        </row>
        <row r="92">
          <cell r="A92" t="str">
            <v>RESUMO GERAL:</v>
          </cell>
          <cell r="B92" t="str">
            <v>kW</v>
          </cell>
          <cell r="C92" t="str">
            <v>kVA</v>
          </cell>
        </row>
        <row r="93">
          <cell r="A93" t="str">
            <v>DEMANDAS</v>
          </cell>
          <cell r="B93">
            <v>103.61620754716981</v>
          </cell>
          <cell r="C93">
            <v>127.50170938960292</v>
          </cell>
        </row>
        <row r="94">
          <cell r="A94" t="str">
            <v>RESERVA     (%)</v>
          </cell>
          <cell r="B94">
            <v>0.2</v>
          </cell>
        </row>
        <row r="95">
          <cell r="A95" t="str">
            <v>FATOR DE SIMULTANEIDADE</v>
          </cell>
          <cell r="B95">
            <v>1</v>
          </cell>
        </row>
        <row r="97">
          <cell r="A97" t="str">
            <v xml:space="preserve">DEMANDA FINAL </v>
          </cell>
          <cell r="B97">
            <v>124.33944905660377</v>
          </cell>
          <cell r="C97">
            <v>153.00205126752351</v>
          </cell>
        </row>
        <row r="99">
          <cell r="A99" t="str">
            <v>TENSÃO (V)</v>
          </cell>
          <cell r="B99">
            <v>380</v>
          </cell>
          <cell r="C99" t="str">
            <v>V</v>
          </cell>
        </row>
        <row r="100">
          <cell r="A100" t="str">
            <v>CORRENTE (A)</v>
          </cell>
          <cell r="B100">
            <v>232.46256706807799</v>
          </cell>
          <cell r="C100" t="str">
            <v>A</v>
          </cell>
        </row>
        <row r="101">
          <cell r="A101" t="str">
            <v>DISJUNTOR GERAL</v>
          </cell>
          <cell r="B101">
            <v>1250</v>
          </cell>
          <cell r="C101" t="str">
            <v>A</v>
          </cell>
        </row>
        <row r="104">
          <cell r="A104" t="str">
            <v>EM FUNCIONAMENTO</v>
          </cell>
        </row>
        <row r="105">
          <cell r="A105" t="str">
            <v>FINALIDADE</v>
          </cell>
          <cell r="B105" t="str">
            <v>POT. UNIT. (kW)</v>
          </cell>
          <cell r="C105" t="str">
            <v>POT. UNIT. (CV)</v>
          </cell>
          <cell r="D105" t="str">
            <v>T I P O</v>
          </cell>
          <cell r="E105" t="str">
            <v>POT-M (KW)</v>
          </cell>
          <cell r="F105" t="str">
            <v>FP- M</v>
          </cell>
          <cell r="G105" t="str">
            <v>QTDE.</v>
          </cell>
          <cell r="H105" t="str">
            <v>PÓLOS</v>
          </cell>
          <cell r="I105" t="str">
            <v>F.D.</v>
          </cell>
          <cell r="J105" t="str">
            <v>F.P.</v>
          </cell>
          <cell r="K105" t="str">
            <v>POT. INSTALADA (kW)</v>
          </cell>
          <cell r="L105" t="str">
            <v>POT. INSTALADA (kVA)</v>
          </cell>
          <cell r="M105" t="str">
            <v>POT. DEMANDADA (kW)</v>
          </cell>
          <cell r="N105" t="str">
            <v>POT. DEMANDADA (kVA)</v>
          </cell>
        </row>
        <row r="106">
          <cell r="A106" t="str">
            <v>ELEVADOR DE SEGUANÇA</v>
          </cell>
          <cell r="B106">
            <v>35</v>
          </cell>
          <cell r="E106" t="e">
            <v>#N/A</v>
          </cell>
          <cell r="F106" t="e">
            <v>#N/A</v>
          </cell>
          <cell r="G106">
            <v>1</v>
          </cell>
          <cell r="I106">
            <v>1</v>
          </cell>
          <cell r="J106">
            <v>0.8</v>
          </cell>
          <cell r="K106">
            <v>35</v>
          </cell>
          <cell r="L106">
            <v>43.75</v>
          </cell>
          <cell r="M106">
            <v>35</v>
          </cell>
          <cell r="N106">
            <v>43.75</v>
          </cell>
        </row>
        <row r="107">
          <cell r="A107" t="str">
            <v>ILUMINAÇÃO E COMANDO ELEVADORE DE SEGURANÇA</v>
          </cell>
          <cell r="B107">
            <v>3</v>
          </cell>
          <cell r="E107" t="e">
            <v>#N/A</v>
          </cell>
          <cell r="F107" t="e">
            <v>#N/A</v>
          </cell>
          <cell r="G107">
            <v>1</v>
          </cell>
          <cell r="I107">
            <v>1</v>
          </cell>
          <cell r="J107">
            <v>0.8</v>
          </cell>
          <cell r="K107">
            <v>3</v>
          </cell>
          <cell r="L107">
            <v>3.75</v>
          </cell>
          <cell r="M107">
            <v>3</v>
          </cell>
          <cell r="N107">
            <v>3.75</v>
          </cell>
        </row>
        <row r="108">
          <cell r="A108" t="str">
            <v>PRESSURIZAÇÃO ESCADA 5SS</v>
          </cell>
          <cell r="B108">
            <v>6.3805104408352662</v>
          </cell>
          <cell r="C108">
            <v>7.5</v>
          </cell>
          <cell r="D108" t="str">
            <v>C</v>
          </cell>
          <cell r="E108">
            <v>6.3805104408352662</v>
          </cell>
          <cell r="F108">
            <v>0.8</v>
          </cell>
          <cell r="G108">
            <v>4</v>
          </cell>
          <cell r="I108">
            <v>0.5</v>
          </cell>
          <cell r="J108">
            <v>0.8</v>
          </cell>
          <cell r="K108">
            <v>25.522041763341065</v>
          </cell>
          <cell r="L108">
            <v>31.902552204176331</v>
          </cell>
          <cell r="M108">
            <v>12.761020881670532</v>
          </cell>
          <cell r="N108">
            <v>15.951276102088165</v>
          </cell>
        </row>
        <row r="109">
          <cell r="A109" t="str">
            <v>PRESSURIZAÇÃO ESCADA 3SS</v>
          </cell>
          <cell r="B109">
            <v>8.6705202312138727</v>
          </cell>
          <cell r="C109">
            <v>10</v>
          </cell>
          <cell r="D109" t="str">
            <v>C</v>
          </cell>
          <cell r="E109">
            <v>8.6705202312138727</v>
          </cell>
          <cell r="F109">
            <v>0.85</v>
          </cell>
          <cell r="G109">
            <v>2</v>
          </cell>
          <cell r="I109">
            <v>0.5</v>
          </cell>
          <cell r="J109">
            <v>0.85</v>
          </cell>
          <cell r="K109">
            <v>17.341040462427745</v>
          </cell>
          <cell r="L109">
            <v>20.401224073444407</v>
          </cell>
          <cell r="M109">
            <v>8.6705202312138727</v>
          </cell>
          <cell r="N109">
            <v>10.200612036722204</v>
          </cell>
        </row>
        <row r="110">
          <cell r="A110" t="str">
            <v>PRESSURIZAÇÃO ESCADA 1SS</v>
          </cell>
          <cell r="B110">
            <v>16.930022573363431</v>
          </cell>
          <cell r="C110">
            <v>20</v>
          </cell>
          <cell r="D110" t="str">
            <v>C</v>
          </cell>
          <cell r="E110">
            <v>16.930022573363431</v>
          </cell>
          <cell r="F110">
            <v>0.84</v>
          </cell>
          <cell r="G110">
            <v>5</v>
          </cell>
          <cell r="I110">
            <v>0.8</v>
          </cell>
          <cell r="J110">
            <v>0.84</v>
          </cell>
          <cell r="K110">
            <v>84.650112866817153</v>
          </cell>
          <cell r="L110">
            <v>100.77394388906805</v>
          </cell>
          <cell r="M110">
            <v>67.720090293453723</v>
          </cell>
          <cell r="N110">
            <v>80.619155111254443</v>
          </cell>
        </row>
        <row r="111">
          <cell r="A111" t="str">
            <v>EXAUSTÃO DE FUMAÇA</v>
          </cell>
          <cell r="B111">
            <v>16.930022573363431</v>
          </cell>
          <cell r="C111">
            <v>20</v>
          </cell>
          <cell r="D111" t="str">
            <v>C</v>
          </cell>
          <cell r="E111">
            <v>16.930022573363431</v>
          </cell>
          <cell r="F111">
            <v>0.84</v>
          </cell>
          <cell r="G111">
            <v>2</v>
          </cell>
          <cell r="I111">
            <v>1</v>
          </cell>
          <cell r="J111">
            <v>0.84</v>
          </cell>
          <cell r="K111">
            <v>33.860045146726861</v>
          </cell>
          <cell r="L111">
            <v>40.309577555627214</v>
          </cell>
          <cell r="M111">
            <v>33.860045146726861</v>
          </cell>
          <cell r="N111">
            <v>40.309577555627214</v>
          </cell>
        </row>
        <row r="112">
          <cell r="A112" t="str">
            <v>ELEVADOR DE SEGUANÇA</v>
          </cell>
          <cell r="B112">
            <v>35</v>
          </cell>
          <cell r="E112" t="e">
            <v>#N/A</v>
          </cell>
          <cell r="F112" t="e">
            <v>#N/A</v>
          </cell>
          <cell r="G112">
            <v>1</v>
          </cell>
          <cell r="I112">
            <v>1</v>
          </cell>
          <cell r="J112">
            <v>0.8</v>
          </cell>
          <cell r="K112">
            <v>35</v>
          </cell>
          <cell r="L112">
            <v>43.75</v>
          </cell>
          <cell r="M112">
            <v>35</v>
          </cell>
          <cell r="N112">
            <v>43.75</v>
          </cell>
        </row>
        <row r="113">
          <cell r="A113" t="str">
            <v>ILUMINAÇÃO E COMANDO ELEVADORE DE SEGURANÇA</v>
          </cell>
          <cell r="B113">
            <v>3</v>
          </cell>
          <cell r="E113" t="e">
            <v>#N/A</v>
          </cell>
          <cell r="F113" t="e">
            <v>#N/A</v>
          </cell>
          <cell r="G113">
            <v>1</v>
          </cell>
          <cell r="I113">
            <v>1</v>
          </cell>
          <cell r="J113">
            <v>0.8</v>
          </cell>
          <cell r="K113">
            <v>3</v>
          </cell>
          <cell r="L113">
            <v>3.75</v>
          </cell>
          <cell r="M113">
            <v>3</v>
          </cell>
          <cell r="N113">
            <v>3.75</v>
          </cell>
        </row>
        <row r="114">
          <cell r="A114" t="str">
            <v>PRESSURIZAÇÃO ESCADA 5SS</v>
          </cell>
          <cell r="B114">
            <v>6.3805104408352662</v>
          </cell>
          <cell r="C114">
            <v>7.5</v>
          </cell>
          <cell r="D114" t="str">
            <v>C</v>
          </cell>
          <cell r="E114">
            <v>6.3805104408352662</v>
          </cell>
          <cell r="F114">
            <v>0.8</v>
          </cell>
          <cell r="G114">
            <v>4</v>
          </cell>
          <cell r="I114">
            <v>0.5</v>
          </cell>
          <cell r="J114">
            <v>0.8</v>
          </cell>
          <cell r="K114">
            <v>25.522041763341065</v>
          </cell>
          <cell r="L114">
            <v>31.902552204176331</v>
          </cell>
          <cell r="M114">
            <v>12.761020881670532</v>
          </cell>
          <cell r="N114">
            <v>15.951276102088165</v>
          </cell>
        </row>
        <row r="115">
          <cell r="A115" t="str">
            <v>PRESSURIZAÇÃO ESCADA 3SS</v>
          </cell>
          <cell r="B115">
            <v>8.6705202312138727</v>
          </cell>
          <cell r="C115">
            <v>10</v>
          </cell>
          <cell r="D115" t="str">
            <v>C</v>
          </cell>
          <cell r="E115">
            <v>8.6705202312138727</v>
          </cell>
          <cell r="F115">
            <v>0.85</v>
          </cell>
          <cell r="G115">
            <v>2</v>
          </cell>
          <cell r="I115">
            <v>0.5</v>
          </cell>
          <cell r="J115">
            <v>0.85</v>
          </cell>
          <cell r="K115">
            <v>17.341040462427745</v>
          </cell>
          <cell r="L115">
            <v>20.401224073444407</v>
          </cell>
          <cell r="M115">
            <v>8.6705202312138727</v>
          </cell>
          <cell r="N115">
            <v>10.200612036722204</v>
          </cell>
        </row>
        <row r="116">
          <cell r="A116" t="str">
            <v>PRESSURIZAÇÃO ESCADA 1SS</v>
          </cell>
          <cell r="B116">
            <v>16.930022573363431</v>
          </cell>
          <cell r="C116">
            <v>20</v>
          </cell>
          <cell r="D116" t="str">
            <v>C</v>
          </cell>
          <cell r="E116">
            <v>16.930022573363431</v>
          </cell>
          <cell r="F116">
            <v>0.84</v>
          </cell>
          <cell r="G116">
            <v>5</v>
          </cell>
          <cell r="I116">
            <v>0.8</v>
          </cell>
          <cell r="J116">
            <v>0.84</v>
          </cell>
          <cell r="K116">
            <v>84.650112866817153</v>
          </cell>
          <cell r="L116">
            <v>100.77394388906805</v>
          </cell>
          <cell r="M116">
            <v>67.720090293453723</v>
          </cell>
          <cell r="N116">
            <v>80.619155111254443</v>
          </cell>
        </row>
        <row r="117">
          <cell r="A117" t="str">
            <v>EXAUSTÃO DE FUMAÇA</v>
          </cell>
          <cell r="B117">
            <v>16.930022573363431</v>
          </cell>
          <cell r="C117">
            <v>20</v>
          </cell>
          <cell r="D117" t="str">
            <v>C</v>
          </cell>
          <cell r="E117">
            <v>16.930022573363431</v>
          </cell>
          <cell r="F117">
            <v>0.84</v>
          </cell>
          <cell r="G117">
            <v>2</v>
          </cell>
          <cell r="I117">
            <v>1</v>
          </cell>
          <cell r="J117">
            <v>0.84</v>
          </cell>
          <cell r="K117">
            <v>33.860045146726861</v>
          </cell>
          <cell r="L117">
            <v>40.309577555627214</v>
          </cell>
          <cell r="M117">
            <v>33.860045146726861</v>
          </cell>
          <cell r="N117">
            <v>40.309577555627214</v>
          </cell>
        </row>
        <row r="118">
          <cell r="A118" t="str">
            <v>BOMBA DE RECALQUE DE ÓLEO DIESEL</v>
          </cell>
          <cell r="B118">
            <v>2.7500000000000004</v>
          </cell>
          <cell r="C118">
            <v>3</v>
          </cell>
          <cell r="D118" t="str">
            <v>H</v>
          </cell>
          <cell r="E118">
            <v>2.7500000000000004</v>
          </cell>
          <cell r="F118">
            <v>0.77</v>
          </cell>
          <cell r="G118">
            <v>2</v>
          </cell>
          <cell r="I118">
            <v>0.5</v>
          </cell>
          <cell r="J118">
            <v>0.77</v>
          </cell>
          <cell r="K118">
            <v>5.5000000000000009</v>
          </cell>
          <cell r="L118">
            <v>7.1428571428571441</v>
          </cell>
          <cell r="M118">
            <v>2.7500000000000004</v>
          </cell>
          <cell r="N118">
            <v>3.5714285714285721</v>
          </cell>
        </row>
        <row r="119">
          <cell r="A119" t="str">
            <v>ILUMINAÇÃO E TOMADAS GERADOR</v>
          </cell>
          <cell r="B119">
            <v>11.67</v>
          </cell>
          <cell r="G119">
            <v>1</v>
          </cell>
          <cell r="I119">
            <v>0.9</v>
          </cell>
          <cell r="J119">
            <v>0.94</v>
          </cell>
          <cell r="K119">
            <v>11.67</v>
          </cell>
          <cell r="L119">
            <v>12.414893617021278</v>
          </cell>
          <cell r="M119">
            <v>10.503</v>
          </cell>
          <cell r="N119">
            <v>11.17340425531915</v>
          </cell>
        </row>
        <row r="120">
          <cell r="A120" t="str">
            <v>BOMBA DE INCÊNDIO JOCKEY</v>
          </cell>
          <cell r="B120">
            <v>6.3805104408352662</v>
          </cell>
          <cell r="C120">
            <v>7.5</v>
          </cell>
          <cell r="D120" t="str">
            <v>H</v>
          </cell>
          <cell r="E120">
            <v>6.3805104408352662</v>
          </cell>
          <cell r="F120">
            <v>0.8</v>
          </cell>
          <cell r="G120">
            <v>1</v>
          </cell>
          <cell r="I120">
            <v>0</v>
          </cell>
          <cell r="J120">
            <v>0.8</v>
          </cell>
          <cell r="K120">
            <v>6.3805104408352662</v>
          </cell>
          <cell r="L120">
            <v>7.9756380510440827</v>
          </cell>
          <cell r="M120">
            <v>0</v>
          </cell>
          <cell r="N120">
            <v>0</v>
          </cell>
        </row>
        <row r="121">
          <cell r="A121" t="str">
            <v>BOMBA DE INCÊNDIO PRINCIPAL</v>
          </cell>
          <cell r="B121">
            <v>119.56521739130434</v>
          </cell>
          <cell r="C121">
            <v>150</v>
          </cell>
          <cell r="D121" t="str">
            <v>H</v>
          </cell>
          <cell r="E121">
            <v>119.56521739130434</v>
          </cell>
          <cell r="F121">
            <v>0.86</v>
          </cell>
          <cell r="G121">
            <v>1</v>
          </cell>
          <cell r="I121">
            <v>1</v>
          </cell>
          <cell r="J121">
            <v>0.86</v>
          </cell>
          <cell r="K121">
            <v>119.56521739130434</v>
          </cell>
          <cell r="L121">
            <v>139.02932254802832</v>
          </cell>
          <cell r="M121">
            <v>119.56521739130434</v>
          </cell>
          <cell r="N121">
            <v>139.02932254802832</v>
          </cell>
        </row>
        <row r="122">
          <cell r="A122" t="str">
            <v>RETIFICADOR SUBESTAÇÃO</v>
          </cell>
          <cell r="B122">
            <v>10</v>
          </cell>
          <cell r="G122">
            <v>1</v>
          </cell>
          <cell r="I122">
            <v>1</v>
          </cell>
          <cell r="J122">
            <v>0.8</v>
          </cell>
          <cell r="K122">
            <v>10</v>
          </cell>
          <cell r="L122">
            <v>12.5</v>
          </cell>
          <cell r="M122">
            <v>10</v>
          </cell>
          <cell r="N122">
            <v>12.5</v>
          </cell>
        </row>
        <row r="123">
          <cell r="A123" t="str">
            <v>TOTAL</v>
          </cell>
          <cell r="I123">
            <v>0.84231455515010045</v>
          </cell>
          <cell r="J123">
            <v>0.83689583526671951</v>
          </cell>
          <cell r="K123">
            <v>551.86220831076525</v>
          </cell>
          <cell r="L123">
            <v>660.83730680358292</v>
          </cell>
          <cell r="M123">
            <v>464.8415704974343</v>
          </cell>
          <cell r="N123">
            <v>555.43539698615996</v>
          </cell>
        </row>
        <row r="125">
          <cell r="A125" t="str">
            <v>RESUMO GERAL:</v>
          </cell>
          <cell r="B125" t="str">
            <v>kW</v>
          </cell>
          <cell r="C125" t="str">
            <v>kVA</v>
          </cell>
        </row>
        <row r="126">
          <cell r="A126" t="str">
            <v>DEMANDAS</v>
          </cell>
          <cell r="B126">
            <v>464.8415704974343</v>
          </cell>
          <cell r="C126">
            <v>555.43539698615996</v>
          </cell>
        </row>
        <row r="127">
          <cell r="A127" t="str">
            <v>RESERVA     (%)</v>
          </cell>
          <cell r="B127">
            <v>0.2</v>
          </cell>
        </row>
        <row r="128">
          <cell r="A128" t="str">
            <v>FATOR DE SIMULTANEIDADE</v>
          </cell>
          <cell r="B128">
            <v>1</v>
          </cell>
        </row>
        <row r="130">
          <cell r="A130" t="str">
            <v xml:space="preserve">DEMANDA FINAL </v>
          </cell>
          <cell r="B130">
            <v>557.80988459692117</v>
          </cell>
          <cell r="C130">
            <v>666.5224763833919</v>
          </cell>
        </row>
        <row r="131">
          <cell r="J131" t="str">
            <v>CORRENTE DE PARTIDA (PIOR CASO)</v>
          </cell>
        </row>
        <row r="132">
          <cell r="A132" t="str">
            <v>TENSÃO (V)</v>
          </cell>
          <cell r="B132">
            <v>380</v>
          </cell>
          <cell r="C132" t="str">
            <v>V</v>
          </cell>
          <cell r="J132">
            <v>1223.676134633914</v>
          </cell>
          <cell r="K132" t="str">
            <v>A</v>
          </cell>
        </row>
        <row r="133">
          <cell r="A133" t="str">
            <v>CORRENTE (A)</v>
          </cell>
          <cell r="B133">
            <v>1012.676134633914</v>
          </cell>
          <cell r="C133" t="str">
            <v>A</v>
          </cell>
        </row>
        <row r="134">
          <cell r="A134" t="str">
            <v>DISJUNTOR GERAL</v>
          </cell>
          <cell r="B134">
            <v>1250</v>
          </cell>
          <cell r="C134" t="str">
            <v>A</v>
          </cell>
          <cell r="I134" t="str">
            <v>Ip/In</v>
          </cell>
          <cell r="J134">
            <v>0.97894090770713116</v>
          </cell>
          <cell r="K134" t="str">
            <v>A</v>
          </cell>
        </row>
        <row r="136">
          <cell r="A136" t="str">
            <v>TRANSFORMADOR DE 750KVA</v>
          </cell>
        </row>
        <row r="139">
          <cell r="A139" t="str">
            <v>TRANSFORMADOR 2.1 – PBT-2.1 EM EMERGÊNCIA</v>
          </cell>
        </row>
        <row r="141">
          <cell r="A141" t="str">
            <v>FINALIDADE</v>
          </cell>
          <cell r="B141" t="str">
            <v>POT. UNIT. (kW)</v>
          </cell>
          <cell r="C141" t="str">
            <v>POT. UNIT. (CV)</v>
          </cell>
          <cell r="D141" t="str">
            <v>T I P O</v>
          </cell>
          <cell r="E141" t="str">
            <v>POT-M (KW)</v>
          </cell>
          <cell r="F141" t="str">
            <v>FP- M</v>
          </cell>
          <cell r="G141" t="str">
            <v>QTDE.</v>
          </cell>
          <cell r="H141" t="str">
            <v>PÓLOS</v>
          </cell>
          <cell r="I141" t="str">
            <v>F.D.</v>
          </cell>
          <cell r="J141" t="str">
            <v>F.P.</v>
          </cell>
          <cell r="K141" t="str">
            <v>POT. INSTALADA (kW)</v>
          </cell>
          <cell r="L141" t="str">
            <v>POT. INSTALADA (kVA)</v>
          </cell>
          <cell r="M141" t="str">
            <v>POT. DEMANDADA (kW)</v>
          </cell>
          <cell r="N141" t="str">
            <v>POT. DEMANDADA (kVA)</v>
          </cell>
        </row>
        <row r="142">
          <cell r="A142" t="str">
            <v>ILUMINAÇÃO HELIPONTO</v>
          </cell>
          <cell r="B142">
            <v>10</v>
          </cell>
          <cell r="E142" t="e">
            <v>#N/A</v>
          </cell>
          <cell r="F142" t="e">
            <v>#N/A</v>
          </cell>
          <cell r="G142">
            <v>1</v>
          </cell>
          <cell r="I142">
            <v>1</v>
          </cell>
          <cell r="J142">
            <v>0.9</v>
          </cell>
          <cell r="K142">
            <v>10</v>
          </cell>
          <cell r="L142">
            <v>11.111111111111111</v>
          </cell>
          <cell r="M142">
            <v>10</v>
          </cell>
          <cell r="N142">
            <v>11.111111111111111</v>
          </cell>
        </row>
        <row r="143">
          <cell r="A143" t="str">
            <v>ELEVADORE HELIPONTO</v>
          </cell>
          <cell r="B143">
            <v>12</v>
          </cell>
          <cell r="E143" t="e">
            <v>#N/A</v>
          </cell>
          <cell r="F143" t="e">
            <v>#N/A</v>
          </cell>
          <cell r="G143">
            <v>2</v>
          </cell>
          <cell r="I143">
            <v>1</v>
          </cell>
          <cell r="J143">
            <v>0.9</v>
          </cell>
          <cell r="K143">
            <v>24</v>
          </cell>
          <cell r="L143">
            <v>26.666666666666664</v>
          </cell>
          <cell r="M143">
            <v>24</v>
          </cell>
          <cell r="N143">
            <v>26.666666666666664</v>
          </cell>
        </row>
        <row r="144">
          <cell r="A144" t="str">
            <v>ILUMINAÇÃO E COMANDO ELEVADORE HELIPONTO</v>
          </cell>
          <cell r="B144">
            <v>1.3</v>
          </cell>
          <cell r="E144" t="e">
            <v>#N/A</v>
          </cell>
          <cell r="F144" t="e">
            <v>#N/A</v>
          </cell>
          <cell r="G144">
            <v>1</v>
          </cell>
          <cell r="I144">
            <v>1</v>
          </cell>
          <cell r="J144">
            <v>0.8</v>
          </cell>
          <cell r="K144">
            <v>1.3</v>
          </cell>
          <cell r="L144">
            <v>1.625</v>
          </cell>
          <cell r="M144">
            <v>1.3</v>
          </cell>
          <cell r="N144">
            <v>1.625</v>
          </cell>
        </row>
        <row r="145">
          <cell r="A145" t="str">
            <v>ELEVADORES ZONA ALTA</v>
          </cell>
          <cell r="B145">
            <v>70</v>
          </cell>
          <cell r="E145" t="e">
            <v>#N/A</v>
          </cell>
          <cell r="F145" t="e">
            <v>#N/A</v>
          </cell>
          <cell r="G145">
            <v>8</v>
          </cell>
          <cell r="I145">
            <v>0.13</v>
          </cell>
          <cell r="J145">
            <v>0.8</v>
          </cell>
          <cell r="K145">
            <v>560</v>
          </cell>
          <cell r="L145">
            <v>700</v>
          </cell>
          <cell r="M145">
            <v>72.8</v>
          </cell>
          <cell r="N145">
            <v>91</v>
          </cell>
        </row>
        <row r="146">
          <cell r="A146" t="str">
            <v>ILUMINAÇÃO E COMANDO ELEVADORES ZONA ALTA</v>
          </cell>
          <cell r="B146">
            <v>3</v>
          </cell>
          <cell r="E146" t="e">
            <v>#N/A</v>
          </cell>
          <cell r="F146" t="e">
            <v>#N/A</v>
          </cell>
          <cell r="G146">
            <v>1</v>
          </cell>
          <cell r="I146">
            <v>0.13</v>
          </cell>
          <cell r="J146">
            <v>0.8</v>
          </cell>
          <cell r="K146">
            <v>3</v>
          </cell>
          <cell r="L146">
            <v>3.75</v>
          </cell>
          <cell r="M146">
            <v>0.39</v>
          </cell>
          <cell r="N146">
            <v>0.48750000000000004</v>
          </cell>
        </row>
        <row r="147">
          <cell r="A147" t="str">
            <v>VENTILAÇÃO</v>
          </cell>
          <cell r="B147">
            <v>83.25</v>
          </cell>
          <cell r="G147">
            <v>1</v>
          </cell>
          <cell r="I147">
            <v>0</v>
          </cell>
          <cell r="J147">
            <v>0.8</v>
          </cell>
          <cell r="K147">
            <v>83.25</v>
          </cell>
          <cell r="L147">
            <v>104.0625</v>
          </cell>
          <cell r="M147">
            <v>0</v>
          </cell>
          <cell r="N147">
            <v>0</v>
          </cell>
        </row>
        <row r="148">
          <cell r="A148" t="str">
            <v>BOMBAS DA CENTRAL DE ÁGUA GELADA</v>
          </cell>
          <cell r="B148">
            <v>535</v>
          </cell>
          <cell r="G148">
            <v>1</v>
          </cell>
          <cell r="I148">
            <v>0</v>
          </cell>
          <cell r="J148">
            <v>1.8</v>
          </cell>
          <cell r="K148">
            <v>535</v>
          </cell>
          <cell r="L148">
            <v>297.22222222222223</v>
          </cell>
          <cell r="M148">
            <v>0</v>
          </cell>
          <cell r="N148">
            <v>0</v>
          </cell>
        </row>
        <row r="153">
          <cell r="A153" t="str">
            <v>TOTAL</v>
          </cell>
          <cell r="I153">
            <v>8.9178414368501088E-2</v>
          </cell>
          <cell r="J153">
            <v>0.82886217251514727</v>
          </cell>
          <cell r="K153">
            <v>1216.55</v>
          </cell>
          <cell r="L153">
            <v>1144.4375</v>
          </cell>
          <cell r="M153">
            <v>108.49</v>
          </cell>
          <cell r="N153">
            <v>130.89027777777778</v>
          </cell>
        </row>
        <row r="155">
          <cell r="A155" t="str">
            <v>RESUMO GERAL:</v>
          </cell>
          <cell r="B155" t="str">
            <v>kW</v>
          </cell>
          <cell r="C155" t="str">
            <v>kVA</v>
          </cell>
        </row>
        <row r="156">
          <cell r="A156" t="str">
            <v>DEMANDAS</v>
          </cell>
          <cell r="B156">
            <v>108.49</v>
          </cell>
          <cell r="C156">
            <v>130.89027777777778</v>
          </cell>
        </row>
        <row r="157">
          <cell r="A157" t="str">
            <v>RESERVA     (%)</v>
          </cell>
          <cell r="B157">
            <v>0.2</v>
          </cell>
        </row>
        <row r="158">
          <cell r="A158" t="str">
            <v>FATOR DE SIMULTANEIDADE</v>
          </cell>
          <cell r="B158">
            <v>1</v>
          </cell>
        </row>
        <row r="160">
          <cell r="A160" t="str">
            <v xml:space="preserve">DEMANDA FINAL </v>
          </cell>
          <cell r="B160">
            <v>130.18799999999999</v>
          </cell>
          <cell r="C160">
            <v>157.06833333333333</v>
          </cell>
        </row>
        <row r="162">
          <cell r="A162" t="str">
            <v>TENSÃO (V)</v>
          </cell>
          <cell r="B162">
            <v>380</v>
          </cell>
          <cell r="C162" t="str">
            <v>V</v>
          </cell>
        </row>
        <row r="163">
          <cell r="A163" t="str">
            <v>CORRENTE (A)</v>
          </cell>
          <cell r="B163">
            <v>238.64064350306808</v>
          </cell>
          <cell r="C163" t="str">
            <v>A</v>
          </cell>
        </row>
        <row r="164">
          <cell r="A164" t="str">
            <v>DISJUNTOR GERAL</v>
          </cell>
          <cell r="B164">
            <v>2500</v>
          </cell>
          <cell r="C164" t="str">
            <v>A</v>
          </cell>
        </row>
        <row r="166">
          <cell r="A166" t="str">
            <v>TRANSFORMADOR DE 1500KVA</v>
          </cell>
        </row>
        <row r="170">
          <cell r="A170" t="str">
            <v>TRANSFORMADOR 2.2 – PBT-2.2 EM EMERGÊNCIA</v>
          </cell>
        </row>
        <row r="172">
          <cell r="A172" t="str">
            <v>FINALIDADE</v>
          </cell>
          <cell r="B172" t="str">
            <v>POT. UNIT. (kW)</v>
          </cell>
          <cell r="C172" t="str">
            <v>POT. UNIT. (CV)</v>
          </cell>
          <cell r="D172" t="str">
            <v>T I P O</v>
          </cell>
          <cell r="E172" t="str">
            <v>POT-M (KW)</v>
          </cell>
          <cell r="F172" t="str">
            <v>FP- M</v>
          </cell>
          <cell r="G172" t="str">
            <v>QTDE.</v>
          </cell>
          <cell r="H172" t="str">
            <v>PÓLOS</v>
          </cell>
          <cell r="I172" t="str">
            <v>F.D.</v>
          </cell>
          <cell r="J172" t="str">
            <v>F.P.</v>
          </cell>
          <cell r="K172" t="str">
            <v>POT. INSTALADA (kW)</v>
          </cell>
          <cell r="L172" t="str">
            <v>POT. INSTALADA (kVA)</v>
          </cell>
          <cell r="M172" t="str">
            <v>POT. DEMANDADA (kW)</v>
          </cell>
          <cell r="N172" t="str">
            <v>POT. DEMANDADA (kVA)</v>
          </cell>
        </row>
        <row r="173">
          <cell r="A173" t="str">
            <v>BARRAMENTO BLINDADO BB2.1/2.3 ESCRITÓRIOS</v>
          </cell>
          <cell r="B173">
            <v>96.05</v>
          </cell>
          <cell r="E173" t="e">
            <v>#N/A</v>
          </cell>
          <cell r="F173" t="e">
            <v>#N/A</v>
          </cell>
          <cell r="G173">
            <v>1</v>
          </cell>
          <cell r="I173">
            <v>1</v>
          </cell>
          <cell r="J173">
            <v>0.98</v>
          </cell>
          <cell r="K173">
            <v>96.05</v>
          </cell>
          <cell r="L173">
            <v>98.010204081632651</v>
          </cell>
          <cell r="M173">
            <v>96.05</v>
          </cell>
          <cell r="N173">
            <v>98.010204081632651</v>
          </cell>
        </row>
        <row r="174">
          <cell r="A174" t="str">
            <v>BARRAMENTO BLINDADO 2.2/2.4 FANCOIL ESCRITÓRIOS</v>
          </cell>
          <cell r="B174">
            <v>8.5227272727272734</v>
          </cell>
          <cell r="C174">
            <v>10</v>
          </cell>
          <cell r="D174" t="str">
            <v>C</v>
          </cell>
          <cell r="E174">
            <v>8.5227272727272734</v>
          </cell>
          <cell r="F174">
            <v>0.77</v>
          </cell>
          <cell r="G174">
            <v>34</v>
          </cell>
          <cell r="I174">
            <v>0</v>
          </cell>
          <cell r="J174">
            <v>0.77</v>
          </cell>
          <cell r="K174">
            <v>289.77272727272731</v>
          </cell>
          <cell r="L174">
            <v>376.32821723730819</v>
          </cell>
          <cell r="M174">
            <v>0</v>
          </cell>
          <cell r="N174">
            <v>0</v>
          </cell>
        </row>
        <row r="175">
          <cell r="A175" t="str">
            <v>TOTAL</v>
          </cell>
          <cell r="I175">
            <v>0.24894852793911473</v>
          </cell>
          <cell r="J175">
            <v>0.98</v>
          </cell>
          <cell r="K175">
            <v>385.82272727272732</v>
          </cell>
          <cell r="L175">
            <v>474.33842131894085</v>
          </cell>
          <cell r="M175">
            <v>96.05</v>
          </cell>
          <cell r="N175">
            <v>98.010204081632651</v>
          </cell>
        </row>
        <row r="178">
          <cell r="A178" t="str">
            <v>RESUMO GERAL:</v>
          </cell>
          <cell r="B178" t="str">
            <v>kW</v>
          </cell>
          <cell r="C178" t="str">
            <v>kVA</v>
          </cell>
        </row>
        <row r="179">
          <cell r="A179" t="str">
            <v>DEMANDAS</v>
          </cell>
          <cell r="B179">
            <v>96.05</v>
          </cell>
          <cell r="C179">
            <v>98.010204081632651</v>
          </cell>
        </row>
        <row r="180">
          <cell r="A180" t="str">
            <v>RESERVA     (%)</v>
          </cell>
          <cell r="B180">
            <v>0.2</v>
          </cell>
        </row>
        <row r="181">
          <cell r="A181" t="str">
            <v>FATOR DE SIMULTANEIDADE</v>
          </cell>
          <cell r="B181">
            <v>1</v>
          </cell>
        </row>
        <row r="183">
          <cell r="A183" t="str">
            <v xml:space="preserve">DEMANDA FINAL </v>
          </cell>
          <cell r="B183">
            <v>115.25999999999999</v>
          </cell>
          <cell r="C183">
            <v>117.61224489795917</v>
          </cell>
        </row>
        <row r="185">
          <cell r="A185" t="str">
            <v>TENSÃO (V)</v>
          </cell>
          <cell r="B185">
            <v>380</v>
          </cell>
          <cell r="C185" t="str">
            <v>V</v>
          </cell>
        </row>
        <row r="186">
          <cell r="A186" t="str">
            <v>CORRENTE (A)</v>
          </cell>
          <cell r="B186">
            <v>178.69331908377086</v>
          </cell>
          <cell r="C186" t="str">
            <v>A</v>
          </cell>
        </row>
        <row r="187">
          <cell r="A187" t="str">
            <v>DISJUNTOR GERAL</v>
          </cell>
          <cell r="B187">
            <v>2500</v>
          </cell>
          <cell r="C187" t="str">
            <v>A</v>
          </cell>
        </row>
        <row r="189">
          <cell r="A189" t="str">
            <v>TRANSFORMADOR DE 1500KVA</v>
          </cell>
        </row>
        <row r="192">
          <cell r="A192" t="str">
            <v>TRANSFORMADOR 2.3 – PBT-2.3</v>
          </cell>
        </row>
        <row r="194">
          <cell r="A194" t="str">
            <v>FINALIDADE</v>
          </cell>
          <cell r="B194" t="str">
            <v>POT. UNIT. (kW)</v>
          </cell>
          <cell r="C194" t="str">
            <v>POT. UNIT. (CV)</v>
          </cell>
          <cell r="D194" t="str">
            <v>T I P O</v>
          </cell>
          <cell r="E194" t="str">
            <v>POT-M (KW)</v>
          </cell>
          <cell r="F194" t="str">
            <v>FP- M</v>
          </cell>
          <cell r="G194" t="str">
            <v>QTDE.</v>
          </cell>
          <cell r="H194" t="str">
            <v>PÓLOS</v>
          </cell>
          <cell r="I194" t="str">
            <v>F.D.</v>
          </cell>
          <cell r="J194" t="str">
            <v>F.P.</v>
          </cell>
          <cell r="K194" t="str">
            <v>POT. INSTALADA (kW)</v>
          </cell>
          <cell r="L194" t="str">
            <v>POT. INSTALADA (kVA)</v>
          </cell>
          <cell r="M194" t="str">
            <v>POT. DEMANDADA (kW)</v>
          </cell>
          <cell r="N194" t="str">
            <v>POT. DEMANDADA (kVA)</v>
          </cell>
        </row>
        <row r="195">
          <cell r="A195" t="str">
            <v>CHILER</v>
          </cell>
          <cell r="B195">
            <v>500</v>
          </cell>
          <cell r="E195" t="e">
            <v>#N/A</v>
          </cell>
          <cell r="F195" t="e">
            <v>#N/A</v>
          </cell>
          <cell r="G195">
            <v>2</v>
          </cell>
          <cell r="I195">
            <v>9.9999999999999995E-7</v>
          </cell>
          <cell r="J195">
            <v>0.9</v>
          </cell>
          <cell r="K195">
            <v>1000</v>
          </cell>
          <cell r="L195">
            <v>1111.1111111111111</v>
          </cell>
          <cell r="M195">
            <v>1E-3</v>
          </cell>
          <cell r="N195">
            <v>1.1111111111111111E-3</v>
          </cell>
        </row>
        <row r="196">
          <cell r="A196" t="str">
            <v>CHILER</v>
          </cell>
          <cell r="B196">
            <v>310</v>
          </cell>
          <cell r="E196" t="e">
            <v>#N/A</v>
          </cell>
          <cell r="F196" t="e">
            <v>#N/A</v>
          </cell>
          <cell r="G196">
            <v>1</v>
          </cell>
          <cell r="I196">
            <v>9.9999999999999995E-7</v>
          </cell>
          <cell r="J196">
            <v>0.9</v>
          </cell>
          <cell r="K196">
            <v>310</v>
          </cell>
          <cell r="L196">
            <v>344.44444444444446</v>
          </cell>
          <cell r="M196">
            <v>3.1E-4</v>
          </cell>
          <cell r="N196">
            <v>3.4444444444444442E-4</v>
          </cell>
        </row>
        <row r="197">
          <cell r="A197" t="str">
            <v>TOTAL</v>
          </cell>
          <cell r="I197">
            <v>9.9999999999999995E-7</v>
          </cell>
          <cell r="J197">
            <v>0.9</v>
          </cell>
          <cell r="K197">
            <v>1310</v>
          </cell>
          <cell r="L197">
            <v>1455.5555555555557</v>
          </cell>
          <cell r="M197">
            <v>1.31E-3</v>
          </cell>
          <cell r="N197">
            <v>1.4555555555555554E-3</v>
          </cell>
        </row>
        <row r="200">
          <cell r="A200" t="str">
            <v>RESUMO GERAL:</v>
          </cell>
          <cell r="B200" t="str">
            <v>kW</v>
          </cell>
          <cell r="C200" t="str">
            <v>kVA</v>
          </cell>
        </row>
        <row r="201">
          <cell r="A201" t="str">
            <v>DEMANDAS</v>
          </cell>
          <cell r="B201">
            <v>1.31E-3</v>
          </cell>
          <cell r="C201">
            <v>1.4555555555555554E-3</v>
          </cell>
        </row>
        <row r="202">
          <cell r="A202" t="str">
            <v>RESERVA     (%)</v>
          </cell>
          <cell r="B202">
            <v>0.2</v>
          </cell>
        </row>
        <row r="203">
          <cell r="A203" t="str">
            <v>FATOR DE SIMULTANEIDADE</v>
          </cell>
          <cell r="B203">
            <v>1</v>
          </cell>
        </row>
        <row r="205">
          <cell r="A205" t="str">
            <v xml:space="preserve">DEMANDA FINAL </v>
          </cell>
          <cell r="B205">
            <v>1.5719999999999998E-3</v>
          </cell>
          <cell r="C205">
            <v>1.7466666666666665E-3</v>
          </cell>
        </row>
        <row r="207">
          <cell r="A207" t="str">
            <v>TENSÃO (V)</v>
          </cell>
          <cell r="B207">
            <v>380</v>
          </cell>
          <cell r="C207" t="str">
            <v>V</v>
          </cell>
        </row>
        <row r="208">
          <cell r="A208" t="str">
            <v>CORRENTE (A)</v>
          </cell>
          <cell r="B208">
            <v>2.6537854478540695E-3</v>
          </cell>
          <cell r="C208" t="str">
            <v>A</v>
          </cell>
        </row>
        <row r="209">
          <cell r="A209" t="str">
            <v>DISJUNTOR GERAL</v>
          </cell>
          <cell r="B209">
            <v>2500</v>
          </cell>
          <cell r="C209" t="str">
            <v>A</v>
          </cell>
        </row>
        <row r="211">
          <cell r="A211" t="str">
            <v>TRANSFORMADOR DE 1500KVA</v>
          </cell>
        </row>
        <row r="215">
          <cell r="A215" t="str">
            <v>DEMANDA TOTAL DO GERADOR EM EMERGÊNCIA – 1º FASE</v>
          </cell>
        </row>
        <row r="217">
          <cell r="A217" t="str">
            <v>FINALIDADE</v>
          </cell>
          <cell r="B217" t="str">
            <v>POT. UNIT. (kW)</v>
          </cell>
          <cell r="C217" t="str">
            <v>POT. UNIT. (CV)</v>
          </cell>
          <cell r="D217" t="str">
            <v>T I P O</v>
          </cell>
          <cell r="E217" t="str">
            <v>POT-M (KW)</v>
          </cell>
          <cell r="F217" t="str">
            <v>FP- M</v>
          </cell>
          <cell r="G217" t="str">
            <v>QTDE.</v>
          </cell>
          <cell r="H217" t="str">
            <v>PÓLOS</v>
          </cell>
          <cell r="I217" t="str">
            <v>F.D.</v>
          </cell>
          <cell r="J217" t="str">
            <v>F.P.</v>
          </cell>
          <cell r="K217" t="str">
            <v>POT. INSTALADA (kW)</v>
          </cell>
          <cell r="L217" t="str">
            <v>POT. INSTALADA (kVA)</v>
          </cell>
          <cell r="M217" t="str">
            <v>POT. DEMANDADA (kW)</v>
          </cell>
          <cell r="N217" t="str">
            <v>POT. DEMANDADA (kVA)</v>
          </cell>
        </row>
        <row r="218">
          <cell r="A218" t="str">
            <v>TRANSFORMADOR 1.1  PBT-1.1</v>
          </cell>
          <cell r="B218">
            <v>324.10509426511931</v>
          </cell>
          <cell r="E218" t="e">
            <v>#N/A</v>
          </cell>
          <cell r="F218" t="e">
            <v>#N/A</v>
          </cell>
          <cell r="G218">
            <v>1</v>
          </cell>
          <cell r="I218">
            <v>0.79896043489677604</v>
          </cell>
          <cell r="J218">
            <v>0.85752015197356957</v>
          </cell>
          <cell r="K218">
            <v>324.10509426511931</v>
          </cell>
          <cell r="L218">
            <v>377.95624221681129</v>
          </cell>
          <cell r="M218">
            <v>258.94714706632033</v>
          </cell>
          <cell r="N218">
            <v>301.97208365349479</v>
          </cell>
        </row>
        <row r="219">
          <cell r="A219" t="str">
            <v>TRANSFORMADOR 1.2  PBT-1.2</v>
          </cell>
          <cell r="B219">
            <v>1391.0193808785871</v>
          </cell>
          <cell r="E219" t="e">
            <v>#N/A</v>
          </cell>
          <cell r="F219" t="e">
            <v>#N/A</v>
          </cell>
          <cell r="G219">
            <v>1</v>
          </cell>
          <cell r="I219">
            <v>5.8131468987100983E-2</v>
          </cell>
          <cell r="J219">
            <v>0.79999999999999993</v>
          </cell>
          <cell r="K219">
            <v>1391.0193808785871</v>
          </cell>
          <cell r="L219">
            <v>1738.7742260982341</v>
          </cell>
          <cell r="M219">
            <v>80.861999999999995</v>
          </cell>
          <cell r="N219">
            <v>101.0775</v>
          </cell>
        </row>
        <row r="220">
          <cell r="A220" t="str">
            <v>TRANSFORMADOR 2.1  PBT-2.1</v>
          </cell>
          <cell r="B220">
            <v>1216.55</v>
          </cell>
          <cell r="E220" t="e">
            <v>#N/A</v>
          </cell>
          <cell r="F220" t="e">
            <v>#N/A</v>
          </cell>
          <cell r="G220">
            <v>1</v>
          </cell>
          <cell r="I220">
            <v>8.9178414368501088E-2</v>
          </cell>
          <cell r="J220">
            <v>0.82886217251514727</v>
          </cell>
          <cell r="K220">
            <v>1216.55</v>
          </cell>
          <cell r="L220">
            <v>1467.7349749336856</v>
          </cell>
          <cell r="M220">
            <v>108.49</v>
          </cell>
          <cell r="N220">
            <v>130.89027777777778</v>
          </cell>
        </row>
        <row r="221">
          <cell r="A221" t="str">
            <v>TRANSFORMADOR 2.2  PBT-2.2</v>
          </cell>
          <cell r="B221">
            <v>385.82272727272732</v>
          </cell>
          <cell r="E221" t="e">
            <v>#N/A</v>
          </cell>
          <cell r="F221" t="e">
            <v>#N/A</v>
          </cell>
          <cell r="G221">
            <v>1</v>
          </cell>
          <cell r="I221">
            <v>0.24894852793911473</v>
          </cell>
          <cell r="J221">
            <v>0.98</v>
          </cell>
          <cell r="K221">
            <v>385.82272727272732</v>
          </cell>
          <cell r="L221">
            <v>393.6966604823748</v>
          </cell>
          <cell r="M221">
            <v>96.05</v>
          </cell>
          <cell r="N221">
            <v>98.010204081632651</v>
          </cell>
        </row>
        <row r="222">
          <cell r="A222" t="str">
            <v>TRANSFORMADOR 2.3  PBT-2.3</v>
          </cell>
          <cell r="B222">
            <v>1310</v>
          </cell>
          <cell r="E222" t="e">
            <v>#N/A</v>
          </cell>
          <cell r="F222" t="e">
            <v>#N/A</v>
          </cell>
          <cell r="G222">
            <v>1</v>
          </cell>
          <cell r="I222">
            <v>9.9999999999999995E-7</v>
          </cell>
          <cell r="J222">
            <v>0.9</v>
          </cell>
          <cell r="K222">
            <v>1310</v>
          </cell>
          <cell r="L222">
            <v>1455.5555555555554</v>
          </cell>
          <cell r="M222">
            <v>1.31E-3</v>
          </cell>
          <cell r="N222">
            <v>1.4555555555555554E-3</v>
          </cell>
        </row>
        <row r="223">
          <cell r="A223" t="str">
            <v>TRANSFORMADOR CM1.1 PBT-SEG</v>
          </cell>
          <cell r="B223">
            <v>551.86220831076525</v>
          </cell>
          <cell r="E223" t="e">
            <v>#N/A</v>
          </cell>
          <cell r="F223" t="e">
            <v>#N/A</v>
          </cell>
          <cell r="G223">
            <v>1</v>
          </cell>
          <cell r="I223">
            <v>0.84231455515010045</v>
          </cell>
          <cell r="J223">
            <v>0.83689583526671951</v>
          </cell>
          <cell r="K223">
            <v>551.86220831076525</v>
          </cell>
          <cell r="L223">
            <v>659.41564655401373</v>
          </cell>
          <cell r="M223">
            <v>464.8415704974343</v>
          </cell>
          <cell r="N223">
            <v>555.43539698615996</v>
          </cell>
        </row>
        <row r="224">
          <cell r="A224" t="str">
            <v>TOTAL</v>
          </cell>
          <cell r="I224">
            <v>0.19484881189623038</v>
          </cell>
          <cell r="J224">
            <v>0.84992685384910982</v>
          </cell>
          <cell r="K224">
            <v>5179.3594107271983</v>
          </cell>
          <cell r="L224">
            <v>6093.1333058406753</v>
          </cell>
          <cell r="M224">
            <v>1009.1920275637546</v>
          </cell>
          <cell r="N224">
            <v>1187.3869180546208</v>
          </cell>
        </row>
        <row r="227">
          <cell r="A227" t="str">
            <v>RESUMO GERAL:</v>
          </cell>
          <cell r="B227" t="str">
            <v>kW</v>
          </cell>
          <cell r="C227" t="str">
            <v>kVA</v>
          </cell>
        </row>
        <row r="228">
          <cell r="A228" t="str">
            <v>DEMANDAS</v>
          </cell>
          <cell r="B228">
            <v>1009.1920275637546</v>
          </cell>
          <cell r="C228">
            <v>1187.3869180546208</v>
          </cell>
        </row>
        <row r="229">
          <cell r="A229" t="str">
            <v>RESERVA     (%)</v>
          </cell>
          <cell r="B229">
            <v>0.2</v>
          </cell>
        </row>
        <row r="230">
          <cell r="A230" t="str">
            <v>FATOR DE SIMULTANEIDADE</v>
          </cell>
          <cell r="B230">
            <v>1</v>
          </cell>
        </row>
        <row r="232">
          <cell r="A232" t="str">
            <v xml:space="preserve">DEMANDA FINAL </v>
          </cell>
          <cell r="B232">
            <v>1211.0304330765055</v>
          </cell>
          <cell r="C232">
            <v>1424.8643016655449</v>
          </cell>
        </row>
        <row r="234">
          <cell r="A234" t="str">
            <v>TENSÃO (V)</v>
          </cell>
          <cell r="B234">
            <v>380</v>
          </cell>
          <cell r="C234" t="str">
            <v>V</v>
          </cell>
        </row>
        <row r="235">
          <cell r="A235" t="str">
            <v>CORRENTE (A)</v>
          </cell>
          <cell r="B235">
            <v>2164.8573371718176</v>
          </cell>
          <cell r="C235" t="str">
            <v>A</v>
          </cell>
        </row>
        <row r="236">
          <cell r="A236" t="str">
            <v>DISJUNTOR GERAL</v>
          </cell>
          <cell r="B236">
            <v>1250</v>
          </cell>
          <cell r="C236" t="str">
            <v>A</v>
          </cell>
        </row>
        <row r="238">
          <cell r="A238" t="str">
            <v>ADOTADO GERADOR DE 1165/1040KVA</v>
          </cell>
        </row>
        <row r="243">
          <cell r="A243" t="str">
            <v>TABELA DE EMERGÊNICA GERAL – 1º FASE</v>
          </cell>
        </row>
        <row r="245">
          <cell r="A245" t="str">
            <v>FINALIDADE</v>
          </cell>
          <cell r="B245" t="str">
            <v>POT. UNIT. (kW)</v>
          </cell>
          <cell r="C245" t="str">
            <v>POT. UNIT. (CV)</v>
          </cell>
          <cell r="D245" t="str">
            <v>T I P O</v>
          </cell>
          <cell r="E245" t="str">
            <v>POT-M (KW)</v>
          </cell>
          <cell r="F245" t="str">
            <v>FP- M</v>
          </cell>
          <cell r="G245" t="str">
            <v>QTDE.</v>
          </cell>
          <cell r="H245" t="str">
            <v>PÓLOS</v>
          </cell>
          <cell r="I245" t="str">
            <v>F.D.</v>
          </cell>
          <cell r="J245" t="str">
            <v>F.P.</v>
          </cell>
          <cell r="K245" t="str">
            <v>POT. INSTALADA (kW)</v>
          </cell>
          <cell r="L245" t="str">
            <v>POT. INSTALADA (kVA)</v>
          </cell>
          <cell r="M245" t="str">
            <v>POT. DEMANDADA (kW)</v>
          </cell>
          <cell r="N245" t="str">
            <v>POT. DEMANDADA (kVA)</v>
          </cell>
        </row>
        <row r="246">
          <cell r="A246" t="str">
            <v>BARRAMENTO BLINDADO BB1.1/1.3 – ILUMINAÇÃO HALL</v>
          </cell>
          <cell r="B246">
            <v>123.78</v>
          </cell>
          <cell r="E246" t="e">
            <v>#N/A</v>
          </cell>
          <cell r="F246" t="e">
            <v>#N/A</v>
          </cell>
          <cell r="G246">
            <v>1</v>
          </cell>
          <cell r="I246">
            <v>0.72387274236801691</v>
          </cell>
          <cell r="J246">
            <v>0.98</v>
          </cell>
          <cell r="K246">
            <v>123.78</v>
          </cell>
          <cell r="L246">
            <v>126.30612244897959</v>
          </cell>
          <cell r="M246">
            <v>89.600968050313128</v>
          </cell>
          <cell r="N246">
            <v>91.4295592350134</v>
          </cell>
        </row>
        <row r="247">
          <cell r="A247" t="str">
            <v>QD-B1-3S</v>
          </cell>
          <cell r="B247">
            <v>140.32509426511928</v>
          </cell>
          <cell r="E247" t="e">
            <v>#N/A</v>
          </cell>
          <cell r="F247" t="e">
            <v>#N/A</v>
          </cell>
          <cell r="G247">
            <v>1</v>
          </cell>
          <cell r="I247">
            <v>1</v>
          </cell>
          <cell r="J247">
            <v>0.77296462798671983</v>
          </cell>
          <cell r="K247">
            <v>140.32509426511928</v>
          </cell>
          <cell r="L247">
            <v>181.54141752982022</v>
          </cell>
          <cell r="M247">
            <v>140.32509426511928</v>
          </cell>
          <cell r="N247">
            <v>181.54141752982022</v>
          </cell>
        </row>
        <row r="248">
          <cell r="A248" t="str">
            <v>NO BREAK</v>
          </cell>
          <cell r="B248">
            <v>30</v>
          </cell>
          <cell r="G248">
            <v>2</v>
          </cell>
          <cell r="I248">
            <v>0.5</v>
          </cell>
          <cell r="J248">
            <v>1</v>
          </cell>
          <cell r="K248">
            <v>60</v>
          </cell>
          <cell r="L248">
            <v>60</v>
          </cell>
          <cell r="M248">
            <v>30</v>
          </cell>
          <cell r="N248">
            <v>30</v>
          </cell>
        </row>
        <row r="249">
          <cell r="A249" t="str">
            <v>ILUMINAÇÃO E COMANDO ELEVADORES SUBSOLO</v>
          </cell>
          <cell r="B249">
            <v>1.3</v>
          </cell>
          <cell r="E249" t="e">
            <v>#N/A</v>
          </cell>
          <cell r="F249" t="e">
            <v>#N/A</v>
          </cell>
          <cell r="G249">
            <v>1</v>
          </cell>
          <cell r="I249">
            <v>0.74</v>
          </cell>
          <cell r="J249">
            <v>0.8</v>
          </cell>
          <cell r="K249">
            <v>1.3</v>
          </cell>
          <cell r="L249">
            <v>1.625</v>
          </cell>
          <cell r="M249">
            <v>0.96199999999999997</v>
          </cell>
          <cell r="N249">
            <v>1.2024999999999999</v>
          </cell>
        </row>
        <row r="250">
          <cell r="A250" t="str">
            <v>ELEVADORES GARAGEM</v>
          </cell>
          <cell r="B250">
            <v>20</v>
          </cell>
          <cell r="E250" t="e">
            <v>#N/A</v>
          </cell>
          <cell r="F250" t="e">
            <v>#N/A</v>
          </cell>
          <cell r="G250">
            <v>2</v>
          </cell>
          <cell r="I250">
            <v>0.74</v>
          </cell>
          <cell r="J250">
            <v>0.8</v>
          </cell>
          <cell r="K250">
            <v>40</v>
          </cell>
          <cell r="L250">
            <v>50</v>
          </cell>
          <cell r="M250">
            <v>29.6</v>
          </cell>
          <cell r="N250">
            <v>37</v>
          </cell>
        </row>
        <row r="251">
          <cell r="A251" t="str">
            <v>ELEVADORES ZONA BAIXA</v>
          </cell>
          <cell r="B251">
            <v>50</v>
          </cell>
          <cell r="E251" t="e">
            <v>#N/A</v>
          </cell>
          <cell r="F251" t="e">
            <v>#N/A</v>
          </cell>
          <cell r="G251">
            <v>8</v>
          </cell>
          <cell r="I251">
            <v>0.125</v>
          </cell>
          <cell r="J251">
            <v>0.8</v>
          </cell>
          <cell r="K251">
            <v>400</v>
          </cell>
          <cell r="L251">
            <v>500</v>
          </cell>
          <cell r="M251">
            <v>50</v>
          </cell>
          <cell r="N251">
            <v>62.5</v>
          </cell>
        </row>
        <row r="252">
          <cell r="A252" t="str">
            <v>ILUMINAÇÃO E COMANDO ELEVADORES ZONA BAIXA</v>
          </cell>
          <cell r="B252">
            <v>3</v>
          </cell>
          <cell r="E252" t="e">
            <v>#N/A</v>
          </cell>
          <cell r="F252" t="e">
            <v>#N/A</v>
          </cell>
          <cell r="G252">
            <v>1</v>
          </cell>
          <cell r="I252">
            <v>0.1</v>
          </cell>
          <cell r="J252">
            <v>0.8</v>
          </cell>
          <cell r="K252">
            <v>3</v>
          </cell>
          <cell r="L252">
            <v>3.75</v>
          </cell>
          <cell r="M252">
            <v>0.3</v>
          </cell>
          <cell r="N252">
            <v>0.375</v>
          </cell>
        </row>
        <row r="253">
          <cell r="A253" t="str">
            <v>ELEVADOR DE SEGUANÇA</v>
          </cell>
          <cell r="B253">
            <v>35</v>
          </cell>
          <cell r="E253" t="e">
            <v>#N/A</v>
          </cell>
          <cell r="F253" t="e">
            <v>#N/A</v>
          </cell>
          <cell r="G253">
            <v>1</v>
          </cell>
          <cell r="I253">
            <v>1</v>
          </cell>
          <cell r="J253">
            <v>0.8</v>
          </cell>
          <cell r="K253">
            <v>35</v>
          </cell>
          <cell r="L253">
            <v>43.75</v>
          </cell>
          <cell r="M253">
            <v>35</v>
          </cell>
          <cell r="N253">
            <v>43.75</v>
          </cell>
        </row>
        <row r="254">
          <cell r="A254" t="str">
            <v>ILUMINAÇÃO E COMANDO ELEVADORE DE SEGURANÇA</v>
          </cell>
          <cell r="B254">
            <v>3</v>
          </cell>
          <cell r="E254" t="e">
            <v>#N/A</v>
          </cell>
          <cell r="F254" t="e">
            <v>#N/A</v>
          </cell>
          <cell r="G254">
            <v>1</v>
          </cell>
          <cell r="I254">
            <v>1</v>
          </cell>
          <cell r="J254">
            <v>0.8</v>
          </cell>
          <cell r="K254">
            <v>3</v>
          </cell>
          <cell r="L254">
            <v>3.75</v>
          </cell>
          <cell r="M254">
            <v>3</v>
          </cell>
          <cell r="N254">
            <v>3.75</v>
          </cell>
        </row>
        <row r="255">
          <cell r="A255" t="str">
            <v>PRESSURIZAÇÃO ESCADA 5SS</v>
          </cell>
          <cell r="B255">
            <v>6.3805104408352662</v>
          </cell>
          <cell r="C255">
            <v>7.5</v>
          </cell>
          <cell r="D255" t="str">
            <v>C</v>
          </cell>
          <cell r="E255">
            <v>6.3805104408352662</v>
          </cell>
          <cell r="F255">
            <v>0.8</v>
          </cell>
          <cell r="G255">
            <v>4</v>
          </cell>
          <cell r="I255">
            <v>0.5</v>
          </cell>
          <cell r="J255">
            <v>0.8</v>
          </cell>
          <cell r="K255">
            <v>25.522041763341065</v>
          </cell>
          <cell r="L255">
            <v>31.902552204176331</v>
          </cell>
          <cell r="M255">
            <v>12.761020881670532</v>
          </cell>
          <cell r="N255">
            <v>15.951276102088165</v>
          </cell>
        </row>
        <row r="256">
          <cell r="A256" t="str">
            <v>PRESSURIZAÇÃO ESCADA 3SS</v>
          </cell>
          <cell r="B256">
            <v>8.6705202312138727</v>
          </cell>
          <cell r="C256">
            <v>10</v>
          </cell>
          <cell r="D256" t="str">
            <v>C</v>
          </cell>
          <cell r="E256">
            <v>8.6705202312138727</v>
          </cell>
          <cell r="F256">
            <v>0.85</v>
          </cell>
          <cell r="G256">
            <v>2</v>
          </cell>
          <cell r="I256">
            <v>0.5</v>
          </cell>
          <cell r="J256">
            <v>0.85</v>
          </cell>
          <cell r="K256">
            <v>17.341040462427745</v>
          </cell>
          <cell r="L256">
            <v>20.401224073444407</v>
          </cell>
          <cell r="M256">
            <v>8.6705202312138727</v>
          </cell>
          <cell r="N256">
            <v>10.200612036722204</v>
          </cell>
        </row>
        <row r="257">
          <cell r="A257" t="str">
            <v>PRESSURIZAÇÃO ESCADA 1SS</v>
          </cell>
          <cell r="B257">
            <v>16.930022573363431</v>
          </cell>
          <cell r="C257">
            <v>20</v>
          </cell>
          <cell r="D257" t="str">
            <v>C</v>
          </cell>
          <cell r="E257">
            <v>16.930022573363431</v>
          </cell>
          <cell r="F257">
            <v>0.84</v>
          </cell>
          <cell r="G257">
            <v>5</v>
          </cell>
          <cell r="I257">
            <v>0.8</v>
          </cell>
          <cell r="J257">
            <v>0.84</v>
          </cell>
          <cell r="K257">
            <v>84.650112866817153</v>
          </cell>
          <cell r="L257">
            <v>100.77394388906805</v>
          </cell>
          <cell r="M257">
            <v>67.720090293453723</v>
          </cell>
          <cell r="N257">
            <v>80.619155111254443</v>
          </cell>
        </row>
        <row r="258">
          <cell r="A258" t="str">
            <v>EXAUSTÃO DE FUMAÇA</v>
          </cell>
          <cell r="B258">
            <v>16.930022573363431</v>
          </cell>
          <cell r="C258">
            <v>20</v>
          </cell>
          <cell r="D258" t="str">
            <v>C</v>
          </cell>
          <cell r="E258">
            <v>16.930022573363431</v>
          </cell>
          <cell r="F258">
            <v>0.84</v>
          </cell>
          <cell r="G258">
            <v>2</v>
          </cell>
          <cell r="I258">
            <v>1</v>
          </cell>
          <cell r="J258">
            <v>0.84</v>
          </cell>
          <cell r="K258">
            <v>33.860045146726861</v>
          </cell>
          <cell r="L258">
            <v>40.309577555627214</v>
          </cell>
          <cell r="M258">
            <v>33.860045146726861</v>
          </cell>
          <cell r="N258">
            <v>40.309577555627214</v>
          </cell>
        </row>
        <row r="259">
          <cell r="A259" t="str">
            <v>ELEVADOR DE SEGUANÇA</v>
          </cell>
          <cell r="B259">
            <v>35</v>
          </cell>
          <cell r="E259" t="e">
            <v>#N/A</v>
          </cell>
          <cell r="F259" t="e">
            <v>#N/A</v>
          </cell>
          <cell r="G259">
            <v>1</v>
          </cell>
          <cell r="I259">
            <v>1</v>
          </cell>
          <cell r="J259">
            <v>0.8</v>
          </cell>
          <cell r="K259">
            <v>35</v>
          </cell>
          <cell r="L259">
            <v>43.75</v>
          </cell>
          <cell r="M259">
            <v>35</v>
          </cell>
          <cell r="N259">
            <v>43.75</v>
          </cell>
        </row>
        <row r="260">
          <cell r="A260" t="str">
            <v>ILUMINAÇÃO E COMANDO ELEVADORE DE SEGURANÇA</v>
          </cell>
          <cell r="B260">
            <v>3</v>
          </cell>
          <cell r="E260" t="e">
            <v>#N/A</v>
          </cell>
          <cell r="F260" t="e">
            <v>#N/A</v>
          </cell>
          <cell r="G260">
            <v>1</v>
          </cell>
          <cell r="I260">
            <v>1</v>
          </cell>
          <cell r="J260">
            <v>0.8</v>
          </cell>
          <cell r="K260">
            <v>3</v>
          </cell>
          <cell r="L260">
            <v>3.75</v>
          </cell>
          <cell r="M260">
            <v>3</v>
          </cell>
          <cell r="N260">
            <v>3.75</v>
          </cell>
        </row>
        <row r="261">
          <cell r="A261" t="str">
            <v>PRESSURIZAÇÃO ESCADA 5SS</v>
          </cell>
          <cell r="B261">
            <v>6.3805104408352662</v>
          </cell>
          <cell r="C261">
            <v>7.5</v>
          </cell>
          <cell r="D261" t="str">
            <v>C</v>
          </cell>
          <cell r="E261">
            <v>6.3805104408352662</v>
          </cell>
          <cell r="F261">
            <v>0.8</v>
          </cell>
          <cell r="G261">
            <v>4</v>
          </cell>
          <cell r="I261">
            <v>0.5</v>
          </cell>
          <cell r="J261">
            <v>0.8</v>
          </cell>
          <cell r="K261">
            <v>25.522041763341065</v>
          </cell>
          <cell r="L261">
            <v>31.902552204176331</v>
          </cell>
          <cell r="M261">
            <v>12.761020881670532</v>
          </cell>
          <cell r="N261">
            <v>15.951276102088165</v>
          </cell>
        </row>
        <row r="262">
          <cell r="A262" t="str">
            <v>PRESSURIZAÇÃO ESCADA 3SS</v>
          </cell>
          <cell r="B262">
            <v>8.6705202312138727</v>
          </cell>
          <cell r="C262">
            <v>10</v>
          </cell>
          <cell r="D262" t="str">
            <v>C</v>
          </cell>
          <cell r="E262">
            <v>8.6705202312138727</v>
          </cell>
          <cell r="F262">
            <v>0.85</v>
          </cell>
          <cell r="G262">
            <v>2</v>
          </cell>
          <cell r="I262">
            <v>0.5</v>
          </cell>
          <cell r="J262">
            <v>0.85</v>
          </cell>
          <cell r="K262">
            <v>17.341040462427745</v>
          </cell>
          <cell r="L262">
            <v>20.401224073444407</v>
          </cell>
          <cell r="M262">
            <v>8.6705202312138727</v>
          </cell>
          <cell r="N262">
            <v>10.200612036722204</v>
          </cell>
        </row>
        <row r="263">
          <cell r="A263" t="str">
            <v>PRESSURIZAÇÃO ESCADA 1SS</v>
          </cell>
          <cell r="B263">
            <v>16.930022573363431</v>
          </cell>
          <cell r="C263">
            <v>20</v>
          </cell>
          <cell r="D263" t="str">
            <v>C</v>
          </cell>
          <cell r="E263">
            <v>16.930022573363431</v>
          </cell>
          <cell r="F263">
            <v>0.84</v>
          </cell>
          <cell r="G263">
            <v>5</v>
          </cell>
          <cell r="I263">
            <v>0.8</v>
          </cell>
          <cell r="J263">
            <v>0.84</v>
          </cell>
          <cell r="K263">
            <v>84.650112866817153</v>
          </cell>
          <cell r="L263">
            <v>100.77394388906805</v>
          </cell>
          <cell r="M263">
            <v>67.720090293453723</v>
          </cell>
          <cell r="N263">
            <v>80.619155111254443</v>
          </cell>
        </row>
        <row r="264">
          <cell r="A264" t="str">
            <v>EXAUSTÃO DE FUMAÇA</v>
          </cell>
          <cell r="B264">
            <v>16.930022573363431</v>
          </cell>
          <cell r="C264">
            <v>20</v>
          </cell>
          <cell r="D264" t="str">
            <v>C</v>
          </cell>
          <cell r="E264">
            <v>16.930022573363431</v>
          </cell>
          <cell r="F264">
            <v>0.84</v>
          </cell>
          <cell r="G264">
            <v>2</v>
          </cell>
          <cell r="I264">
            <v>1</v>
          </cell>
          <cell r="J264">
            <v>0.84</v>
          </cell>
          <cell r="K264">
            <v>33.860045146726861</v>
          </cell>
          <cell r="L264">
            <v>40.309577555627214</v>
          </cell>
          <cell r="M264">
            <v>33.860045146726861</v>
          </cell>
          <cell r="N264">
            <v>40.309577555627214</v>
          </cell>
        </row>
        <row r="265">
          <cell r="A265" t="str">
            <v>BOMBA DE RECALQUE DE ÓLEO DIESEL</v>
          </cell>
          <cell r="B265">
            <v>2.75</v>
          </cell>
          <cell r="C265">
            <v>3</v>
          </cell>
          <cell r="D265" t="str">
            <v>H</v>
          </cell>
          <cell r="E265">
            <v>2.75</v>
          </cell>
          <cell r="F265">
            <v>0.77</v>
          </cell>
          <cell r="G265">
            <v>2</v>
          </cell>
          <cell r="I265">
            <v>0.5</v>
          </cell>
          <cell r="J265">
            <v>0.77</v>
          </cell>
          <cell r="K265">
            <v>5.5</v>
          </cell>
          <cell r="L265">
            <v>7.1428571428571441</v>
          </cell>
          <cell r="M265">
            <v>2.75</v>
          </cell>
          <cell r="N265">
            <v>3.5714285714285721</v>
          </cell>
        </row>
        <row r="266">
          <cell r="A266" t="str">
            <v>ILUMINAÇÃO E TOMADAS GERADOR</v>
          </cell>
          <cell r="B266">
            <v>11.67</v>
          </cell>
          <cell r="G266">
            <v>1</v>
          </cell>
          <cell r="I266">
            <v>0.9</v>
          </cell>
          <cell r="J266">
            <v>0.94</v>
          </cell>
          <cell r="K266">
            <v>11.67</v>
          </cell>
          <cell r="L266">
            <v>12.414893617021276</v>
          </cell>
          <cell r="M266">
            <v>10.503</v>
          </cell>
          <cell r="N266">
            <v>11.173404255319149</v>
          </cell>
        </row>
        <row r="267">
          <cell r="A267" t="str">
            <v>BOMBA DE INCÊNDIO PRINCIPAL</v>
          </cell>
          <cell r="B267">
            <v>119.56521739130434</v>
          </cell>
          <cell r="C267">
            <v>150</v>
          </cell>
          <cell r="D267" t="str">
            <v>H</v>
          </cell>
          <cell r="E267">
            <v>119.56521739130434</v>
          </cell>
          <cell r="F267">
            <v>0.86</v>
          </cell>
          <cell r="G267">
            <v>1</v>
          </cell>
          <cell r="I267">
            <v>1</v>
          </cell>
          <cell r="J267">
            <v>0.86</v>
          </cell>
          <cell r="K267">
            <v>119.56521739130434</v>
          </cell>
          <cell r="L267">
            <v>139.02932254802832</v>
          </cell>
          <cell r="M267">
            <v>119.56521739130434</v>
          </cell>
          <cell r="N267">
            <v>139.02932254802832</v>
          </cell>
        </row>
        <row r="268">
          <cell r="A268" t="str">
            <v>RETIFICADOR SUBESTAÇÃO</v>
          </cell>
          <cell r="B268">
            <v>10</v>
          </cell>
          <cell r="G268">
            <v>1</v>
          </cell>
          <cell r="I268">
            <v>1</v>
          </cell>
          <cell r="J268">
            <v>0.8</v>
          </cell>
          <cell r="K268">
            <v>10</v>
          </cell>
          <cell r="L268">
            <v>12.5</v>
          </cell>
          <cell r="M268">
            <v>10</v>
          </cell>
          <cell r="N268">
            <v>12.5</v>
          </cell>
        </row>
        <row r="269">
          <cell r="A269" t="str">
            <v>ILUMINAÇÃO HELIPONTO</v>
          </cell>
          <cell r="B269">
            <v>10</v>
          </cell>
          <cell r="E269" t="e">
            <v>#N/A</v>
          </cell>
          <cell r="F269" t="e">
            <v>#N/A</v>
          </cell>
          <cell r="G269">
            <v>1</v>
          </cell>
          <cell r="I269">
            <v>1</v>
          </cell>
          <cell r="J269">
            <v>0.9</v>
          </cell>
          <cell r="K269">
            <v>10</v>
          </cell>
          <cell r="L269">
            <v>11.111111111111111</v>
          </cell>
          <cell r="M269">
            <v>10</v>
          </cell>
          <cell r="N269">
            <v>11.111111111111111</v>
          </cell>
        </row>
        <row r="270">
          <cell r="A270" t="str">
            <v>ELEVADORE HELIPONTO</v>
          </cell>
          <cell r="B270">
            <v>12</v>
          </cell>
          <cell r="E270" t="e">
            <v>#N/A</v>
          </cell>
          <cell r="F270" t="e">
            <v>#N/A</v>
          </cell>
          <cell r="G270">
            <v>2</v>
          </cell>
          <cell r="I270">
            <v>1</v>
          </cell>
          <cell r="J270">
            <v>0.9</v>
          </cell>
          <cell r="K270">
            <v>24</v>
          </cell>
          <cell r="L270">
            <v>26.666666666666664</v>
          </cell>
          <cell r="M270">
            <v>24</v>
          </cell>
          <cell r="N270">
            <v>26.666666666666664</v>
          </cell>
        </row>
        <row r="271">
          <cell r="A271" t="str">
            <v>ILUMINAÇÃO E COMANDO ELEVADORE HELIPONTO</v>
          </cell>
          <cell r="B271">
            <v>1.3</v>
          </cell>
          <cell r="E271" t="e">
            <v>#N/A</v>
          </cell>
          <cell r="F271" t="e">
            <v>#N/A</v>
          </cell>
          <cell r="G271">
            <v>1</v>
          </cell>
          <cell r="I271">
            <v>1</v>
          </cell>
          <cell r="J271">
            <v>0.8</v>
          </cell>
          <cell r="K271">
            <v>1.3</v>
          </cell>
          <cell r="L271">
            <v>1.625</v>
          </cell>
          <cell r="M271">
            <v>1.3</v>
          </cell>
          <cell r="N271">
            <v>1.625</v>
          </cell>
        </row>
        <row r="272">
          <cell r="A272" t="str">
            <v>ELEVADORES ZONA ALTA</v>
          </cell>
          <cell r="B272">
            <v>70</v>
          </cell>
          <cell r="E272" t="e">
            <v>#N/A</v>
          </cell>
          <cell r="F272" t="e">
            <v>#N/A</v>
          </cell>
          <cell r="G272">
            <v>8</v>
          </cell>
          <cell r="I272">
            <v>0.13</v>
          </cell>
          <cell r="J272">
            <v>0.8</v>
          </cell>
          <cell r="K272">
            <v>560</v>
          </cell>
          <cell r="L272">
            <v>700</v>
          </cell>
          <cell r="M272">
            <v>72.8</v>
          </cell>
          <cell r="N272">
            <v>91</v>
          </cell>
        </row>
        <row r="273">
          <cell r="A273" t="str">
            <v>ILUMINAÇÃO E COMANDO ELEVADORES ZONA ALTA</v>
          </cell>
          <cell r="B273">
            <v>3</v>
          </cell>
          <cell r="E273" t="e">
            <v>#N/A</v>
          </cell>
          <cell r="F273" t="e">
            <v>#N/A</v>
          </cell>
          <cell r="G273">
            <v>1</v>
          </cell>
          <cell r="I273">
            <v>0.13</v>
          </cell>
          <cell r="J273">
            <v>0.8</v>
          </cell>
          <cell r="K273">
            <v>3</v>
          </cell>
          <cell r="L273">
            <v>3.75</v>
          </cell>
          <cell r="M273">
            <v>0.39</v>
          </cell>
          <cell r="N273">
            <v>0.48749999999999999</v>
          </cell>
        </row>
        <row r="274">
          <cell r="A274" t="str">
            <v>BARRAMENTO BLINDADO BB2.1/2.3 ESCRITÓRIOS</v>
          </cell>
          <cell r="B274">
            <v>96.05</v>
          </cell>
          <cell r="E274" t="e">
            <v>#N/A</v>
          </cell>
          <cell r="F274" t="e">
            <v>#N/A</v>
          </cell>
          <cell r="G274">
            <v>1</v>
          </cell>
          <cell r="I274">
            <v>1</v>
          </cell>
          <cell r="J274">
            <v>0.98</v>
          </cell>
          <cell r="K274">
            <v>96.05</v>
          </cell>
          <cell r="L274">
            <v>98.010204081632637</v>
          </cell>
          <cell r="M274">
            <v>96.05</v>
          </cell>
          <cell r="N274">
            <v>98.010204081632637</v>
          </cell>
        </row>
        <row r="275">
          <cell r="A275" t="str">
            <v>TOTAL</v>
          </cell>
          <cell r="I275">
            <v>0.50301320878545841</v>
          </cell>
          <cell r="J275">
            <v>0.850036125133944</v>
          </cell>
          <cell r="K275">
            <v>2008.2367921350492</v>
          </cell>
          <cell r="L275">
            <v>2417.2471905907491</v>
          </cell>
          <cell r="M275">
            <v>1010.1696328128667</v>
          </cell>
          <cell r="N275">
            <v>1188.3843556104039</v>
          </cell>
        </row>
        <row r="278">
          <cell r="A278" t="str">
            <v>RESUMO GERAL:</v>
          </cell>
          <cell r="B278" t="str">
            <v>kW</v>
          </cell>
          <cell r="C278" t="str">
            <v>kVA</v>
          </cell>
        </row>
        <row r="279">
          <cell r="A279" t="str">
            <v>DEMANDAS</v>
          </cell>
          <cell r="B279">
            <v>1010.1696328128667</v>
          </cell>
          <cell r="C279">
            <v>1188.3843556104039</v>
          </cell>
        </row>
        <row r="280">
          <cell r="A280" t="str">
            <v>RESERVA     (%)</v>
          </cell>
          <cell r="B280">
            <v>0</v>
          </cell>
        </row>
        <row r="281">
          <cell r="A281" t="str">
            <v>FATOR DE SIMULTANEIDADE</v>
          </cell>
          <cell r="B281">
            <v>0.8</v>
          </cell>
        </row>
        <row r="283">
          <cell r="A283" t="str">
            <v xml:space="preserve">DEMANDA FINAL </v>
          </cell>
          <cell r="B283">
            <v>808.13570625029342</v>
          </cell>
          <cell r="C283">
            <v>950.70748448832319</v>
          </cell>
        </row>
        <row r="285">
          <cell r="A285" t="str">
            <v>TENSÃO (V)</v>
          </cell>
          <cell r="B285">
            <v>380</v>
          </cell>
          <cell r="C285" t="str">
            <v>V</v>
          </cell>
        </row>
        <row r="286">
          <cell r="A286" t="str">
            <v>CORRENTE (A)</v>
          </cell>
          <cell r="B286">
            <v>1444.4505844471721</v>
          </cell>
          <cell r="C286" t="str">
            <v>A</v>
          </cell>
        </row>
        <row r="287">
          <cell r="A287" t="str">
            <v>DISJUNTOR GERAL</v>
          </cell>
          <cell r="B287">
            <v>1250</v>
          </cell>
          <cell r="C287" t="str">
            <v>A</v>
          </cell>
        </row>
        <row r="289">
          <cell r="A289" t="str">
            <v>ADOTADO GERADOR DE 1040KVA/830KW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ELET&amp;AC"/>
      <sheetName val="Cabos"/>
      <sheetName val="ATERR"/>
      <sheetName val="ILUM"/>
      <sheetName val="Memoria"/>
      <sheetName val="Paineis"/>
      <sheetName val="Lista Cabos Compras"/>
      <sheetName val="Lista Cabos Compras (Apoio)"/>
      <sheetName val="Lista Materiais"/>
      <sheetName val="DADOS"/>
      <sheetName val="Anexos"/>
      <sheetName val="Capa  LISTA CAB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
      <sheetName val="CAPA -1"/>
    </sheetNames>
    <sheetDataSet>
      <sheetData sheetId="0" refreshError="1"/>
      <sheetData sheetId="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NORÁRIOS"/>
      <sheetName val="Plan1"/>
      <sheetName val="BDI"/>
      <sheetName val="ORÇAMENTO"/>
      <sheetName val="CRONOGRAMA"/>
    </sheetNames>
    <sheetDataSet>
      <sheetData sheetId="0" refreshError="1"/>
      <sheetData sheetId="1" refreshError="1">
        <row r="3">
          <cell r="E3" t="str">
            <v>Selecionar</v>
          </cell>
        </row>
        <row r="4">
          <cell r="E4" t="str">
            <v>Item 01</v>
          </cell>
        </row>
        <row r="5">
          <cell r="E5" t="str">
            <v>Item 02</v>
          </cell>
        </row>
      </sheetData>
      <sheetData sheetId="2" refreshError="1"/>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
      <sheetName val="resumo"/>
      <sheetName val="ORCAMENTO"/>
      <sheetName val="ADMI_25.01"/>
      <sheetName val="ITEM 25 - ADIMINS. LOCAL"/>
      <sheetName val="20.01-04-EL_SP_SON_SEG"/>
      <sheetName val="20.05 - HS"/>
      <sheetName val="20.06-INC"/>
      <sheetName val="20.07- GLP"/>
      <sheetName val="ITEM 22.01 SINALIZACAO"/>
    </sheetNames>
    <sheetDataSet>
      <sheetData sheetId="0" refreshError="1"/>
      <sheetData sheetId="1" refreshError="1"/>
      <sheetData sheetId="2" refreshError="1"/>
      <sheetData sheetId="3" refreshError="1">
        <row r="48">
          <cell r="G48">
            <v>306106.84999999998</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Físico Financeiro"/>
      <sheetName val="RESUMO"/>
      <sheetName val="GLOBAL"/>
      <sheetName val="CURVA ABC SERVIÇO"/>
      <sheetName val="MEM-LEVANT"/>
      <sheetName val="COMPOSIÇÕES"/>
      <sheetName val="COTAÇÕES"/>
      <sheetName val="SINAPI-INSUMOS"/>
      <sheetName val="IOPES-INSUMOS"/>
      <sheetName val="BDI-COMP "/>
      <sheetName val="LS-COMP"/>
      <sheetName val="BDI Diferencido"/>
      <sheetName val="serviços Iopes"/>
    </sheetNames>
    <sheetDataSet>
      <sheetData sheetId="0"/>
      <sheetData sheetId="1"/>
      <sheetData sheetId="2"/>
      <sheetData sheetId="3"/>
      <sheetData sheetId="4"/>
      <sheetData sheetId="5"/>
      <sheetData sheetId="6">
        <row r="9">
          <cell r="A9" t="str">
            <v>C01</v>
          </cell>
          <cell r="B9" t="str">
            <v xml:space="preserve">AR CONDICIONADO SPLITÃO CARRIER  7,5 TR FRIO 380V </v>
          </cell>
          <cell r="C9" t="str">
            <v>UND</v>
          </cell>
          <cell r="D9">
            <v>1</v>
          </cell>
          <cell r="E9" t="str">
            <v>ArCerto Climatização Eireli</v>
          </cell>
          <cell r="F9">
            <v>14383.446</v>
          </cell>
          <cell r="G9">
            <v>44236</v>
          </cell>
          <cell r="H9" t="str">
            <v>REFRIGERAÇÃO DUFRIO COMÉRCIO E IMPORTAÇÃO LTDA</v>
          </cell>
          <cell r="I9">
            <v>16821.599999999999</v>
          </cell>
          <cell r="J9">
            <v>44236</v>
          </cell>
          <cell r="K9" t="str">
            <v>Leveros</v>
          </cell>
          <cell r="L9">
            <v>12797.227800000001</v>
          </cell>
          <cell r="M9">
            <v>44236</v>
          </cell>
          <cell r="N9">
            <v>17600.909519999997</v>
          </cell>
          <cell r="O9">
            <v>14667.424599999998</v>
          </cell>
          <cell r="P9"/>
        </row>
        <row r="10">
          <cell r="A10" t="str">
            <v>C02</v>
          </cell>
          <cell r="B10" t="str">
            <v>DIFUSOR REDONDO REGULAVEL METALICA MOD: BOC-125 S&amp;P</v>
          </cell>
          <cell r="C10" t="str">
            <v>UND</v>
          </cell>
          <cell r="D10">
            <v>1</v>
          </cell>
          <cell r="E10" t="str">
            <v>Nova Exaustores</v>
          </cell>
          <cell r="F10">
            <v>107.56044</v>
          </cell>
          <cell r="G10">
            <v>44237</v>
          </cell>
          <cell r="H10" t="str">
            <v>FRIOSHOPPING</v>
          </cell>
          <cell r="I10">
            <v>59.560199999999995</v>
          </cell>
          <cell r="J10">
            <v>44237</v>
          </cell>
          <cell r="K10" t="str">
            <v>Extra</v>
          </cell>
          <cell r="L10">
            <v>59.560199999999995</v>
          </cell>
          <cell r="M10">
            <v>44237</v>
          </cell>
          <cell r="N10">
            <v>90.672335999999987</v>
          </cell>
          <cell r="O10">
            <v>59.560199999999995</v>
          </cell>
          <cell r="P10"/>
        </row>
        <row r="11">
          <cell r="A11" t="str">
            <v>C03</v>
          </cell>
          <cell r="B11" t="str">
            <v>REGISTRO DE VAZÃO CONSTANTE RVC 125 - 120MM (100-180M3/H)</v>
          </cell>
          <cell r="C11" t="str">
            <v>UND</v>
          </cell>
          <cell r="D11">
            <v>1</v>
          </cell>
          <cell r="E11" t="str">
            <v>Kompraza Store</v>
          </cell>
          <cell r="F11">
            <v>346.58364</v>
          </cell>
          <cell r="G11">
            <v>44238</v>
          </cell>
          <cell r="H11" t="str">
            <v>Nova Exaustores</v>
          </cell>
          <cell r="I11">
            <v>244.5</v>
          </cell>
          <cell r="J11">
            <v>44238</v>
          </cell>
          <cell r="K11" t="str">
            <v>KlimaPorto</v>
          </cell>
          <cell r="L11">
            <v>250.36799999999999</v>
          </cell>
          <cell r="M11">
            <v>44238</v>
          </cell>
          <cell r="N11">
            <v>336.58065599999998</v>
          </cell>
          <cell r="O11">
            <v>247.434</v>
          </cell>
          <cell r="P11"/>
        </row>
        <row r="12">
          <cell r="A12" t="str">
            <v>C04</v>
          </cell>
          <cell r="B12" t="str">
            <v>LUMINÁRIA PENDENTE PARA UM LAMPADA T8</v>
          </cell>
          <cell r="C12" t="str">
            <v>UND</v>
          </cell>
          <cell r="D12">
            <v>1</v>
          </cell>
          <cell r="E12" t="str">
            <v>Inspire Home</v>
          </cell>
          <cell r="F12">
            <v>301.03818000000001</v>
          </cell>
          <cell r="G12">
            <v>44239</v>
          </cell>
          <cell r="H12" t="str">
            <v>Lumina Domus</v>
          </cell>
          <cell r="I12">
            <v>349.78169999999994</v>
          </cell>
          <cell r="J12">
            <v>44239</v>
          </cell>
          <cell r="K12" t="str">
            <v>Blight</v>
          </cell>
          <cell r="L12">
            <v>363.10205999999999</v>
          </cell>
          <cell r="M12">
            <v>44239</v>
          </cell>
          <cell r="N12">
            <v>405.56877600000001</v>
          </cell>
          <cell r="O12">
            <v>337.97397999999998</v>
          </cell>
          <cell r="P12"/>
        </row>
        <row r="13">
          <cell r="A13" t="str">
            <v>C05</v>
          </cell>
          <cell r="B13" t="str">
            <v>MDF SKY VEL ESPESSURA 15 MM - BERNECK - 2FACES</v>
          </cell>
          <cell r="C13" t="str">
            <v>M2</v>
          </cell>
          <cell r="D13">
            <v>1</v>
          </cell>
          <cell r="E13" t="str">
            <v>Leo Madeiras</v>
          </cell>
          <cell r="F13">
            <v>76.591316205533587</v>
          </cell>
          <cell r="G13">
            <v>44240</v>
          </cell>
          <cell r="H13" t="str">
            <v>Madepar</v>
          </cell>
          <cell r="I13">
            <v>56.032055335968366</v>
          </cell>
          <cell r="J13">
            <v>44240</v>
          </cell>
          <cell r="K13" t="str">
            <v>Mademais</v>
          </cell>
          <cell r="L13">
            <v>69.057237154150201</v>
          </cell>
          <cell r="M13">
            <v>44240</v>
          </cell>
          <cell r="N13">
            <v>80.672243478260853</v>
          </cell>
          <cell r="O13">
            <v>67.226869565217385</v>
          </cell>
          <cell r="P13"/>
        </row>
        <row r="14">
          <cell r="A14" t="str">
            <v>C06</v>
          </cell>
          <cell r="B14" t="str">
            <v>MDF BRANCO MICRO ESPESSURA 15 MM - BERNECK - 2FACES</v>
          </cell>
          <cell r="C14" t="str">
            <v>M2</v>
          </cell>
          <cell r="D14">
            <v>1</v>
          </cell>
          <cell r="E14" t="str">
            <v>Leo Madeiras</v>
          </cell>
          <cell r="F14">
            <v>81.616612648221334</v>
          </cell>
          <cell r="G14">
            <v>44241</v>
          </cell>
          <cell r="H14" t="str">
            <v>Madepar</v>
          </cell>
          <cell r="I14">
            <v>56.032055335968366</v>
          </cell>
          <cell r="J14">
            <v>44241</v>
          </cell>
          <cell r="K14" t="str">
            <v>Mademais</v>
          </cell>
          <cell r="L14">
            <v>69.057237154150201</v>
          </cell>
          <cell r="M14">
            <v>44241</v>
          </cell>
          <cell r="N14">
            <v>82.682362055335958</v>
          </cell>
          <cell r="O14">
            <v>68.901968379446643</v>
          </cell>
          <cell r="P14"/>
        </row>
        <row r="15">
          <cell r="A15" t="str">
            <v>C07</v>
          </cell>
          <cell r="B15" t="str">
            <v>MDF CARVALHO TREVISO ESPESSURA 15 MM - BERNECK - 2FACES</v>
          </cell>
          <cell r="C15" t="str">
            <v>M2</v>
          </cell>
          <cell r="D15">
            <v>1</v>
          </cell>
          <cell r="E15" t="str">
            <v>Leo Madeiras</v>
          </cell>
          <cell r="F15">
            <v>81.616612648221334</v>
          </cell>
          <cell r="G15">
            <v>44242</v>
          </cell>
          <cell r="H15" t="str">
            <v>Madepar</v>
          </cell>
          <cell r="I15">
            <v>57.964861660079045</v>
          </cell>
          <cell r="J15">
            <v>44242</v>
          </cell>
          <cell r="K15" t="str">
            <v>Mademais</v>
          </cell>
          <cell r="L15">
            <v>69.057237154150201</v>
          </cell>
          <cell r="M15">
            <v>44242</v>
          </cell>
          <cell r="N15">
            <v>83.45548458498024</v>
          </cell>
          <cell r="O15">
            <v>69.546237154150205</v>
          </cell>
          <cell r="P15"/>
        </row>
        <row r="16">
          <cell r="A16" t="str">
            <v>C08</v>
          </cell>
          <cell r="B16" t="str">
            <v>MDF CINZA SAGRADO ESPESSURA 15 MM - DURATEX - 2FACES</v>
          </cell>
          <cell r="C16" t="str">
            <v>M2</v>
          </cell>
          <cell r="D16">
            <v>1</v>
          </cell>
          <cell r="E16" t="str">
            <v>Leo Madeiras</v>
          </cell>
          <cell r="F16">
            <v>128.87759288537549</v>
          </cell>
          <cell r="G16">
            <v>44243</v>
          </cell>
          <cell r="H16" t="str">
            <v>Madvile</v>
          </cell>
          <cell r="I16">
            <v>57.522249011857703</v>
          </cell>
          <cell r="J16">
            <v>44243</v>
          </cell>
          <cell r="K16" t="str">
            <v>Gasômetro Madeiras</v>
          </cell>
          <cell r="L16">
            <v>68.7885770750988</v>
          </cell>
          <cell r="M16">
            <v>44243</v>
          </cell>
          <cell r="N16">
            <v>102.07536758893279</v>
          </cell>
          <cell r="O16">
            <v>63.155413043478248</v>
          </cell>
          <cell r="P16"/>
        </row>
        <row r="17">
          <cell r="A17" t="str">
            <v>C09</v>
          </cell>
          <cell r="B17" t="str">
            <v>KIT PORTA PRONTA EM MADEIRA SEMI-OCA 0.80 X 2.10M</v>
          </cell>
          <cell r="C17" t="str">
            <v>und</v>
          </cell>
          <cell r="D17">
            <v>1</v>
          </cell>
          <cell r="E17" t="str">
            <v>AIRO</v>
          </cell>
          <cell r="F17">
            <v>2625.93</v>
          </cell>
          <cell r="G17">
            <v>44244</v>
          </cell>
          <cell r="H17" t="str">
            <v>GG-portas</v>
          </cell>
          <cell r="I17">
            <v>2830</v>
          </cell>
          <cell r="J17">
            <v>44228</v>
          </cell>
          <cell r="K17" t="str">
            <v>Demuner-madeiras</v>
          </cell>
          <cell r="L17">
            <v>2745</v>
          </cell>
          <cell r="M17" t="str">
            <v>feveiro-21</v>
          </cell>
          <cell r="N17">
            <v>3280.3719999999998</v>
          </cell>
          <cell r="O17">
            <v>2733.6433333333334</v>
          </cell>
          <cell r="P17"/>
        </row>
        <row r="18">
          <cell r="A18" t="str">
            <v>C10</v>
          </cell>
          <cell r="B18" t="str">
            <v>KIT PORTA PRONTA EM MADEIRA SEMI-OCA 1.00 X 2.10M</v>
          </cell>
          <cell r="C18" t="str">
            <v>und</v>
          </cell>
          <cell r="D18">
            <v>1</v>
          </cell>
          <cell r="E18" t="str">
            <v>Pormade</v>
          </cell>
          <cell r="F18">
            <v>1124</v>
          </cell>
          <cell r="G18">
            <v>44245</v>
          </cell>
          <cell r="H18" t="str">
            <v>GG-portas</v>
          </cell>
          <cell r="I18">
            <v>1800</v>
          </cell>
          <cell r="J18">
            <v>44229</v>
          </cell>
          <cell r="K18" t="str">
            <v>Demuner-madeiras</v>
          </cell>
          <cell r="L18">
            <v>1220</v>
          </cell>
          <cell r="M18" t="str">
            <v>feveiro-21</v>
          </cell>
          <cell r="N18">
            <v>1657.6000000000001</v>
          </cell>
          <cell r="O18">
            <v>1172</v>
          </cell>
          <cell r="P18"/>
        </row>
        <row r="19">
          <cell r="A19" t="str">
            <v>C11</v>
          </cell>
          <cell r="B19" t="str">
            <v>KIT PORTA PRONTA EM MADEIRA SEMI-OCA 1.80 X 2.10M</v>
          </cell>
          <cell r="C19" t="str">
            <v>und</v>
          </cell>
          <cell r="D19">
            <v>1</v>
          </cell>
          <cell r="E19" t="str">
            <v>Pormade</v>
          </cell>
          <cell r="F19">
            <v>1756</v>
          </cell>
          <cell r="G19">
            <v>44246</v>
          </cell>
          <cell r="H19" t="str">
            <v>GG-portas</v>
          </cell>
          <cell r="I19">
            <v>2085</v>
          </cell>
          <cell r="J19">
            <v>44230</v>
          </cell>
          <cell r="K19" t="str">
            <v>Demuner-madeiras</v>
          </cell>
          <cell r="L19">
            <v>1985</v>
          </cell>
          <cell r="M19" t="str">
            <v>feveiro-21</v>
          </cell>
          <cell r="N19">
            <v>2330.4</v>
          </cell>
          <cell r="O19">
            <v>1942</v>
          </cell>
          <cell r="P19"/>
        </row>
        <row r="20">
          <cell r="A20" t="str">
            <v>C12</v>
          </cell>
          <cell r="B20" t="str">
            <v>GRANITO PARA PISO</v>
          </cell>
          <cell r="C20" t="str">
            <v>M2</v>
          </cell>
          <cell r="D20">
            <v>1</v>
          </cell>
          <cell r="E20" t="str">
            <v>IMETAME</v>
          </cell>
          <cell r="F20">
            <v>195.6</v>
          </cell>
          <cell r="G20">
            <v>44247</v>
          </cell>
          <cell r="H20" t="str">
            <v>Angrazul</v>
          </cell>
          <cell r="I20">
            <v>225</v>
          </cell>
          <cell r="J20">
            <v>44228</v>
          </cell>
          <cell r="K20" t="str">
            <v>Gramil</v>
          </cell>
          <cell r="L20">
            <v>227.7</v>
          </cell>
          <cell r="M20">
            <v>44228</v>
          </cell>
          <cell r="N20">
            <v>259.32</v>
          </cell>
          <cell r="O20">
            <v>216.1</v>
          </cell>
          <cell r="P20"/>
        </row>
        <row r="21">
          <cell r="A21" t="str">
            <v>C13</v>
          </cell>
          <cell r="B21" t="str">
            <v>Forro removível modular Knauf 625x625x9,5mm, com película de PVC , apoiadas em perfis T invertido de aço galvanizadocom pintura eletrostatica na cor branca</v>
          </cell>
          <cell r="C21" t="str">
            <v>m2</v>
          </cell>
          <cell r="D21">
            <v>1</v>
          </cell>
          <cell r="E21" t="str">
            <v>Destak</v>
          </cell>
          <cell r="F21">
            <v>109.536</v>
          </cell>
          <cell r="G21">
            <v>44228</v>
          </cell>
          <cell r="H21" t="str">
            <v>Gesso Vitória</v>
          </cell>
          <cell r="I21">
            <v>118</v>
          </cell>
          <cell r="J21">
            <v>44228</v>
          </cell>
          <cell r="K21" t="str">
            <v>LeroyMerlin</v>
          </cell>
          <cell r="L21">
            <v>125</v>
          </cell>
          <cell r="M21" t="str">
            <v>feveiro-21</v>
          </cell>
          <cell r="N21">
            <v>141.01439999999999</v>
          </cell>
          <cell r="O21">
            <v>117.512</v>
          </cell>
          <cell r="P21"/>
        </row>
        <row r="25">
          <cell r="J25" t="str">
            <v>INCC</v>
          </cell>
          <cell r="K25" t="str">
            <v>fev</v>
          </cell>
          <cell r="L25">
            <v>1.89E-2</v>
          </cell>
        </row>
        <row r="26">
          <cell r="B26"/>
          <cell r="K26" t="str">
            <v>Março</v>
          </cell>
          <cell r="L26">
            <v>1.2999999999999999E-2</v>
          </cell>
        </row>
        <row r="27">
          <cell r="B27"/>
          <cell r="K27" t="str">
            <v>Abril</v>
          </cell>
          <cell r="L27">
            <v>8.9999999999999993E-3</v>
          </cell>
        </row>
        <row r="28">
          <cell r="L28">
            <v>4.0899999999999999E-2</v>
          </cell>
          <cell r="M28">
            <v>2.1999999999999999E-2</v>
          </cell>
        </row>
      </sheetData>
      <sheetData sheetId="7">
        <row r="8">
          <cell r="A8">
            <v>1363</v>
          </cell>
          <cell r="B8" t="str">
            <v>!EM PROCESSO DE DESATIVACAO! CHAPA DE MADEIRA COMPENSADA DE PINUS, VIROLA OU EQUIVALENTE, DE *2,2 X 1,6* M, E = 6 MM</v>
          </cell>
          <cell r="C8" t="str">
            <v xml:space="preserve">M2    </v>
          </cell>
          <cell r="D8" t="str">
            <v xml:space="preserve">C </v>
          </cell>
          <cell r="E8" t="str">
            <v>19,87</v>
          </cell>
        </row>
        <row r="9">
          <cell r="A9">
            <v>1344</v>
          </cell>
          <cell r="B9" t="str">
            <v>!EM PROCESSO DE DESATIVACAO! CHAPA DE MADEIRA COMPENSADA PLASTIFICADA PARA FORMA DE CONCRETO, DE 2,20 x 1,10 M, E = 6 MM</v>
          </cell>
          <cell r="C9" t="str">
            <v xml:space="preserve">UN    </v>
          </cell>
          <cell r="D9" t="str">
            <v>CR</v>
          </cell>
          <cell r="E9" t="str">
            <v>61,46</v>
          </cell>
        </row>
        <row r="10">
          <cell r="A10">
            <v>1342</v>
          </cell>
          <cell r="B10" t="str">
            <v>!EM PROCESSO DE DESATIVACAO! CHAPA DE MADEIRA COMPENSADA PLASTIFICADA PARA FORMA DE CONCRETO, DE 2,20 X 1,10 m, E = 14 MM</v>
          </cell>
          <cell r="C10" t="str">
            <v xml:space="preserve">UN    </v>
          </cell>
          <cell r="D10" t="str">
            <v>CR</v>
          </cell>
          <cell r="E10" t="str">
            <v>108,65</v>
          </cell>
        </row>
        <row r="11">
          <cell r="A11">
            <v>1349</v>
          </cell>
          <cell r="B11" t="str">
            <v>!EM PROCESSO DE DESATIVACAO! CHAPA DE MADEIRA COMPENSADA PLASTIFICADA PARA FORMA DE CONCRETO, DE 2,20 X 1,10 M, E = 20 MM</v>
          </cell>
          <cell r="C11" t="str">
            <v xml:space="preserve">UN    </v>
          </cell>
          <cell r="D11" t="str">
            <v>CR</v>
          </cell>
          <cell r="E11" t="str">
            <v>154,95</v>
          </cell>
        </row>
        <row r="12">
          <cell r="A12">
            <v>1350</v>
          </cell>
          <cell r="B12" t="str">
            <v>!EM PROCESSO DE DESATIVACAO! CHAPA DE MADEIRA COMPENSADA RESINADA PARA FORMA DE CONCRETO, DE *2,2 X 1,1* M, E = 10 MM</v>
          </cell>
          <cell r="C12" t="str">
            <v xml:space="preserve">UN    </v>
          </cell>
          <cell r="D12" t="str">
            <v xml:space="preserve">C </v>
          </cell>
          <cell r="E12" t="str">
            <v>41,50</v>
          </cell>
        </row>
        <row r="13">
          <cell r="A13">
            <v>1359</v>
          </cell>
          <cell r="B13" t="str">
            <v>!EM PROCESSO DE DESATIVACAO! CHAPA DE MADEIRA COMPENSADA RESINADA PARA FORMA DE CONCRETO, DE *2,2 X 1,1* M, E = 20 MM</v>
          </cell>
          <cell r="C13" t="str">
            <v xml:space="preserve">UN    </v>
          </cell>
          <cell r="D13" t="str">
            <v>CR</v>
          </cell>
          <cell r="E13" t="str">
            <v>81,67</v>
          </cell>
        </row>
        <row r="14">
          <cell r="A14">
            <v>1351</v>
          </cell>
          <cell r="B14" t="str">
            <v>!EM PROCESSO DE DESATIVACAO! CHAPA DE MADEIRA COMPENSADA RESINADA PARA FORMA DE CONCRETO, DE *2,2 X 1,1* M, E = 6 MM</v>
          </cell>
          <cell r="C14" t="str">
            <v xml:space="preserve">UN    </v>
          </cell>
          <cell r="D14" t="str">
            <v>CR</v>
          </cell>
          <cell r="E14" t="str">
            <v>26,32</v>
          </cell>
        </row>
        <row r="15">
          <cell r="A15">
            <v>2404</v>
          </cell>
          <cell r="B15" t="str">
            <v>!EM PROCESSO DE DESATIVACAO! DIVISORIA COLMEIA CEGA COM MONTANTE E RODAPE DE ALUMINIO ANODIZADO SIMPLES (SEM COLOCACAO)</v>
          </cell>
          <cell r="C15" t="str">
            <v xml:space="preserve">M2    </v>
          </cell>
          <cell r="D15" t="str">
            <v>AS</v>
          </cell>
          <cell r="E15" t="str">
            <v>90,50</v>
          </cell>
        </row>
        <row r="16">
          <cell r="A16">
            <v>2418</v>
          </cell>
          <cell r="B16" t="str">
            <v>!EM PROCESSO DE DESATIVACAO! DOBRADICA EM ACO/FERRO, 3" X 2 1/2", E= 1,2 A 1,8 MM, SEM ANEL,  CROMADO OU ZINCADO, TAMPA BOLA, COM PARAFUSOS</v>
          </cell>
          <cell r="C16" t="str">
            <v xml:space="preserve">UN    </v>
          </cell>
          <cell r="D16" t="str">
            <v xml:space="preserve">C </v>
          </cell>
          <cell r="E16" t="str">
            <v>8,38</v>
          </cell>
        </row>
        <row r="17">
          <cell r="A17">
            <v>6086</v>
          </cell>
          <cell r="B17" t="str">
            <v>!EM PROCESSO DE DESATIVACAO! FUNDO SINTETICO NIVELADOR BRANCO FOSCO PARA MADEIRA</v>
          </cell>
          <cell r="C17" t="str">
            <v xml:space="preserve">GL    </v>
          </cell>
          <cell r="D17" t="str">
            <v>CR</v>
          </cell>
          <cell r="E17" t="str">
            <v>97,80</v>
          </cell>
        </row>
        <row r="18">
          <cell r="A18">
            <v>3378</v>
          </cell>
          <cell r="B18" t="str">
            <v>!EM PROCESSO DE DESATIVACAO! HASTE DE ATERRAMENTO EM ACO COM 3,00 M DE COMPRIMENTO E DN = 3/4", REVESTIDA COM BAIXA CAMADA DE COBRE, SEM CONECTOR</v>
          </cell>
          <cell r="C18" t="str">
            <v xml:space="preserve">UN    </v>
          </cell>
          <cell r="D18" t="str">
            <v>CR</v>
          </cell>
          <cell r="E18" t="str">
            <v>66,54</v>
          </cell>
        </row>
        <row r="19">
          <cell r="A19">
            <v>3380</v>
          </cell>
          <cell r="B19" t="str">
            <v>!EM PROCESSO DE DESATIVACAO! HASTE DE ATERRAMENTO EM ACO COM 3,00 M DE COMPRIMENTO E DN = 5/8", REVESTIDA COM BAIXA CAMADA DE COBRE, COM CONECTOR TIPO GRAMPO</v>
          </cell>
          <cell r="C19" t="str">
            <v xml:space="preserve">UN    </v>
          </cell>
          <cell r="D19" t="str">
            <v xml:space="preserve">C </v>
          </cell>
          <cell r="E19" t="str">
            <v>46,58</v>
          </cell>
        </row>
        <row r="20">
          <cell r="A20">
            <v>3379</v>
          </cell>
          <cell r="B20" t="str">
            <v>!EM PROCESSO DE DESATIVACAO! HASTE DE ATERRAMENTO EM ACO COM 3,00 M DE COMPRIMENTO E DN = 5/8", REVESTIDA COM BAIXA CAMADA DE COBRE, SEM CONECTOR</v>
          </cell>
          <cell r="C20" t="str">
            <v xml:space="preserve">UN    </v>
          </cell>
          <cell r="D20" t="str">
            <v>CR</v>
          </cell>
          <cell r="E20" t="str">
            <v>44,97</v>
          </cell>
        </row>
        <row r="21">
          <cell r="A21">
            <v>615</v>
          </cell>
          <cell r="B21" t="str">
            <v>!EM PROCESSO DE DESATIVACAO! JANELA BASCULANTE, ACO, COM BATENTE/REQUADRO, 60 X 80 CM (SEM VIDROS)</v>
          </cell>
          <cell r="C21" t="str">
            <v xml:space="preserve">M2    </v>
          </cell>
          <cell r="D21" t="str">
            <v>AS</v>
          </cell>
          <cell r="E21" t="str">
            <v>365,07</v>
          </cell>
        </row>
        <row r="22">
          <cell r="A22">
            <v>606</v>
          </cell>
          <cell r="B22" t="str">
            <v>!EM PROCESSO DE DESATIVACAO! JANELA DE CORRER, ACO, BATENTE/REQUADRO DE 6 A 14 CM, QUADRICULADA, PINTURA ANTICORROSIVA, SEM VIDRO, BANDEIRA COM BASCULA, 4 FLS, 120  X 150 CM (A X L)</v>
          </cell>
          <cell r="C22" t="str">
            <v xml:space="preserve">M2    </v>
          </cell>
          <cell r="D22" t="str">
            <v>AS</v>
          </cell>
          <cell r="E22" t="str">
            <v>573,48</v>
          </cell>
        </row>
        <row r="23">
          <cell r="A23">
            <v>11193</v>
          </cell>
          <cell r="B23" t="str">
            <v>!EM PROCESSO DE DESATIVACAO! JANELA DE CORRER, ACO, BATENTE/REQUADRO DE 6 A 14 CM, VENEZIANA, PINT ANTICORROSIVA, PINT ACABAMENTO, COM VIDRO, 6 FLS, 120  X 150 CM (A X L)</v>
          </cell>
          <cell r="C23" t="str">
            <v xml:space="preserve">M2    </v>
          </cell>
          <cell r="D23" t="str">
            <v>AS</v>
          </cell>
          <cell r="E23" t="str">
            <v>581,45</v>
          </cell>
        </row>
        <row r="24">
          <cell r="A24">
            <v>11197</v>
          </cell>
          <cell r="B24" t="str">
            <v>!EM PROCESSO DE DESATIVACAO! JANELA DE CORRER, ACO, COM BATENTE/REQUADRO DE 6 A 14 CM, SEM DIVISAO, PINT ANTICORROSIVA, PINT ACABAMENTO, COM VIDRO, SEM BANDEIRA, 2 FLS, 120  X 150 CM (A X L)</v>
          </cell>
          <cell r="C24" t="str">
            <v xml:space="preserve">UN    </v>
          </cell>
          <cell r="D24" t="str">
            <v>AS</v>
          </cell>
          <cell r="E24" t="str">
            <v>796,31</v>
          </cell>
        </row>
        <row r="25">
          <cell r="A25">
            <v>13382</v>
          </cell>
          <cell r="B25" t="str">
            <v>!EM PROCESSO DE DESATIVACAO! LUMINARIA FECHADA P/ ILUMINACAO PUBLICA, TIPO ABL 50/F OU EQUIV, P/ LAMPADA A VAPOR DE MERCURIO 400W</v>
          </cell>
          <cell r="C25" t="str">
            <v xml:space="preserve">UN    </v>
          </cell>
          <cell r="D25" t="str">
            <v>AS</v>
          </cell>
          <cell r="E25" t="str">
            <v>269,09</v>
          </cell>
        </row>
        <row r="26">
          <cell r="A26">
            <v>4047</v>
          </cell>
          <cell r="B26" t="str">
            <v>!EM PROCESSO DE DESATIVACAO! MASSA CORRIDA PVA PARA PAREDES INTERNAS</v>
          </cell>
          <cell r="C26" t="str">
            <v xml:space="preserve">GL    </v>
          </cell>
          <cell r="D26" t="str">
            <v xml:space="preserve">C </v>
          </cell>
          <cell r="E26" t="str">
            <v>19,79</v>
          </cell>
        </row>
        <row r="27">
          <cell r="A27">
            <v>7344</v>
          </cell>
          <cell r="B27" t="str">
            <v>!EM PROCESSO DE DESATIVACAO! TINTA LATEX PVA PREMIUM, COR BRANCA</v>
          </cell>
          <cell r="C27" t="str">
            <v xml:space="preserve">GL    </v>
          </cell>
          <cell r="D27" t="str">
            <v xml:space="preserve">C </v>
          </cell>
          <cell r="E27" t="str">
            <v>64,00</v>
          </cell>
        </row>
        <row r="28">
          <cell r="A28">
            <v>40514</v>
          </cell>
          <cell r="B28" t="str">
            <v>!EM PROCESSO DE DESATIVACAO! VERNIZ POLIURETANO BRILHANTE PARA MADEIRA, SEM FILTRO SOLAR, USO INTERNO E EXTERNO</v>
          </cell>
          <cell r="C28" t="str">
            <v xml:space="preserve">L     </v>
          </cell>
          <cell r="D28" t="str">
            <v xml:space="preserve">C </v>
          </cell>
          <cell r="E28" t="str">
            <v>24,16</v>
          </cell>
        </row>
        <row r="29">
          <cell r="A29">
            <v>11199</v>
          </cell>
          <cell r="B29" t="str">
            <v>!EM PROCESSO DE DESATIVACAO!JANELA DE CORRER, ACO, BATENTE/REQUADRO DE 6 A 14 CM,  COM DIVISAO HORIZ , PINT ANTICORROSIVA, SEM VIDRO, BANDEIRA COM BASCULA, 4 FLS, 120  X 150 CM (A X L)</v>
          </cell>
          <cell r="C29" t="str">
            <v xml:space="preserve">UN    </v>
          </cell>
          <cell r="D29" t="str">
            <v>AS</v>
          </cell>
          <cell r="E29" t="str">
            <v>822,90</v>
          </cell>
        </row>
        <row r="30">
          <cell r="A30">
            <v>4053</v>
          </cell>
          <cell r="B30" t="str">
            <v>!EM PROCESSO DE DESATIVACAO!MASSA A OLEO PARA MADEIRA</v>
          </cell>
          <cell r="C30" t="str">
            <v xml:space="preserve">GL    </v>
          </cell>
          <cell r="D30" t="str">
            <v>CR</v>
          </cell>
          <cell r="E30" t="str">
            <v>75,39</v>
          </cell>
        </row>
        <row r="31">
          <cell r="A31">
            <v>4056</v>
          </cell>
          <cell r="B31" t="str">
            <v>!EM PROCESSO DE DESATIVACAO!MASSA ACRILICA PARA PAREDES INTERIOR/EXTERIOR</v>
          </cell>
          <cell r="C31" t="str">
            <v xml:space="preserve">GL    </v>
          </cell>
          <cell r="D31" t="str">
            <v>CR</v>
          </cell>
          <cell r="E31" t="str">
            <v>39,64</v>
          </cell>
        </row>
        <row r="32">
          <cell r="A32">
            <v>21136</v>
          </cell>
          <cell r="B32" t="str">
            <v>!EM PROCESSO DESATIVACAO! ELETRODUTO EM ACO GALVANIZADO ELETROLITICO, LEVE, DIAMETRO 1", PAREDE DE 0,90 MM</v>
          </cell>
          <cell r="C32" t="str">
            <v xml:space="preserve">M     </v>
          </cell>
          <cell r="D32" t="str">
            <v>AS</v>
          </cell>
          <cell r="E32" t="str">
            <v>12,42</v>
          </cell>
        </row>
        <row r="33">
          <cell r="A33">
            <v>21128</v>
          </cell>
          <cell r="B33" t="str">
            <v>!EM PROCESSO DESATIVACAO! ELETRODUTO EM ACO GALVANIZADO ELETROLITICO, LEVE, DIAMETRO 3/4", PAREDE DE 0,90 MM</v>
          </cell>
          <cell r="C33" t="str">
            <v xml:space="preserve">M     </v>
          </cell>
          <cell r="D33" t="str">
            <v>AS</v>
          </cell>
          <cell r="E33" t="str">
            <v>9,61</v>
          </cell>
        </row>
        <row r="34">
          <cell r="A34">
            <v>21130</v>
          </cell>
          <cell r="B34" t="str">
            <v>!EM PROCESSO DESATIVACAO! ELETRODUTO EM ACO GALVANIZADO ELETROLITICO, SEMI-PESADO, DIAMETRO 1 1/2", PAREDE DE 1,20 MM</v>
          </cell>
          <cell r="C34" t="str">
            <v xml:space="preserve">M     </v>
          </cell>
          <cell r="D34" t="str">
            <v>AS</v>
          </cell>
          <cell r="E34" t="str">
            <v>24,27</v>
          </cell>
        </row>
        <row r="35">
          <cell r="A35">
            <v>21135</v>
          </cell>
          <cell r="B35" t="str">
            <v>!EM PROCESSO DESATIVACAO! ELETRODUTO EM ACO GALVANIZADO ELETROLITICO, SEMI-PESADO, DIAMETRO 1 1/4", PAREDE DE 1,20 MM</v>
          </cell>
          <cell r="C35" t="str">
            <v xml:space="preserve">M     </v>
          </cell>
          <cell r="D35" t="str">
            <v>AS</v>
          </cell>
          <cell r="E35" t="str">
            <v>23,89</v>
          </cell>
        </row>
        <row r="36">
          <cell r="A36">
            <v>38605</v>
          </cell>
          <cell r="B36" t="str">
            <v>ABERTURA PARA ENCAIXE DE CUBA OU LAVATORIO EM BANCADA DE MARMORE/ GRANITO OU OUTRO TIPO DE PEDRA NATURAL</v>
          </cell>
          <cell r="C36" t="str">
            <v xml:space="preserve">UN    </v>
          </cell>
          <cell r="D36" t="str">
            <v>CR</v>
          </cell>
          <cell r="E36" t="str">
            <v>115,50</v>
          </cell>
        </row>
        <row r="37">
          <cell r="A37">
            <v>11270</v>
          </cell>
          <cell r="B37" t="str">
            <v>ABRACADEIRA DE LATAO PARA FIXACAO DE CABO PARA-RAIO, DIMENSOES 32 X 24 X 24 MM</v>
          </cell>
          <cell r="C37" t="str">
            <v xml:space="preserve">UN    </v>
          </cell>
          <cell r="D37" t="str">
            <v>AS</v>
          </cell>
          <cell r="E37" t="str">
            <v>1,26</v>
          </cell>
        </row>
        <row r="38">
          <cell r="A38">
            <v>412</v>
          </cell>
          <cell r="B38" t="str">
            <v>ABRACADEIRA DE NYLON PARA AMARRACAO DE CABOS, COMPRIMENTO DE *230* X *7,6* MM</v>
          </cell>
          <cell r="C38" t="str">
            <v xml:space="preserve">UN    </v>
          </cell>
          <cell r="D38" t="str">
            <v>CR</v>
          </cell>
          <cell r="E38" t="str">
            <v>0,87</v>
          </cell>
        </row>
        <row r="39">
          <cell r="A39">
            <v>414</v>
          </cell>
          <cell r="B39" t="str">
            <v>ABRACADEIRA DE NYLON PARA AMARRACAO DE CABOS, COMPRIMENTO DE 100 X 2,5 MM</v>
          </cell>
          <cell r="C39" t="str">
            <v xml:space="preserve">UN    </v>
          </cell>
          <cell r="D39" t="str">
            <v>CR</v>
          </cell>
          <cell r="E39" t="str">
            <v>0,05</v>
          </cell>
        </row>
        <row r="40">
          <cell r="A40">
            <v>410</v>
          </cell>
          <cell r="B40" t="str">
            <v>ABRACADEIRA DE NYLON PARA AMARRACAO DE CABOS, COMPRIMENTO DE 150 X *3,6* MM</v>
          </cell>
          <cell r="C40" t="str">
            <v xml:space="preserve">UN    </v>
          </cell>
          <cell r="D40" t="str">
            <v>CR</v>
          </cell>
          <cell r="E40" t="str">
            <v>0,13</v>
          </cell>
        </row>
        <row r="41">
          <cell r="A41">
            <v>411</v>
          </cell>
          <cell r="B41" t="str">
            <v>ABRACADEIRA DE NYLON PARA AMARRACAO DE CABOS, COMPRIMENTO DE 200 X *4,6* MM</v>
          </cell>
          <cell r="C41" t="str">
            <v xml:space="preserve">UN    </v>
          </cell>
          <cell r="D41" t="str">
            <v xml:space="preserve">C </v>
          </cell>
          <cell r="E41" t="str">
            <v>0,17</v>
          </cell>
        </row>
        <row r="42">
          <cell r="A42">
            <v>408</v>
          </cell>
          <cell r="B42" t="str">
            <v>ABRACADEIRA DE NYLON PARA AMARRACAO DE CABOS, COMPRIMENTO DE 390 X *4,6* MM</v>
          </cell>
          <cell r="C42" t="str">
            <v xml:space="preserve">UN    </v>
          </cell>
          <cell r="D42" t="str">
            <v>CR</v>
          </cell>
          <cell r="E42" t="str">
            <v>0,84</v>
          </cell>
        </row>
        <row r="43">
          <cell r="A43">
            <v>39131</v>
          </cell>
          <cell r="B43" t="str">
            <v>ABRACADEIRA EM ACO PARA AMARRACAO DE ELETRODUTOS, TIPO D, COM 1 1/2" E CUNHA DE FIXACAO</v>
          </cell>
          <cell r="C43" t="str">
            <v xml:space="preserve">UN    </v>
          </cell>
          <cell r="D43" t="str">
            <v>CR</v>
          </cell>
          <cell r="E43" t="str">
            <v>2,38</v>
          </cell>
        </row>
        <row r="44">
          <cell r="A44">
            <v>394</v>
          </cell>
          <cell r="B44" t="str">
            <v>ABRACADEIRA EM ACO PARA AMARRACAO DE ELETRODUTOS, TIPO D, COM 1 1/2" E PARAFUSO DE FIXACAO</v>
          </cell>
          <cell r="C44" t="str">
            <v xml:space="preserve">UN    </v>
          </cell>
          <cell r="D44" t="str">
            <v>CR</v>
          </cell>
          <cell r="E44" t="str">
            <v>2,41</v>
          </cell>
        </row>
        <row r="45">
          <cell r="A45">
            <v>39130</v>
          </cell>
          <cell r="B45" t="str">
            <v>ABRACADEIRA EM ACO PARA AMARRACAO DE ELETRODUTOS, TIPO D, COM 1 1/4" E CUNHA DE FIXACAO</v>
          </cell>
          <cell r="C45" t="str">
            <v xml:space="preserve">UN    </v>
          </cell>
          <cell r="D45" t="str">
            <v>CR</v>
          </cell>
          <cell r="E45" t="str">
            <v>2,17</v>
          </cell>
        </row>
        <row r="46">
          <cell r="A46">
            <v>395</v>
          </cell>
          <cell r="B46" t="str">
            <v>ABRACADEIRA EM ACO PARA AMARRACAO DE ELETRODUTOS, TIPO D, COM 1 1/4" E PARAFUSO DE FIXACAO</v>
          </cell>
          <cell r="C46" t="str">
            <v xml:space="preserve">UN    </v>
          </cell>
          <cell r="D46" t="str">
            <v>CR</v>
          </cell>
          <cell r="E46" t="str">
            <v>2,32</v>
          </cell>
        </row>
        <row r="47">
          <cell r="A47">
            <v>39127</v>
          </cell>
          <cell r="B47" t="str">
            <v>ABRACADEIRA EM ACO PARA AMARRACAO DE ELETRODUTOS, TIPO D, COM 1/2" E CUNHA DE FIXACAO</v>
          </cell>
          <cell r="C47" t="str">
            <v xml:space="preserve">UN    </v>
          </cell>
          <cell r="D47" t="str">
            <v>CR</v>
          </cell>
          <cell r="E47" t="str">
            <v>1,14</v>
          </cell>
        </row>
        <row r="48">
          <cell r="A48">
            <v>392</v>
          </cell>
          <cell r="B48" t="str">
            <v>ABRACADEIRA EM ACO PARA AMARRACAO DE ELETRODUTOS, TIPO D, COM 1/2" E PARAFUSO DE FIXACAO</v>
          </cell>
          <cell r="C48" t="str">
            <v xml:space="preserve">UN    </v>
          </cell>
          <cell r="D48" t="str">
            <v>CR</v>
          </cell>
          <cell r="E48" t="str">
            <v>1,17</v>
          </cell>
        </row>
        <row r="49">
          <cell r="A49">
            <v>39129</v>
          </cell>
          <cell r="B49" t="str">
            <v>ABRACADEIRA EM ACO PARA AMARRACAO DE ELETRODUTOS, TIPO D, COM 1" E CUNHA DE FIXACAO</v>
          </cell>
          <cell r="C49" t="str">
            <v xml:space="preserve">UN    </v>
          </cell>
          <cell r="D49" t="str">
            <v>CR</v>
          </cell>
          <cell r="E49" t="str">
            <v>1,34</v>
          </cell>
        </row>
        <row r="50">
          <cell r="A50">
            <v>393</v>
          </cell>
          <cell r="B50" t="str">
            <v>ABRACADEIRA EM ACO PARA AMARRACAO DE ELETRODUTOS, TIPO D, COM 1" E PARAFUSO DE FIXACAO</v>
          </cell>
          <cell r="C50" t="str">
            <v xml:space="preserve">UN    </v>
          </cell>
          <cell r="D50" t="str">
            <v xml:space="preserve">C </v>
          </cell>
          <cell r="E50" t="str">
            <v>1,40</v>
          </cell>
        </row>
        <row r="51">
          <cell r="A51">
            <v>39133</v>
          </cell>
          <cell r="B51" t="str">
            <v>ABRACADEIRA EM ACO PARA AMARRACAO DE ELETRODUTOS, TIPO D, COM 2 1/2" E CUNHA DE FIXACAO</v>
          </cell>
          <cell r="C51" t="str">
            <v xml:space="preserve">UN    </v>
          </cell>
          <cell r="D51" t="str">
            <v>CR</v>
          </cell>
          <cell r="E51" t="str">
            <v>3,12</v>
          </cell>
        </row>
        <row r="52">
          <cell r="A52">
            <v>397</v>
          </cell>
          <cell r="B52" t="str">
            <v>ABRACADEIRA EM ACO PARA AMARRACAO DE ELETRODUTOS, TIPO D, COM 2 1/2" E PARAFUSO DE FIXACAO</v>
          </cell>
          <cell r="C52" t="str">
            <v xml:space="preserve">UN    </v>
          </cell>
          <cell r="D52" t="str">
            <v>CR</v>
          </cell>
          <cell r="E52" t="str">
            <v>3,45</v>
          </cell>
        </row>
        <row r="53">
          <cell r="A53">
            <v>39132</v>
          </cell>
          <cell r="B53" t="str">
            <v>ABRACADEIRA EM ACO PARA AMARRACAO DE ELETRODUTOS, TIPO D, COM 2" E CUNHA DE FIXACAO</v>
          </cell>
          <cell r="C53" t="str">
            <v xml:space="preserve">UN    </v>
          </cell>
          <cell r="D53" t="str">
            <v>CR</v>
          </cell>
          <cell r="E53" t="str">
            <v>2,50</v>
          </cell>
        </row>
        <row r="54">
          <cell r="A54">
            <v>396</v>
          </cell>
          <cell r="B54" t="str">
            <v>ABRACADEIRA EM ACO PARA AMARRACAO DE ELETRODUTOS, TIPO D, COM 2" E PARAFUSO DE FIXACAO</v>
          </cell>
          <cell r="C54" t="str">
            <v xml:space="preserve">UN    </v>
          </cell>
          <cell r="D54" t="str">
            <v>CR</v>
          </cell>
          <cell r="E54" t="str">
            <v>2,68</v>
          </cell>
        </row>
        <row r="55">
          <cell r="A55">
            <v>39135</v>
          </cell>
          <cell r="B55" t="str">
            <v>ABRACADEIRA EM ACO PARA AMARRACAO DE ELETRODUTOS, TIPO D, COM 3 1/2" E CUNHA DE FIXACAO</v>
          </cell>
          <cell r="C55" t="str">
            <v xml:space="preserve">UN    </v>
          </cell>
          <cell r="D55" t="str">
            <v>CR</v>
          </cell>
          <cell r="E55" t="str">
            <v>5,00</v>
          </cell>
        </row>
        <row r="56">
          <cell r="A56">
            <v>39128</v>
          </cell>
          <cell r="B56" t="str">
            <v>ABRACADEIRA EM ACO PARA AMARRACAO DE ELETRODUTOS, TIPO D, COM 3/4" E CUNHA DE FIXACAO</v>
          </cell>
          <cell r="C56" t="str">
            <v xml:space="preserve">UN    </v>
          </cell>
          <cell r="D56" t="str">
            <v>CR</v>
          </cell>
          <cell r="E56" t="str">
            <v>1,25</v>
          </cell>
        </row>
        <row r="57">
          <cell r="A57">
            <v>400</v>
          </cell>
          <cell r="B57" t="str">
            <v>ABRACADEIRA EM ACO PARA AMARRACAO DE ELETRODUTOS, TIPO D, COM 3/4" E PARAFUSO DE FIXACAO</v>
          </cell>
          <cell r="C57" t="str">
            <v xml:space="preserve">UN    </v>
          </cell>
          <cell r="D57" t="str">
            <v>CR</v>
          </cell>
          <cell r="E57" t="str">
            <v>1,22</v>
          </cell>
        </row>
        <row r="58">
          <cell r="A58">
            <v>39125</v>
          </cell>
          <cell r="B58" t="str">
            <v>ABRACADEIRA EM ACO PARA AMARRACAO DE ELETRODUTOS, TIPO D, COM 3/8" E PARAFUSO DE FIXACAO</v>
          </cell>
          <cell r="C58" t="str">
            <v xml:space="preserve">UN    </v>
          </cell>
          <cell r="D58" t="str">
            <v>CR</v>
          </cell>
          <cell r="E58" t="str">
            <v>1,25</v>
          </cell>
        </row>
        <row r="59">
          <cell r="A59">
            <v>39134</v>
          </cell>
          <cell r="B59" t="str">
            <v>ABRACADEIRA EM ACO PARA AMARRACAO DE ELETRODUTOS, TIPO D, COM 3" E CUNHA DE FIXACAO</v>
          </cell>
          <cell r="C59" t="str">
            <v xml:space="preserve">UN    </v>
          </cell>
          <cell r="D59" t="str">
            <v>CR</v>
          </cell>
          <cell r="E59" t="str">
            <v>4,17</v>
          </cell>
        </row>
        <row r="60">
          <cell r="A60">
            <v>398</v>
          </cell>
          <cell r="B60" t="str">
            <v>ABRACADEIRA EM ACO PARA AMARRACAO DE ELETRODUTOS, TIPO D, COM 3" E PARAFUSO DE FIXACAO</v>
          </cell>
          <cell r="C60" t="str">
            <v xml:space="preserve">UN    </v>
          </cell>
          <cell r="D60" t="str">
            <v>CR</v>
          </cell>
          <cell r="E60" t="str">
            <v>3,84</v>
          </cell>
        </row>
        <row r="61">
          <cell r="A61">
            <v>39126</v>
          </cell>
          <cell r="B61" t="str">
            <v>ABRACADEIRA EM ACO PARA AMARRACAO DE ELETRODUTOS, TIPO D, COM 4" E CUNHA DE FIXACAO</v>
          </cell>
          <cell r="C61" t="str">
            <v xml:space="preserve">UN    </v>
          </cell>
          <cell r="D61" t="str">
            <v>CR</v>
          </cell>
          <cell r="E61" t="str">
            <v>5,62</v>
          </cell>
        </row>
        <row r="62">
          <cell r="A62">
            <v>399</v>
          </cell>
          <cell r="B62" t="str">
            <v>ABRACADEIRA EM ACO PARA AMARRACAO DE ELETRODUTOS, TIPO D, COM 4" E PARAFUSO DE FIXACAO</v>
          </cell>
          <cell r="C62" t="str">
            <v xml:space="preserve">UN    </v>
          </cell>
          <cell r="D62" t="str">
            <v>CR</v>
          </cell>
          <cell r="E62" t="str">
            <v>4,95</v>
          </cell>
        </row>
        <row r="63">
          <cell r="A63">
            <v>39158</v>
          </cell>
          <cell r="B63" t="str">
            <v>ABRACADEIRA EM ACO PARA AMARRACAO DE ELETRODUTOS, TIPO ECONOMICA (GOTA), COM 8"</v>
          </cell>
          <cell r="C63" t="str">
            <v xml:space="preserve">UN    </v>
          </cell>
          <cell r="D63" t="str">
            <v>CR</v>
          </cell>
          <cell r="E63" t="str">
            <v>13,31</v>
          </cell>
        </row>
        <row r="64">
          <cell r="A64">
            <v>39141</v>
          </cell>
          <cell r="B64" t="str">
            <v>ABRACADEIRA EM ACO PARA AMARRACAO DE ELETRODUTOS, TIPO U SIMPLES, COM 1 1/2"</v>
          </cell>
          <cell r="C64" t="str">
            <v xml:space="preserve">UN    </v>
          </cell>
          <cell r="D64" t="str">
            <v>CR</v>
          </cell>
          <cell r="E64" t="str">
            <v>0,96</v>
          </cell>
        </row>
        <row r="65">
          <cell r="A65">
            <v>39140</v>
          </cell>
          <cell r="B65" t="str">
            <v>ABRACADEIRA EM ACO PARA AMARRACAO DE ELETRODUTOS, TIPO U SIMPLES, COM 1 1/4"</v>
          </cell>
          <cell r="C65" t="str">
            <v xml:space="preserve">UN    </v>
          </cell>
          <cell r="D65" t="str">
            <v>CR</v>
          </cell>
          <cell r="E65" t="str">
            <v>0,87</v>
          </cell>
        </row>
        <row r="66">
          <cell r="A66">
            <v>39137</v>
          </cell>
          <cell r="B66" t="str">
            <v>ABRACADEIRA EM ACO PARA AMARRACAO DE ELETRODUTOS, TIPO U SIMPLES, COM 1/2"</v>
          </cell>
          <cell r="C66" t="str">
            <v xml:space="preserve">UN    </v>
          </cell>
          <cell r="D66" t="str">
            <v>CR</v>
          </cell>
          <cell r="E66" t="str">
            <v>0,50</v>
          </cell>
        </row>
        <row r="67">
          <cell r="A67">
            <v>39139</v>
          </cell>
          <cell r="B67" t="str">
            <v>ABRACADEIRA EM ACO PARA AMARRACAO DE ELETRODUTOS, TIPO U SIMPLES, COM 1"</v>
          </cell>
          <cell r="C67" t="str">
            <v xml:space="preserve">UN    </v>
          </cell>
          <cell r="D67" t="str">
            <v>CR</v>
          </cell>
          <cell r="E67" t="str">
            <v>0,72</v>
          </cell>
        </row>
        <row r="68">
          <cell r="A68">
            <v>39143</v>
          </cell>
          <cell r="B68" t="str">
            <v>ABRACADEIRA EM ACO PARA AMARRACAO DE ELETRODUTOS, TIPO U SIMPLES, COM 2 1/2"</v>
          </cell>
          <cell r="C68" t="str">
            <v xml:space="preserve">UN    </v>
          </cell>
          <cell r="D68" t="str">
            <v>CR</v>
          </cell>
          <cell r="E68" t="str">
            <v>1,99</v>
          </cell>
        </row>
        <row r="69">
          <cell r="A69">
            <v>39142</v>
          </cell>
          <cell r="B69" t="str">
            <v>ABRACADEIRA EM ACO PARA AMARRACAO DE ELETRODUTOS, TIPO U SIMPLES, COM 2"</v>
          </cell>
          <cell r="C69" t="str">
            <v xml:space="preserve">UN    </v>
          </cell>
          <cell r="D69" t="str">
            <v>CR</v>
          </cell>
          <cell r="E69" t="str">
            <v>1,42</v>
          </cell>
        </row>
        <row r="70">
          <cell r="A70">
            <v>39138</v>
          </cell>
          <cell r="B70" t="str">
            <v>ABRACADEIRA EM ACO PARA AMARRACAO DE ELETRODUTOS, TIPO U SIMPLES, COM 3/4"</v>
          </cell>
          <cell r="C70" t="str">
            <v xml:space="preserve">UN    </v>
          </cell>
          <cell r="D70" t="str">
            <v>CR</v>
          </cell>
          <cell r="E70" t="str">
            <v>0,53</v>
          </cell>
        </row>
        <row r="71">
          <cell r="A71">
            <v>39136</v>
          </cell>
          <cell r="B71" t="str">
            <v>ABRACADEIRA EM ACO PARA AMARRACAO DE ELETRODUTOS, TIPO U SIMPLES, COM 3/8"</v>
          </cell>
          <cell r="C71" t="str">
            <v xml:space="preserve">UN    </v>
          </cell>
          <cell r="D71" t="str">
            <v>CR</v>
          </cell>
          <cell r="E71" t="str">
            <v>0,35</v>
          </cell>
        </row>
        <row r="72">
          <cell r="A72">
            <v>39144</v>
          </cell>
          <cell r="B72" t="str">
            <v>ABRACADEIRA EM ACO PARA AMARRACAO DE ELETRODUTOS, TIPO U SIMPLES, COM 3"</v>
          </cell>
          <cell r="C72" t="str">
            <v xml:space="preserve">UN    </v>
          </cell>
          <cell r="D72" t="str">
            <v>CR</v>
          </cell>
          <cell r="E72" t="str">
            <v>2,32</v>
          </cell>
        </row>
        <row r="73">
          <cell r="A73">
            <v>39145</v>
          </cell>
          <cell r="B73" t="str">
            <v>ABRACADEIRA EM ACO PARA AMARRACAO DE ELETRODUTOS, TIPO U SIMPLES, COM 4"</v>
          </cell>
          <cell r="C73" t="str">
            <v xml:space="preserve">UN    </v>
          </cell>
          <cell r="D73" t="str">
            <v>CR</v>
          </cell>
          <cell r="E73" t="str">
            <v>3,82</v>
          </cell>
        </row>
        <row r="74">
          <cell r="A74">
            <v>12615</v>
          </cell>
          <cell r="B74" t="str">
            <v>ABRACADEIRA PVC, PARA CALHA PLUVIAL, DIAMETRO ENTRE 80 E 100 MM, PARA DRENAGEM PREDIAL</v>
          </cell>
          <cell r="C74" t="str">
            <v xml:space="preserve">UN    </v>
          </cell>
          <cell r="D74" t="str">
            <v>AS</v>
          </cell>
          <cell r="E74" t="str">
            <v>3,99</v>
          </cell>
        </row>
        <row r="75">
          <cell r="A75">
            <v>11927</v>
          </cell>
          <cell r="B75" t="str">
            <v>ABRACADEIRA, GALVANIZADA/ZINCADA, ROSCA SEM FIM, PARAFUSO INOX, LARGURA  FITA *12,6 A *14 MM, D = 2" A 2 1/2"</v>
          </cell>
          <cell r="C75" t="str">
            <v xml:space="preserve">UN    </v>
          </cell>
          <cell r="D75" t="str">
            <v>AS</v>
          </cell>
          <cell r="E75" t="str">
            <v>3,76</v>
          </cell>
        </row>
        <row r="76">
          <cell r="A76">
            <v>11928</v>
          </cell>
          <cell r="B76" t="str">
            <v>ABRACADEIRA, GALVANIZADA/ZINCADA, ROSCA SEM FIM, PARAFUSO INOX, LARGURA  FITA *12,6 A *14 MM, D = 3" A 3 3/4"</v>
          </cell>
          <cell r="C76" t="str">
            <v xml:space="preserve">UN    </v>
          </cell>
          <cell r="D76" t="str">
            <v>AS</v>
          </cell>
          <cell r="E76" t="str">
            <v>4,30</v>
          </cell>
        </row>
        <row r="77">
          <cell r="A77">
            <v>11929</v>
          </cell>
          <cell r="B77" t="str">
            <v>ABRACADEIRA, GALVANIZADA/ZINCADA, ROSCA SEM FIM, PARAFUSO INOX, LARGURA  FITA *12,6 A *14 MM, D = 4" A 4 3/4"</v>
          </cell>
          <cell r="C77" t="str">
            <v xml:space="preserve">UN    </v>
          </cell>
          <cell r="D77" t="str">
            <v>AS</v>
          </cell>
          <cell r="E77" t="str">
            <v>6,66</v>
          </cell>
        </row>
        <row r="78">
          <cell r="A78">
            <v>36801</v>
          </cell>
          <cell r="B78" t="str">
            <v>ACABAMENTO CROMADO PARA REGISTRO PEQUENO, 1/2 " OU 3/4 "</v>
          </cell>
          <cell r="C78" t="str">
            <v xml:space="preserve">UN    </v>
          </cell>
          <cell r="D78" t="str">
            <v>CR</v>
          </cell>
          <cell r="E78" t="str">
            <v>19,87</v>
          </cell>
        </row>
        <row r="79">
          <cell r="A79">
            <v>36246</v>
          </cell>
          <cell r="B79" t="str">
            <v>ACABAMENTO SIMPLES/CONVENCIONAL PARA FORRO PVC, TIPO "U" OU "C", COR BRANCA, COMPRIMENTO 6 M</v>
          </cell>
          <cell r="C79" t="str">
            <v xml:space="preserve">M     </v>
          </cell>
          <cell r="D79" t="str">
            <v>CR</v>
          </cell>
          <cell r="E79" t="str">
            <v>4,75</v>
          </cell>
        </row>
        <row r="80">
          <cell r="A80">
            <v>37600</v>
          </cell>
          <cell r="B80" t="str">
            <v>ACESSORIO DE LIGACAO NAO ELETRICO PARA CARGAS EXPLOSIVAS, TUBO DE 6 M</v>
          </cell>
          <cell r="C80" t="str">
            <v xml:space="preserve">UN    </v>
          </cell>
          <cell r="D80" t="str">
            <v>AS</v>
          </cell>
          <cell r="E80" t="str">
            <v>62,83</v>
          </cell>
        </row>
        <row r="81">
          <cell r="A81">
            <v>37599</v>
          </cell>
          <cell r="B81" t="str">
            <v>ACESSORIO INICIADOR NAO ELETRICO, TUBO DE 6 M, TEMPO DE RETARDO DE *160* MS</v>
          </cell>
          <cell r="C81" t="str">
            <v xml:space="preserve">UN    </v>
          </cell>
          <cell r="D81" t="str">
            <v>AS</v>
          </cell>
          <cell r="E81" t="str">
            <v>58,48</v>
          </cell>
        </row>
        <row r="82">
          <cell r="A82">
            <v>1</v>
          </cell>
          <cell r="B82" t="str">
            <v>ACETILENO (RECARGA PARA CILINDRO DE CONJUNTO OXICORTE GRANDE)</v>
          </cell>
          <cell r="C82" t="str">
            <v xml:space="preserve">KG    </v>
          </cell>
          <cell r="D82" t="str">
            <v xml:space="preserve">C </v>
          </cell>
          <cell r="E82" t="str">
            <v>53,35</v>
          </cell>
        </row>
        <row r="83">
          <cell r="A83">
            <v>3</v>
          </cell>
          <cell r="B83" t="str">
            <v>ACIDO MURIATICO, DILUICAO 10% A 12% PARA USO EM LIMPEZA</v>
          </cell>
          <cell r="C83" t="str">
            <v xml:space="preserve">L     </v>
          </cell>
          <cell r="D83" t="str">
            <v>CR</v>
          </cell>
          <cell r="E83" t="str">
            <v>5,40</v>
          </cell>
        </row>
        <row r="84">
          <cell r="A84">
            <v>43054</v>
          </cell>
          <cell r="B84" t="str">
            <v>ACO CA-25, 10,0 MM, OU 12,5 MM, OU 16,0 MM, OU 20,0 MM, OU 25,0 MM, VERGALHAO</v>
          </cell>
          <cell r="C84" t="str">
            <v xml:space="preserve">KG    </v>
          </cell>
          <cell r="D84" t="str">
            <v>CR</v>
          </cell>
          <cell r="E84" t="str">
            <v>8,83</v>
          </cell>
        </row>
        <row r="85">
          <cell r="A85">
            <v>42402</v>
          </cell>
          <cell r="B85" t="str">
            <v>ACO CA-25, 16,0 MM, BARRA DE TRANSFERENCIA</v>
          </cell>
          <cell r="C85" t="str">
            <v xml:space="preserve">KG    </v>
          </cell>
          <cell r="D85" t="str">
            <v>CR</v>
          </cell>
          <cell r="E85" t="str">
            <v>8,44</v>
          </cell>
        </row>
        <row r="86">
          <cell r="A86">
            <v>42403</v>
          </cell>
          <cell r="B86" t="str">
            <v>ACO CA-25, 20,0 MM, BARRA DE TRANSFERENCIA</v>
          </cell>
          <cell r="C86" t="str">
            <v xml:space="preserve">KG    </v>
          </cell>
          <cell r="D86" t="str">
            <v>CR</v>
          </cell>
          <cell r="E86" t="str">
            <v>10,83</v>
          </cell>
        </row>
        <row r="87">
          <cell r="A87">
            <v>42404</v>
          </cell>
          <cell r="B87" t="str">
            <v>ACO CA-25, 25,0 MM, BARRA DE TRANSFERENCIA</v>
          </cell>
          <cell r="C87" t="str">
            <v xml:space="preserve">KG    </v>
          </cell>
          <cell r="D87" t="str">
            <v>CR</v>
          </cell>
          <cell r="E87" t="str">
            <v>10,77</v>
          </cell>
        </row>
        <row r="88">
          <cell r="A88">
            <v>42405</v>
          </cell>
          <cell r="B88" t="str">
            <v>ACO CA-25, 32,0 MM, BARRA DE TRANSFERENCIA</v>
          </cell>
          <cell r="C88" t="str">
            <v xml:space="preserve">KG    </v>
          </cell>
          <cell r="D88" t="str">
            <v>CR</v>
          </cell>
          <cell r="E88" t="str">
            <v>11,47</v>
          </cell>
        </row>
        <row r="89">
          <cell r="A89">
            <v>34341</v>
          </cell>
          <cell r="B89" t="str">
            <v>ACO CA-25, 32,0 MM, VERGALHAO</v>
          </cell>
          <cell r="C89" t="str">
            <v xml:space="preserve">KG    </v>
          </cell>
          <cell r="D89" t="str">
            <v>CR</v>
          </cell>
          <cell r="E89" t="str">
            <v>9,95</v>
          </cell>
        </row>
        <row r="90">
          <cell r="A90">
            <v>43053</v>
          </cell>
          <cell r="B90" t="str">
            <v>ACO CA-25, 6,3 MM OU 8,0 MM, VERGALHAO</v>
          </cell>
          <cell r="C90" t="str">
            <v xml:space="preserve">KG    </v>
          </cell>
          <cell r="D90" t="str">
            <v>CR</v>
          </cell>
          <cell r="E90" t="str">
            <v>7,89</v>
          </cell>
        </row>
        <row r="91">
          <cell r="A91">
            <v>43058</v>
          </cell>
          <cell r="B91" t="str">
            <v>ACO CA-50, 10,0 MM, OU 12,5 MM, OU 16,0 MM, OU 20,0 MM, DOBRADO E CORTADO</v>
          </cell>
          <cell r="C91" t="str">
            <v xml:space="preserve">KG    </v>
          </cell>
          <cell r="D91" t="str">
            <v>CR</v>
          </cell>
          <cell r="E91" t="str">
            <v>8,18</v>
          </cell>
        </row>
        <row r="92">
          <cell r="A92">
            <v>34</v>
          </cell>
          <cell r="B92" t="str">
            <v>ACO CA-50, 10,0 MM, VERGALHAO</v>
          </cell>
          <cell r="C92" t="str">
            <v xml:space="preserve">KG    </v>
          </cell>
          <cell r="D92" t="str">
            <v>CR</v>
          </cell>
          <cell r="E92" t="str">
            <v>8,22</v>
          </cell>
        </row>
        <row r="93">
          <cell r="A93">
            <v>43055</v>
          </cell>
          <cell r="B93" t="str">
            <v>ACO CA-50, 12,5 MM OU 16,0 MM, VERGALHAO</v>
          </cell>
          <cell r="C93" t="str">
            <v xml:space="preserve">KG    </v>
          </cell>
          <cell r="D93" t="str">
            <v xml:space="preserve">C </v>
          </cell>
          <cell r="E93" t="str">
            <v>7,12</v>
          </cell>
        </row>
        <row r="94">
          <cell r="A94">
            <v>43056</v>
          </cell>
          <cell r="B94" t="str">
            <v>ACO CA-50, 20,0 MM OU 25,0 MM, VERGALHAO</v>
          </cell>
          <cell r="C94" t="str">
            <v xml:space="preserve">KG    </v>
          </cell>
          <cell r="D94" t="str">
            <v>CR</v>
          </cell>
          <cell r="E94" t="str">
            <v>8,21</v>
          </cell>
        </row>
        <row r="95">
          <cell r="A95">
            <v>43057</v>
          </cell>
          <cell r="B95" t="str">
            <v>ACO CA-50, 32,0 MM, VERGALHAO</v>
          </cell>
          <cell r="C95" t="str">
            <v xml:space="preserve">KG    </v>
          </cell>
          <cell r="D95" t="str">
            <v>CR</v>
          </cell>
          <cell r="E95" t="str">
            <v>9,02</v>
          </cell>
        </row>
        <row r="96">
          <cell r="A96">
            <v>34449</v>
          </cell>
          <cell r="B96" t="str">
            <v>ACO CA-50, 6,3 MM, DOBRADO E CORTADO</v>
          </cell>
          <cell r="C96" t="str">
            <v xml:space="preserve">KG    </v>
          </cell>
          <cell r="D96" t="str">
            <v>CR</v>
          </cell>
          <cell r="E96" t="str">
            <v>9,64</v>
          </cell>
        </row>
        <row r="97">
          <cell r="A97">
            <v>32</v>
          </cell>
          <cell r="B97" t="str">
            <v>ACO CA-50, 6,3 MM, VERGALHAO</v>
          </cell>
          <cell r="C97" t="str">
            <v xml:space="preserve">KG    </v>
          </cell>
          <cell r="D97" t="str">
            <v>CR</v>
          </cell>
          <cell r="E97" t="str">
            <v>8,67</v>
          </cell>
        </row>
        <row r="98">
          <cell r="A98">
            <v>33</v>
          </cell>
          <cell r="B98" t="str">
            <v>ACO CA-50, 8,0 MM, VERGALHAO</v>
          </cell>
          <cell r="C98" t="str">
            <v xml:space="preserve">KG    </v>
          </cell>
          <cell r="D98" t="str">
            <v>CR</v>
          </cell>
          <cell r="E98" t="str">
            <v>8,72</v>
          </cell>
        </row>
        <row r="99">
          <cell r="A99">
            <v>43061</v>
          </cell>
          <cell r="B99" t="str">
            <v>ACO CA-60, 4,2 MM OU 5,0 MM, DOBRADO E CORTADO</v>
          </cell>
          <cell r="C99" t="str">
            <v xml:space="preserve">KG    </v>
          </cell>
          <cell r="D99" t="str">
            <v>CR</v>
          </cell>
          <cell r="E99" t="str">
            <v>8,15</v>
          </cell>
        </row>
        <row r="100">
          <cell r="A100">
            <v>43059</v>
          </cell>
          <cell r="B100" t="str">
            <v>ACO CA-60, 4,2 MM, OU 5,0 MM, OU 6,0 MM, OU 7,0 MM, VERGALHAO</v>
          </cell>
          <cell r="C100" t="str">
            <v xml:space="preserve">KG    </v>
          </cell>
          <cell r="D100" t="str">
            <v>CR</v>
          </cell>
          <cell r="E100" t="str">
            <v>7,78</v>
          </cell>
        </row>
        <row r="101">
          <cell r="A101">
            <v>43062</v>
          </cell>
          <cell r="B101" t="str">
            <v>ACO CA-60, 6,0 MM OU 7,0 MM, DOBRADO E CORTADO</v>
          </cell>
          <cell r="C101" t="str">
            <v xml:space="preserve">KG    </v>
          </cell>
          <cell r="D101" t="str">
            <v>CR</v>
          </cell>
          <cell r="E101" t="str">
            <v>8,62</v>
          </cell>
        </row>
        <row r="102">
          <cell r="A102">
            <v>43060</v>
          </cell>
          <cell r="B102" t="str">
            <v>ACO CA-60, 8,0 MM OU 9,5 MM, VERGALHAO</v>
          </cell>
          <cell r="C102" t="str">
            <v xml:space="preserve">KG    </v>
          </cell>
          <cell r="D102" t="str">
            <v>CR</v>
          </cell>
          <cell r="E102" t="str">
            <v>6,77</v>
          </cell>
        </row>
        <row r="103">
          <cell r="A103">
            <v>20063</v>
          </cell>
          <cell r="B103" t="str">
            <v>ACOPLAMENTO DE CONDUTOR PLUVIAL, EM PVC, DIAMETRO ENTRE 80 E 100 MM, PARA DRENAGEM PREDIAL</v>
          </cell>
          <cell r="C103" t="str">
            <v xml:space="preserve">UN    </v>
          </cell>
          <cell r="D103" t="str">
            <v>AS</v>
          </cell>
          <cell r="E103" t="str">
            <v>3,97</v>
          </cell>
        </row>
        <row r="104">
          <cell r="A104">
            <v>40410</v>
          </cell>
          <cell r="B104" t="str">
            <v>ACOPLAMENTO RIGIDO EM FERRO FUNDIDO PARA SISTEMA DE TUBULACAO RANHURADA, DN 50 MM (2")</v>
          </cell>
          <cell r="C104" t="str">
            <v xml:space="preserve">UN    </v>
          </cell>
          <cell r="D104" t="str">
            <v>AS</v>
          </cell>
          <cell r="E104" t="str">
            <v>19,92</v>
          </cell>
        </row>
        <row r="105">
          <cell r="A105">
            <v>40411</v>
          </cell>
          <cell r="B105" t="str">
            <v>ACOPLAMENTO RIGIDO EM FERRO FUNDIDO PARA SISTEMA DE TUBULACAO RANHURADA, DN 65 MM (2 1/2")</v>
          </cell>
          <cell r="C105" t="str">
            <v xml:space="preserve">UN    </v>
          </cell>
          <cell r="D105" t="str">
            <v>AS</v>
          </cell>
          <cell r="E105" t="str">
            <v>21,62</v>
          </cell>
        </row>
        <row r="106">
          <cell r="A106">
            <v>40412</v>
          </cell>
          <cell r="B106" t="str">
            <v>ACOPLAMENTO RIGIDO EM FERRO FUNDIDO PARA SISTEMA DE TUBULACAO RANHURADA, DN 80 MM (3")</v>
          </cell>
          <cell r="C106" t="str">
            <v xml:space="preserve">UN    </v>
          </cell>
          <cell r="D106" t="str">
            <v>AS</v>
          </cell>
          <cell r="E106" t="str">
            <v>24,26</v>
          </cell>
        </row>
        <row r="107">
          <cell r="A107">
            <v>38838</v>
          </cell>
          <cell r="B107" t="str">
            <v>ADAPTADOR DE COBRE PARA TUBULACAO PEX, DN 16 X 15 MM</v>
          </cell>
          <cell r="C107" t="str">
            <v xml:space="preserve">UN    </v>
          </cell>
          <cell r="D107" t="str">
            <v>AS</v>
          </cell>
          <cell r="E107" t="str">
            <v>9,97</v>
          </cell>
        </row>
        <row r="108">
          <cell r="A108">
            <v>38839</v>
          </cell>
          <cell r="B108" t="str">
            <v>ADAPTADOR DE COBRE PARA TUBULACAO PEX, DN 20 X 22 MM</v>
          </cell>
          <cell r="C108" t="str">
            <v xml:space="preserve">UN    </v>
          </cell>
          <cell r="D108" t="str">
            <v>AS</v>
          </cell>
          <cell r="E108" t="str">
            <v>11,74</v>
          </cell>
        </row>
        <row r="109">
          <cell r="A109">
            <v>55</v>
          </cell>
          <cell r="B109" t="str">
            <v>ADAPTADOR DE COMPRESSAO EM POLIPROPILENO (PP), PARA TUBO EM PEAD, 20 MM X 1/2", PARA LIGACAO PREDIAL DE AGUA (NTS 179)</v>
          </cell>
          <cell r="C109" t="str">
            <v xml:space="preserve">UN    </v>
          </cell>
          <cell r="D109" t="str">
            <v>AS</v>
          </cell>
          <cell r="E109" t="str">
            <v>3,80</v>
          </cell>
        </row>
        <row r="110">
          <cell r="A110">
            <v>61</v>
          </cell>
          <cell r="B110" t="str">
            <v>ADAPTADOR DE COMPRESSAO EM POLIPROPILENO (PP), PARA TUBO EM PEAD, 20 MM X 3/4", PARA LIGACAO PREDIAL DE AGUA (NTS 179)</v>
          </cell>
          <cell r="C110" t="str">
            <v xml:space="preserve">UN    </v>
          </cell>
          <cell r="D110" t="str">
            <v>AS</v>
          </cell>
          <cell r="E110" t="str">
            <v>3,59</v>
          </cell>
        </row>
        <row r="111">
          <cell r="A111">
            <v>62</v>
          </cell>
          <cell r="B111" t="str">
            <v>ADAPTADOR DE COMPRESSAO EM POLIPROPILENO (PP), PARA TUBO EM PEAD, 32 MM X 1", PARA LIGACAO PREDIAL DE AGUA (NTS 179)</v>
          </cell>
          <cell r="C111" t="str">
            <v xml:space="preserve">UN    </v>
          </cell>
          <cell r="D111" t="str">
            <v>AS</v>
          </cell>
          <cell r="E111" t="str">
            <v>7,45</v>
          </cell>
        </row>
        <row r="112">
          <cell r="A112">
            <v>77</v>
          </cell>
          <cell r="B112" t="str">
            <v>ADAPTADOR PVC PARA SIFAO METALICO, SOLDAVEL, COM ANEL BORRACHA (JE), 40 MM X 1 1/2"</v>
          </cell>
          <cell r="C112" t="str">
            <v xml:space="preserve">UN    </v>
          </cell>
          <cell r="D112" t="str">
            <v>CR</v>
          </cell>
          <cell r="E112" t="str">
            <v>1,42</v>
          </cell>
        </row>
        <row r="113">
          <cell r="A113">
            <v>76</v>
          </cell>
          <cell r="B113" t="str">
            <v>ADAPTADOR PVC PARA SIFAO, ROSCAVEL, 40 MM X 1 1/4"</v>
          </cell>
          <cell r="C113" t="str">
            <v xml:space="preserve">UN    </v>
          </cell>
          <cell r="D113" t="str">
            <v>CR</v>
          </cell>
          <cell r="E113" t="str">
            <v>1,45</v>
          </cell>
        </row>
        <row r="114">
          <cell r="A114">
            <v>67</v>
          </cell>
          <cell r="B114" t="str">
            <v>ADAPTADOR PVC ROSCAVEL, COM FLANGES E ANEL DE VEDACAO, 1/2", PARA CAIXA D' AGUA</v>
          </cell>
          <cell r="C114" t="str">
            <v xml:space="preserve">UN    </v>
          </cell>
          <cell r="D114" t="str">
            <v>CR</v>
          </cell>
          <cell r="E114" t="str">
            <v>13,99</v>
          </cell>
        </row>
        <row r="115">
          <cell r="A115">
            <v>71</v>
          </cell>
          <cell r="B115" t="str">
            <v>ADAPTADOR PVC ROSCAVEL, COM FLANGES E ANEL DE VEDACAO, 1", PARA CAIXA D' AGUA</v>
          </cell>
          <cell r="C115" t="str">
            <v xml:space="preserve">UN    </v>
          </cell>
          <cell r="D115" t="str">
            <v>CR</v>
          </cell>
          <cell r="E115" t="str">
            <v>25,71</v>
          </cell>
        </row>
        <row r="116">
          <cell r="A116">
            <v>73</v>
          </cell>
          <cell r="B116" t="str">
            <v>ADAPTADOR PVC ROSCAVEL, COM FLANGES E ANEL DE VEDACAO, 3/4", PARA CAIXA D' AGUA</v>
          </cell>
          <cell r="C116" t="str">
            <v xml:space="preserve">UN    </v>
          </cell>
          <cell r="D116" t="str">
            <v>CR</v>
          </cell>
          <cell r="E116" t="str">
            <v>19,20</v>
          </cell>
        </row>
        <row r="117">
          <cell r="A117">
            <v>103</v>
          </cell>
          <cell r="B117" t="str">
            <v>ADAPTADOR PVC SOLDAVEL CURTO COM BOLSA E ROSCA, 110 MM X 4", PARA AGUA FRIA</v>
          </cell>
          <cell r="C117" t="str">
            <v xml:space="preserve">UN    </v>
          </cell>
          <cell r="D117" t="str">
            <v>CR</v>
          </cell>
          <cell r="E117" t="str">
            <v>57,09</v>
          </cell>
        </row>
        <row r="118">
          <cell r="A118">
            <v>107</v>
          </cell>
          <cell r="B118" t="str">
            <v>ADAPTADOR PVC SOLDAVEL CURTO COM BOLSA E ROSCA, 20 MM X 1/2", PARA AGUA FRIA</v>
          </cell>
          <cell r="C118" t="str">
            <v xml:space="preserve">UN    </v>
          </cell>
          <cell r="D118" t="str">
            <v>CR</v>
          </cell>
          <cell r="E118" t="str">
            <v>0,89</v>
          </cell>
        </row>
        <row r="119">
          <cell r="A119">
            <v>65</v>
          </cell>
          <cell r="B119" t="str">
            <v>ADAPTADOR PVC SOLDAVEL CURTO COM BOLSA E ROSCA, 25 MM X 3/4", PARA AGUA FRIA</v>
          </cell>
          <cell r="C119" t="str">
            <v xml:space="preserve">UN    </v>
          </cell>
          <cell r="D119" t="str">
            <v>CR</v>
          </cell>
          <cell r="E119" t="str">
            <v>1,10</v>
          </cell>
        </row>
        <row r="120">
          <cell r="A120">
            <v>108</v>
          </cell>
          <cell r="B120" t="str">
            <v>ADAPTADOR PVC SOLDAVEL CURTO COM BOLSA E ROSCA, 32 MM X 1", PARA AGUA FRIA</v>
          </cell>
          <cell r="C120" t="str">
            <v xml:space="preserve">UN    </v>
          </cell>
          <cell r="D120" t="str">
            <v>CR</v>
          </cell>
          <cell r="E120" t="str">
            <v>2,28</v>
          </cell>
        </row>
        <row r="121">
          <cell r="A121">
            <v>110</v>
          </cell>
          <cell r="B121" t="str">
            <v>ADAPTADOR PVC SOLDAVEL CURTO COM BOLSA E ROSCA, 40 MM X 1 1/2", PARA AGUA FRIA</v>
          </cell>
          <cell r="C121" t="str">
            <v xml:space="preserve">UN    </v>
          </cell>
          <cell r="D121" t="str">
            <v>CR</v>
          </cell>
          <cell r="E121" t="str">
            <v>8,81</v>
          </cell>
        </row>
        <row r="122">
          <cell r="A122">
            <v>109</v>
          </cell>
          <cell r="B122" t="str">
            <v>ADAPTADOR PVC SOLDAVEL CURTO COM BOLSA E ROSCA, 40 MM X 1 1/4", PARA AGUA FRIA</v>
          </cell>
          <cell r="C122" t="str">
            <v xml:space="preserve">UN    </v>
          </cell>
          <cell r="D122" t="str">
            <v>CR</v>
          </cell>
          <cell r="E122" t="str">
            <v>4,34</v>
          </cell>
        </row>
        <row r="123">
          <cell r="A123">
            <v>111</v>
          </cell>
          <cell r="B123" t="str">
            <v>ADAPTADOR PVC SOLDAVEL CURTO COM BOLSA E ROSCA, 50 MM X 1 1/4", PARA AGUA FRIA</v>
          </cell>
          <cell r="C123" t="str">
            <v xml:space="preserve">UN    </v>
          </cell>
          <cell r="D123" t="str">
            <v>CR</v>
          </cell>
          <cell r="E123" t="str">
            <v>10,17</v>
          </cell>
        </row>
        <row r="124">
          <cell r="A124">
            <v>112</v>
          </cell>
          <cell r="B124" t="str">
            <v>ADAPTADOR PVC SOLDAVEL CURTO COM BOLSA E ROSCA, 50 MM X1 1/2", PARA AGUA FRIA</v>
          </cell>
          <cell r="C124" t="str">
            <v xml:space="preserve">UN    </v>
          </cell>
          <cell r="D124" t="str">
            <v>CR</v>
          </cell>
          <cell r="E124" t="str">
            <v>5,53</v>
          </cell>
        </row>
        <row r="125">
          <cell r="A125">
            <v>113</v>
          </cell>
          <cell r="B125" t="str">
            <v>ADAPTADOR PVC SOLDAVEL CURTO COM BOLSA E ROSCA, 60 MM X 2", PARA AGUA FRIA</v>
          </cell>
          <cell r="C125" t="str">
            <v xml:space="preserve">UN    </v>
          </cell>
          <cell r="D125" t="str">
            <v>CR</v>
          </cell>
          <cell r="E125" t="str">
            <v>15,02</v>
          </cell>
        </row>
        <row r="126">
          <cell r="A126">
            <v>104</v>
          </cell>
          <cell r="B126" t="str">
            <v>ADAPTADOR PVC SOLDAVEL CURTO COM BOLSA E ROSCA, 75 MM X 2 1/2", PARA AGUA FRIA</v>
          </cell>
          <cell r="C126" t="str">
            <v xml:space="preserve">UN    </v>
          </cell>
          <cell r="D126" t="str">
            <v>CR</v>
          </cell>
          <cell r="E126" t="str">
            <v>21,84</v>
          </cell>
        </row>
        <row r="127">
          <cell r="A127">
            <v>102</v>
          </cell>
          <cell r="B127" t="str">
            <v>ADAPTADOR PVC SOLDAVEL CURTO COM BOLSA E ROSCA, 85 MM X 3", PARA AGUA FRIA</v>
          </cell>
          <cell r="C127" t="str">
            <v xml:space="preserve">UN    </v>
          </cell>
          <cell r="D127" t="str">
            <v>CR</v>
          </cell>
          <cell r="E127" t="str">
            <v>35,86</v>
          </cell>
        </row>
        <row r="128">
          <cell r="A128">
            <v>95</v>
          </cell>
          <cell r="B128" t="str">
            <v>ADAPTADOR PVC SOLDAVEL, COM FLANGE E ANEL DE VEDACAO, 20 MM X 1/2", PARA CAIXA D'AGUA</v>
          </cell>
          <cell r="C128" t="str">
            <v xml:space="preserve">UN    </v>
          </cell>
          <cell r="D128" t="str">
            <v>CR</v>
          </cell>
          <cell r="E128" t="str">
            <v>12,14</v>
          </cell>
        </row>
        <row r="129">
          <cell r="A129">
            <v>96</v>
          </cell>
          <cell r="B129" t="str">
            <v>ADAPTADOR PVC SOLDAVEL, COM FLANGE E ANEL DE VEDACAO, 25 MM X 3/4", PARA CAIXA D'AGUA</v>
          </cell>
          <cell r="C129" t="str">
            <v xml:space="preserve">UN    </v>
          </cell>
          <cell r="D129" t="str">
            <v>CR</v>
          </cell>
          <cell r="E129" t="str">
            <v>13,96</v>
          </cell>
        </row>
        <row r="130">
          <cell r="A130">
            <v>97</v>
          </cell>
          <cell r="B130" t="str">
            <v>ADAPTADOR PVC SOLDAVEL, COM FLANGE E ANEL DE VEDACAO, 32 MM X 1", PARA CAIXA D'AGUA</v>
          </cell>
          <cell r="C130" t="str">
            <v xml:space="preserve">UN    </v>
          </cell>
          <cell r="D130" t="str">
            <v>CR</v>
          </cell>
          <cell r="E130" t="str">
            <v>18,12</v>
          </cell>
        </row>
        <row r="131">
          <cell r="A131">
            <v>98</v>
          </cell>
          <cell r="B131" t="str">
            <v>ADAPTADOR PVC SOLDAVEL, COM FLANGE E ANEL DE VEDACAO, 40 MM X 1 1/4", PARA CAIXA D'AGUA</v>
          </cell>
          <cell r="C131" t="str">
            <v xml:space="preserve">UN    </v>
          </cell>
          <cell r="D131" t="str">
            <v>CR</v>
          </cell>
          <cell r="E131" t="str">
            <v>24,43</v>
          </cell>
        </row>
        <row r="132">
          <cell r="A132">
            <v>99</v>
          </cell>
          <cell r="B132" t="str">
            <v>ADAPTADOR PVC SOLDAVEL, COM FLANGE E ANEL DE VEDACAO, 50 MM X 1 1/2", PARA CAIXA D'AGUA</v>
          </cell>
          <cell r="C132" t="str">
            <v xml:space="preserve">UN    </v>
          </cell>
          <cell r="D132" t="str">
            <v>CR</v>
          </cell>
          <cell r="E132" t="str">
            <v>29,63</v>
          </cell>
        </row>
        <row r="133">
          <cell r="A133">
            <v>100</v>
          </cell>
          <cell r="B133" t="str">
            <v>ADAPTADOR PVC SOLDAVEL, COM FLANGES E ANEL DE VEDACAO, 60 MM X 2", PARA CAIXA D' AGUA</v>
          </cell>
          <cell r="C133" t="str">
            <v xml:space="preserve">UN    </v>
          </cell>
          <cell r="D133" t="str">
            <v>CR</v>
          </cell>
          <cell r="E133" t="str">
            <v>41,33</v>
          </cell>
        </row>
        <row r="134">
          <cell r="A134">
            <v>75</v>
          </cell>
          <cell r="B134" t="str">
            <v>ADAPTADOR PVC SOLDAVEL, COM FLANGES LIVRES, 110 MM X 4", PARA CAIXA D' AGUA</v>
          </cell>
          <cell r="C134" t="str">
            <v xml:space="preserve">UN    </v>
          </cell>
          <cell r="D134" t="str">
            <v>CR</v>
          </cell>
          <cell r="E134" t="str">
            <v>430,80</v>
          </cell>
        </row>
        <row r="135">
          <cell r="A135">
            <v>114</v>
          </cell>
          <cell r="B135" t="str">
            <v>ADAPTADOR PVC SOLDAVEL, COM FLANGES LIVRES, 25 MM X 3/4", PARA CAIXA D' AGUA</v>
          </cell>
          <cell r="C135" t="str">
            <v xml:space="preserve">UN    </v>
          </cell>
          <cell r="D135" t="str">
            <v>CR</v>
          </cell>
          <cell r="E135" t="str">
            <v>15,70</v>
          </cell>
        </row>
        <row r="136">
          <cell r="A136">
            <v>68</v>
          </cell>
          <cell r="B136" t="str">
            <v>ADAPTADOR PVC SOLDAVEL, COM FLANGES LIVRES, 32 MM X 1", PARA CAIXA D' AGUA</v>
          </cell>
          <cell r="C136" t="str">
            <v xml:space="preserve">UN    </v>
          </cell>
          <cell r="D136" t="str">
            <v>CR</v>
          </cell>
          <cell r="E136" t="str">
            <v>24,00</v>
          </cell>
        </row>
        <row r="137">
          <cell r="A137">
            <v>86</v>
          </cell>
          <cell r="B137" t="str">
            <v>ADAPTADOR PVC SOLDAVEL, COM FLANGES LIVRES, 40 MM X 1  1/4", PARA CAIXA D' AGUA</v>
          </cell>
          <cell r="C137" t="str">
            <v xml:space="preserve">UN    </v>
          </cell>
          <cell r="D137" t="str">
            <v>CR</v>
          </cell>
          <cell r="E137" t="str">
            <v>44,62</v>
          </cell>
        </row>
        <row r="138">
          <cell r="A138">
            <v>66</v>
          </cell>
          <cell r="B138" t="str">
            <v>ADAPTADOR PVC SOLDAVEL, COM FLANGES LIVRES, 50 MM X 1  1/2", PARA CAIXA D' AGUA</v>
          </cell>
          <cell r="C138" t="str">
            <v xml:space="preserve">UN    </v>
          </cell>
          <cell r="D138" t="str">
            <v>CR</v>
          </cell>
          <cell r="E138" t="str">
            <v>44,79</v>
          </cell>
        </row>
        <row r="139">
          <cell r="A139">
            <v>69</v>
          </cell>
          <cell r="B139" t="str">
            <v>ADAPTADOR PVC SOLDAVEL, COM FLANGES LIVRES, 60 MM X 2", PARA CAIXA D' AGUA</v>
          </cell>
          <cell r="C139" t="str">
            <v xml:space="preserve">UN    </v>
          </cell>
          <cell r="D139" t="str">
            <v>CR</v>
          </cell>
          <cell r="E139" t="str">
            <v>68,45</v>
          </cell>
        </row>
        <row r="140">
          <cell r="A140">
            <v>83</v>
          </cell>
          <cell r="B140" t="str">
            <v>ADAPTADOR PVC SOLDAVEL, COM FLANGES LIVRES, 75 MM X 2  1/2", PARA CAIXA D' AGUA</v>
          </cell>
          <cell r="C140" t="str">
            <v xml:space="preserve">UN    </v>
          </cell>
          <cell r="D140" t="str">
            <v>CR</v>
          </cell>
          <cell r="E140" t="str">
            <v>218,63</v>
          </cell>
        </row>
        <row r="141">
          <cell r="A141">
            <v>74</v>
          </cell>
          <cell r="B141" t="str">
            <v>ADAPTADOR PVC SOLDAVEL, COM FLANGES LIVRES, 85 MM X 3", PARA CAIXA D' AGUA</v>
          </cell>
          <cell r="C141" t="str">
            <v xml:space="preserve">UN    </v>
          </cell>
          <cell r="D141" t="str">
            <v>CR</v>
          </cell>
          <cell r="E141" t="str">
            <v>305,23</v>
          </cell>
        </row>
        <row r="142">
          <cell r="A142">
            <v>106</v>
          </cell>
          <cell r="B142" t="str">
            <v>ADAPTADOR PVC SOLDAVEL, LONGO, COM FLANGE LIVRE,  110 MM X 4", PARA CAIXA D' AGUA</v>
          </cell>
          <cell r="C142" t="str">
            <v xml:space="preserve">UN    </v>
          </cell>
          <cell r="D142" t="str">
            <v>CR</v>
          </cell>
          <cell r="E142" t="str">
            <v>463,70</v>
          </cell>
        </row>
        <row r="143">
          <cell r="A143">
            <v>87</v>
          </cell>
          <cell r="B143" t="str">
            <v>ADAPTADOR PVC SOLDAVEL, LONGO, COM FLANGE LIVRE,  25 MM X 3/4", PARA CAIXA D' AGUA</v>
          </cell>
          <cell r="C143" t="str">
            <v xml:space="preserve">UN    </v>
          </cell>
          <cell r="D143" t="str">
            <v>CR</v>
          </cell>
          <cell r="E143" t="str">
            <v>22,04</v>
          </cell>
        </row>
        <row r="144">
          <cell r="A144">
            <v>88</v>
          </cell>
          <cell r="B144" t="str">
            <v>ADAPTADOR PVC SOLDAVEL, LONGO, COM FLANGE LIVRE,  32 MM X 1", PARA CAIXA D' AGUA</v>
          </cell>
          <cell r="C144" t="str">
            <v xml:space="preserve">UN    </v>
          </cell>
          <cell r="D144" t="str">
            <v>CR</v>
          </cell>
          <cell r="E144" t="str">
            <v>24,60</v>
          </cell>
        </row>
        <row r="145">
          <cell r="A145">
            <v>89</v>
          </cell>
          <cell r="B145" t="str">
            <v>ADAPTADOR PVC SOLDAVEL, LONGO, COM FLANGE LIVRE,  40 MM X 1 1/4", PARA CAIXA D' AGUA</v>
          </cell>
          <cell r="C145" t="str">
            <v xml:space="preserve">UN    </v>
          </cell>
          <cell r="D145" t="str">
            <v>CR</v>
          </cell>
          <cell r="E145" t="str">
            <v>36,37</v>
          </cell>
        </row>
        <row r="146">
          <cell r="A146">
            <v>90</v>
          </cell>
          <cell r="B146" t="str">
            <v>ADAPTADOR PVC SOLDAVEL, LONGO, COM FLANGE LIVRE,  50 MM X 1 1/2", PARA CAIXA D' AGUA</v>
          </cell>
          <cell r="C146" t="str">
            <v xml:space="preserve">UN    </v>
          </cell>
          <cell r="D146" t="str">
            <v>CR</v>
          </cell>
          <cell r="E146" t="str">
            <v>41,67</v>
          </cell>
        </row>
        <row r="147">
          <cell r="A147">
            <v>81</v>
          </cell>
          <cell r="B147" t="str">
            <v>ADAPTADOR PVC SOLDAVEL, LONGO, COM FLANGE LIVRE,  60 MM X 2", PARA CAIXA D' AGUA</v>
          </cell>
          <cell r="C147" t="str">
            <v xml:space="preserve">UN    </v>
          </cell>
          <cell r="D147" t="str">
            <v>CR</v>
          </cell>
          <cell r="E147" t="str">
            <v>71,27</v>
          </cell>
        </row>
        <row r="148">
          <cell r="A148">
            <v>82</v>
          </cell>
          <cell r="B148" t="str">
            <v>ADAPTADOR PVC SOLDAVEL, LONGO, COM FLANGE LIVRE,  75 MM X 2 1/2", PARA CAIXA D' AGUA</v>
          </cell>
          <cell r="C148" t="str">
            <v xml:space="preserve">UN    </v>
          </cell>
          <cell r="D148" t="str">
            <v>CR</v>
          </cell>
          <cell r="E148" t="str">
            <v>276,67</v>
          </cell>
        </row>
        <row r="149">
          <cell r="A149">
            <v>105</v>
          </cell>
          <cell r="B149" t="str">
            <v>ADAPTADOR PVC SOLDAVEL, LONGO, COM FLANGE LIVRE,  85 MM X 3", PARA CAIXA D' AGUA</v>
          </cell>
          <cell r="C149" t="str">
            <v xml:space="preserve">UN    </v>
          </cell>
          <cell r="D149" t="str">
            <v>CR</v>
          </cell>
          <cell r="E149" t="str">
            <v>323,92</v>
          </cell>
        </row>
        <row r="150">
          <cell r="A150">
            <v>60</v>
          </cell>
          <cell r="B150" t="str">
            <v>ADAPTADOR PVC, COM REGISTRO, PARA PEAD, 20 MM X 3/4", PARA LIGACAO PREDIAL DE AGUA</v>
          </cell>
          <cell r="C150" t="str">
            <v xml:space="preserve">UN    </v>
          </cell>
          <cell r="D150" t="str">
            <v>AS</v>
          </cell>
          <cell r="E150" t="str">
            <v>4,93</v>
          </cell>
        </row>
        <row r="151">
          <cell r="A151">
            <v>72</v>
          </cell>
          <cell r="B151" t="str">
            <v>ADAPTADOR PVC, ROSCAVEL, COM FLANGES E ANEL DE VEDACAO, 1 1/2", PARA CAIXA D'AGUA</v>
          </cell>
          <cell r="C151" t="str">
            <v xml:space="preserve">UN    </v>
          </cell>
          <cell r="D151" t="str">
            <v>CR</v>
          </cell>
          <cell r="E151" t="str">
            <v>43,57</v>
          </cell>
        </row>
        <row r="152">
          <cell r="A152">
            <v>70</v>
          </cell>
          <cell r="B152" t="str">
            <v>ADAPTADOR PVC, ROSCAVEL, COM FLANGES E ANEL DE VEDACAO, 1 1/4", PARA CAIXA D' AGUA</v>
          </cell>
          <cell r="C152" t="str">
            <v xml:space="preserve">UN    </v>
          </cell>
          <cell r="D152" t="str">
            <v>CR</v>
          </cell>
          <cell r="E152" t="str">
            <v>36,43</v>
          </cell>
        </row>
        <row r="153">
          <cell r="A153">
            <v>85</v>
          </cell>
          <cell r="B153" t="str">
            <v>ADAPTADOR PVC, ROSCAVEL, COM FLANGES E ANEL DE VEDACAO, 2", PARA CAIXA D' AGUA</v>
          </cell>
          <cell r="C153" t="str">
            <v xml:space="preserve">UN    </v>
          </cell>
          <cell r="D153" t="str">
            <v>CR</v>
          </cell>
          <cell r="E153" t="str">
            <v>52,88</v>
          </cell>
        </row>
        <row r="154">
          <cell r="A154">
            <v>84</v>
          </cell>
          <cell r="B154" t="str">
            <v>ADAPTADOR PVC, ROSCAVEL, PARA VALVULA PIA OU LAVATORIO, 40 MM</v>
          </cell>
          <cell r="C154" t="str">
            <v xml:space="preserve">UN    </v>
          </cell>
          <cell r="D154" t="str">
            <v>CR</v>
          </cell>
          <cell r="E154" t="str">
            <v>0,61</v>
          </cell>
        </row>
        <row r="155">
          <cell r="A155">
            <v>37997</v>
          </cell>
          <cell r="B155" t="str">
            <v>ADAPTADOR, CPVC, SOLDAVEL, 15 MM, PARA AGUA QUENTE</v>
          </cell>
          <cell r="C155" t="str">
            <v xml:space="preserve">UN    </v>
          </cell>
          <cell r="D155" t="str">
            <v>CR</v>
          </cell>
          <cell r="E155" t="str">
            <v>6,72</v>
          </cell>
        </row>
        <row r="156">
          <cell r="A156">
            <v>37998</v>
          </cell>
          <cell r="B156" t="str">
            <v>ADAPTADOR, CPVC, SOLDAVEL, 22 MM, PARA AGUA QUENTE</v>
          </cell>
          <cell r="C156" t="str">
            <v xml:space="preserve">UN    </v>
          </cell>
          <cell r="D156" t="str">
            <v>CR</v>
          </cell>
          <cell r="E156" t="str">
            <v>6,97</v>
          </cell>
        </row>
        <row r="157">
          <cell r="A157">
            <v>10899</v>
          </cell>
          <cell r="B157" t="str">
            <v>ADAPTADOR, EM LATAO, ENGATE RAPIDO 2 1/2" X ROSCA INTERNA 5 FIOS 2 1/2",  PARA INSTALACAO PREDIAL DE COMBATE A INCENDIO</v>
          </cell>
          <cell r="C157" t="str">
            <v xml:space="preserve">UN    </v>
          </cell>
          <cell r="D157" t="str">
            <v>CR</v>
          </cell>
          <cell r="E157" t="str">
            <v>61,33</v>
          </cell>
        </row>
        <row r="158">
          <cell r="A158">
            <v>10900</v>
          </cell>
          <cell r="B158" t="str">
            <v>ADAPTADOR, EM LATAO, ENGATE RAPIDO1 1/2" X ROSCA INTERNA 5 FIOS 2 1/2",  PARA INSTALACAO PREDIAL DE COMBATE A INCENDIO</v>
          </cell>
          <cell r="C158" t="str">
            <v xml:space="preserve">UN    </v>
          </cell>
          <cell r="D158" t="str">
            <v>CR</v>
          </cell>
          <cell r="E158" t="str">
            <v>47,99</v>
          </cell>
        </row>
        <row r="159">
          <cell r="A159">
            <v>46</v>
          </cell>
          <cell r="B159" t="str">
            <v>ADAPTADOR, PVC PBA,  BOLSA/ROSCA, JE, DN 75 / DE  85 MM</v>
          </cell>
          <cell r="C159" t="str">
            <v xml:space="preserve">UN    </v>
          </cell>
          <cell r="D159" t="str">
            <v>AS</v>
          </cell>
          <cell r="E159" t="str">
            <v>46,01</v>
          </cell>
        </row>
        <row r="160">
          <cell r="A160">
            <v>51</v>
          </cell>
          <cell r="B160" t="str">
            <v>ADAPTADOR, PVC PBA, A BOLSA DEFOFO, JE, DN 100 / DE 110 MM</v>
          </cell>
          <cell r="C160" t="str">
            <v xml:space="preserve">UN    </v>
          </cell>
          <cell r="D160" t="str">
            <v>AS</v>
          </cell>
          <cell r="E160" t="str">
            <v>126,93</v>
          </cell>
        </row>
        <row r="161">
          <cell r="A161">
            <v>12863</v>
          </cell>
          <cell r="B161" t="str">
            <v>ADAPTADOR, PVC PBA, A BOLSA DEFOFO, JE, DN 50 / DE 60 MM</v>
          </cell>
          <cell r="C161" t="str">
            <v xml:space="preserve">UN    </v>
          </cell>
          <cell r="D161" t="str">
            <v>AS</v>
          </cell>
          <cell r="E161" t="str">
            <v>29,24</v>
          </cell>
        </row>
        <row r="162">
          <cell r="A162">
            <v>50</v>
          </cell>
          <cell r="B162" t="str">
            <v>ADAPTADOR, PVC PBA, A BOLSA DEFOFO, JE, DN 75 / DE  85 MM</v>
          </cell>
          <cell r="C162" t="str">
            <v xml:space="preserve">UN    </v>
          </cell>
          <cell r="D162" t="str">
            <v>AS</v>
          </cell>
          <cell r="E162" t="str">
            <v>66,28</v>
          </cell>
        </row>
        <row r="163">
          <cell r="A163">
            <v>47</v>
          </cell>
          <cell r="B163" t="str">
            <v>ADAPTADOR, PVC PBA, BOLSA/ROSCA, JE, DN 100 / DE 110 MM</v>
          </cell>
          <cell r="C163" t="str">
            <v xml:space="preserve">UN    </v>
          </cell>
          <cell r="D163" t="str">
            <v>AS</v>
          </cell>
          <cell r="E163" t="str">
            <v>78,67</v>
          </cell>
        </row>
        <row r="164">
          <cell r="A164">
            <v>48</v>
          </cell>
          <cell r="B164" t="str">
            <v>ADAPTADOR, PVC PBA, BOLSA/ROSCA, JE, DN 50 / DE 60 MM</v>
          </cell>
          <cell r="C164" t="str">
            <v xml:space="preserve">UN    </v>
          </cell>
          <cell r="D164" t="str">
            <v>AS</v>
          </cell>
          <cell r="E164" t="str">
            <v>20,52</v>
          </cell>
        </row>
        <row r="165">
          <cell r="A165">
            <v>52</v>
          </cell>
          <cell r="B165" t="str">
            <v>ADAPTADOR, PVC PBA, PONTA/ROSCA, JE, DN 50 / DE  60 MM</v>
          </cell>
          <cell r="C165" t="str">
            <v xml:space="preserve">UN    </v>
          </cell>
          <cell r="D165" t="str">
            <v>AS</v>
          </cell>
          <cell r="E165" t="str">
            <v>15,59</v>
          </cell>
        </row>
        <row r="166">
          <cell r="A166">
            <v>43</v>
          </cell>
          <cell r="B166" t="str">
            <v>ADAPTADOR, PVC PBA, PONTA/ROSCA, JE, DN 75 / DE  85 MM</v>
          </cell>
          <cell r="C166" t="str">
            <v xml:space="preserve">UN    </v>
          </cell>
          <cell r="D166" t="str">
            <v>AS</v>
          </cell>
          <cell r="E166" t="str">
            <v>52,62</v>
          </cell>
        </row>
        <row r="167">
          <cell r="A167">
            <v>4791</v>
          </cell>
          <cell r="B167" t="str">
            <v>ADESIVO ACRILICO/COLA DE CONTATO</v>
          </cell>
          <cell r="C167" t="str">
            <v xml:space="preserve">KG    </v>
          </cell>
          <cell r="D167" t="str">
            <v>CR</v>
          </cell>
          <cell r="E167" t="str">
            <v>28,66</v>
          </cell>
        </row>
        <row r="168">
          <cell r="A168">
            <v>157</v>
          </cell>
          <cell r="B168" t="str">
            <v>ADESIVO ESTRUTURAL A BASE DE RESINA EPOXI PARA INJECAO EM TRINCAS, BICOMPONENTE, BAIXA VISCOSIDADE</v>
          </cell>
          <cell r="C168" t="str">
            <v xml:space="preserve">KG    </v>
          </cell>
          <cell r="D168" t="str">
            <v>CR</v>
          </cell>
          <cell r="E168" t="str">
            <v>113,03</v>
          </cell>
        </row>
        <row r="169">
          <cell r="A169">
            <v>156</v>
          </cell>
          <cell r="B169" t="str">
            <v>ADESIVO ESTRUTURAL A BASE DE RESINA EPOXI, BICOMPONENTE, FLUIDO</v>
          </cell>
          <cell r="C169" t="str">
            <v xml:space="preserve">KG    </v>
          </cell>
          <cell r="D169" t="str">
            <v>CR</v>
          </cell>
          <cell r="E169" t="str">
            <v>40,24</v>
          </cell>
        </row>
        <row r="170">
          <cell r="A170">
            <v>131</v>
          </cell>
          <cell r="B170" t="str">
            <v>ADESIVO ESTRUTURAL A BASE DE RESINA EPOXI, BICOMPONENTE, PASTOSO (TIXOTROPICO)</v>
          </cell>
          <cell r="C170" t="str">
            <v xml:space="preserve">KG    </v>
          </cell>
          <cell r="D170" t="str">
            <v>CR</v>
          </cell>
          <cell r="E170" t="str">
            <v>34,41</v>
          </cell>
        </row>
        <row r="171">
          <cell r="A171">
            <v>39719</v>
          </cell>
          <cell r="B171" t="str">
            <v>ADESIVO LIQUIDO A BASE DE RESINAS PARA COLAGEM DE ESPUMA DE ISOLAMENTO TERMICO FLEXIVEL</v>
          </cell>
          <cell r="C171" t="str">
            <v xml:space="preserve">L     </v>
          </cell>
          <cell r="D171" t="str">
            <v>CR</v>
          </cell>
          <cell r="E171" t="str">
            <v>89,91</v>
          </cell>
        </row>
        <row r="172">
          <cell r="A172">
            <v>21114</v>
          </cell>
          <cell r="B172" t="str">
            <v>ADESIVO PARA TUBOS CPVC, *75* G</v>
          </cell>
          <cell r="C172" t="str">
            <v xml:space="preserve">UN    </v>
          </cell>
          <cell r="D172" t="str">
            <v>CR</v>
          </cell>
          <cell r="E172" t="str">
            <v>19,26</v>
          </cell>
        </row>
        <row r="173">
          <cell r="A173">
            <v>119</v>
          </cell>
          <cell r="B173" t="str">
            <v>ADESIVO PLASTICO PARA PVC, BISNAGA COM 75 GR</v>
          </cell>
          <cell r="C173" t="str">
            <v xml:space="preserve">UN    </v>
          </cell>
          <cell r="D173" t="str">
            <v xml:space="preserve">C </v>
          </cell>
          <cell r="E173" t="str">
            <v>7,60</v>
          </cell>
        </row>
        <row r="174">
          <cell r="A174">
            <v>20080</v>
          </cell>
          <cell r="B174" t="str">
            <v>ADESIVO PLASTICO PARA PVC, FRASCO COM 175 GR</v>
          </cell>
          <cell r="C174" t="str">
            <v xml:space="preserve">UN    </v>
          </cell>
          <cell r="D174" t="str">
            <v>CR</v>
          </cell>
          <cell r="E174" t="str">
            <v>21,79</v>
          </cell>
        </row>
        <row r="175">
          <cell r="A175">
            <v>122</v>
          </cell>
          <cell r="B175" t="str">
            <v>ADESIVO PLASTICO PARA PVC, FRASCO COM 850 GR</v>
          </cell>
          <cell r="C175" t="str">
            <v xml:space="preserve">UN    </v>
          </cell>
          <cell r="D175" t="str">
            <v>CR</v>
          </cell>
          <cell r="E175" t="str">
            <v>68,65</v>
          </cell>
        </row>
        <row r="176">
          <cell r="A176">
            <v>3410</v>
          </cell>
          <cell r="B176" t="str">
            <v>ADESIVO/COLA PARA EPS (ISOPOR) E OUTROS MATERIAIS</v>
          </cell>
          <cell r="C176" t="str">
            <v xml:space="preserve">KG    </v>
          </cell>
          <cell r="D176" t="str">
            <v>CR</v>
          </cell>
          <cell r="E176" t="str">
            <v>15,30</v>
          </cell>
        </row>
        <row r="177">
          <cell r="A177">
            <v>124</v>
          </cell>
          <cell r="B177" t="str">
            <v>ADITIVO ACELERADOR DE PEGA E ENDURECIMENTO PARA ARGAMASSAS E CONCRETOS, LIQUIDO E ISENTO DE CLORETOS</v>
          </cell>
          <cell r="C177" t="str">
            <v xml:space="preserve">L     </v>
          </cell>
          <cell r="D177" t="str">
            <v>CR</v>
          </cell>
          <cell r="E177" t="str">
            <v>13,27</v>
          </cell>
        </row>
        <row r="178">
          <cell r="A178">
            <v>7334</v>
          </cell>
          <cell r="B178" t="str">
            <v>ADITIVO ADESIVO LIQUIDO PARA ARGAMASSAS DE REVESTIMENTOS CIMENTICIOS</v>
          </cell>
          <cell r="C178" t="str">
            <v xml:space="preserve">L     </v>
          </cell>
          <cell r="D178" t="str">
            <v>CR</v>
          </cell>
          <cell r="E178" t="str">
            <v>9,70</v>
          </cell>
        </row>
        <row r="179">
          <cell r="A179">
            <v>123</v>
          </cell>
          <cell r="B179" t="str">
            <v>ADITIVO IMPERMEABILIZANTE DE PEGA NORMAL PARA ARGAMASSAS E CONCRETOS SEM ARMACAO, LIQUIDO E ISENTO DE CLORETOS</v>
          </cell>
          <cell r="C179" t="str">
            <v xml:space="preserve">L     </v>
          </cell>
          <cell r="D179" t="str">
            <v xml:space="preserve">C </v>
          </cell>
          <cell r="E179" t="str">
            <v>5,43</v>
          </cell>
        </row>
        <row r="180">
          <cell r="A180">
            <v>127</v>
          </cell>
          <cell r="B180" t="str">
            <v>ADITIVO IMPERMEABILIZANTE DE PEGA ULTRARRAPIDA, LIQUIDO E ISENTO DE CLORETOS</v>
          </cell>
          <cell r="C180" t="str">
            <v xml:space="preserve">L     </v>
          </cell>
          <cell r="D180" t="str">
            <v>CR</v>
          </cell>
          <cell r="E180" t="str">
            <v>12,96</v>
          </cell>
        </row>
        <row r="181">
          <cell r="A181">
            <v>41373</v>
          </cell>
          <cell r="B181" t="str">
            <v>ADITIVO LIQUIDO IMPERMEABILIZANTE CRISTALIZANTE</v>
          </cell>
          <cell r="C181" t="str">
            <v xml:space="preserve">L     </v>
          </cell>
          <cell r="D181" t="str">
            <v>CR</v>
          </cell>
          <cell r="E181" t="str">
            <v>18,06</v>
          </cell>
        </row>
        <row r="182">
          <cell r="A182">
            <v>133</v>
          </cell>
          <cell r="B182" t="str">
            <v>ADITIVO LIQUIDO INCORPORADOR DE AR PARA CONCRETO E ARGAMASSA, LIQUIDO E ISENTO DE CLORETOS</v>
          </cell>
          <cell r="C182" t="str">
            <v xml:space="preserve">L     </v>
          </cell>
          <cell r="D182" t="str">
            <v>CR</v>
          </cell>
          <cell r="E182" t="str">
            <v>5,38</v>
          </cell>
        </row>
        <row r="183">
          <cell r="A183">
            <v>43617</v>
          </cell>
          <cell r="B183" t="str">
            <v>ADITIVO PLASTIFICANTE E ESTABILIZADOR PARA ARGAMASSAS DE ASSENTAMENTO E REBOCO, LIQUIDO E ISENTO DE CLORETOS</v>
          </cell>
          <cell r="C183" t="str">
            <v xml:space="preserve">L     </v>
          </cell>
          <cell r="D183" t="str">
            <v>CR</v>
          </cell>
          <cell r="E183" t="str">
            <v>6,01</v>
          </cell>
        </row>
        <row r="184">
          <cell r="A184">
            <v>132</v>
          </cell>
          <cell r="B184" t="str">
            <v>ADITIVO PLASTIFICANTE RETARDADOR DE PEGA E REDUTOR DE AGUA PARA CONCRETO, LIQUIDO E ISENTO DE CLORETOS</v>
          </cell>
          <cell r="C184" t="str">
            <v xml:space="preserve">L     </v>
          </cell>
          <cell r="D184" t="str">
            <v>CR</v>
          </cell>
          <cell r="E184" t="str">
            <v>5,58</v>
          </cell>
        </row>
        <row r="185">
          <cell r="A185">
            <v>43618</v>
          </cell>
          <cell r="B185" t="str">
            <v>ADITIVO SUPERPLASTIFICANTE DE PEGA NORMAL PARA CONCRETO, LIQUIDO E ISENTO DE CLORETOS</v>
          </cell>
          <cell r="C185" t="str">
            <v xml:space="preserve">KG    </v>
          </cell>
          <cell r="D185" t="str">
            <v>CR</v>
          </cell>
          <cell r="E185" t="str">
            <v>14,05</v>
          </cell>
        </row>
        <row r="186">
          <cell r="A186">
            <v>37476</v>
          </cell>
          <cell r="B186" t="str">
            <v>ADUELA/ GALERIA PRÃ-MOLDADA DE CONCRETO ARMADO, SEÃÃO RETANGULAR INTERNA DE 1,50 X 1,50 M (L X A), MÃSULA DE 20X20CM, C = 1.00 M, EMÃN = 15 CM, TB-45 E FCK DO CONCRETO = 30 MPA.</v>
          </cell>
          <cell r="C186" t="str">
            <v xml:space="preserve">UN    </v>
          </cell>
          <cell r="D186" t="str">
            <v>CR</v>
          </cell>
          <cell r="E186" t="str">
            <v>1.996,63</v>
          </cell>
        </row>
        <row r="187">
          <cell r="A187">
            <v>37478</v>
          </cell>
          <cell r="B187" t="str">
            <v>ADUELA/ GALERIA PRÃ-MOLDADA DE CONCRETO ARMADO, SEÃÃO RETANGULAR INTERNA DE 2,00 X 2,00 M (L X A), MÃSULA DE 20X20CM, C = 1.00 M, EMÃN = 15 CM, TB-45 E FCK DO CONCRETO = 30 MPA.</v>
          </cell>
          <cell r="C187" t="str">
            <v xml:space="preserve">UN    </v>
          </cell>
          <cell r="D187" t="str">
            <v>CR</v>
          </cell>
          <cell r="E187" t="str">
            <v>2.500,84</v>
          </cell>
        </row>
        <row r="188">
          <cell r="A188">
            <v>37477</v>
          </cell>
          <cell r="B188" t="str">
            <v>ADUELA/ GALERIA PRÃ-MOLDADA DE CONCRETO ARMADO, SEÃÃO RETANGULAR INTERNA DE 2,50 X 2,50 M (L X A), MÃSULA DE 20X20CM, C = 1.00 M, EMÃN = 15 CM, TB-45 E FCK DO CONCRETO = 30 MPA.</v>
          </cell>
          <cell r="C188" t="str">
            <v xml:space="preserve">UN    </v>
          </cell>
          <cell r="D188" t="str">
            <v>CR</v>
          </cell>
          <cell r="E188" t="str">
            <v>3.388,23</v>
          </cell>
        </row>
        <row r="189">
          <cell r="A189">
            <v>37479</v>
          </cell>
          <cell r="B189" t="str">
            <v>ADUELA/ GALERIA PRÃ-MOLDADA DE CONCRETO ARMADO, SEÃÃO RETANGULAR INTERNA DE 3,00 X 3,00 M (L X A), MÃSULA DE 20X20CM, C = 1.00 M, EMÃN = 20 CM, TB-45 E FCK DO CONCRETO = 30 MPA.</v>
          </cell>
          <cell r="C189" t="str">
            <v xml:space="preserve">UN    </v>
          </cell>
          <cell r="D189" t="str">
            <v>CR</v>
          </cell>
          <cell r="E189" t="str">
            <v>4.018,48</v>
          </cell>
        </row>
        <row r="190">
          <cell r="A190">
            <v>41632</v>
          </cell>
          <cell r="B190" t="str">
            <v>ADUELA/GALERIA DE CONCRETO ARMADO, SECAO RETANGULAR 2.00 X 1.00 M (L X A), C = 1.00 M, E = 20 CM</v>
          </cell>
          <cell r="C190" t="str">
            <v xml:space="preserve">UN    </v>
          </cell>
          <cell r="D190" t="str">
            <v>CR</v>
          </cell>
          <cell r="E190" t="str">
            <v>2.183,19</v>
          </cell>
        </row>
        <row r="191">
          <cell r="A191">
            <v>41634</v>
          </cell>
          <cell r="B191" t="str">
            <v>ADUELA/GALERIA DE CONCRETO ARMADO, SECAO RETANGULAR 2.00 X 1.50 M (L X A), C = 1.00 M, E = 20 CM</v>
          </cell>
          <cell r="C191" t="str">
            <v xml:space="preserve">UN    </v>
          </cell>
          <cell r="D191" t="str">
            <v>CR</v>
          </cell>
          <cell r="E191" t="str">
            <v>2.389,35</v>
          </cell>
        </row>
        <row r="192">
          <cell r="A192">
            <v>41633</v>
          </cell>
          <cell r="B192" t="str">
            <v>ADUELA/GALERIA DE CONCRETO ARMADO, SECAO RETANGULAR 2.50 X 1.00 M (L X A), C = 1.00 M, E = 20 CM</v>
          </cell>
          <cell r="C192" t="str">
            <v xml:space="preserve">UN    </v>
          </cell>
          <cell r="D192" t="str">
            <v>CR</v>
          </cell>
          <cell r="E192" t="str">
            <v>2.563,86</v>
          </cell>
        </row>
        <row r="193">
          <cell r="A193">
            <v>41635</v>
          </cell>
          <cell r="B193" t="str">
            <v>ADUELA/GALERIA DE CONCRETO ARMADO, SECAO RETANGULAR 2.50 X 1.50 M (L X A), C = 1.00 M, E = 20 CM</v>
          </cell>
          <cell r="C193" t="str">
            <v xml:space="preserve">UN    </v>
          </cell>
          <cell r="D193" t="str">
            <v>CR</v>
          </cell>
          <cell r="E193" t="str">
            <v>2.876,47</v>
          </cell>
        </row>
        <row r="194">
          <cell r="A194">
            <v>4319</v>
          </cell>
          <cell r="B194" t="str">
            <v>AFASTADOR PARA TELHA DE FIBROCIMENTO CANALETE 90 OU KALHETAO</v>
          </cell>
          <cell r="C194" t="str">
            <v xml:space="preserve">UN    </v>
          </cell>
          <cell r="D194" t="str">
            <v>CR</v>
          </cell>
          <cell r="E194" t="str">
            <v>1,51</v>
          </cell>
        </row>
        <row r="195">
          <cell r="A195">
            <v>42409</v>
          </cell>
          <cell r="B195" t="str">
            <v>AGENTE DE CURA, PROTETOR DA EVAPORACAO DA AGUA DE HIDRATACAO DO CONCRETO</v>
          </cell>
          <cell r="C195" t="str">
            <v xml:space="preserve">KG    </v>
          </cell>
          <cell r="D195" t="str">
            <v>CR</v>
          </cell>
          <cell r="E195" t="str">
            <v>8,85</v>
          </cell>
        </row>
        <row r="196">
          <cell r="A196">
            <v>40553</v>
          </cell>
          <cell r="B196" t="str">
            <v>AGREGADO RECICLADO, TIPO RACHAO RECICLADO CINZA, CLASSE A</v>
          </cell>
          <cell r="C196" t="str">
            <v xml:space="preserve">M3    </v>
          </cell>
          <cell r="D196" t="str">
            <v>AS</v>
          </cell>
          <cell r="E196" t="str">
            <v>35,70</v>
          </cell>
        </row>
        <row r="197">
          <cell r="A197">
            <v>6114</v>
          </cell>
          <cell r="B197" t="str">
            <v>AJUDANTE DE ARMADOR</v>
          </cell>
          <cell r="C197" t="str">
            <v xml:space="preserve">H     </v>
          </cell>
          <cell r="D197" t="str">
            <v>CR</v>
          </cell>
          <cell r="E197" t="str">
            <v>10,64</v>
          </cell>
        </row>
        <row r="198">
          <cell r="A198">
            <v>40912</v>
          </cell>
          <cell r="B198" t="str">
            <v>AJUDANTE DE ARMADOR (MENSALISTA)</v>
          </cell>
          <cell r="C198" t="str">
            <v xml:space="preserve">MES   </v>
          </cell>
          <cell r="D198" t="str">
            <v>CR</v>
          </cell>
          <cell r="E198" t="str">
            <v>1.871,85</v>
          </cell>
        </row>
        <row r="199">
          <cell r="A199">
            <v>247</v>
          </cell>
          <cell r="B199" t="str">
            <v>AJUDANTE DE ELETRICISTA</v>
          </cell>
          <cell r="C199" t="str">
            <v xml:space="preserve">H     </v>
          </cell>
          <cell r="D199" t="str">
            <v>CR</v>
          </cell>
          <cell r="E199" t="str">
            <v>11,72</v>
          </cell>
        </row>
        <row r="200">
          <cell r="A200">
            <v>40919</v>
          </cell>
          <cell r="B200" t="str">
            <v>AJUDANTE DE ELETRICISTA (MENSALISTA)</v>
          </cell>
          <cell r="C200" t="str">
            <v xml:space="preserve">MES   </v>
          </cell>
          <cell r="D200" t="str">
            <v>CR</v>
          </cell>
          <cell r="E200" t="str">
            <v>2.060,68</v>
          </cell>
        </row>
        <row r="201">
          <cell r="A201">
            <v>25958</v>
          </cell>
          <cell r="B201" t="str">
            <v>AJUDANTE DE ESTRUTURAS METALICAS</v>
          </cell>
          <cell r="C201" t="str">
            <v xml:space="preserve">H     </v>
          </cell>
          <cell r="D201" t="str">
            <v>CR</v>
          </cell>
          <cell r="E201" t="str">
            <v>12,32</v>
          </cell>
        </row>
        <row r="202">
          <cell r="A202">
            <v>40984</v>
          </cell>
          <cell r="B202" t="str">
            <v>AJUDANTE DE ESTRUTURAS METALICAS (MENSALISTA)</v>
          </cell>
          <cell r="C202" t="str">
            <v xml:space="preserve">MES   </v>
          </cell>
          <cell r="D202" t="str">
            <v>CR</v>
          </cell>
          <cell r="E202" t="str">
            <v>2.165,27</v>
          </cell>
        </row>
        <row r="203">
          <cell r="A203">
            <v>248</v>
          </cell>
          <cell r="B203" t="str">
            <v>AJUDANTE DE OPERACAO EM GERAL</v>
          </cell>
          <cell r="C203" t="str">
            <v xml:space="preserve">H     </v>
          </cell>
          <cell r="D203" t="str">
            <v>CR</v>
          </cell>
          <cell r="E203" t="str">
            <v>11,01</v>
          </cell>
        </row>
        <row r="204">
          <cell r="A204">
            <v>41086</v>
          </cell>
          <cell r="B204" t="str">
            <v>AJUDANTE DE OPERACAO EM GERAL (MENSALISTA)</v>
          </cell>
          <cell r="C204" t="str">
            <v xml:space="preserve">MES   </v>
          </cell>
          <cell r="D204" t="str">
            <v>CR</v>
          </cell>
          <cell r="E204" t="str">
            <v>1.936,92</v>
          </cell>
        </row>
        <row r="205">
          <cell r="A205">
            <v>34466</v>
          </cell>
          <cell r="B205" t="str">
            <v>AJUDANTE DE PINTOR</v>
          </cell>
          <cell r="C205" t="str">
            <v xml:space="preserve">H     </v>
          </cell>
          <cell r="D205" t="str">
            <v>CR</v>
          </cell>
          <cell r="E205" t="str">
            <v>11,01</v>
          </cell>
        </row>
        <row r="206">
          <cell r="A206">
            <v>41083</v>
          </cell>
          <cell r="B206" t="str">
            <v>AJUDANTE DE PINTOR (MENSALISTA)</v>
          </cell>
          <cell r="C206" t="str">
            <v xml:space="preserve">MES   </v>
          </cell>
          <cell r="D206" t="str">
            <v>CR</v>
          </cell>
          <cell r="E206" t="str">
            <v>1.936,92</v>
          </cell>
        </row>
        <row r="207">
          <cell r="A207">
            <v>252</v>
          </cell>
          <cell r="B207" t="str">
            <v>AJUDANTE DE SERRALHEIRO</v>
          </cell>
          <cell r="C207" t="str">
            <v xml:space="preserve">H     </v>
          </cell>
          <cell r="D207" t="str">
            <v>CR</v>
          </cell>
          <cell r="E207" t="str">
            <v>11,42</v>
          </cell>
        </row>
        <row r="208">
          <cell r="A208">
            <v>40909</v>
          </cell>
          <cell r="B208" t="str">
            <v>AJUDANTE DE SERRALHEIRO (MENSALISTA)</v>
          </cell>
          <cell r="C208" t="str">
            <v xml:space="preserve">MES   </v>
          </cell>
          <cell r="D208" t="str">
            <v>CR</v>
          </cell>
          <cell r="E208" t="str">
            <v>2.007,75</v>
          </cell>
        </row>
        <row r="209">
          <cell r="A209">
            <v>242</v>
          </cell>
          <cell r="B209" t="str">
            <v>AJUDANTE ESPECIALIZADO</v>
          </cell>
          <cell r="C209" t="str">
            <v xml:space="preserve">H     </v>
          </cell>
          <cell r="D209" t="str">
            <v>CR</v>
          </cell>
          <cell r="E209" t="str">
            <v>12,34</v>
          </cell>
        </row>
        <row r="210">
          <cell r="A210">
            <v>41085</v>
          </cell>
          <cell r="B210" t="str">
            <v>AJUDANTE ESPECIALIZADO (MENSALISTA)</v>
          </cell>
          <cell r="C210" t="str">
            <v xml:space="preserve">MES   </v>
          </cell>
          <cell r="D210" t="str">
            <v>CR</v>
          </cell>
          <cell r="E210" t="str">
            <v>2.171,35</v>
          </cell>
        </row>
        <row r="211">
          <cell r="A211">
            <v>427</v>
          </cell>
          <cell r="B211" t="str">
            <v>ALCA PREFORMADA DE CONTRA POSTE, EM ACO GALVANIZADO, PARA CABO 3/16", COMPRIMENTO *860* MM</v>
          </cell>
          <cell r="C211" t="str">
            <v xml:space="preserve">UN    </v>
          </cell>
          <cell r="D211" t="str">
            <v>CR</v>
          </cell>
          <cell r="E211" t="str">
            <v>5,36</v>
          </cell>
        </row>
        <row r="212">
          <cell r="A212">
            <v>417</v>
          </cell>
          <cell r="B212" t="str">
            <v>ALCA PREFORMADA DE DISTRIBUICAO, EM ACO GALVANIZADO, PARA CABO DE ALUMINIO DIAMETRO 16 A 25 MM</v>
          </cell>
          <cell r="C212" t="str">
            <v xml:space="preserve">UN    </v>
          </cell>
          <cell r="D212" t="str">
            <v>CR</v>
          </cell>
          <cell r="E212" t="str">
            <v>2,52</v>
          </cell>
        </row>
        <row r="213">
          <cell r="A213">
            <v>11273</v>
          </cell>
          <cell r="B213" t="str">
            <v>ALCA PREFORMADA DE DISTRIBUICAO, EM ACO GALVANIZADO, PARA CONDUTORES DE ALUMINIO AWG 1/0 (CAA 6/1 OU CA 7 FIOS)</v>
          </cell>
          <cell r="C213" t="str">
            <v xml:space="preserve">UN    </v>
          </cell>
          <cell r="D213" t="str">
            <v>CR</v>
          </cell>
          <cell r="E213" t="str">
            <v>7,84</v>
          </cell>
        </row>
        <row r="214">
          <cell r="A214">
            <v>11272</v>
          </cell>
          <cell r="B214" t="str">
            <v>ALCA PREFORMADA DE DISTRIBUICAO, EM ACO GALVANIZADO, PARA CONDUTORES DE ALUMINIO AWG 2 (CAA 6/1 OU CA 7 FIOS)</v>
          </cell>
          <cell r="C214" t="str">
            <v xml:space="preserve">UN    </v>
          </cell>
          <cell r="D214" t="str">
            <v>CR</v>
          </cell>
          <cell r="E214" t="str">
            <v>4,73</v>
          </cell>
        </row>
        <row r="215">
          <cell r="A215">
            <v>11275</v>
          </cell>
          <cell r="B215" t="str">
            <v>ALCA PREFORMADA DE SERVICO, EM ACO GALVANIZADO, PARA CONDUTORES DE ALUMINIO AWG 4 (CAA 6/1)</v>
          </cell>
          <cell r="C215" t="str">
            <v xml:space="preserve">UN    </v>
          </cell>
          <cell r="D215" t="str">
            <v>CR</v>
          </cell>
          <cell r="E215" t="str">
            <v>1,90</v>
          </cell>
        </row>
        <row r="216">
          <cell r="A216">
            <v>11274</v>
          </cell>
          <cell r="B216" t="str">
            <v>ALCA PREFORMADA DE SERVICO, EM ACO GALVANIZADO, PARA CONDUTORES DE ALUMINIO AWG 6 (CAA 6/1)</v>
          </cell>
          <cell r="C216" t="str">
            <v xml:space="preserve">UN    </v>
          </cell>
          <cell r="D216" t="str">
            <v>CR</v>
          </cell>
          <cell r="E216" t="str">
            <v>1,45</v>
          </cell>
        </row>
        <row r="217">
          <cell r="A217">
            <v>38470</v>
          </cell>
          <cell r="B217" t="str">
            <v>ALICATE DE CORTE DIAGONAL 6 " COM ISOLAMENTO</v>
          </cell>
          <cell r="C217" t="str">
            <v xml:space="preserve">UN    </v>
          </cell>
          <cell r="D217" t="str">
            <v xml:space="preserve">C </v>
          </cell>
          <cell r="E217" t="str">
            <v>32,23</v>
          </cell>
        </row>
        <row r="218">
          <cell r="A218">
            <v>38547</v>
          </cell>
          <cell r="B218" t="str">
            <v>ALICATE DE CRIMPAR RJ11, RJ12 E RJ45</v>
          </cell>
          <cell r="C218" t="str">
            <v xml:space="preserve">UN    </v>
          </cell>
          <cell r="D218" t="str">
            <v>CR</v>
          </cell>
          <cell r="E218" t="str">
            <v>87,95</v>
          </cell>
        </row>
        <row r="219">
          <cell r="A219">
            <v>38469</v>
          </cell>
          <cell r="B219" t="str">
            <v>ALICATE DE PRESSAO PARA SOLDA DE CHAPA 18 "</v>
          </cell>
          <cell r="C219" t="str">
            <v xml:space="preserve">UN    </v>
          </cell>
          <cell r="D219" t="str">
            <v>CR</v>
          </cell>
          <cell r="E219" t="str">
            <v>94,57</v>
          </cell>
        </row>
        <row r="220">
          <cell r="A220">
            <v>38467</v>
          </cell>
          <cell r="B220" t="str">
            <v>ALICATE DE PRESSAO 11 " PARA SOLDA, TIPO C</v>
          </cell>
          <cell r="C220" t="str">
            <v xml:space="preserve">UN    </v>
          </cell>
          <cell r="D220" t="str">
            <v>CR</v>
          </cell>
          <cell r="E220" t="str">
            <v>53,21</v>
          </cell>
        </row>
        <row r="221">
          <cell r="A221">
            <v>38468</v>
          </cell>
          <cell r="B221" t="str">
            <v>ALICATE DE PRESSAO 11 " PARA SOLDA, TIPO U</v>
          </cell>
          <cell r="C221" t="str">
            <v xml:space="preserve">UN    </v>
          </cell>
          <cell r="D221" t="str">
            <v>CR</v>
          </cell>
          <cell r="E221" t="str">
            <v>58,55</v>
          </cell>
        </row>
        <row r="222">
          <cell r="A222">
            <v>38471</v>
          </cell>
          <cell r="B222" t="str">
            <v>ALICATE PARA ANEIS DE PISTAO, CAPACIDADE 50 A 100 MM</v>
          </cell>
          <cell r="C222" t="str">
            <v xml:space="preserve">UN    </v>
          </cell>
          <cell r="D222" t="str">
            <v>CR</v>
          </cell>
          <cell r="E222" t="str">
            <v>76,04</v>
          </cell>
        </row>
        <row r="223">
          <cell r="A223">
            <v>37370</v>
          </cell>
          <cell r="B223" t="str">
            <v>ALIMENTACAO - HORISTA (COLETADO CAIXA)</v>
          </cell>
          <cell r="C223" t="str">
            <v xml:space="preserve">H     </v>
          </cell>
          <cell r="D223" t="str">
            <v xml:space="preserve">C </v>
          </cell>
          <cell r="E223" t="str">
            <v>2,67</v>
          </cell>
        </row>
        <row r="224">
          <cell r="A224">
            <v>40862</v>
          </cell>
          <cell r="B224" t="str">
            <v>ALIMENTACAO - MENSALISTA (COLETADO CAIXA)</v>
          </cell>
          <cell r="C224" t="str">
            <v xml:space="preserve">MES   </v>
          </cell>
          <cell r="D224" t="str">
            <v xml:space="preserve">C </v>
          </cell>
          <cell r="E224" t="str">
            <v>503,17</v>
          </cell>
        </row>
        <row r="225">
          <cell r="A225">
            <v>10658</v>
          </cell>
          <cell r="B225" t="str">
            <v>ALISADORA DE CONCRETO COM MOTOR A GASOLINA DE 5,5 HP, PESO COM MOTOR DE 78 KG, 4 PAS</v>
          </cell>
          <cell r="C225" t="str">
            <v xml:space="preserve">UN    </v>
          </cell>
          <cell r="D225" t="str">
            <v>AS</v>
          </cell>
          <cell r="E225" t="str">
            <v>6.880,00</v>
          </cell>
        </row>
        <row r="226">
          <cell r="A226">
            <v>253</v>
          </cell>
          <cell r="B226" t="str">
            <v>ALMOXARIFE</v>
          </cell>
          <cell r="C226" t="str">
            <v xml:space="preserve">H     </v>
          </cell>
          <cell r="D226" t="str">
            <v xml:space="preserve">C </v>
          </cell>
          <cell r="E226" t="str">
            <v>21,62</v>
          </cell>
        </row>
        <row r="227">
          <cell r="A227">
            <v>40809</v>
          </cell>
          <cell r="B227" t="str">
            <v>ALMOXARIFE (MENSALISTA)</v>
          </cell>
          <cell r="C227" t="str">
            <v xml:space="preserve">MES   </v>
          </cell>
          <cell r="D227" t="str">
            <v>CR</v>
          </cell>
          <cell r="E227" t="str">
            <v>3.798,72</v>
          </cell>
        </row>
        <row r="228">
          <cell r="A228">
            <v>42428</v>
          </cell>
          <cell r="B228" t="str">
            <v>ALONGADOR COM TRES ALTURAS, EM TUBO DE ACO CARBONO, PINTURA NO PROCESSO ELETROSTATICO - EQUIPAMENTO DE GINASTICA PARA ACADEMIA AO AR LIVRE / ACADEMIA DA TERCEIRA IDADE - ATI</v>
          </cell>
          <cell r="C228" t="str">
            <v xml:space="preserve">UN    </v>
          </cell>
          <cell r="D228" t="str">
            <v>AS</v>
          </cell>
          <cell r="E228" t="str">
            <v>1.900,00</v>
          </cell>
        </row>
        <row r="229">
          <cell r="A229">
            <v>583</v>
          </cell>
          <cell r="B229" t="str">
            <v>ALUMINIO ANODIZADO</v>
          </cell>
          <cell r="C229" t="str">
            <v xml:space="preserve">KG    </v>
          </cell>
          <cell r="D229" t="str">
            <v>AS</v>
          </cell>
          <cell r="E229" t="str">
            <v>35,65</v>
          </cell>
        </row>
        <row r="230">
          <cell r="A230">
            <v>299</v>
          </cell>
          <cell r="B230" t="str">
            <v>ANEL BORRACHA DN 100 MM, PARA TUBO SERIE REFORCADA ESGOTO PREDIAL</v>
          </cell>
          <cell r="C230" t="str">
            <v xml:space="preserve">UN    </v>
          </cell>
          <cell r="D230" t="str">
            <v>CR</v>
          </cell>
          <cell r="E230" t="str">
            <v>2,54</v>
          </cell>
        </row>
        <row r="231">
          <cell r="A231">
            <v>298</v>
          </cell>
          <cell r="B231" t="str">
            <v>ANEL BORRACHA DN 75 MM, PARA TUBO SERIE REFORCADA ESGOTO PREDIAL</v>
          </cell>
          <cell r="C231" t="str">
            <v xml:space="preserve">UN    </v>
          </cell>
          <cell r="D231" t="str">
            <v>CR</v>
          </cell>
          <cell r="E231" t="str">
            <v>2,55</v>
          </cell>
        </row>
        <row r="232">
          <cell r="A232">
            <v>295</v>
          </cell>
          <cell r="B232" t="str">
            <v>ANEL BORRACHA PARA TUBO ESGOTO PREDIAL DN 40 MM (NBR 5688)</v>
          </cell>
          <cell r="C232" t="str">
            <v xml:space="preserve">UN    </v>
          </cell>
          <cell r="D232" t="str">
            <v>CR</v>
          </cell>
          <cell r="E232" t="str">
            <v>1,52</v>
          </cell>
        </row>
        <row r="233">
          <cell r="A233">
            <v>296</v>
          </cell>
          <cell r="B233" t="str">
            <v>ANEL BORRACHA PARA TUBO ESGOTO PREDIAL DN 50 MM (NBR 5688)</v>
          </cell>
          <cell r="C233" t="str">
            <v xml:space="preserve">UN    </v>
          </cell>
          <cell r="D233" t="str">
            <v>CR</v>
          </cell>
          <cell r="E233" t="str">
            <v>1,58</v>
          </cell>
        </row>
        <row r="234">
          <cell r="A234">
            <v>297</v>
          </cell>
          <cell r="B234" t="str">
            <v>ANEL BORRACHA PARA TUBO ESGOTO PREDIAL DN 75 MM (NBR 5688)</v>
          </cell>
          <cell r="C234" t="str">
            <v xml:space="preserve">UN    </v>
          </cell>
          <cell r="D234" t="str">
            <v>CR</v>
          </cell>
          <cell r="E234" t="str">
            <v>2,23</v>
          </cell>
        </row>
        <row r="235">
          <cell r="A235">
            <v>301</v>
          </cell>
          <cell r="B235" t="str">
            <v>ANEL BORRACHA PARA TUBO ESGOTO PREDIAL, DN 100 MM (NBR 5688)</v>
          </cell>
          <cell r="C235" t="str">
            <v xml:space="preserve">UN    </v>
          </cell>
          <cell r="D235" t="str">
            <v xml:space="preserve">C </v>
          </cell>
          <cell r="E235" t="str">
            <v>2,80</v>
          </cell>
        </row>
        <row r="236">
          <cell r="A236">
            <v>300</v>
          </cell>
          <cell r="B236" t="str">
            <v>ANEL BORRACHA, DN 150 MM, PARA TUBO SERIE REFORCADA ESGOTO PREDIAL</v>
          </cell>
          <cell r="C236" t="str">
            <v xml:space="preserve">UN    </v>
          </cell>
          <cell r="D236" t="str">
            <v>CR</v>
          </cell>
          <cell r="E236" t="str">
            <v>11,76</v>
          </cell>
        </row>
        <row r="237">
          <cell r="A237">
            <v>20084</v>
          </cell>
          <cell r="B237" t="str">
            <v>ANEL BORRACHA, DN 40 MM, PARA TUBO SERIE REFORCADA ESGOTO PREDIAL</v>
          </cell>
          <cell r="C237" t="str">
            <v xml:space="preserve">UN    </v>
          </cell>
          <cell r="D237" t="str">
            <v>CR</v>
          </cell>
          <cell r="E237" t="str">
            <v>1,52</v>
          </cell>
        </row>
        <row r="238">
          <cell r="A238">
            <v>20085</v>
          </cell>
          <cell r="B238" t="str">
            <v>ANEL BORRACHA, DN 50 MM, PARA TUBO SERIE REFORCADA ESGOTO PREDIAL</v>
          </cell>
          <cell r="C238" t="str">
            <v xml:space="preserve">UN    </v>
          </cell>
          <cell r="D238" t="str">
            <v>CR</v>
          </cell>
          <cell r="E238" t="str">
            <v>1,41</v>
          </cell>
        </row>
        <row r="239">
          <cell r="A239">
            <v>311</v>
          </cell>
          <cell r="B239" t="str">
            <v>ANEL BORRACHA, PARA TUBO PVC DEFOFO, DN 100 MM (NBR 7665)</v>
          </cell>
          <cell r="C239" t="str">
            <v xml:space="preserve">UN    </v>
          </cell>
          <cell r="D239" t="str">
            <v>CR</v>
          </cell>
          <cell r="E239" t="str">
            <v>9,10</v>
          </cell>
        </row>
        <row r="240">
          <cell r="A240">
            <v>318</v>
          </cell>
          <cell r="B240" t="str">
            <v>ANEL BORRACHA, PARA TUBO PVC DEFOFO, DN 150 MM (NBR 7665)</v>
          </cell>
          <cell r="C240" t="str">
            <v xml:space="preserve">UN    </v>
          </cell>
          <cell r="D240" t="str">
            <v>CR</v>
          </cell>
          <cell r="E240" t="str">
            <v>15,95</v>
          </cell>
        </row>
        <row r="241">
          <cell r="A241">
            <v>319</v>
          </cell>
          <cell r="B241" t="str">
            <v>ANEL BORRACHA, PARA TUBO PVC DEFOFO, DN 200 MM (NBR 7665)</v>
          </cell>
          <cell r="C241" t="str">
            <v xml:space="preserve">UN    </v>
          </cell>
          <cell r="D241" t="str">
            <v>CR</v>
          </cell>
          <cell r="E241" t="str">
            <v>30,12</v>
          </cell>
        </row>
        <row r="242">
          <cell r="A242">
            <v>320</v>
          </cell>
          <cell r="B242" t="str">
            <v>ANEL BORRACHA, PARA TUBO PVC DEFOFO, DN 250 MM (NBR 7665)</v>
          </cell>
          <cell r="C242" t="str">
            <v xml:space="preserve">UN    </v>
          </cell>
          <cell r="D242" t="str">
            <v>CR</v>
          </cell>
          <cell r="E242" t="str">
            <v>95,75</v>
          </cell>
        </row>
        <row r="243">
          <cell r="A243">
            <v>314</v>
          </cell>
          <cell r="B243" t="str">
            <v>ANEL BORRACHA, PARA TUBO PVC DEFOFO, DN 300 MM (NBR 7665)</v>
          </cell>
          <cell r="C243" t="str">
            <v xml:space="preserve">UN    </v>
          </cell>
          <cell r="D243" t="str">
            <v>CR</v>
          </cell>
          <cell r="E243" t="str">
            <v>147,07</v>
          </cell>
        </row>
        <row r="244">
          <cell r="A244">
            <v>303</v>
          </cell>
          <cell r="B244" t="str">
            <v>ANEL BORRACHA, PARA TUBO PVC, REDE COLETOR ESGOTO, DN 100 MM (NBR 7362)</v>
          </cell>
          <cell r="C244" t="str">
            <v xml:space="preserve">UN    </v>
          </cell>
          <cell r="D244" t="str">
            <v>CR</v>
          </cell>
          <cell r="E244" t="str">
            <v>3,81</v>
          </cell>
        </row>
        <row r="245">
          <cell r="A245">
            <v>304</v>
          </cell>
          <cell r="B245" t="str">
            <v>ANEL BORRACHA, PARA TUBO PVC, REDE COLETOR ESGOTO, DN 125 MM (NBR 7362)</v>
          </cell>
          <cell r="C245" t="str">
            <v xml:space="preserve">UN    </v>
          </cell>
          <cell r="D245" t="str">
            <v>CR</v>
          </cell>
          <cell r="E245" t="str">
            <v>5,82</v>
          </cell>
        </row>
        <row r="246">
          <cell r="A246">
            <v>305</v>
          </cell>
          <cell r="B246" t="str">
            <v>ANEL BORRACHA, PARA TUBO PVC, REDE COLETOR ESGOTO, DN 150 MM (NBR 7362)</v>
          </cell>
          <cell r="C246" t="str">
            <v xml:space="preserve">UN    </v>
          </cell>
          <cell r="D246" t="str">
            <v>CR</v>
          </cell>
          <cell r="E246" t="str">
            <v>9,95</v>
          </cell>
        </row>
        <row r="247">
          <cell r="A247">
            <v>306</v>
          </cell>
          <cell r="B247" t="str">
            <v>ANEL BORRACHA, PARA TUBO PVC, REDE COLETOR ESGOTO, DN 200 MM (NBR 7362)</v>
          </cell>
          <cell r="C247" t="str">
            <v xml:space="preserve">UN    </v>
          </cell>
          <cell r="D247" t="str">
            <v>CR</v>
          </cell>
          <cell r="E247" t="str">
            <v>11,96</v>
          </cell>
        </row>
        <row r="248">
          <cell r="A248">
            <v>307</v>
          </cell>
          <cell r="B248" t="str">
            <v>ANEL BORRACHA, PARA TUBO PVC, REDE COLETOR ESGOTO, DN 250 MM (NBR 7362)</v>
          </cell>
          <cell r="C248" t="str">
            <v xml:space="preserve">UN    </v>
          </cell>
          <cell r="D248" t="str">
            <v>CR</v>
          </cell>
          <cell r="E248" t="str">
            <v>23,61</v>
          </cell>
        </row>
        <row r="249">
          <cell r="A249">
            <v>309</v>
          </cell>
          <cell r="B249" t="str">
            <v>ANEL BORRACHA, PARA TUBO PVC, REDE COLETOR ESGOTO, DN 350 MM (NBR 7362)</v>
          </cell>
          <cell r="C249" t="str">
            <v xml:space="preserve">UN    </v>
          </cell>
          <cell r="D249" t="str">
            <v>CR</v>
          </cell>
          <cell r="E249" t="str">
            <v>48,39</v>
          </cell>
        </row>
        <row r="250">
          <cell r="A250">
            <v>310</v>
          </cell>
          <cell r="B250" t="str">
            <v>ANEL BORRACHA, PARA TUBO PVC, REDE COLETOR ESGOTO, DN 400 MM (NBR 7362)</v>
          </cell>
          <cell r="C250" t="str">
            <v xml:space="preserve">UN    </v>
          </cell>
          <cell r="D250" t="str">
            <v>CR</v>
          </cell>
          <cell r="E250" t="str">
            <v>61,37</v>
          </cell>
        </row>
        <row r="251">
          <cell r="A251">
            <v>328</v>
          </cell>
          <cell r="B251" t="str">
            <v>ANEL BORRACHA, PARA TUBO/CONEXAO PVC PBA, DN 100 MM, PARA REDE AGUA</v>
          </cell>
          <cell r="C251" t="str">
            <v xml:space="preserve">UN    </v>
          </cell>
          <cell r="D251" t="str">
            <v>CR</v>
          </cell>
          <cell r="E251" t="str">
            <v>7,32</v>
          </cell>
        </row>
        <row r="252">
          <cell r="A252">
            <v>325</v>
          </cell>
          <cell r="B252" t="str">
            <v>ANEL BORRACHA, PARA TUBO/CONEXAO PVC PBA, DN 50 MM, PARA REDE AGUA</v>
          </cell>
          <cell r="C252" t="str">
            <v xml:space="preserve">UN    </v>
          </cell>
          <cell r="D252" t="str">
            <v>CR</v>
          </cell>
          <cell r="E252" t="str">
            <v>2,84</v>
          </cell>
        </row>
        <row r="253">
          <cell r="A253">
            <v>20326</v>
          </cell>
          <cell r="B253" t="str">
            <v>ANEL BORRACHA, PARA TUBO/CONEXAO PVC PBA, DN 60 MM, PARA REDE AGUA</v>
          </cell>
          <cell r="C253" t="str">
            <v xml:space="preserve">UN    </v>
          </cell>
          <cell r="D253" t="str">
            <v>CR</v>
          </cell>
          <cell r="E253" t="str">
            <v>7,60</v>
          </cell>
        </row>
        <row r="254">
          <cell r="A254">
            <v>329</v>
          </cell>
          <cell r="B254" t="str">
            <v>ANEL BORRACHA, PARA TUBO/CONEXAO PVC PBA, DN 75 MM, PARA REDE AGUA</v>
          </cell>
          <cell r="C254" t="str">
            <v xml:space="preserve">UN    </v>
          </cell>
          <cell r="D254" t="str">
            <v>CR</v>
          </cell>
          <cell r="E254" t="str">
            <v>9,36</v>
          </cell>
        </row>
        <row r="255">
          <cell r="A255">
            <v>308</v>
          </cell>
          <cell r="B255" t="str">
            <v>ANEL BORRACHA, PARA TUBO, PVC REDE COLETOR ESGOTO, DN 300 MM (NBR 7362)</v>
          </cell>
          <cell r="C255" t="str">
            <v xml:space="preserve">UN    </v>
          </cell>
          <cell r="D255" t="str">
            <v>CR</v>
          </cell>
          <cell r="E255" t="str">
            <v>31,53</v>
          </cell>
        </row>
        <row r="256">
          <cell r="A256">
            <v>39642</v>
          </cell>
          <cell r="B256" t="str">
            <v>ANEL DE BORRACHA PARA VEDACAO DE DUTO PEAD CORRUGADO PARA ELETRICA, DN 1 1/2"</v>
          </cell>
          <cell r="C256" t="str">
            <v xml:space="preserve">UN    </v>
          </cell>
          <cell r="D256" t="str">
            <v>CR</v>
          </cell>
          <cell r="E256" t="str">
            <v>1,91</v>
          </cell>
        </row>
        <row r="257">
          <cell r="A257">
            <v>39641</v>
          </cell>
          <cell r="B257" t="str">
            <v>ANEL DE BORRACHA PARA VEDACAO DE DUTO PEAD CORRUGADO PARA ELETRICA, DN 1 1/4"</v>
          </cell>
          <cell r="C257" t="str">
            <v xml:space="preserve">UN    </v>
          </cell>
          <cell r="D257" t="str">
            <v>CR</v>
          </cell>
          <cell r="E257" t="str">
            <v>1,33</v>
          </cell>
        </row>
        <row r="258">
          <cell r="A258">
            <v>39643</v>
          </cell>
          <cell r="B258" t="str">
            <v>ANEL DE BORRACHA PARA VEDACAO DE DUTO PEAD CORRUGADO PARA ELETRICA, DN 2"</v>
          </cell>
          <cell r="C258" t="str">
            <v xml:space="preserve">UN    </v>
          </cell>
          <cell r="D258" t="str">
            <v>CR</v>
          </cell>
          <cell r="E258" t="str">
            <v>5,32</v>
          </cell>
        </row>
        <row r="259">
          <cell r="A259">
            <v>39644</v>
          </cell>
          <cell r="B259" t="str">
            <v>ANEL DE BORRACHA PARA VEDACAO DE DUTO PEAD CORRUGADO PARA ELETRICA, DN 3"</v>
          </cell>
          <cell r="C259" t="str">
            <v xml:space="preserve">UN    </v>
          </cell>
          <cell r="D259" t="str">
            <v>CR</v>
          </cell>
          <cell r="E259" t="str">
            <v>6,87</v>
          </cell>
        </row>
        <row r="260">
          <cell r="A260">
            <v>39645</v>
          </cell>
          <cell r="B260" t="str">
            <v>ANEL DE BORRACHA PARA VEDACAO DE DUTO PEAD CORRUGADO PARA ELETRICA, DN 4"</v>
          </cell>
          <cell r="C260" t="str">
            <v xml:space="preserve">UN    </v>
          </cell>
          <cell r="D260" t="str">
            <v>CR</v>
          </cell>
          <cell r="E260" t="str">
            <v>8,87</v>
          </cell>
        </row>
        <row r="261">
          <cell r="A261">
            <v>41610</v>
          </cell>
          <cell r="B261" t="str">
            <v>ANEL DE CONCRETO ARMADO COM FUNDO, PARA FOSSA E POCO 1,50 X *0,50* M</v>
          </cell>
          <cell r="C261" t="str">
            <v xml:space="preserve">UN    </v>
          </cell>
          <cell r="D261" t="str">
            <v>CR</v>
          </cell>
          <cell r="E261" t="str">
            <v>370,42</v>
          </cell>
        </row>
        <row r="262">
          <cell r="A262">
            <v>41611</v>
          </cell>
          <cell r="B262" t="str">
            <v>ANEL DE CONCRETO ARMADO COM FUNDO, PARA FOSSA E POCO 2,00 X *0,50* M</v>
          </cell>
          <cell r="C262" t="str">
            <v xml:space="preserve">UN    </v>
          </cell>
          <cell r="D262" t="str">
            <v>CR</v>
          </cell>
          <cell r="E262" t="str">
            <v>583,86</v>
          </cell>
        </row>
        <row r="263">
          <cell r="A263">
            <v>41612</v>
          </cell>
          <cell r="B263" t="str">
            <v>ANEL DE CONCRETO ARMADO COM FUNDO, PARA FOSSA E POCO 2,50 X *0,50* M</v>
          </cell>
          <cell r="C263" t="str">
            <v xml:space="preserve">UN    </v>
          </cell>
          <cell r="D263" t="str">
            <v>CR</v>
          </cell>
          <cell r="E263" t="str">
            <v>819,83</v>
          </cell>
        </row>
        <row r="264">
          <cell r="A264">
            <v>41637</v>
          </cell>
          <cell r="B264" t="str">
            <v>ANEL DE CONCRETO ARMADO, COM FUROS/DRENO PARA SUMIDOURO, D = 0,80 M, H = 0,50 M</v>
          </cell>
          <cell r="C264" t="str">
            <v xml:space="preserve">UN    </v>
          </cell>
          <cell r="D264" t="str">
            <v>CR</v>
          </cell>
          <cell r="E264" t="str">
            <v>76,63</v>
          </cell>
        </row>
        <row r="265">
          <cell r="A265">
            <v>41638</v>
          </cell>
          <cell r="B265" t="str">
            <v>ANEL DE CONCRETO ARMADO, COM FUROS/DRENO PARA SUMIDOURO, D = 1,00 M, H = 0,50M</v>
          </cell>
          <cell r="C265" t="str">
            <v xml:space="preserve">UN    </v>
          </cell>
          <cell r="D265" t="str">
            <v>CR</v>
          </cell>
          <cell r="E265" t="str">
            <v>99,83</v>
          </cell>
        </row>
        <row r="266">
          <cell r="A266">
            <v>41639</v>
          </cell>
          <cell r="B266" t="str">
            <v>ANEL DE CONCRETO ARMADO, COM FUROS/DRENO PARA SUMIDOURO, D = 1,50 M, H = 0,50 M</v>
          </cell>
          <cell r="C266" t="str">
            <v xml:space="preserve">UN    </v>
          </cell>
          <cell r="D266" t="str">
            <v>CR</v>
          </cell>
          <cell r="E266" t="str">
            <v>241,51</v>
          </cell>
        </row>
        <row r="267">
          <cell r="A267">
            <v>11789</v>
          </cell>
          <cell r="B267" t="str">
            <v>ANEL DE DISTRIBUICAO EM ACO GALVANIZADO PARA FIO FE-160</v>
          </cell>
          <cell r="C267" t="str">
            <v xml:space="preserve">UN    </v>
          </cell>
          <cell r="D267" t="str">
            <v>CR</v>
          </cell>
          <cell r="E267" t="str">
            <v>0,71</v>
          </cell>
        </row>
        <row r="268">
          <cell r="A268">
            <v>20975</v>
          </cell>
          <cell r="B268" t="str">
            <v>ANEL DE EXPANSAO EM COBRE, ENGATE RAPIDO 1 1/2", PARA EMPATACAO MANGUEIRA DE COMBATE A INCENDIO PREDIAL</v>
          </cell>
          <cell r="C268" t="str">
            <v xml:space="preserve">UN    </v>
          </cell>
          <cell r="D268" t="str">
            <v>CR</v>
          </cell>
          <cell r="E268" t="str">
            <v>9,61</v>
          </cell>
        </row>
        <row r="269">
          <cell r="A269">
            <v>20976</v>
          </cell>
          <cell r="B269" t="str">
            <v>ANEL DE EXPANSAO EM COBRE, ENGATE RAPIDO 2 1/2", PARA EMPATACAO MANGUEIRA DE COMBATE A INCENDIO PREDIAL</v>
          </cell>
          <cell r="C269" t="str">
            <v xml:space="preserve">UN    </v>
          </cell>
          <cell r="D269" t="str">
            <v>CR</v>
          </cell>
          <cell r="E269" t="str">
            <v>14,53</v>
          </cell>
        </row>
        <row r="270">
          <cell r="A270">
            <v>40340</v>
          </cell>
          <cell r="B270" t="str">
            <v>ANEL DE VEDACAO/JUNTA ELASTICA, H = *16* MM, PARA TUBO DE CONCRETO DN 300 MM</v>
          </cell>
          <cell r="C270" t="str">
            <v xml:space="preserve">UN    </v>
          </cell>
          <cell r="D270" t="str">
            <v>CR</v>
          </cell>
          <cell r="E270" t="str">
            <v>74,15</v>
          </cell>
        </row>
        <row r="271">
          <cell r="A271">
            <v>40341</v>
          </cell>
          <cell r="B271" t="str">
            <v>ANEL DE VEDACAO/JUNTA ELASTICA, H = *16* MM, PARA TUBO DE CONCRETO DN 400 MM</v>
          </cell>
          <cell r="C271" t="str">
            <v xml:space="preserve">UN    </v>
          </cell>
          <cell r="D271" t="str">
            <v>CR</v>
          </cell>
          <cell r="E271" t="str">
            <v>87,80</v>
          </cell>
        </row>
        <row r="272">
          <cell r="A272">
            <v>40342</v>
          </cell>
          <cell r="B272" t="str">
            <v>ANEL DE VEDACAO/JUNTA ELASTICA, H = *16* MM, PARA TUBO DE CONCRETO DN 500 MM</v>
          </cell>
          <cell r="C272" t="str">
            <v xml:space="preserve">UN    </v>
          </cell>
          <cell r="D272" t="str">
            <v>CR</v>
          </cell>
          <cell r="E272" t="str">
            <v>111,31</v>
          </cell>
        </row>
        <row r="273">
          <cell r="A273">
            <v>40343</v>
          </cell>
          <cell r="B273" t="str">
            <v>ANEL DE VEDACAO/JUNTA ELASTICA, H = *16* MM, PARA TUBO DE CONCRETO DN 600 MM</v>
          </cell>
          <cell r="C273" t="str">
            <v xml:space="preserve">UN    </v>
          </cell>
          <cell r="D273" t="str">
            <v>CR</v>
          </cell>
          <cell r="E273" t="str">
            <v>136,55</v>
          </cell>
        </row>
        <row r="274">
          <cell r="A274">
            <v>40344</v>
          </cell>
          <cell r="B274" t="str">
            <v>ANEL DE VEDACAO/JUNTA ELASTICA, H = *18* MM, PARA TUBO DE CONCRETO DN 700 MM</v>
          </cell>
          <cell r="C274" t="str">
            <v xml:space="preserve">UN    </v>
          </cell>
          <cell r="D274" t="str">
            <v>CR</v>
          </cell>
          <cell r="E274" t="str">
            <v>144,38</v>
          </cell>
        </row>
        <row r="275">
          <cell r="A275">
            <v>40345</v>
          </cell>
          <cell r="B275" t="str">
            <v>ANEL DE VEDACAO/JUNTA ELASTICA, H = *19* MM, PARA TUBO DE CONCRETO DN 800 MM</v>
          </cell>
          <cell r="C275" t="str">
            <v xml:space="preserve">UN    </v>
          </cell>
          <cell r="D275" t="str">
            <v>CR</v>
          </cell>
          <cell r="E275" t="str">
            <v>180,27</v>
          </cell>
        </row>
        <row r="276">
          <cell r="A276">
            <v>40346</v>
          </cell>
          <cell r="B276" t="str">
            <v>ANEL DE VEDACAO/JUNTA ELASTICA, H = *19* MM, PARA TUBO DE CONCRETO DN 900 MM</v>
          </cell>
          <cell r="C276" t="str">
            <v xml:space="preserve">UN    </v>
          </cell>
          <cell r="D276" t="str">
            <v>CR</v>
          </cell>
          <cell r="E276" t="str">
            <v>169,58</v>
          </cell>
        </row>
        <row r="277">
          <cell r="A277">
            <v>40347</v>
          </cell>
          <cell r="B277" t="str">
            <v>ANEL DE VEDACAO/JUNTA ELASTICA, H = *21* MM, PARA TUBO DE CONCRETO DN 1000 MM</v>
          </cell>
          <cell r="C277" t="str">
            <v xml:space="preserve">UN    </v>
          </cell>
          <cell r="D277" t="str">
            <v>CR</v>
          </cell>
          <cell r="E277" t="str">
            <v>209,68</v>
          </cell>
        </row>
        <row r="278">
          <cell r="A278">
            <v>38840</v>
          </cell>
          <cell r="B278" t="str">
            <v>ANEL DESLIZANTE / TRADICIONAL, METALICO, PARA TUBO PEX, DN 16 MM</v>
          </cell>
          <cell r="C278" t="str">
            <v xml:space="preserve">UN    </v>
          </cell>
          <cell r="D278" t="str">
            <v>AS</v>
          </cell>
          <cell r="E278" t="str">
            <v>2,79</v>
          </cell>
        </row>
        <row r="279">
          <cell r="A279">
            <v>38841</v>
          </cell>
          <cell r="B279" t="str">
            <v>ANEL DESLIZANTE / TRADICIONAL, METALICO, PARA TUBO PEX, DN 20 MM</v>
          </cell>
          <cell r="C279" t="str">
            <v xml:space="preserve">UN    </v>
          </cell>
          <cell r="D279" t="str">
            <v>AS</v>
          </cell>
          <cell r="E279" t="str">
            <v>3,10</v>
          </cell>
        </row>
        <row r="280">
          <cell r="A280">
            <v>38842</v>
          </cell>
          <cell r="B280" t="str">
            <v>ANEL DESLIZANTE / TRADICIONAL, METALICO, PARA TUBO PEX, DN 25 MM</v>
          </cell>
          <cell r="C280" t="str">
            <v xml:space="preserve">UN    </v>
          </cell>
          <cell r="D280" t="str">
            <v>AS</v>
          </cell>
          <cell r="E280" t="str">
            <v>6,12</v>
          </cell>
        </row>
        <row r="281">
          <cell r="A281">
            <v>38843</v>
          </cell>
          <cell r="B281" t="str">
            <v>ANEL DESLIZANTE / TRADICIONAL, METALICO, PARA TUBO PEX, DN 32 MM</v>
          </cell>
          <cell r="C281" t="str">
            <v xml:space="preserve">UN    </v>
          </cell>
          <cell r="D281" t="str">
            <v>AS</v>
          </cell>
          <cell r="E281" t="str">
            <v>9,56</v>
          </cell>
        </row>
        <row r="282">
          <cell r="A282">
            <v>43424</v>
          </cell>
          <cell r="B282" t="str">
            <v>ANEL EM CONCRETO ARMADO, LISO,  PARA FOSSAS SEPTICAS E SUMIDOUROS, COM FUNDO, DIAMETRO INTERNO DE 1,20 M E ALTURA DE 0,50 M</v>
          </cell>
          <cell r="C282" t="str">
            <v xml:space="preserve">UN    </v>
          </cell>
          <cell r="D282" t="str">
            <v>CR</v>
          </cell>
          <cell r="E282" t="str">
            <v>310,35</v>
          </cell>
        </row>
        <row r="283">
          <cell r="A283">
            <v>43426</v>
          </cell>
          <cell r="B283" t="str">
            <v>ANEL EM CONCRETO ARMADO, LISO, PARA FOSSAS SEPTICAS E SUMIDOUROS, COM FUNDO, DIAMETRO INTERNO DE 3,00 M E ALTURA DE 0,50 M</v>
          </cell>
          <cell r="C283" t="str">
            <v xml:space="preserve">UN    </v>
          </cell>
          <cell r="D283" t="str">
            <v>CR</v>
          </cell>
          <cell r="E283" t="str">
            <v>1.070,42</v>
          </cell>
        </row>
        <row r="284">
          <cell r="A284">
            <v>12565</v>
          </cell>
          <cell r="B284" t="str">
            <v>ANEL EM CONCRETO ARMADO, LISO, PARA FOSSAS SEPTICAS E SUMIDOUROS, SEM FUNDO, DIAMETRO INTERNO DE 2,00 M E ALTURA DE 0,50 M</v>
          </cell>
          <cell r="C284" t="str">
            <v xml:space="preserve">UN    </v>
          </cell>
          <cell r="D284" t="str">
            <v>CR</v>
          </cell>
          <cell r="E284" t="str">
            <v>375,38</v>
          </cell>
        </row>
        <row r="285">
          <cell r="A285">
            <v>12567</v>
          </cell>
          <cell r="B285" t="str">
            <v>ANEL EM CONCRETO ARMADO, LISO, PARA FOSSAS SEPTICAS E SUMIDOUROS, SEM FUNDO, DIAMETRO INTERNO DE 2,50 M E ALTURA DE 0,50 M</v>
          </cell>
          <cell r="C285" t="str">
            <v xml:space="preserve">UN    </v>
          </cell>
          <cell r="D285" t="str">
            <v>CR</v>
          </cell>
          <cell r="E285" t="str">
            <v>504,20</v>
          </cell>
        </row>
        <row r="286">
          <cell r="A286">
            <v>12568</v>
          </cell>
          <cell r="B286" t="str">
            <v>ANEL EM CONCRETO ARMADO, LISO, PARA FOSSAS SEPTICAS E SUMIDOUROS, SEM FUNDO, DIAMETRO INTERNO DE 3,00 M E ALTURA DE 0,50 M</v>
          </cell>
          <cell r="C286" t="str">
            <v xml:space="preserve">UN    </v>
          </cell>
          <cell r="D286" t="str">
            <v>CR</v>
          </cell>
          <cell r="E286" t="str">
            <v>705,88</v>
          </cell>
        </row>
        <row r="287">
          <cell r="A287">
            <v>43441</v>
          </cell>
          <cell r="B287" t="str">
            <v>ANEL EM CONCRETO ARMADO, LISO, PARA POCOS DE INSPECAO, COM FUNDO, DIAMETRO INTERNO DE 0,60 M E ALTURA DE 0,50 M</v>
          </cell>
          <cell r="C287" t="str">
            <v xml:space="preserve">UN    </v>
          </cell>
          <cell r="D287" t="str">
            <v>CR</v>
          </cell>
          <cell r="E287" t="str">
            <v>90,75</v>
          </cell>
        </row>
        <row r="288">
          <cell r="A288">
            <v>43423</v>
          </cell>
          <cell r="B288" t="str">
            <v>ANEL EM CONCRETO ARMADO, LISO, PARA POCOS DE INSPECAO, SEM FUNDO, DIAMETRO INTERNO DE 0,60 M E ALTURA DE 0,20 M</v>
          </cell>
          <cell r="C288" t="str">
            <v xml:space="preserve">UN    </v>
          </cell>
          <cell r="D288" t="str">
            <v>CR</v>
          </cell>
          <cell r="E288" t="str">
            <v>42,35</v>
          </cell>
        </row>
        <row r="289">
          <cell r="A289">
            <v>12532</v>
          </cell>
          <cell r="B289" t="str">
            <v>ANEL EM CONCRETO ARMADO, LISO, PARA POCOS DE INSPECAO, SEM FUNDO, DIAMETRO INTERNO DE 0,60 M E ALTURA DE 0,50 M</v>
          </cell>
          <cell r="C289" t="str">
            <v xml:space="preserve">UN    </v>
          </cell>
          <cell r="D289" t="str">
            <v>CR</v>
          </cell>
          <cell r="E289" t="str">
            <v>65,31</v>
          </cell>
        </row>
        <row r="290">
          <cell r="A290">
            <v>43444</v>
          </cell>
          <cell r="B290" t="str">
            <v>ANEL EM CONCRETO ARMADO, LISO, PARA POCOS DE VISITA, POCOS DE INSPECAO, FOSSAS SEPTICAS E SUMIDOUROS, COM FUNDO, DIAMETRO INTERNO DE 1,20 M E ALTURA DE 0,75 M</v>
          </cell>
          <cell r="C290" t="str">
            <v xml:space="preserve">UN    </v>
          </cell>
          <cell r="D290" t="str">
            <v>CR</v>
          </cell>
          <cell r="E290" t="str">
            <v>219,32</v>
          </cell>
        </row>
        <row r="291">
          <cell r="A291">
            <v>12551</v>
          </cell>
          <cell r="B291" t="str">
            <v>ANEL EM CONCRETO ARMADO, LISO, PARA POCOS DE VISITA, POCOS DE INSPECAO, FOSSAS SEPTICAS E SUMIDOUROS, SEM FUNDO, DIAMETRO INTERNO DE 1,20 M E ALTURA DE 0,50 M</v>
          </cell>
          <cell r="C291" t="str">
            <v xml:space="preserve">UN    </v>
          </cell>
          <cell r="D291" t="str">
            <v>CR</v>
          </cell>
          <cell r="E291" t="str">
            <v>156,48</v>
          </cell>
        </row>
        <row r="292">
          <cell r="A292">
            <v>43442</v>
          </cell>
          <cell r="B292" t="str">
            <v>ANEL EM CONCRETO ARMADO, LISO, PARA POCOS DE VISITAS, POCOS DE INSPECAO, FOSSAS SEPTICAS E SUMIDOUROS, COM FUNDO, DIAMETRO INTERNO DE 0,80 M E ALTURA DE 0,50 M</v>
          </cell>
          <cell r="C292" t="str">
            <v xml:space="preserve">UN    </v>
          </cell>
          <cell r="D292" t="str">
            <v>CR</v>
          </cell>
          <cell r="E292" t="str">
            <v>121,00</v>
          </cell>
        </row>
        <row r="293">
          <cell r="A293">
            <v>43443</v>
          </cell>
          <cell r="B293" t="str">
            <v>ANEL EM CONCRETO ARMADO, LISO, PARA POCOS DE VISITAS, POCOS DE INSPECAO, FOSSAS SEPTICAS E SUMIDOUROS, COM FUNDO, DIAMETRO INTERNO DE 1,00 M E ALTURA DE 0,50 M</v>
          </cell>
          <cell r="C293" t="str">
            <v xml:space="preserve">UN    </v>
          </cell>
          <cell r="D293" t="str">
            <v>CR</v>
          </cell>
          <cell r="E293" t="str">
            <v>158,82</v>
          </cell>
        </row>
        <row r="294">
          <cell r="A294">
            <v>12544</v>
          </cell>
          <cell r="B294" t="str">
            <v>ANEL EM CONCRETO ARMADO, LISO, PARA POCOS DE VISITAS, POCOS DE INSPECAO, FOSSAS SEPTICAS E SUMIDOUROS, SEM FUNDO, DIAMETRO INTERNO DE 0,80 M E ALTURA DE 0,50 M</v>
          </cell>
          <cell r="C294" t="str">
            <v xml:space="preserve">UN    </v>
          </cell>
          <cell r="D294" t="str">
            <v>CR</v>
          </cell>
          <cell r="E294" t="str">
            <v>85,71</v>
          </cell>
        </row>
        <row r="295">
          <cell r="A295">
            <v>12547</v>
          </cell>
          <cell r="B295" t="str">
            <v>ANEL EM CONCRETO ARMADO, LISO, PARA POCOS DE VISITAS, POCOS DE INSPECAO, FOSSAS SEPTICAS E SUMIDOUROS, SEM FUNDO, DIAMETRO INTERNO DE 1,00 M E ALTURA DE 0,50 M</v>
          </cell>
          <cell r="C295" t="str">
            <v xml:space="preserve">UN    </v>
          </cell>
          <cell r="D295" t="str">
            <v>CR</v>
          </cell>
          <cell r="E295" t="str">
            <v>115,28</v>
          </cell>
        </row>
        <row r="296">
          <cell r="A296">
            <v>43445</v>
          </cell>
          <cell r="B296" t="str">
            <v>ANEL EM CONCRETO ARMADO, LISO, PARA, POCOS DE VISITA, POCOS DE INSPECAO, FOSSAS SEPTICAS E SUMIDOUROS, COM FUNDO, DIAMETRO INTERNO DE 1,50 M E ALTURA DE 1,00 M</v>
          </cell>
          <cell r="C296" t="str">
            <v xml:space="preserve">UN    </v>
          </cell>
          <cell r="D296" t="str">
            <v>CR</v>
          </cell>
          <cell r="E296" t="str">
            <v>302,52</v>
          </cell>
        </row>
        <row r="297">
          <cell r="A297">
            <v>12563</v>
          </cell>
          <cell r="B297" t="str">
            <v>ANEL EM CONCRETO ARMADO, LISO, PARA, POCOS DE VISITA, POCOS DE INSPECAO, FOSSAS SEPTICAS E SUMIDOUROS, SEM FUNDO, DIAMETRO INTERNO DE 1,50 M E ALTURA DE 0,50 M</v>
          </cell>
          <cell r="C297" t="str">
            <v xml:space="preserve">UN    </v>
          </cell>
          <cell r="D297" t="str">
            <v>CR</v>
          </cell>
          <cell r="E297" t="str">
            <v>216,44</v>
          </cell>
        </row>
        <row r="298">
          <cell r="A298">
            <v>43425</v>
          </cell>
          <cell r="B298" t="str">
            <v>ANEL EM CONCRETO ARMADO, PERFURADO,  PARA FOSSAS SEPTICAS E SUMIDOUROS, SEM FUNDO, DIAMETRO INTERNO DE 1,20 M E ALTURA DE 0,50 M</v>
          </cell>
          <cell r="C298" t="str">
            <v xml:space="preserve">UN    </v>
          </cell>
          <cell r="D298" t="str">
            <v>CR</v>
          </cell>
          <cell r="E298" t="str">
            <v>136,13</v>
          </cell>
        </row>
        <row r="299">
          <cell r="A299">
            <v>43446</v>
          </cell>
          <cell r="B299" t="str">
            <v>ANEL EM CONCRETO ARMADO, PERFURADO, PARA FOSSAS SEPTICAS E SUMIDOUROS, SEM FUNDO, DIAMETRO INTERNO DE 2,00 M E ALTURA DE 0,50 M</v>
          </cell>
          <cell r="C299" t="str">
            <v xml:space="preserve">UN    </v>
          </cell>
          <cell r="D299" t="str">
            <v>CR</v>
          </cell>
          <cell r="E299" t="str">
            <v>287,39</v>
          </cell>
        </row>
        <row r="300">
          <cell r="A300">
            <v>43447</v>
          </cell>
          <cell r="B300" t="str">
            <v>ANEL EM CONCRETO ARMADO, PERFURADO, PARA FOSSAS SEPTICAS E SUMIDOUROS, SEM FUNDO, DIAMETRO INTERNO DE 2,50 M E ALTURA DE 0,50 M</v>
          </cell>
          <cell r="C300" t="str">
            <v xml:space="preserve">UN    </v>
          </cell>
          <cell r="D300" t="str">
            <v>CR</v>
          </cell>
          <cell r="E300" t="str">
            <v>352,94</v>
          </cell>
        </row>
        <row r="301">
          <cell r="A301">
            <v>43448</v>
          </cell>
          <cell r="B301" t="str">
            <v>ANEL EM CONCRETO ARMADO, PERFURADO, PARA FOSSAS SEPTICAS E SUMIDOUROS, SEM FUNDO, DIAMETRO INTERNO DE 3,00 M E ALTURA DE 0,50 M</v>
          </cell>
          <cell r="C301" t="str">
            <v xml:space="preserve">UN    </v>
          </cell>
          <cell r="D301" t="str">
            <v>CR</v>
          </cell>
          <cell r="E301" t="str">
            <v>494,11</v>
          </cell>
        </row>
        <row r="302">
          <cell r="A302">
            <v>13761</v>
          </cell>
          <cell r="B302" t="str">
            <v>APARELHO CORTE OXI-ACETILENO PARA SOLDA E CORTE CONTENDO MACARICO SOLDA, BICO DE CORTE, CILINDROS, REGULADORES, MANGUEIRAS E CARRINHO</v>
          </cell>
          <cell r="C302" t="str">
            <v xml:space="preserve">UN    </v>
          </cell>
          <cell r="D302" t="str">
            <v>CR</v>
          </cell>
          <cell r="E302" t="str">
            <v>2.854,45</v>
          </cell>
        </row>
        <row r="303">
          <cell r="A303">
            <v>12888</v>
          </cell>
          <cell r="B303" t="str">
            <v>APARELHO DE APOIO DE NEOPRENE FRETADO, 60 X 45 X 7,6 CM, COM FRETAGEM DE ACO DE 4 MM INTERCALADAS COM ELASTOMERO DE 11 MM E REVESTIMENTO FINAL COM ELASTOMERO DE 6 MM</v>
          </cell>
          <cell r="C303" t="str">
            <v xml:space="preserve">DM3   </v>
          </cell>
          <cell r="D303" t="str">
            <v>AS</v>
          </cell>
          <cell r="E303" t="str">
            <v>96,72</v>
          </cell>
        </row>
        <row r="304">
          <cell r="A304">
            <v>12889</v>
          </cell>
          <cell r="B304" t="str">
            <v>APARELHO DE APOIO DE NEOPRENE SIMPLES/ NAO FRETADO, 100 X 100 CM, ESPESSURA 6,3 MM</v>
          </cell>
          <cell r="C304" t="str">
            <v xml:space="preserve">DM3   </v>
          </cell>
          <cell r="D304" t="str">
            <v>AS</v>
          </cell>
          <cell r="E304" t="str">
            <v>63,16</v>
          </cell>
        </row>
        <row r="305">
          <cell r="A305">
            <v>4814</v>
          </cell>
          <cell r="B305" t="str">
            <v>APARELHO SINALIZADOR LUMINOSO COM LED, PARA SAIDA GARAGEM, COM 2 LENTES EM POLICARBONATO, BIVOLT (INCLUI SUPORTE DE FIXACAO)</v>
          </cell>
          <cell r="C305" t="str">
            <v xml:space="preserve">UN    </v>
          </cell>
          <cell r="D305" t="str">
            <v>CR</v>
          </cell>
          <cell r="E305" t="str">
            <v>119,39</v>
          </cell>
        </row>
        <row r="306">
          <cell r="A306">
            <v>25967</v>
          </cell>
          <cell r="B306" t="str">
            <v>APOIO DO PORTA DENTE PARA FRESADORA DE ASFALTO</v>
          </cell>
          <cell r="C306" t="str">
            <v xml:space="preserve">UN    </v>
          </cell>
          <cell r="D306" t="str">
            <v>AS</v>
          </cell>
          <cell r="E306" t="str">
            <v>1.691,85</v>
          </cell>
        </row>
        <row r="307">
          <cell r="A307">
            <v>6122</v>
          </cell>
          <cell r="B307" t="str">
            <v>APONTADOR OU APROPRIADOR DE MAO DE OBRA</v>
          </cell>
          <cell r="C307" t="str">
            <v xml:space="preserve">H     </v>
          </cell>
          <cell r="D307" t="str">
            <v>CR</v>
          </cell>
          <cell r="E307" t="str">
            <v>22,55</v>
          </cell>
        </row>
        <row r="308">
          <cell r="A308">
            <v>40810</v>
          </cell>
          <cell r="B308" t="str">
            <v>APONTADOR OU APROPRIADOR DE MAO DE OBRA (MENSALISTA)</v>
          </cell>
          <cell r="C308" t="str">
            <v xml:space="preserve">MES   </v>
          </cell>
          <cell r="D308" t="str">
            <v>CR</v>
          </cell>
          <cell r="E308" t="str">
            <v>3.962,95</v>
          </cell>
        </row>
        <row r="309">
          <cell r="A309">
            <v>21100</v>
          </cell>
          <cell r="B309" t="str">
            <v>AQUECEDOR DE AGUA A GAS GLP/GN COM CAPACIDADE DE ARMAZENAMENTO DE 50 A 80 L</v>
          </cell>
          <cell r="C309" t="str">
            <v xml:space="preserve">UN    </v>
          </cell>
          <cell r="D309" t="str">
            <v>AS</v>
          </cell>
          <cell r="E309" t="str">
            <v>2.485,25</v>
          </cell>
        </row>
        <row r="310">
          <cell r="A310">
            <v>11816</v>
          </cell>
          <cell r="B310" t="str">
            <v>AQUECEDOR DE AGUA ELETRICO  RESERVATORIO DE 100 L CILINDRICO EM COBRE, REFORCADO COM ACO CARBONO, MONOFASICO, TENSAO NOMINAL 220 V</v>
          </cell>
          <cell r="C310" t="str">
            <v xml:space="preserve">UN    </v>
          </cell>
          <cell r="D310" t="str">
            <v>AS</v>
          </cell>
          <cell r="E310" t="str">
            <v>2.650,00</v>
          </cell>
        </row>
        <row r="311">
          <cell r="A311">
            <v>11814</v>
          </cell>
          <cell r="B311" t="str">
            <v>AQUECEDOR DE AGUA ELETRICO  RESERVATORIO DE 500 L CILINDRICO EM COBRE, REFORCADO COM ACO CARBONO, MONOFASICO, TENSAO NOMINAL 220 V</v>
          </cell>
          <cell r="C311" t="str">
            <v xml:space="preserve">UN    </v>
          </cell>
          <cell r="D311" t="str">
            <v>AS</v>
          </cell>
          <cell r="E311" t="str">
            <v>5.768,38</v>
          </cell>
        </row>
        <row r="312">
          <cell r="A312">
            <v>14186</v>
          </cell>
          <cell r="B312" t="str">
            <v>AQUECEDOR DE AGUA ELETRICO  RESERVATORIO DE 500 L CILINDRICO EM COBRE, REFORCADO COM ACO CARBONO, TRIFASICO, TENSAO NOMINAL 220/380/400 V, POTENCIA 24 KW</v>
          </cell>
          <cell r="C312" t="str">
            <v xml:space="preserve">UN    </v>
          </cell>
          <cell r="D312" t="str">
            <v>AS</v>
          </cell>
          <cell r="E312" t="str">
            <v>7.242,98</v>
          </cell>
        </row>
        <row r="313">
          <cell r="A313">
            <v>14185</v>
          </cell>
          <cell r="B313" t="str">
            <v>AQUECEDOR DE AGUA ELETRICO  RESERVATORIO DE 700 L CILINDRICO EM COBRE, REFORCADO COM ACO CARBONO, MONOFASICO, TENSAO NOMINAL 220 V</v>
          </cell>
          <cell r="C313" t="str">
            <v xml:space="preserve">UN    </v>
          </cell>
          <cell r="D313" t="str">
            <v>AS</v>
          </cell>
          <cell r="E313" t="str">
            <v>9.382,49</v>
          </cell>
        </row>
        <row r="314">
          <cell r="A314">
            <v>11811</v>
          </cell>
          <cell r="B314" t="str">
            <v>AQUECEDOR DE AGUA ELETRICO HORIZONTAL, RESERVATORIO DE 200 L CILINDRICO EM COBRE, REFORCADO COM ACO CARBONO, MONOFASICO, TENSAO NOMINAL 220 V</v>
          </cell>
          <cell r="C314" t="str">
            <v xml:space="preserve">UN    </v>
          </cell>
          <cell r="D314" t="str">
            <v>AS</v>
          </cell>
          <cell r="E314" t="str">
            <v>3.587,51</v>
          </cell>
        </row>
        <row r="315">
          <cell r="A315">
            <v>26038</v>
          </cell>
          <cell r="B315" t="str">
            <v>AQUECEDOR DE OLEO BPF (FLUIDO) TERMICO, CAPACIDADE DE 300.000 KCAL/H</v>
          </cell>
          <cell r="C315" t="str">
            <v xml:space="preserve">UN    </v>
          </cell>
          <cell r="D315" t="str">
            <v>AS</v>
          </cell>
          <cell r="E315" t="str">
            <v>202.992,51</v>
          </cell>
        </row>
        <row r="316">
          <cell r="A316">
            <v>34482</v>
          </cell>
          <cell r="B316" t="str">
            <v>AQUECEDOR SOLAR  CAPACIDADE DO RESERVATORIO 800 L, INCLUI 8 PLACAS COLETORAS DE 1,42 M2</v>
          </cell>
          <cell r="C316" t="str">
            <v xml:space="preserve">UN    </v>
          </cell>
          <cell r="D316" t="str">
            <v>AS</v>
          </cell>
          <cell r="E316" t="str">
            <v>4.937,75</v>
          </cell>
        </row>
        <row r="317">
          <cell r="A317">
            <v>34469</v>
          </cell>
          <cell r="B317" t="str">
            <v>AQUECEDOR SOLAR CAPACIDADE DO RESERVATORIO 1000 L, INCLUI 10 PLACAS COLETORAS DE 1,42 M2</v>
          </cell>
          <cell r="C317" t="str">
            <v xml:space="preserve">UN    </v>
          </cell>
          <cell r="D317" t="str">
            <v>AS</v>
          </cell>
          <cell r="E317" t="str">
            <v>7.638,09</v>
          </cell>
        </row>
        <row r="318">
          <cell r="A318">
            <v>34472</v>
          </cell>
          <cell r="B318" t="str">
            <v>AQUECEDOR SOLAR CAPACIDADE DO RESERVATORIO 200 L, INCLUI 2 PLACAS COLETORAS DE 1,42 M2</v>
          </cell>
          <cell r="C318" t="str">
            <v xml:space="preserve">UN    </v>
          </cell>
          <cell r="D318" t="str">
            <v>AS</v>
          </cell>
          <cell r="E318" t="str">
            <v>2.350,00</v>
          </cell>
        </row>
        <row r="319">
          <cell r="A319">
            <v>34476</v>
          </cell>
          <cell r="B319" t="str">
            <v>AQUECEDOR SOLAR CAPACIDADE DO RESERVATORIO 400L, INCLUI 4 PLACAS COLETORAS DE 1,42 M2</v>
          </cell>
          <cell r="C319" t="str">
            <v xml:space="preserve">UN    </v>
          </cell>
          <cell r="D319" t="str">
            <v>AS</v>
          </cell>
          <cell r="E319" t="str">
            <v>3.983,58</v>
          </cell>
        </row>
        <row r="320">
          <cell r="A320">
            <v>34477</v>
          </cell>
          <cell r="B320" t="str">
            <v>AQUECEDOR SOLAR CAPACIDADE DO RESERVATORIO 600 L, INCLUI 6 PLACAS COLETORAS DE 1,42 M2</v>
          </cell>
          <cell r="C320" t="str">
            <v xml:space="preserve">UN    </v>
          </cell>
          <cell r="D320" t="str">
            <v>AS</v>
          </cell>
          <cell r="E320" t="str">
            <v>5.286,98</v>
          </cell>
        </row>
        <row r="321">
          <cell r="A321">
            <v>42425</v>
          </cell>
          <cell r="B321" t="str">
            <v>AR CONDICIONADO SPLIT INVERTER, HI-WALL (PAREDE), 12000 BTU/H, CICLO FRIO, 60HZ, CLASSIFICACAO A (SELO PROCEL), GAS HFC, CONTROLE S/FIO</v>
          </cell>
          <cell r="C321" t="str">
            <v xml:space="preserve">UN    </v>
          </cell>
          <cell r="D321" t="str">
            <v>CR</v>
          </cell>
          <cell r="E321" t="str">
            <v>1.966,95</v>
          </cell>
        </row>
        <row r="322">
          <cell r="A322">
            <v>42422</v>
          </cell>
          <cell r="B322" t="str">
            <v>AR CONDICIONADO SPLIT INVERTER, HI-WALL (PAREDE), 18000 BTU/H, CICLO FRIO, 60HZ, CLASSIFICACAO A (SELO PROCEL), GAS HFC, CONTROLE S/FIO</v>
          </cell>
          <cell r="C322" t="str">
            <v xml:space="preserve">UN    </v>
          </cell>
          <cell r="D322" t="str">
            <v xml:space="preserve">C </v>
          </cell>
          <cell r="E322" t="str">
            <v>2.920,00</v>
          </cell>
        </row>
        <row r="323">
          <cell r="A323">
            <v>43184</v>
          </cell>
          <cell r="B323" t="str">
            <v>AR CONDICIONADO SPLIT INVERTER, HI-WALL (PAREDE), 24000 BTU/H, CICLO FRIO, 60HZ, CLASSIFICACAO A - SELO PROCEL, GAS HFC, CONTROLE S/FIO</v>
          </cell>
          <cell r="C323" t="str">
            <v xml:space="preserve">UN    </v>
          </cell>
          <cell r="D323" t="str">
            <v>CR</v>
          </cell>
          <cell r="E323" t="str">
            <v>4.035,72</v>
          </cell>
        </row>
        <row r="324">
          <cell r="A324">
            <v>42424</v>
          </cell>
          <cell r="B324" t="str">
            <v>AR CONDICIONADO SPLIT INVERTER, HI-WALL (PAREDE), 9000 BTU/H, CICLO FRIO, 60HZ, CLASSIFICACAO A (SELO PROCEL), GAS HFC, CONTROLE S/FIO</v>
          </cell>
          <cell r="C324" t="str">
            <v xml:space="preserve">UN    </v>
          </cell>
          <cell r="D324" t="str">
            <v>CR</v>
          </cell>
          <cell r="E324" t="str">
            <v>1.756,65</v>
          </cell>
        </row>
        <row r="325">
          <cell r="A325">
            <v>42421</v>
          </cell>
          <cell r="B325" t="str">
            <v>AR CONDICIONADO SPLIT INVERTER, PISO TETO, APRESENTANDO ENTRE 54000 E 58000 BTU/H, CICLO FRIO, 60HZ, CLASSIFICACAO ENERGETICA A OU B (SELO PROCEL), GAS HFC, CONTROLE S/FIO</v>
          </cell>
          <cell r="C325" t="str">
            <v xml:space="preserve">UN    </v>
          </cell>
          <cell r="D325" t="str">
            <v>CR</v>
          </cell>
          <cell r="E325" t="str">
            <v>15.994,16</v>
          </cell>
        </row>
        <row r="326">
          <cell r="A326">
            <v>42416</v>
          </cell>
          <cell r="B326" t="str">
            <v>AR CONDICIONADO SPLIT INVERTER, PISO TETO, 18000 BTU/H, CICLO FRIO, 60HZ, CLASSIFICACAO ENERGETICA A OU B (SELO PROCEL), GAS HFC, CONTROLE S/FIO</v>
          </cell>
          <cell r="C326" t="str">
            <v xml:space="preserve">UN    </v>
          </cell>
          <cell r="D326" t="str">
            <v>CR</v>
          </cell>
          <cell r="E326" t="str">
            <v>7.572,74</v>
          </cell>
        </row>
        <row r="327">
          <cell r="A327">
            <v>42417</v>
          </cell>
          <cell r="B327" t="str">
            <v>AR CONDICIONADO SPLIT INVERTER, PISO TETO, 24000 BTU/H, CICLO FRIO, 60HZ, CLASSIFICACAO ENERGETICA A OU B (SELO PROCEL), GAS HFC, CONTROLE S/FIO</v>
          </cell>
          <cell r="C327" t="str">
            <v xml:space="preserve">UN    </v>
          </cell>
          <cell r="D327" t="str">
            <v>CR</v>
          </cell>
          <cell r="E327" t="str">
            <v>8.489,66</v>
          </cell>
        </row>
        <row r="328">
          <cell r="A328">
            <v>42419</v>
          </cell>
          <cell r="B328" t="str">
            <v>AR CONDICIONADO SPLIT INVERTER, PISO TETO, 36000 BTU/H, CICLO FRIO, 60HZ, CLASSIFICACAO ENERGETICA A OU B (SELO PROCEL), GAS HFC, CONTROLE S/FIO</v>
          </cell>
          <cell r="C328" t="str">
            <v xml:space="preserve">UN    </v>
          </cell>
          <cell r="D328" t="str">
            <v>CR</v>
          </cell>
          <cell r="E328" t="str">
            <v>9.591,51</v>
          </cell>
        </row>
        <row r="329">
          <cell r="A329">
            <v>42420</v>
          </cell>
          <cell r="B329" t="str">
            <v>AR CONDICIONADO SPLIT INVERTER, PISO TETO, 48000 BTU/H, CICLO FRIO, 60HZ, CLASSIFICACAO ENERGETICA A OU B (SELO PROCEL), GAS HFC, CONTROLE S/FIO</v>
          </cell>
          <cell r="C329" t="str">
            <v xml:space="preserve">UN    </v>
          </cell>
          <cell r="D329" t="str">
            <v>CR</v>
          </cell>
          <cell r="E329" t="str">
            <v>13.182,83</v>
          </cell>
        </row>
        <row r="330">
          <cell r="A330">
            <v>43195</v>
          </cell>
          <cell r="B330" t="str">
            <v>AR CONDICIONADO SPLIT ON/OFF, CASSETE (TETO), FRIO 4 VIAS 18000 BTUS/H, CLASSIFICACAO ENERGETICA C - SELO PROCEL, GAS HFC, CONTROLE S/ FIO</v>
          </cell>
          <cell r="C330" t="str">
            <v xml:space="preserve">UN    </v>
          </cell>
          <cell r="D330" t="str">
            <v>CR</v>
          </cell>
          <cell r="E330" t="str">
            <v>4.641,86</v>
          </cell>
        </row>
        <row r="331">
          <cell r="A331">
            <v>43196</v>
          </cell>
          <cell r="B331" t="str">
            <v>AR CONDICIONADO SPLIT ON/OFF, CASSETE (TETO), FRIO 4 VIAS 24000 BTUS/H, CLASSIFICACAO ENERGETICA C - SELO PROCEL, GAS HFC, CONTROLE S/ FIO</v>
          </cell>
          <cell r="C331" t="str">
            <v xml:space="preserve">UN    </v>
          </cell>
          <cell r="D331" t="str">
            <v>CR</v>
          </cell>
          <cell r="E331" t="str">
            <v>5.752,92</v>
          </cell>
        </row>
        <row r="332">
          <cell r="A332">
            <v>43198</v>
          </cell>
          <cell r="B332" t="str">
            <v>AR CONDICIONADO SPLIT ON/OFF, CASSETE (TETO), FRIO 4 VIAS 36000 BTUS/H, CLASSIFICACAO ENERGETICA C - SELO PROCEL, GAS HFC, CONTROLE S/ FIO</v>
          </cell>
          <cell r="C332" t="str">
            <v xml:space="preserve">UN    </v>
          </cell>
          <cell r="D332" t="str">
            <v>CR</v>
          </cell>
          <cell r="E332" t="str">
            <v>8.548,70</v>
          </cell>
        </row>
        <row r="333">
          <cell r="A333">
            <v>43199</v>
          </cell>
          <cell r="B333" t="str">
            <v>AR CONDICIONADO SPLIT ON/OFF, CASSETE (TETO), FRIO 4 VIAS 48000 BTUS/H, CLASSIFICACAO ENERGETICA C - SELO PROCEL, GAS HFC, CONTROLE S/ FIO</v>
          </cell>
          <cell r="C333" t="str">
            <v xml:space="preserve">UN    </v>
          </cell>
          <cell r="D333" t="str">
            <v>CR</v>
          </cell>
          <cell r="E333" t="str">
            <v>8.861,95</v>
          </cell>
        </row>
        <row r="334">
          <cell r="A334">
            <v>43200</v>
          </cell>
          <cell r="B334" t="str">
            <v>AR CONDICIONADO SPLIT ON/OFF, CASSETE (TETO), FRIO 4 VIAS 60000 BTUS/H, CLASSIFICACAO ENERGETICA C - SELO PROCEL, GAS HFC, CONTROLE S/ FIO</v>
          </cell>
          <cell r="C334" t="str">
            <v xml:space="preserve">UN    </v>
          </cell>
          <cell r="D334" t="str">
            <v>CR</v>
          </cell>
          <cell r="E334" t="str">
            <v>10.169,74</v>
          </cell>
        </row>
        <row r="335">
          <cell r="A335">
            <v>39556</v>
          </cell>
          <cell r="B335" t="str">
            <v>AR CONDICIONADO SPLIT ON/OFF, CASSETE (TETO), 18000 BTUS/H, CICLO QUENTE/FRIO, 60 HZ, CLASSIFICACAO ENERGETICA C - SELO PROCEL, GAS HFC, CONTROLE S/ FIO</v>
          </cell>
          <cell r="C335" t="str">
            <v xml:space="preserve">UN    </v>
          </cell>
          <cell r="D335" t="str">
            <v>CR</v>
          </cell>
          <cell r="E335" t="str">
            <v>5.554,41</v>
          </cell>
        </row>
        <row r="336">
          <cell r="A336">
            <v>39557</v>
          </cell>
          <cell r="B336" t="str">
            <v>AR CONDICIONADO SPLIT ON/OFF, CASSETE (TETO), 24000 BTUS/H, CICLO QUENTE/FRIO, 60 HZ, CLASSIFICACAO ENERGETICA C - SELO PROCEL, GAS HFC, CONTROLE S/ FIO</v>
          </cell>
          <cell r="C336" t="str">
            <v xml:space="preserve">UN    </v>
          </cell>
          <cell r="D336" t="str">
            <v>CR</v>
          </cell>
          <cell r="E336" t="str">
            <v>5.980,89</v>
          </cell>
        </row>
        <row r="337">
          <cell r="A337">
            <v>39559</v>
          </cell>
          <cell r="B337" t="str">
            <v>AR CONDICIONADO SPLIT ON/OFF, CASSETE (TETO), 36000 BTUS/H, CICLO QUENTE/FRIO, 60 HZ, CLASSIFICACAO ENERGETICA A - SELO PROCEL, GAS HFC, CONTROLE S/ FIO</v>
          </cell>
          <cell r="C337" t="str">
            <v xml:space="preserve">UN    </v>
          </cell>
          <cell r="D337" t="str">
            <v>CR</v>
          </cell>
          <cell r="E337" t="str">
            <v>8.838,60</v>
          </cell>
        </row>
        <row r="338">
          <cell r="A338">
            <v>39560</v>
          </cell>
          <cell r="B338" t="str">
            <v>AR CONDICIONADO SPLIT ON/OFF, CASSETE (TETO), 48000 BTUS/H, CICLO QUENTE/FRIO, 60 HZ, CLASSIFICACAO ENERGETICA A - SELO PROCEL, GAS HFC, CONTROLE S/ FIO</v>
          </cell>
          <cell r="C338" t="str">
            <v xml:space="preserve">UN    </v>
          </cell>
          <cell r="D338" t="str">
            <v>CR</v>
          </cell>
          <cell r="E338" t="str">
            <v>10.225,40</v>
          </cell>
        </row>
        <row r="339">
          <cell r="A339">
            <v>39561</v>
          </cell>
          <cell r="B339" t="str">
            <v>AR CONDICIONADO SPLIT ON/OFF, CASSETE (TETO), 60000 BTUS/H, CICLO QUENTE/FRIO, 60 HZ, CLASSIFICACAO ENERGETICA A - SELO PROCEL, GAS HFC, CONTROLE S/ FIO</v>
          </cell>
          <cell r="C339" t="str">
            <v xml:space="preserve">UN    </v>
          </cell>
          <cell r="D339" t="str">
            <v>CR</v>
          </cell>
          <cell r="E339" t="str">
            <v>10.697,08</v>
          </cell>
        </row>
        <row r="340">
          <cell r="A340">
            <v>43190</v>
          </cell>
          <cell r="B340" t="str">
            <v>AR CONDICIONADO SPLIT ON/OFF, HI-WALL (PAREDE), 12000 BTUS/H, CICLO FRIO, 60 HZ, CLASSIFICACAO ENERGETICA A - SELO PROCEL, GAS HFC, CONTROLE S/ FIO</v>
          </cell>
          <cell r="C340" t="str">
            <v xml:space="preserve">UN    </v>
          </cell>
          <cell r="D340" t="str">
            <v>CR</v>
          </cell>
          <cell r="E340" t="str">
            <v>1.578,60</v>
          </cell>
        </row>
        <row r="341">
          <cell r="A341">
            <v>39555</v>
          </cell>
          <cell r="B341" t="str">
            <v>AR CONDICIONADO SPLIT ON/OFF, HI-WALL (PAREDE), 12000 BTUS/H, CICLO QUENTE/FRIO, 60 HZ, CLASSIFICACAO ENERGETICA A - SELO PROCEL, GAS HFC, CONTROLE S/ FIO</v>
          </cell>
          <cell r="C341" t="str">
            <v xml:space="preserve">UN    </v>
          </cell>
          <cell r="D341" t="str">
            <v>CR</v>
          </cell>
          <cell r="E341" t="str">
            <v>1.707,64</v>
          </cell>
        </row>
        <row r="342">
          <cell r="A342">
            <v>43191</v>
          </cell>
          <cell r="B342" t="str">
            <v>AR CONDICIONADO SPLIT ON/OFF, HI-WALL (PAREDE), 18000 BTUS/H, CICLO FRIO, 60 HZ, CLASSIFICACAO ENERGETICA A - SELO PROCEL, GAS HFC, CONTROLE S/ FIO</v>
          </cell>
          <cell r="C342" t="str">
            <v xml:space="preserve">UN    </v>
          </cell>
          <cell r="D342" t="str">
            <v>CR</v>
          </cell>
          <cell r="E342" t="str">
            <v>2.271,40</v>
          </cell>
        </row>
        <row r="343">
          <cell r="A343">
            <v>39548</v>
          </cell>
          <cell r="B343" t="str">
            <v>AR CONDICIONADO SPLIT ON/OFF, HI-WALL (PAREDE), 18000 BTUS/H, CICLO QUENTE/FRIO, 60 HZ, CLASSIFICACAO ENERGETICA A - SELO PROCEL, GAS HFC, CONTROLE S/ FIO</v>
          </cell>
          <cell r="C343" t="str">
            <v xml:space="preserve">UN    </v>
          </cell>
          <cell r="D343" t="str">
            <v>CR</v>
          </cell>
          <cell r="E343" t="str">
            <v>2.532,96</v>
          </cell>
        </row>
        <row r="344">
          <cell r="A344">
            <v>43192</v>
          </cell>
          <cell r="B344" t="str">
            <v>AR CONDICIONADO SPLIT ON/OFF, HI-WALL (PAREDE), 24000 BTUS/H, CICLO FRIO, 60 HZ, CLASSIFICACAO ENERGETICA A - SELO PROCEL, GAS HFC, CONTROLE S/ FIO</v>
          </cell>
          <cell r="C344" t="str">
            <v xml:space="preserve">UN    </v>
          </cell>
          <cell r="D344" t="str">
            <v>CR</v>
          </cell>
          <cell r="E344" t="str">
            <v>2.975,33</v>
          </cell>
        </row>
        <row r="345">
          <cell r="A345">
            <v>39554</v>
          </cell>
          <cell r="B345" t="str">
            <v>AR CONDICIONADO SPLIT ON/OFF, HI-WALL (PAREDE), 24000 BTUS/H, CICLO QUENTE/FRIO, 60 HZ, CLASSIFICACAO ENERGETICA A - SELO PROCEL, GAS HFC, CONTROLE S/ FIO</v>
          </cell>
          <cell r="C345" t="str">
            <v xml:space="preserve">UN    </v>
          </cell>
          <cell r="D345" t="str">
            <v>CR</v>
          </cell>
          <cell r="E345" t="str">
            <v>3.349,46</v>
          </cell>
        </row>
        <row r="346">
          <cell r="A346">
            <v>43194</v>
          </cell>
          <cell r="B346" t="str">
            <v>AR CONDICIONADO SPLIT ON/OFF, HI-WALL (PAREDE), 9000 BTUS/H, CICLO FRIO, 60 HZ, CLASSIFICACAO ENERGETICA A - SELO PROCEL, GAS HFC, CONTROLE S/ FIO</v>
          </cell>
          <cell r="C346" t="str">
            <v xml:space="preserve">UN    </v>
          </cell>
          <cell r="D346" t="str">
            <v>CR</v>
          </cell>
          <cell r="E346" t="str">
            <v>1.352,34</v>
          </cell>
        </row>
        <row r="347">
          <cell r="A347">
            <v>39551</v>
          </cell>
          <cell r="B347" t="str">
            <v>AR CONDICIONADO SPLIT ON/OFF, HI-WALL (PAREDE), 9000 BTUS/H, CICLO QUENTE/FRIO, 60 HZ, CLASSIFICACAO ENERGETICA A - SELO PROCEL, GAS HFC, CONTROLE S/ FIO</v>
          </cell>
          <cell r="C347" t="str">
            <v xml:space="preserve">UN    </v>
          </cell>
          <cell r="D347" t="str">
            <v>CR</v>
          </cell>
          <cell r="E347" t="str">
            <v>1.489,07</v>
          </cell>
        </row>
        <row r="348">
          <cell r="A348">
            <v>43185</v>
          </cell>
          <cell r="B348" t="str">
            <v>AR CONDICIONADO SPLIT ON/OFF, PISO TETO, 18.000 BTU/H, CICLO FRIO, 60HZ, CLASSIFICACAO ENERGETICA C - SELO PROCEL, GAS HFC, CONTROLE S/FIO</v>
          </cell>
          <cell r="C348" t="str">
            <v xml:space="preserve">UN    </v>
          </cell>
          <cell r="D348" t="str">
            <v>CR</v>
          </cell>
          <cell r="E348" t="str">
            <v>4.231,68</v>
          </cell>
        </row>
        <row r="349">
          <cell r="A349">
            <v>43186</v>
          </cell>
          <cell r="B349" t="str">
            <v>AR CONDICIONADO SPLIT ON/OFF, PISO TETO, 24.000 BTU/H, CICLO FRIO, 60HZ, CLASSIFICACAO ENERGETICA C - SELO PROCEL, GAS HFC, CONTROLE S/FIO</v>
          </cell>
          <cell r="C349" t="str">
            <v xml:space="preserve">UN    </v>
          </cell>
          <cell r="D349" t="str">
            <v>CR</v>
          </cell>
          <cell r="E349" t="str">
            <v>4.463,57</v>
          </cell>
        </row>
        <row r="350">
          <cell r="A350">
            <v>43187</v>
          </cell>
          <cell r="B350" t="str">
            <v>AR CONDICIONADO SPLIT ON/OFF, PISO TETO, 36.000 BTU/H, CICLO FRIO, 60HZ, CLASSIFICACAO ENERGETICA C - SELO PROCEL, GAS HFC, CONTROLE S/FIO</v>
          </cell>
          <cell r="C350" t="str">
            <v xml:space="preserve">UN    </v>
          </cell>
          <cell r="D350" t="str">
            <v>CR</v>
          </cell>
          <cell r="E350" t="str">
            <v>5.923,20</v>
          </cell>
        </row>
        <row r="351">
          <cell r="A351">
            <v>43188</v>
          </cell>
          <cell r="B351" t="str">
            <v>AR CONDICIONADO SPLIT ON/OFF, PISO TETO, 48.000 BTU/H, CICLO FRIO, 60HZ, CLASSIFICACAO ENERGETICA C - SELO PROCEL, GAS HFC, CONTROLE S/FIO</v>
          </cell>
          <cell r="C351" t="str">
            <v xml:space="preserve">UN    </v>
          </cell>
          <cell r="D351" t="str">
            <v>CR</v>
          </cell>
          <cell r="E351" t="str">
            <v>7.176,75</v>
          </cell>
        </row>
        <row r="352">
          <cell r="A352">
            <v>43189</v>
          </cell>
          <cell r="B352" t="str">
            <v>AR CONDICIONADO SPLIT ON/OFF, PISO TETO, 60.000 BTU/H, CICLO FRIO, 60HZ, CLASSIFICACAO ENERGETICA C - SELO PROCEL, GAS HFC, CONTROLE S/FIO</v>
          </cell>
          <cell r="C352" t="str">
            <v xml:space="preserve">UN    </v>
          </cell>
          <cell r="D352" t="str">
            <v>CR</v>
          </cell>
          <cell r="E352" t="str">
            <v>8.072,64</v>
          </cell>
        </row>
        <row r="353">
          <cell r="A353">
            <v>39580</v>
          </cell>
          <cell r="B353" t="str">
            <v>AR-CONDICIONADO FRIO SPLITAO INVERTER 30 TR</v>
          </cell>
          <cell r="C353" t="str">
            <v xml:space="preserve">UN    </v>
          </cell>
          <cell r="D353" t="str">
            <v>CR</v>
          </cell>
          <cell r="E353" t="str">
            <v>63.615,76</v>
          </cell>
        </row>
        <row r="354">
          <cell r="A354">
            <v>39577</v>
          </cell>
          <cell r="B354" t="str">
            <v>AR-CONDICIONADO FRIO SPLITAO MODULAR 10 TR</v>
          </cell>
          <cell r="C354" t="str">
            <v xml:space="preserve">UN    </v>
          </cell>
          <cell r="D354" t="str">
            <v>CR</v>
          </cell>
          <cell r="E354" t="str">
            <v>19.911,60</v>
          </cell>
        </row>
        <row r="355">
          <cell r="A355">
            <v>39578</v>
          </cell>
          <cell r="B355" t="str">
            <v>AR-CONDICIONADO FRIO SPLITAO MODULAR 15 TR</v>
          </cell>
          <cell r="C355" t="str">
            <v xml:space="preserve">UN    </v>
          </cell>
          <cell r="D355" t="str">
            <v>CR</v>
          </cell>
          <cell r="E355" t="str">
            <v>25.696,31</v>
          </cell>
        </row>
        <row r="356">
          <cell r="A356">
            <v>39579</v>
          </cell>
          <cell r="B356" t="str">
            <v>AR-CONDICIONADO FRIO SPLITAO MODULAR 20 TR</v>
          </cell>
          <cell r="C356" t="str">
            <v xml:space="preserve">UN    </v>
          </cell>
          <cell r="D356" t="str">
            <v>CR</v>
          </cell>
          <cell r="E356" t="str">
            <v>37.386,12</v>
          </cell>
        </row>
        <row r="357">
          <cell r="A357">
            <v>39826</v>
          </cell>
          <cell r="B357" t="str">
            <v>AR-CONDICIONADO SPLIT INVERTER, PISO TETO, 24000 BTU/H, QUENTE/FRIO, 60HZ, CLASSIFICACAO ENERGETICA A - SELO PROCEL, GAS HFC, CONTROLE S/FIO</v>
          </cell>
          <cell r="C357" t="str">
            <v xml:space="preserve">UN    </v>
          </cell>
          <cell r="D357" t="str">
            <v>CR</v>
          </cell>
          <cell r="E357" t="str">
            <v>4.591,69</v>
          </cell>
        </row>
        <row r="358">
          <cell r="A358">
            <v>10700</v>
          </cell>
          <cell r="B358" t="str">
            <v>ARADO REVERSIVEL COM 3 DISCOS DE 26" X 6MM REBOCAVEL</v>
          </cell>
          <cell r="C358" t="str">
            <v xml:space="preserve">UN    </v>
          </cell>
          <cell r="D358" t="str">
            <v>AS</v>
          </cell>
          <cell r="E358" t="str">
            <v>15.648,01</v>
          </cell>
        </row>
        <row r="359">
          <cell r="A359">
            <v>346</v>
          </cell>
          <cell r="B359" t="str">
            <v>ARAME DE ACO OVALADO 15 X 17 ( 45,7 KG, 700 KGF), ROLO 1000 M</v>
          </cell>
          <cell r="C359" t="str">
            <v xml:space="preserve">KG    </v>
          </cell>
          <cell r="D359" t="str">
            <v>CR</v>
          </cell>
          <cell r="E359" t="str">
            <v>27,97</v>
          </cell>
        </row>
        <row r="360">
          <cell r="A360">
            <v>3312</v>
          </cell>
          <cell r="B360" t="str">
            <v>ARAME DE AMARRACAO PARA GABIAO GALVANIZADO, DIAMETRO 2,2 MM</v>
          </cell>
          <cell r="C360" t="str">
            <v xml:space="preserve">KG    </v>
          </cell>
          <cell r="D360" t="str">
            <v>AS</v>
          </cell>
          <cell r="E360" t="str">
            <v>21,12</v>
          </cell>
        </row>
        <row r="361">
          <cell r="A361">
            <v>339</v>
          </cell>
          <cell r="B361" t="str">
            <v>ARAME FARPADO GALVANIZADO, 14 BWG (2,11 MM), CLASSE 250</v>
          </cell>
          <cell r="C361" t="str">
            <v xml:space="preserve">M     </v>
          </cell>
          <cell r="D361" t="str">
            <v>CR</v>
          </cell>
          <cell r="E361" t="str">
            <v>1,44</v>
          </cell>
        </row>
        <row r="362">
          <cell r="A362">
            <v>340</v>
          </cell>
          <cell r="B362" t="str">
            <v>ARAME FARPADO GALVANIZADO, 16 BWG (1,65 MM), CLASSE 250</v>
          </cell>
          <cell r="C362" t="str">
            <v xml:space="preserve">M     </v>
          </cell>
          <cell r="D362" t="str">
            <v>CR</v>
          </cell>
          <cell r="E362" t="str">
            <v>1,30</v>
          </cell>
        </row>
        <row r="363">
          <cell r="A363">
            <v>43130</v>
          </cell>
          <cell r="B363" t="str">
            <v>ARAME GALVANIZADO 12 BWG, D = 2,76 MM (0,048 KG/M) OU 14 BWG, D = 2,11 MM (0,026 KG/M)</v>
          </cell>
          <cell r="C363" t="str">
            <v xml:space="preserve">KG    </v>
          </cell>
          <cell r="D363" t="str">
            <v xml:space="preserve">C </v>
          </cell>
          <cell r="E363" t="str">
            <v>23,61</v>
          </cell>
        </row>
        <row r="364">
          <cell r="A364">
            <v>344</v>
          </cell>
          <cell r="B364" t="str">
            <v>ARAME GALVANIZADO 16 BWG, D = 1,65MM (0,0166 KG/M)</v>
          </cell>
          <cell r="C364" t="str">
            <v xml:space="preserve">KG    </v>
          </cell>
          <cell r="D364" t="str">
            <v>CR</v>
          </cell>
          <cell r="E364" t="str">
            <v>31,04</v>
          </cell>
        </row>
        <row r="365">
          <cell r="A365">
            <v>345</v>
          </cell>
          <cell r="B365" t="str">
            <v>ARAME GALVANIZADO 18 BWG, D = 1,24MM (0,009 KG/M)</v>
          </cell>
          <cell r="C365" t="str">
            <v xml:space="preserve">KG    </v>
          </cell>
          <cell r="D365" t="str">
            <v>CR</v>
          </cell>
          <cell r="E365" t="str">
            <v>33,67</v>
          </cell>
        </row>
        <row r="366">
          <cell r="A366">
            <v>43131</v>
          </cell>
          <cell r="B366" t="str">
            <v>ARAME GALVANIZADO 6 BWG, D = 5,16 MM (0,157 KG/M), OU 8 BWG, D = 4,19 MM (0,101 KG/M), OU 10 BWG, D = 3,40 MM (0,0713 KG/M)</v>
          </cell>
          <cell r="C366" t="str">
            <v xml:space="preserve">KG    </v>
          </cell>
          <cell r="D366" t="str">
            <v>CR</v>
          </cell>
          <cell r="E366" t="str">
            <v>27,42</v>
          </cell>
        </row>
        <row r="367">
          <cell r="A367">
            <v>3313</v>
          </cell>
          <cell r="B367" t="str">
            <v>ARAME PROTEGIDO COM POLIMERO PARA GABIAO, DIAMETRO 2,2 MM</v>
          </cell>
          <cell r="C367" t="str">
            <v xml:space="preserve">KG    </v>
          </cell>
          <cell r="D367" t="str">
            <v>AS</v>
          </cell>
          <cell r="E367" t="str">
            <v>27,18</v>
          </cell>
        </row>
        <row r="368">
          <cell r="A368">
            <v>43132</v>
          </cell>
          <cell r="B368" t="str">
            <v>ARAME RECOZIDO 16 BWG, D = 1,65 MM (0,016 KG/M) OU 18 BWG, D = 1,25 MM (0,01 KG/M)</v>
          </cell>
          <cell r="C368" t="str">
            <v xml:space="preserve">KG    </v>
          </cell>
          <cell r="D368" t="str">
            <v>CR</v>
          </cell>
          <cell r="E368" t="str">
            <v>23,61</v>
          </cell>
        </row>
        <row r="369">
          <cell r="A369">
            <v>369</v>
          </cell>
          <cell r="B369" t="str">
            <v>AREIA AMARELA, AREIA BARRADA OU ARENOSO (RETIRADA NO AREAL, SEM TRANSPORTE)</v>
          </cell>
          <cell r="C369" t="str">
            <v xml:space="preserve">M3    </v>
          </cell>
          <cell r="D369" t="str">
            <v>CR</v>
          </cell>
          <cell r="E369" t="str">
            <v>70,35</v>
          </cell>
        </row>
        <row r="370">
          <cell r="A370">
            <v>366</v>
          </cell>
          <cell r="B370" t="str">
            <v>AREIA FINA - POSTO JAZIDA/FORNECEDOR (RETIRADO NA JAZIDA, SEM TRANSPORTE)</v>
          </cell>
          <cell r="C370" t="str">
            <v xml:space="preserve">M3    </v>
          </cell>
          <cell r="D370" t="str">
            <v xml:space="preserve">C </v>
          </cell>
          <cell r="E370" t="str">
            <v>51,67</v>
          </cell>
        </row>
        <row r="371">
          <cell r="A371">
            <v>367</v>
          </cell>
          <cell r="B371" t="str">
            <v>AREIA GROSSA - POSTO JAZIDA/FORNECEDOR (RETIRADO NA JAZIDA, SEM TRANSPORTE)</v>
          </cell>
          <cell r="C371" t="str">
            <v xml:space="preserve">M3    </v>
          </cell>
          <cell r="D371" t="str">
            <v xml:space="preserve">C </v>
          </cell>
          <cell r="E371" t="str">
            <v>67,50</v>
          </cell>
        </row>
        <row r="372">
          <cell r="A372">
            <v>370</v>
          </cell>
          <cell r="B372" t="str">
            <v>AREIA MEDIA - POSTO JAZIDA/FORNECEDOR (RETIRADO NA JAZIDA, SEM TRANSPORTE)</v>
          </cell>
          <cell r="C372" t="str">
            <v xml:space="preserve">M3    </v>
          </cell>
          <cell r="D372" t="str">
            <v xml:space="preserve">C </v>
          </cell>
          <cell r="E372" t="str">
            <v>47,50</v>
          </cell>
        </row>
        <row r="373">
          <cell r="A373">
            <v>368</v>
          </cell>
          <cell r="B373" t="str">
            <v>AREIA PARA ATERRO - POSTO JAZIDA/FORNECEDOR (RETIRADO NA JAZIDA, SEM TRANSPORTE)</v>
          </cell>
          <cell r="C373" t="str">
            <v xml:space="preserve">M3    </v>
          </cell>
          <cell r="D373" t="str">
            <v>CR</v>
          </cell>
          <cell r="E373" t="str">
            <v>50,62</v>
          </cell>
        </row>
        <row r="374">
          <cell r="A374">
            <v>11075</v>
          </cell>
          <cell r="B374" t="str">
            <v>AREIA PARA LEITO FILTRANTE (0,42 A 1,68 MM) - POSTO JAZIDA/FORNECEDOR (RETIRADO NA JAZIDA, SEM TRANSPORTE)</v>
          </cell>
          <cell r="C374" t="str">
            <v xml:space="preserve">M3    </v>
          </cell>
          <cell r="D374" t="str">
            <v>CR</v>
          </cell>
          <cell r="E374" t="str">
            <v>1.105,31</v>
          </cell>
        </row>
        <row r="375">
          <cell r="A375">
            <v>11076</v>
          </cell>
          <cell r="B375" t="str">
            <v>AREIA PRETA PARA EMBOCO - POSTO JAZIDA/FORNECEDOR (RETIRADO NA JAZIDA, SEM TRANSPORTE)</v>
          </cell>
          <cell r="C375" t="str">
            <v xml:space="preserve">M3    </v>
          </cell>
          <cell r="D375" t="str">
            <v>CR</v>
          </cell>
          <cell r="E375" t="str">
            <v>84,37</v>
          </cell>
        </row>
        <row r="376">
          <cell r="A376">
            <v>1381</v>
          </cell>
          <cell r="B376" t="str">
            <v>ARGAMASSA COLANTE AC I PARA CERAMICAS</v>
          </cell>
          <cell r="C376" t="str">
            <v xml:space="preserve">KG    </v>
          </cell>
          <cell r="D376" t="str">
            <v xml:space="preserve">C </v>
          </cell>
          <cell r="E376" t="str">
            <v>0,54</v>
          </cell>
        </row>
        <row r="377">
          <cell r="A377">
            <v>34353</v>
          </cell>
          <cell r="B377" t="str">
            <v>ARGAMASSA COLANTE AC II</v>
          </cell>
          <cell r="C377" t="str">
            <v xml:space="preserve">KG    </v>
          </cell>
          <cell r="D377" t="str">
            <v>CR</v>
          </cell>
          <cell r="E377" t="str">
            <v>1,00</v>
          </cell>
        </row>
        <row r="378">
          <cell r="A378">
            <v>37595</v>
          </cell>
          <cell r="B378" t="str">
            <v>ARGAMASSA COLANTE TIPO AC III</v>
          </cell>
          <cell r="C378" t="str">
            <v xml:space="preserve">KG    </v>
          </cell>
          <cell r="D378" t="str">
            <v>CR</v>
          </cell>
          <cell r="E378" t="str">
            <v>1,66</v>
          </cell>
        </row>
        <row r="379">
          <cell r="A379">
            <v>37596</v>
          </cell>
          <cell r="B379" t="str">
            <v>ARGAMASSA COLANTE TIPO AC III E</v>
          </cell>
          <cell r="C379" t="str">
            <v xml:space="preserve">KG    </v>
          </cell>
          <cell r="D379" t="str">
            <v>CR</v>
          </cell>
          <cell r="E379" t="str">
            <v>1,90</v>
          </cell>
        </row>
        <row r="380">
          <cell r="A380">
            <v>371</v>
          </cell>
          <cell r="B380" t="str">
            <v>ARGAMASSA INDUSTRIALIZADA MULTIUSO, PARA REVESTIMENTO INTERNO E EXTERNO E ASSENTAMENTO DE BLOCOS DIVERSOS</v>
          </cell>
          <cell r="C380" t="str">
            <v xml:space="preserve">KG    </v>
          </cell>
          <cell r="D380" t="str">
            <v>CR</v>
          </cell>
          <cell r="E380" t="str">
            <v>0,59</v>
          </cell>
        </row>
        <row r="381">
          <cell r="A381">
            <v>37553</v>
          </cell>
          <cell r="B381" t="str">
            <v>ARGAMASSA INDUSTRIALIZADA PARA CHAPISCO COLANTE</v>
          </cell>
          <cell r="C381" t="str">
            <v xml:space="preserve">KG    </v>
          </cell>
          <cell r="D381" t="str">
            <v>CR</v>
          </cell>
          <cell r="E381" t="str">
            <v>1,10</v>
          </cell>
        </row>
        <row r="382">
          <cell r="A382">
            <v>37552</v>
          </cell>
          <cell r="B382" t="str">
            <v>ARGAMASSA INDUSTRIALIZADA PARA CHAPISCO ROLADO</v>
          </cell>
          <cell r="C382" t="str">
            <v xml:space="preserve">KG    </v>
          </cell>
          <cell r="D382" t="str">
            <v>CR</v>
          </cell>
          <cell r="E382" t="str">
            <v>1,77</v>
          </cell>
        </row>
        <row r="383">
          <cell r="A383">
            <v>36880</v>
          </cell>
          <cell r="B383" t="str">
            <v>ARGAMASSA PARA REVESTIMENTO DECORATIVO MONOCAMADA</v>
          </cell>
          <cell r="C383" t="str">
            <v xml:space="preserve">KG    </v>
          </cell>
          <cell r="D383" t="str">
            <v>CR</v>
          </cell>
          <cell r="E383" t="str">
            <v>1,80</v>
          </cell>
        </row>
        <row r="384">
          <cell r="A384">
            <v>34355</v>
          </cell>
          <cell r="B384" t="str">
            <v>ARGAMASSA PISO SOBRE PISO</v>
          </cell>
          <cell r="C384" t="str">
            <v xml:space="preserve">KG    </v>
          </cell>
          <cell r="D384" t="str">
            <v>CR</v>
          </cell>
          <cell r="E384" t="str">
            <v>1,55</v>
          </cell>
        </row>
        <row r="385">
          <cell r="A385">
            <v>130</v>
          </cell>
          <cell r="B385" t="str">
            <v>ARGAMASSA POLIMERICA DE REPARO ESTRUTURAL, BICOMPONENTE</v>
          </cell>
          <cell r="C385" t="str">
            <v xml:space="preserve">KG    </v>
          </cell>
          <cell r="D385" t="str">
            <v>CR</v>
          </cell>
          <cell r="E385" t="str">
            <v>3,09</v>
          </cell>
        </row>
        <row r="386">
          <cell r="A386">
            <v>135</v>
          </cell>
          <cell r="B386" t="str">
            <v>ARGAMASSA POLIMERICA IMPERMEABILIZANTE SEMIFLEXIVEL, BICOMPONENTE (MEMBRANA IMPERMEABILIZANTE ACRILICA)</v>
          </cell>
          <cell r="C386" t="str">
            <v xml:space="preserve">KG    </v>
          </cell>
          <cell r="D386" t="str">
            <v>CR</v>
          </cell>
          <cell r="E386" t="str">
            <v>2,49</v>
          </cell>
        </row>
        <row r="387">
          <cell r="A387">
            <v>36886</v>
          </cell>
          <cell r="B387" t="str">
            <v>ARGAMASSA PRONTA PARA CONTRAPISO</v>
          </cell>
          <cell r="C387" t="str">
            <v xml:space="preserve">KG    </v>
          </cell>
          <cell r="D387" t="str">
            <v>CR</v>
          </cell>
          <cell r="E387" t="str">
            <v>0,56</v>
          </cell>
        </row>
        <row r="388">
          <cell r="A388">
            <v>38546</v>
          </cell>
          <cell r="B388" t="str">
            <v>ARGAMASSA USINADA AUTOADENSAVEL E AUTONIVELANTE PARA CONTRAPISO, INCLUI BOMBEAMENTO</v>
          </cell>
          <cell r="C388" t="str">
            <v xml:space="preserve">M3    </v>
          </cell>
          <cell r="D388" t="str">
            <v>CR</v>
          </cell>
          <cell r="E388" t="str">
            <v>358,79</v>
          </cell>
        </row>
        <row r="389">
          <cell r="A389">
            <v>34549</v>
          </cell>
          <cell r="B389" t="str">
            <v>ARGILA EXPANDIDA, GRANULOMETRIA 2215</v>
          </cell>
          <cell r="C389" t="str">
            <v xml:space="preserve">M3    </v>
          </cell>
          <cell r="D389" t="str">
            <v>CR</v>
          </cell>
          <cell r="E389" t="str">
            <v>211,05</v>
          </cell>
        </row>
        <row r="390">
          <cell r="A390">
            <v>6081</v>
          </cell>
          <cell r="B390" t="str">
            <v>ARGILA OU BARRO PARA ATERRO/REATERRO (COM TRANSPORTE ATE 10 KM)</v>
          </cell>
          <cell r="C390" t="str">
            <v xml:space="preserve">M3    </v>
          </cell>
          <cell r="D390" t="str">
            <v>CR</v>
          </cell>
          <cell r="E390" t="str">
            <v>29,89</v>
          </cell>
        </row>
        <row r="391">
          <cell r="A391">
            <v>6077</v>
          </cell>
          <cell r="B391" t="str">
            <v>ARGILA OU BARRO PARA ATERRO/REATERRO (RETIRADO NA JAZIDA, SEM TRANSPORTE)</v>
          </cell>
          <cell r="C391" t="str">
            <v xml:space="preserve">M3    </v>
          </cell>
          <cell r="D391" t="str">
            <v>CR</v>
          </cell>
          <cell r="E391" t="str">
            <v>17,23</v>
          </cell>
        </row>
        <row r="392">
          <cell r="A392">
            <v>6079</v>
          </cell>
          <cell r="B392" t="str">
            <v>ARGILA, ARGILA VERMELHA OU ARGILA ARENOSA (RETIRADA NA JAZIDA, SEM TRANSPORTE)</v>
          </cell>
          <cell r="C392" t="str">
            <v xml:space="preserve">M3    </v>
          </cell>
          <cell r="D392" t="str">
            <v>CR</v>
          </cell>
          <cell r="E392" t="str">
            <v>9,84</v>
          </cell>
        </row>
        <row r="393">
          <cell r="A393">
            <v>1091</v>
          </cell>
          <cell r="B393" t="str">
            <v>ARMACAO VERTICAL COM HASTE E CONTRA-PINO, EM CHAPA DE ACO GALVANIZADO 3/16", COM 1 ESTRIBO E 1 ISOLADOR</v>
          </cell>
          <cell r="C393" t="str">
            <v xml:space="preserve">UN    </v>
          </cell>
          <cell r="D393" t="str">
            <v>CR</v>
          </cell>
          <cell r="E393" t="str">
            <v>21,36</v>
          </cell>
        </row>
        <row r="394">
          <cell r="A394">
            <v>1094</v>
          </cell>
          <cell r="B394" t="str">
            <v>ARMACAO VERTICAL COM HASTE E CONTRA-PINO, EM CHAPA DE ACO GALVANIZADO 3/16", COM 1 ESTRIBO, SEM ISOLADOR</v>
          </cell>
          <cell r="C394" t="str">
            <v xml:space="preserve">UN    </v>
          </cell>
          <cell r="D394" t="str">
            <v>CR</v>
          </cell>
          <cell r="E394" t="str">
            <v>14,94</v>
          </cell>
        </row>
        <row r="395">
          <cell r="A395">
            <v>1095</v>
          </cell>
          <cell r="B395" t="str">
            <v>ARMACAO VERTICAL COM HASTE E CONTRA-PINO, EM CHAPA DE ACO GALVANIZADO 3/16", COM 2 ESTRIBOS, E 2 ISOLADORES</v>
          </cell>
          <cell r="C395" t="str">
            <v xml:space="preserve">UN    </v>
          </cell>
          <cell r="D395" t="str">
            <v>CR</v>
          </cell>
          <cell r="E395" t="str">
            <v>31,75</v>
          </cell>
        </row>
        <row r="396">
          <cell r="A396">
            <v>1092</v>
          </cell>
          <cell r="B396" t="str">
            <v>ARMACAO VERTICAL COM HASTE E CONTRA-PINO, EM CHAPA DE ACO GALVANIZADO 3/16", COM 2 ESTRIBOS, SEM ISOLADOR</v>
          </cell>
          <cell r="C396" t="str">
            <v xml:space="preserve">UN    </v>
          </cell>
          <cell r="D396" t="str">
            <v xml:space="preserve">C </v>
          </cell>
          <cell r="E396" t="str">
            <v>24,57</v>
          </cell>
        </row>
        <row r="397">
          <cell r="A397">
            <v>1093</v>
          </cell>
          <cell r="B397" t="str">
            <v>ARMACAO VERTICAL COM HASTE E CONTRA-PINO, EM CHAPA DE ACO GALVANIZADO 3/16", COM 3 ESTRIBOS E 3 ISOLADORES</v>
          </cell>
          <cell r="C397" t="str">
            <v xml:space="preserve">UN    </v>
          </cell>
          <cell r="D397" t="str">
            <v>CR</v>
          </cell>
          <cell r="E397" t="str">
            <v>57,38</v>
          </cell>
        </row>
        <row r="398">
          <cell r="A398">
            <v>1090</v>
          </cell>
          <cell r="B398" t="str">
            <v>ARMACAO VERTICAL COM HASTE E CONTRA-PINO, EM CHAPA DE ACO GALVANIZADO 3/16", COM 3 ESTRIBOS, SEM ISOLADOR</v>
          </cell>
          <cell r="C398" t="str">
            <v xml:space="preserve">UN    </v>
          </cell>
          <cell r="D398" t="str">
            <v>CR</v>
          </cell>
          <cell r="E398" t="str">
            <v>41,08</v>
          </cell>
        </row>
        <row r="399">
          <cell r="A399">
            <v>1096</v>
          </cell>
          <cell r="B399" t="str">
            <v>ARMACAO VERTICAL COM HASTE E CONTRA-PINO, EM CHAPA DE ACO GALVANIZADO 3/16", COM 4 ESTRIBOS E 4 ISOLADORES</v>
          </cell>
          <cell r="C399" t="str">
            <v xml:space="preserve">UN    </v>
          </cell>
          <cell r="D399" t="str">
            <v>CR</v>
          </cell>
          <cell r="E399" t="str">
            <v>73,93</v>
          </cell>
        </row>
        <row r="400">
          <cell r="A400">
            <v>1097</v>
          </cell>
          <cell r="B400" t="str">
            <v>ARMACAO VERTICAL COM HASTE E CONTRA-PINO, EM CHAPA DE ACO GALVANIZADO 3/16", COM 4 ESTRIBOS, SEM ISOLADOR</v>
          </cell>
          <cell r="C400" t="str">
            <v xml:space="preserve">UN    </v>
          </cell>
          <cell r="D400" t="str">
            <v>CR</v>
          </cell>
          <cell r="E400" t="str">
            <v>62,76</v>
          </cell>
        </row>
        <row r="401">
          <cell r="A401">
            <v>378</v>
          </cell>
          <cell r="B401" t="str">
            <v>ARMADOR</v>
          </cell>
          <cell r="C401" t="str">
            <v xml:space="preserve">H     </v>
          </cell>
          <cell r="D401" t="str">
            <v>CR</v>
          </cell>
          <cell r="E401" t="str">
            <v>15,27</v>
          </cell>
        </row>
        <row r="402">
          <cell r="A402">
            <v>40911</v>
          </cell>
          <cell r="B402" t="str">
            <v>ARMADOR (MENSALISTA)</v>
          </cell>
          <cell r="C402" t="str">
            <v xml:space="preserve">MES   </v>
          </cell>
          <cell r="D402" t="str">
            <v>CR</v>
          </cell>
          <cell r="E402" t="str">
            <v>2.683,38</v>
          </cell>
        </row>
        <row r="403">
          <cell r="A403">
            <v>33939</v>
          </cell>
          <cell r="B403" t="str">
            <v>ARQUITETO JUNIOR</v>
          </cell>
          <cell r="C403" t="str">
            <v xml:space="preserve">H     </v>
          </cell>
          <cell r="D403" t="str">
            <v>CR</v>
          </cell>
          <cell r="E403" t="str">
            <v>58,48</v>
          </cell>
        </row>
        <row r="404">
          <cell r="A404">
            <v>40815</v>
          </cell>
          <cell r="B404" t="str">
            <v>ARQUITETO JUNIOR (MENSALISTA)</v>
          </cell>
          <cell r="C404" t="str">
            <v xml:space="preserve">MES   </v>
          </cell>
          <cell r="D404" t="str">
            <v>CR</v>
          </cell>
          <cell r="E404" t="str">
            <v>10.276,49</v>
          </cell>
        </row>
        <row r="405">
          <cell r="A405">
            <v>34760</v>
          </cell>
          <cell r="B405" t="str">
            <v>ARQUITETO PAISAGISTA</v>
          </cell>
          <cell r="C405" t="str">
            <v xml:space="preserve">H     </v>
          </cell>
          <cell r="D405" t="str">
            <v>CR</v>
          </cell>
          <cell r="E405" t="str">
            <v>61,04</v>
          </cell>
        </row>
        <row r="406">
          <cell r="A406">
            <v>40935</v>
          </cell>
          <cell r="B406" t="str">
            <v>ARQUITETO PAISAGISTA (MENSALISTA)</v>
          </cell>
          <cell r="C406" t="str">
            <v xml:space="preserve">MES   </v>
          </cell>
          <cell r="D406" t="str">
            <v>CR</v>
          </cell>
          <cell r="E406" t="str">
            <v>10.723,96</v>
          </cell>
        </row>
        <row r="407">
          <cell r="A407">
            <v>33952</v>
          </cell>
          <cell r="B407" t="str">
            <v>ARQUITETO PLENO</v>
          </cell>
          <cell r="C407" t="str">
            <v xml:space="preserve">H     </v>
          </cell>
          <cell r="D407" t="str">
            <v>CR</v>
          </cell>
          <cell r="E407" t="str">
            <v>83,08</v>
          </cell>
        </row>
        <row r="408">
          <cell r="A408">
            <v>40816</v>
          </cell>
          <cell r="B408" t="str">
            <v>ARQUITETO PLENO (MENSALISTA)</v>
          </cell>
          <cell r="C408" t="str">
            <v xml:space="preserve">MES   </v>
          </cell>
          <cell r="D408" t="str">
            <v>CR</v>
          </cell>
          <cell r="E408" t="str">
            <v>14.596,89</v>
          </cell>
        </row>
        <row r="409">
          <cell r="A409">
            <v>33953</v>
          </cell>
          <cell r="B409" t="str">
            <v>ARQUITETO SENIOR</v>
          </cell>
          <cell r="C409" t="str">
            <v xml:space="preserve">H     </v>
          </cell>
          <cell r="D409" t="str">
            <v>CR</v>
          </cell>
          <cell r="E409" t="str">
            <v>109,84</v>
          </cell>
        </row>
        <row r="410">
          <cell r="A410">
            <v>40817</v>
          </cell>
          <cell r="B410" t="str">
            <v>ARQUITETO SENIOR (MENSALISTA)</v>
          </cell>
          <cell r="C410" t="str">
            <v xml:space="preserve">MES   </v>
          </cell>
          <cell r="D410" t="str">
            <v>CR</v>
          </cell>
          <cell r="E410" t="str">
            <v>19.298,39</v>
          </cell>
        </row>
        <row r="411">
          <cell r="A411">
            <v>13348</v>
          </cell>
          <cell r="B411" t="str">
            <v>ARRUELA  EM ACO GALVANIZADO, DIAMETRO EXTERNO = 35MM, ESPESSURA = 3MM, DIAMETRO DO FURO= 18MM</v>
          </cell>
          <cell r="C411" t="str">
            <v xml:space="preserve">UN    </v>
          </cell>
          <cell r="D411" t="str">
            <v>AS</v>
          </cell>
          <cell r="E411" t="str">
            <v>0,90</v>
          </cell>
        </row>
        <row r="412">
          <cell r="A412">
            <v>39211</v>
          </cell>
          <cell r="B412" t="str">
            <v>ARRUELA EM ALUMINIO, COM ROSCA, DE  1 1/4", PARA ELETRODUTO</v>
          </cell>
          <cell r="C412" t="str">
            <v xml:space="preserve">UN    </v>
          </cell>
          <cell r="D412" t="str">
            <v>CR</v>
          </cell>
          <cell r="E412" t="str">
            <v>1,26</v>
          </cell>
        </row>
        <row r="413">
          <cell r="A413">
            <v>39212</v>
          </cell>
          <cell r="B413" t="str">
            <v>ARRUELA EM ALUMINIO, COM ROSCA, DE 1 1/2", PARA ELETRODUTO</v>
          </cell>
          <cell r="C413" t="str">
            <v xml:space="preserve">UN    </v>
          </cell>
          <cell r="D413" t="str">
            <v>CR</v>
          </cell>
          <cell r="E413" t="str">
            <v>1,40</v>
          </cell>
        </row>
        <row r="414">
          <cell r="A414">
            <v>39208</v>
          </cell>
          <cell r="B414" t="str">
            <v>ARRUELA EM ALUMINIO, COM ROSCA, DE 1/2", PARA ELETRODUTO</v>
          </cell>
          <cell r="C414" t="str">
            <v xml:space="preserve">UN    </v>
          </cell>
          <cell r="D414" t="str">
            <v>CR</v>
          </cell>
          <cell r="E414" t="str">
            <v>0,38</v>
          </cell>
        </row>
        <row r="415">
          <cell r="A415">
            <v>39210</v>
          </cell>
          <cell r="B415" t="str">
            <v>ARRUELA EM ALUMINIO, COM ROSCA, DE 1", PARA ELETRODUTO</v>
          </cell>
          <cell r="C415" t="str">
            <v xml:space="preserve">UN    </v>
          </cell>
          <cell r="D415" t="str">
            <v>CR</v>
          </cell>
          <cell r="E415" t="str">
            <v>0,70</v>
          </cell>
        </row>
        <row r="416">
          <cell r="A416">
            <v>39214</v>
          </cell>
          <cell r="B416" t="str">
            <v>ARRUELA EM ALUMINIO, COM ROSCA, DE 2 1/2", PARA ELETRODUTO</v>
          </cell>
          <cell r="C416" t="str">
            <v xml:space="preserve">UN    </v>
          </cell>
          <cell r="D416" t="str">
            <v>CR</v>
          </cell>
          <cell r="E416" t="str">
            <v>2,61</v>
          </cell>
        </row>
        <row r="417">
          <cell r="A417">
            <v>39213</v>
          </cell>
          <cell r="B417" t="str">
            <v>ARRUELA EM ALUMINIO, COM ROSCA, DE 2", PARA ELETRODUTO</v>
          </cell>
          <cell r="C417" t="str">
            <v xml:space="preserve">UN    </v>
          </cell>
          <cell r="D417" t="str">
            <v>CR</v>
          </cell>
          <cell r="E417" t="str">
            <v>1,84</v>
          </cell>
        </row>
        <row r="418">
          <cell r="A418">
            <v>39209</v>
          </cell>
          <cell r="B418" t="str">
            <v>ARRUELA EM ALUMINIO, COM ROSCA, DE 3/4", PARA ELETRODUTO</v>
          </cell>
          <cell r="C418" t="str">
            <v xml:space="preserve">UN    </v>
          </cell>
          <cell r="D418" t="str">
            <v>CR</v>
          </cell>
          <cell r="E418" t="str">
            <v>0,45</v>
          </cell>
        </row>
        <row r="419">
          <cell r="A419">
            <v>39207</v>
          </cell>
          <cell r="B419" t="str">
            <v>ARRUELA EM ALUMINIO, COM ROSCA, DE 3/8", PARA ELETRODUTO</v>
          </cell>
          <cell r="C419" t="str">
            <v xml:space="preserve">UN    </v>
          </cell>
          <cell r="D419" t="str">
            <v>CR</v>
          </cell>
          <cell r="E419" t="str">
            <v>0,70</v>
          </cell>
        </row>
        <row r="420">
          <cell r="A420">
            <v>39215</v>
          </cell>
          <cell r="B420" t="str">
            <v>ARRUELA EM ALUMINIO, COM ROSCA, DE 3", PARA ELETRODUTO</v>
          </cell>
          <cell r="C420" t="str">
            <v xml:space="preserve">UN    </v>
          </cell>
          <cell r="D420" t="str">
            <v>CR</v>
          </cell>
          <cell r="E420" t="str">
            <v>4,75</v>
          </cell>
        </row>
        <row r="421">
          <cell r="A421">
            <v>39216</v>
          </cell>
          <cell r="B421" t="str">
            <v>ARRUELA EM ALUMINIO, COM ROSCA, DE 4", PARA ELETRODUTO</v>
          </cell>
          <cell r="C421" t="str">
            <v xml:space="preserve">UN    </v>
          </cell>
          <cell r="D421" t="str">
            <v>CR</v>
          </cell>
          <cell r="E421" t="str">
            <v>6,63</v>
          </cell>
        </row>
        <row r="422">
          <cell r="A422">
            <v>11267</v>
          </cell>
          <cell r="B422" t="str">
            <v>ARRUELA LISA, REDONDA, DE LATAO POLIDO, DIAMETRO NOMINAL 5/8", DIAMETRO EXTERNO = 34 MM, DIAMETRO DO FURO = 17 MM, ESPESSURA = *2,5* MM</v>
          </cell>
          <cell r="C422" t="str">
            <v xml:space="preserve">UN    </v>
          </cell>
          <cell r="D422" t="str">
            <v>AS</v>
          </cell>
          <cell r="E422" t="str">
            <v>0,79</v>
          </cell>
        </row>
        <row r="423">
          <cell r="A423">
            <v>379</v>
          </cell>
          <cell r="B423" t="str">
            <v>ARRUELA QUADRADA EM ACO GALVANIZADO, DIMENSAO = 38 MM, ESPESSURA = 3MM, DIAMETRO DO FURO= 18 MM</v>
          </cell>
          <cell r="C423" t="str">
            <v xml:space="preserve">UN    </v>
          </cell>
          <cell r="D423" t="str">
            <v>AS</v>
          </cell>
          <cell r="E423" t="str">
            <v>0,79</v>
          </cell>
        </row>
        <row r="424">
          <cell r="A424">
            <v>41901</v>
          </cell>
          <cell r="B424" t="str">
            <v>ASFALTO DILUIDO DE PETROLEO CM-30 (COLETADO CAIXA NA ANP ACRESCIDO DE ICMS)</v>
          </cell>
          <cell r="C424" t="str">
            <v xml:space="preserve">KG    </v>
          </cell>
          <cell r="D424" t="str">
            <v>AS</v>
          </cell>
          <cell r="E424" t="str">
            <v>4,87</v>
          </cell>
        </row>
        <row r="425">
          <cell r="A425">
            <v>510</v>
          </cell>
          <cell r="B425" t="str">
            <v>ASFALTO MODIFICADO TIPO I - NBR 9910 (ASFALTO OXIDADO PARA IMPERMEABILIZACAO, COEFICIENTE DE PENETRACAO 25-40)</v>
          </cell>
          <cell r="C425" t="str">
            <v xml:space="preserve">KG    </v>
          </cell>
          <cell r="D425" t="str">
            <v>CR</v>
          </cell>
          <cell r="E425" t="str">
            <v>6,49</v>
          </cell>
        </row>
        <row r="426">
          <cell r="A426">
            <v>516</v>
          </cell>
          <cell r="B426" t="str">
            <v>ASFALTO MODIFICADO TIPO II - NBR 9910 (ASFALTO OXIDADO PARA IMPERMEABILIZACAO, COEFICIENTE DE PENETRACAO 20-35)</v>
          </cell>
          <cell r="C426" t="str">
            <v xml:space="preserve">KG    </v>
          </cell>
          <cell r="D426" t="str">
            <v>CR</v>
          </cell>
          <cell r="E426" t="str">
            <v>7,69</v>
          </cell>
        </row>
        <row r="427">
          <cell r="A427">
            <v>509</v>
          </cell>
          <cell r="B427" t="str">
            <v>ASFALTO MODIFICADO TIPO III - NBR 9910 (ASFALTO OXIDADO PARA IMPERMEABILIZACAO, COEFICIENTE DE PENETRACAO 15-25)</v>
          </cell>
          <cell r="C427" t="str">
            <v xml:space="preserve">KG    </v>
          </cell>
          <cell r="D427" t="str">
            <v>CR</v>
          </cell>
          <cell r="E427" t="str">
            <v>8,63</v>
          </cell>
        </row>
        <row r="428">
          <cell r="A428">
            <v>40331</v>
          </cell>
          <cell r="B428" t="str">
            <v>ASSENTADOR DE MANILHAS</v>
          </cell>
          <cell r="C428" t="str">
            <v xml:space="preserve">H     </v>
          </cell>
          <cell r="D428" t="str">
            <v>CR</v>
          </cell>
          <cell r="E428" t="str">
            <v>18,43</v>
          </cell>
        </row>
        <row r="429">
          <cell r="A429">
            <v>40930</v>
          </cell>
          <cell r="B429" t="str">
            <v>ASSENTADOR DE MANILHAS (MENSALISTA)</v>
          </cell>
          <cell r="C429" t="str">
            <v xml:space="preserve">MES   </v>
          </cell>
          <cell r="D429" t="str">
            <v>CR</v>
          </cell>
          <cell r="E429" t="str">
            <v>3.237,78</v>
          </cell>
        </row>
        <row r="430">
          <cell r="A430">
            <v>11761</v>
          </cell>
          <cell r="B430" t="str">
            <v>ASSENTO  VASO SANITARIO INFANTIL EM PLASTICO BRANCO</v>
          </cell>
          <cell r="C430" t="str">
            <v xml:space="preserve">UN    </v>
          </cell>
          <cell r="D430" t="str">
            <v>CR</v>
          </cell>
          <cell r="E430" t="str">
            <v>63,80</v>
          </cell>
        </row>
        <row r="431">
          <cell r="A431">
            <v>377</v>
          </cell>
          <cell r="B431" t="str">
            <v>ASSENTO SANITARIO DE PLASTICO, TIPO CONVENCIONAL</v>
          </cell>
          <cell r="C431" t="str">
            <v xml:space="preserve">UN    </v>
          </cell>
          <cell r="D431" t="str">
            <v xml:space="preserve">C </v>
          </cell>
          <cell r="E431" t="str">
            <v>29,98</v>
          </cell>
        </row>
        <row r="432">
          <cell r="A432">
            <v>7588</v>
          </cell>
          <cell r="B432" t="str">
            <v>AUTOMATICO DE BOIA SUPERIOR / INFERIOR, *15* A / 250 V</v>
          </cell>
          <cell r="C432" t="str">
            <v xml:space="preserve">UN    </v>
          </cell>
          <cell r="D432" t="str">
            <v xml:space="preserve">C </v>
          </cell>
          <cell r="E432" t="str">
            <v>41,70</v>
          </cell>
        </row>
        <row r="433">
          <cell r="A433">
            <v>34392</v>
          </cell>
          <cell r="B433" t="str">
            <v>AUXILIAR  DE ALMOXARIFE</v>
          </cell>
          <cell r="C433" t="str">
            <v xml:space="preserve">H     </v>
          </cell>
          <cell r="D433" t="str">
            <v>CR</v>
          </cell>
          <cell r="E433" t="str">
            <v>16,56</v>
          </cell>
        </row>
        <row r="434">
          <cell r="A434">
            <v>40908</v>
          </cell>
          <cell r="B434" t="str">
            <v>AUXILIAR DE ALMOXARIFE (MENSALISTA)</v>
          </cell>
          <cell r="C434" t="str">
            <v xml:space="preserve">MES   </v>
          </cell>
          <cell r="D434" t="str">
            <v>CR</v>
          </cell>
          <cell r="E434" t="str">
            <v>2.910,76</v>
          </cell>
        </row>
        <row r="435">
          <cell r="A435">
            <v>34551</v>
          </cell>
          <cell r="B435" t="str">
            <v>AUXILIAR DE AZULEJISTA</v>
          </cell>
          <cell r="C435" t="str">
            <v xml:space="preserve">H     </v>
          </cell>
          <cell r="D435" t="str">
            <v>CR</v>
          </cell>
          <cell r="E435" t="str">
            <v>11,12</v>
          </cell>
        </row>
        <row r="436">
          <cell r="A436">
            <v>41078</v>
          </cell>
          <cell r="B436" t="str">
            <v>AUXILIAR DE AZULEJISTA (MENSALISTA)</v>
          </cell>
          <cell r="C436" t="str">
            <v xml:space="preserve">MES   </v>
          </cell>
          <cell r="D436" t="str">
            <v>CR</v>
          </cell>
          <cell r="E436" t="str">
            <v>1.956,06</v>
          </cell>
        </row>
        <row r="437">
          <cell r="A437">
            <v>246</v>
          </cell>
          <cell r="B437" t="str">
            <v>AUXILIAR DE ENCANADOR OU BOMBEIRO HIDRAULICO</v>
          </cell>
          <cell r="C437" t="str">
            <v xml:space="preserve">H     </v>
          </cell>
          <cell r="D437" t="str">
            <v>CR</v>
          </cell>
          <cell r="E437" t="str">
            <v>9,67</v>
          </cell>
        </row>
        <row r="438">
          <cell r="A438">
            <v>40927</v>
          </cell>
          <cell r="B438" t="str">
            <v>AUXILIAR DE ENCANADOR OU BOMBEIRO HIDRAULICO (MENSALISTA)</v>
          </cell>
          <cell r="C438" t="str">
            <v xml:space="preserve">MES   </v>
          </cell>
          <cell r="D438" t="str">
            <v>CR</v>
          </cell>
          <cell r="E438" t="str">
            <v>1.700,13</v>
          </cell>
        </row>
        <row r="439">
          <cell r="A439">
            <v>2350</v>
          </cell>
          <cell r="B439" t="str">
            <v>AUXILIAR DE ESCRITORIO</v>
          </cell>
          <cell r="C439" t="str">
            <v xml:space="preserve">H     </v>
          </cell>
          <cell r="D439" t="str">
            <v>CR</v>
          </cell>
          <cell r="E439" t="str">
            <v>15,87</v>
          </cell>
        </row>
        <row r="440">
          <cell r="A440">
            <v>40812</v>
          </cell>
          <cell r="B440" t="str">
            <v>AUXILIAR DE ESCRITORIO (MENSALISTA)</v>
          </cell>
          <cell r="C440" t="str">
            <v xml:space="preserve">MES   </v>
          </cell>
          <cell r="D440" t="str">
            <v>CR</v>
          </cell>
          <cell r="E440" t="str">
            <v>2.791,44</v>
          </cell>
        </row>
        <row r="441">
          <cell r="A441">
            <v>245</v>
          </cell>
          <cell r="B441" t="str">
            <v>AUXILIAR DE LABORATORISTA DE SOLOS E DE CONCRETO</v>
          </cell>
          <cell r="C441" t="str">
            <v xml:space="preserve">H     </v>
          </cell>
          <cell r="D441" t="str">
            <v>CR</v>
          </cell>
          <cell r="E441" t="str">
            <v>22,12</v>
          </cell>
        </row>
        <row r="442">
          <cell r="A442">
            <v>41090</v>
          </cell>
          <cell r="B442" t="str">
            <v>AUXILIAR DE LABORATORISTA DE SOLOS E DE CONCRETO (MENSALISTA)</v>
          </cell>
          <cell r="C442" t="str">
            <v xml:space="preserve">MES   </v>
          </cell>
          <cell r="D442" t="str">
            <v>CR</v>
          </cell>
          <cell r="E442" t="str">
            <v>3.890,25</v>
          </cell>
        </row>
        <row r="443">
          <cell r="A443">
            <v>251</v>
          </cell>
          <cell r="B443" t="str">
            <v>AUXILIAR DE MECANICO</v>
          </cell>
          <cell r="C443" t="str">
            <v xml:space="preserve">H     </v>
          </cell>
          <cell r="D443" t="str">
            <v>CR</v>
          </cell>
          <cell r="E443" t="str">
            <v>12,64</v>
          </cell>
        </row>
        <row r="444">
          <cell r="A444">
            <v>40975</v>
          </cell>
          <cell r="B444" t="str">
            <v>AUXILIAR DE MECANICO (MENSALISTA)</v>
          </cell>
          <cell r="C444" t="str">
            <v xml:space="preserve">MES   </v>
          </cell>
          <cell r="D444" t="str">
            <v>CR</v>
          </cell>
          <cell r="E444" t="str">
            <v>2.222,52</v>
          </cell>
        </row>
        <row r="445">
          <cell r="A445">
            <v>6127</v>
          </cell>
          <cell r="B445" t="str">
            <v>AUXILIAR DE PEDREIRO</v>
          </cell>
          <cell r="C445" t="str">
            <v xml:space="preserve">H     </v>
          </cell>
          <cell r="D445" t="str">
            <v>CR</v>
          </cell>
          <cell r="E445" t="str">
            <v>9,50</v>
          </cell>
        </row>
        <row r="446">
          <cell r="A446">
            <v>41072</v>
          </cell>
          <cell r="B446" t="str">
            <v>AUXILIAR DE PEDREIRO (MENSALISTA)</v>
          </cell>
          <cell r="C446" t="str">
            <v xml:space="preserve">MES   </v>
          </cell>
          <cell r="D446" t="str">
            <v>CR</v>
          </cell>
          <cell r="E446" t="str">
            <v>1.672,89</v>
          </cell>
        </row>
        <row r="447">
          <cell r="A447">
            <v>6121</v>
          </cell>
          <cell r="B447" t="str">
            <v>AUXILIAR DE SERVICOS GERAIS</v>
          </cell>
          <cell r="C447" t="str">
            <v xml:space="preserve">H     </v>
          </cell>
          <cell r="D447" t="str">
            <v>CR</v>
          </cell>
          <cell r="E447" t="str">
            <v>10,25</v>
          </cell>
        </row>
        <row r="448">
          <cell r="A448">
            <v>41071</v>
          </cell>
          <cell r="B448" t="str">
            <v>AUXILIAR DE SERVICOS GERAIS (MENSALISTA)</v>
          </cell>
          <cell r="C448" t="str">
            <v xml:space="preserve">MES   </v>
          </cell>
          <cell r="D448" t="str">
            <v>CR</v>
          </cell>
          <cell r="E448" t="str">
            <v>1.801,15</v>
          </cell>
        </row>
        <row r="449">
          <cell r="A449">
            <v>244</v>
          </cell>
          <cell r="B449" t="str">
            <v>AUXILIAR DE TOPOGRAFO</v>
          </cell>
          <cell r="C449" t="str">
            <v xml:space="preserve">H     </v>
          </cell>
          <cell r="D449" t="str">
            <v>CR</v>
          </cell>
          <cell r="E449" t="str">
            <v>10,27</v>
          </cell>
        </row>
        <row r="450">
          <cell r="A450">
            <v>41093</v>
          </cell>
          <cell r="B450" t="str">
            <v>AUXILIAR DE TOPOGRAFO (MENSALISTA)</v>
          </cell>
          <cell r="C450" t="str">
            <v xml:space="preserve">MES   </v>
          </cell>
          <cell r="D450" t="str">
            <v>CR</v>
          </cell>
          <cell r="E450" t="str">
            <v>1.804,99</v>
          </cell>
        </row>
        <row r="451">
          <cell r="A451">
            <v>532</v>
          </cell>
          <cell r="B451" t="str">
            <v>AUXILIAR TECNICO / ASSISTENTE DE ENGENHARIA</v>
          </cell>
          <cell r="C451" t="str">
            <v xml:space="preserve">H     </v>
          </cell>
          <cell r="D451" t="str">
            <v>CR</v>
          </cell>
          <cell r="E451" t="str">
            <v>30,13</v>
          </cell>
        </row>
        <row r="452">
          <cell r="A452">
            <v>40931</v>
          </cell>
          <cell r="B452" t="str">
            <v>AUXILIAR TECNICO / ASSISTENTE DE ENGENHARIA (MENSALISTA)</v>
          </cell>
          <cell r="C452" t="str">
            <v xml:space="preserve">MES   </v>
          </cell>
          <cell r="D452" t="str">
            <v>CR</v>
          </cell>
          <cell r="E452" t="str">
            <v>5.297,71</v>
          </cell>
        </row>
        <row r="453">
          <cell r="A453">
            <v>36150</v>
          </cell>
          <cell r="B453" t="str">
            <v>AVENTAL DE SEGURANCA DE RASPA DE COURO 1,00 X 0,60 M</v>
          </cell>
          <cell r="C453" t="str">
            <v xml:space="preserve">UN    </v>
          </cell>
          <cell r="D453" t="str">
            <v>CR</v>
          </cell>
          <cell r="E453" t="str">
            <v>37,71</v>
          </cell>
        </row>
        <row r="454">
          <cell r="A454">
            <v>4760</v>
          </cell>
          <cell r="B454" t="str">
            <v>AZULEJISTA OU LADRILHEIRO</v>
          </cell>
          <cell r="C454" t="str">
            <v xml:space="preserve">H     </v>
          </cell>
          <cell r="D454" t="str">
            <v>CR</v>
          </cell>
          <cell r="E454" t="str">
            <v>16,04</v>
          </cell>
        </row>
        <row r="455">
          <cell r="A455">
            <v>41069</v>
          </cell>
          <cell r="B455" t="str">
            <v>AZULEJISTA OU LADRILHEIRO (MENSALISTA)</v>
          </cell>
          <cell r="C455" t="str">
            <v xml:space="preserve">MES   </v>
          </cell>
          <cell r="D455" t="str">
            <v>CR</v>
          </cell>
          <cell r="E455" t="str">
            <v>2.820,49</v>
          </cell>
        </row>
        <row r="456">
          <cell r="A456">
            <v>10422</v>
          </cell>
          <cell r="B456" t="str">
            <v>BACIA SANITARIA (VASO) COM CAIXA ACOPLADA, DE LOUCA BRANCA</v>
          </cell>
          <cell r="C456" t="str">
            <v xml:space="preserve">UN    </v>
          </cell>
          <cell r="D456" t="str">
            <v>CR</v>
          </cell>
          <cell r="E456" t="str">
            <v>319,32</v>
          </cell>
        </row>
        <row r="457">
          <cell r="A457">
            <v>10420</v>
          </cell>
          <cell r="B457" t="str">
            <v>BACIA SANITARIA (VASO) CONVENCIONAL DE LOUCA BRANCA</v>
          </cell>
          <cell r="C457" t="str">
            <v xml:space="preserve">UN    </v>
          </cell>
          <cell r="D457" t="str">
            <v xml:space="preserve">C </v>
          </cell>
          <cell r="E457" t="str">
            <v>119,76</v>
          </cell>
        </row>
        <row r="458">
          <cell r="A458">
            <v>10421</v>
          </cell>
          <cell r="B458" t="str">
            <v>BACIA SANITARIA (VASO) CONVENCIONAL DE LOUCA COR</v>
          </cell>
          <cell r="C458" t="str">
            <v xml:space="preserve">UN    </v>
          </cell>
          <cell r="D458" t="str">
            <v>CR</v>
          </cell>
          <cell r="E458" t="str">
            <v>160,28</v>
          </cell>
        </row>
        <row r="459">
          <cell r="A459">
            <v>36520</v>
          </cell>
          <cell r="B459" t="str">
            <v>BACIA SANITARIA (VASO) CONVENCIONAL PARA PCD SEM FURO FRONTAL, DE LOUCA BRANCA, SEM ASSENTO</v>
          </cell>
          <cell r="C459" t="str">
            <v xml:space="preserve">UN    </v>
          </cell>
          <cell r="D459" t="str">
            <v>CR</v>
          </cell>
          <cell r="E459" t="str">
            <v>596,66</v>
          </cell>
        </row>
        <row r="460">
          <cell r="A460">
            <v>11784</v>
          </cell>
          <cell r="B460" t="str">
            <v>BACIA SANITARIA TURCA DE LOUCA BRANCA</v>
          </cell>
          <cell r="C460" t="str">
            <v xml:space="preserve">UN    </v>
          </cell>
          <cell r="D460" t="str">
            <v>CR</v>
          </cell>
          <cell r="E460" t="str">
            <v>448,12</v>
          </cell>
        </row>
        <row r="461">
          <cell r="A461">
            <v>10</v>
          </cell>
          <cell r="B461" t="str">
            <v>BALDE PLASTICO CAPACIDADE *10* L</v>
          </cell>
          <cell r="C461" t="str">
            <v xml:space="preserve">UN    </v>
          </cell>
          <cell r="D461" t="str">
            <v>CR</v>
          </cell>
          <cell r="E461" t="str">
            <v>7,15</v>
          </cell>
        </row>
        <row r="462">
          <cell r="A462">
            <v>4815</v>
          </cell>
          <cell r="B462" t="str">
            <v>BALDE VERMELHO PARA SINALIZACAO DE VIAS</v>
          </cell>
          <cell r="C462" t="str">
            <v xml:space="preserve">UN    </v>
          </cell>
          <cell r="D462" t="str">
            <v>CR</v>
          </cell>
          <cell r="E462" t="str">
            <v>5,33</v>
          </cell>
        </row>
        <row r="463">
          <cell r="A463">
            <v>541</v>
          </cell>
          <cell r="B463" t="str">
            <v>BANCADA DE MARMORE SINTETICO COM UMA CUBA, 120 X *60* CM</v>
          </cell>
          <cell r="C463" t="str">
            <v xml:space="preserve">UN    </v>
          </cell>
          <cell r="D463" t="str">
            <v xml:space="preserve">C </v>
          </cell>
          <cell r="E463" t="str">
            <v>110,90</v>
          </cell>
        </row>
        <row r="464">
          <cell r="A464">
            <v>542</v>
          </cell>
          <cell r="B464" t="str">
            <v>BANCADA DE MARMORE SINTETICO COM UMA CUBA, 150 X *60* CM</v>
          </cell>
          <cell r="C464" t="str">
            <v xml:space="preserve">UN    </v>
          </cell>
          <cell r="D464" t="str">
            <v>CR</v>
          </cell>
          <cell r="E464" t="str">
            <v>139,01</v>
          </cell>
        </row>
        <row r="465">
          <cell r="A465">
            <v>540</v>
          </cell>
          <cell r="B465" t="str">
            <v>BANCADA DE MARMORE SINTETICO COM UMA CUBA, 200 X *60* CM</v>
          </cell>
          <cell r="C465" t="str">
            <v xml:space="preserve">UN    </v>
          </cell>
          <cell r="D465" t="str">
            <v>CR</v>
          </cell>
          <cell r="E465" t="str">
            <v>313,26</v>
          </cell>
        </row>
        <row r="466">
          <cell r="A466">
            <v>38364</v>
          </cell>
          <cell r="B466" t="str">
            <v>BANCADA/ BANCA EM GRANITO, POLIDO, TIPO ANDORINHA/ QUARTZ/ CASTELO/ CORUMBA OU OUTROS EQUIVALENTES DA REGIAO, COM CUBA INOX, FORMATO *120 X 60* CM, E=  *2* CM</v>
          </cell>
          <cell r="C466" t="str">
            <v xml:space="preserve">UN    </v>
          </cell>
          <cell r="D466" t="str">
            <v>CR</v>
          </cell>
          <cell r="E466" t="str">
            <v>298,74</v>
          </cell>
        </row>
        <row r="467">
          <cell r="A467">
            <v>11692</v>
          </cell>
          <cell r="B467" t="str">
            <v>BANCADA/ BANCA EM MARMORE, POLIDO, BRANCO COMUM, E=  *3* CM</v>
          </cell>
          <cell r="C467" t="str">
            <v xml:space="preserve">M2    </v>
          </cell>
          <cell r="D467" t="str">
            <v>CR</v>
          </cell>
          <cell r="E467" t="str">
            <v>390,92</v>
          </cell>
        </row>
        <row r="468">
          <cell r="A468">
            <v>1746</v>
          </cell>
          <cell r="B468" t="str">
            <v>BANCADA/BANCA/PIA DE ACO INOXIDAVEL (AISI 430) COM 1 CUBA CENTRAL, COM VALVULA, ESCORREDOR DUPLO, DE *0,55 X 1,20* M</v>
          </cell>
          <cell r="C468" t="str">
            <v xml:space="preserve">UN    </v>
          </cell>
          <cell r="D468" t="str">
            <v xml:space="preserve">C </v>
          </cell>
          <cell r="E468" t="str">
            <v>219,95</v>
          </cell>
        </row>
        <row r="469">
          <cell r="A469">
            <v>1748</v>
          </cell>
          <cell r="B469" t="str">
            <v>BANCADA/BANCA/PIA DE ACO INOXIDAVEL (AISI 430) COM 1 CUBA CENTRAL, COM VALVULA, ESCORREDOR DUPLO, DE *0,55 X 1,40* M</v>
          </cell>
          <cell r="C469" t="str">
            <v xml:space="preserve">UN    </v>
          </cell>
          <cell r="D469" t="str">
            <v>CR</v>
          </cell>
          <cell r="E469" t="str">
            <v>292,48</v>
          </cell>
        </row>
        <row r="470">
          <cell r="A470">
            <v>1749</v>
          </cell>
          <cell r="B470" t="str">
            <v>BANCADA/BANCA/PIA DE ACO INOXIDAVEL (AISI 430) COM 1 CUBA CENTRAL, COM VALVULA, ESCORREDOR DUPLO, DE *0,55 X 1,80* M</v>
          </cell>
          <cell r="C470" t="str">
            <v xml:space="preserve">UN    </v>
          </cell>
          <cell r="D470" t="str">
            <v>CR</v>
          </cell>
          <cell r="E470" t="str">
            <v>423,75</v>
          </cell>
        </row>
        <row r="471">
          <cell r="A471">
            <v>37412</v>
          </cell>
          <cell r="B471" t="str">
            <v>BANCADA/BANCA/PIA DE ACO INOXIDAVEL (AISI 430) COM 1 CUBA CENTRAL, COM VALVULA, LISA (SEM ESCORREDOR), DE *0,55 X 1,20* M</v>
          </cell>
          <cell r="C471" t="str">
            <v xml:space="preserve">UN    </v>
          </cell>
          <cell r="D471" t="str">
            <v>CR</v>
          </cell>
          <cell r="E471" t="str">
            <v>215,00</v>
          </cell>
        </row>
        <row r="472">
          <cell r="A472">
            <v>1745</v>
          </cell>
          <cell r="B472" t="str">
            <v>BANCADA/BANCA/PIA DE ACO INOXIDAVEL (AISI 430) COM 1 CUBA CENTRAL, SEM VALVULA, ESCORREDOR DUPLO, DE *0,55 X 1,60* M</v>
          </cell>
          <cell r="C472" t="str">
            <v xml:space="preserve">UN    </v>
          </cell>
          <cell r="D472" t="str">
            <v>CR</v>
          </cell>
          <cell r="E472" t="str">
            <v>255,66</v>
          </cell>
        </row>
        <row r="473">
          <cell r="A473">
            <v>1750</v>
          </cell>
          <cell r="B473" t="str">
            <v>BANCADA/BANCA/PIA DE ACO INOXIDAVEL (AISI 430) COM 2 CUBAS, COM VALVULAS, ESCORREDOR DUPLO, DE *0,55 X 2,00* M</v>
          </cell>
          <cell r="C473" t="str">
            <v xml:space="preserve">UN    </v>
          </cell>
          <cell r="D473" t="str">
            <v>CR</v>
          </cell>
          <cell r="E473" t="str">
            <v>597,45</v>
          </cell>
        </row>
        <row r="474">
          <cell r="A474">
            <v>11687</v>
          </cell>
          <cell r="B474" t="str">
            <v>BANCADA/TAMPO ACO INOX (AISI 304), LARGURA 60 CM, COM RODABANCA (NAO INCLUI PES DE APOIO)</v>
          </cell>
          <cell r="C474" t="str">
            <v xml:space="preserve">M     </v>
          </cell>
          <cell r="D474" t="str">
            <v>CR</v>
          </cell>
          <cell r="E474" t="str">
            <v>951,92</v>
          </cell>
        </row>
        <row r="475">
          <cell r="A475">
            <v>11689</v>
          </cell>
          <cell r="B475" t="str">
            <v>BANCADA/TAMPO ACO INOX (AISI 304), LARGURA 70 CM, COM RODABANCA (NAO INCLUI PES DE APOIO)</v>
          </cell>
          <cell r="C475" t="str">
            <v xml:space="preserve">M     </v>
          </cell>
          <cell r="D475" t="str">
            <v>CR</v>
          </cell>
          <cell r="E475" t="str">
            <v>1.192,70</v>
          </cell>
        </row>
        <row r="476">
          <cell r="A476">
            <v>11693</v>
          </cell>
          <cell r="B476" t="str">
            <v>BANCADA/TAMPO LISO (SEM CUBA) EM MARMORE SINTETICO</v>
          </cell>
          <cell r="C476" t="str">
            <v xml:space="preserve">M2    </v>
          </cell>
          <cell r="D476" t="str">
            <v>CR</v>
          </cell>
          <cell r="E476" t="str">
            <v>122,96</v>
          </cell>
        </row>
        <row r="477">
          <cell r="A477">
            <v>36215</v>
          </cell>
          <cell r="B477" t="str">
            <v>BANCO ARTICULADO PARA BANHO, EM ACO INOX POLIDO, 70* CM X 45* CM</v>
          </cell>
          <cell r="C477" t="str">
            <v xml:space="preserve">UN    </v>
          </cell>
          <cell r="D477" t="str">
            <v>CR</v>
          </cell>
          <cell r="E477" t="str">
            <v>805,03</v>
          </cell>
        </row>
        <row r="478">
          <cell r="A478">
            <v>42439</v>
          </cell>
          <cell r="B478" t="str">
            <v>BANCO COM ENCOSTO, 1,60M* DE COMPRIMENTO, EM TUBO DE ACO CARBONO E PINTURA NO PROCESSO ELETROSTATICO - PARA ACADEMIA AO AR LIVRE / ACADEMIA DA TERCEIRA IDADE - ATI</v>
          </cell>
          <cell r="C478" t="str">
            <v xml:space="preserve">UN    </v>
          </cell>
          <cell r="D478" t="str">
            <v>AS</v>
          </cell>
          <cell r="E478" t="str">
            <v>1.010,52</v>
          </cell>
        </row>
        <row r="479">
          <cell r="A479">
            <v>38381</v>
          </cell>
          <cell r="B479" t="str">
            <v>BANDEJA DE PINTURA PARA ROLO 23 CM</v>
          </cell>
          <cell r="C479" t="str">
            <v xml:space="preserve">UN    </v>
          </cell>
          <cell r="D479" t="str">
            <v>CR</v>
          </cell>
          <cell r="E479" t="str">
            <v>7,85</v>
          </cell>
        </row>
        <row r="480">
          <cell r="A480">
            <v>39621</v>
          </cell>
          <cell r="B480" t="str">
            <v>BARRA ANTIPANICO DUPLA, CEGA EM LADO OPOSTO, COR CINZA</v>
          </cell>
          <cell r="C480" t="str">
            <v xml:space="preserve">PAR   </v>
          </cell>
          <cell r="D480" t="str">
            <v>CR</v>
          </cell>
          <cell r="E480" t="str">
            <v>733,95</v>
          </cell>
        </row>
        <row r="481">
          <cell r="A481">
            <v>39624</v>
          </cell>
          <cell r="B481" t="str">
            <v>BARRA ANTIPANICO DUPLA, PARA PORTA DE VIDRO, COR CINZA</v>
          </cell>
          <cell r="C481" t="str">
            <v xml:space="preserve">PAR   </v>
          </cell>
          <cell r="D481" t="str">
            <v>CR</v>
          </cell>
          <cell r="E481" t="str">
            <v>809,62</v>
          </cell>
        </row>
        <row r="482">
          <cell r="A482">
            <v>39615</v>
          </cell>
          <cell r="B482" t="str">
            <v>BARRA ANTIPANICO SIMPLES, CEGA EM LADO OPOSTO, COR CINZA</v>
          </cell>
          <cell r="C482" t="str">
            <v xml:space="preserve">UN    </v>
          </cell>
          <cell r="D482" t="str">
            <v>CR</v>
          </cell>
          <cell r="E482" t="str">
            <v>327,16</v>
          </cell>
        </row>
        <row r="483">
          <cell r="A483">
            <v>39620</v>
          </cell>
          <cell r="B483" t="str">
            <v>BARRA ANTIPANICO SIMPLES, COM FECHADURA LADO OPOSTO, COR CINZA</v>
          </cell>
          <cell r="C483" t="str">
            <v xml:space="preserve">UN    </v>
          </cell>
          <cell r="D483" t="str">
            <v>CR</v>
          </cell>
          <cell r="E483" t="str">
            <v>499,66</v>
          </cell>
        </row>
        <row r="484">
          <cell r="A484">
            <v>39623</v>
          </cell>
          <cell r="B484" t="str">
            <v>BARRA ANTIPANICO SIMPLES, PARA PORTA DE VIDRO, COR CINZA</v>
          </cell>
          <cell r="C484" t="str">
            <v xml:space="preserve">UN    </v>
          </cell>
          <cell r="D484" t="str">
            <v>CR</v>
          </cell>
          <cell r="E484" t="str">
            <v>535,18</v>
          </cell>
        </row>
        <row r="485">
          <cell r="A485">
            <v>36207</v>
          </cell>
          <cell r="B485" t="str">
            <v>BARRA DE APOIO EM "L", EM ACO INOX POLIDO 70 X 70 CM, DIAMETRO MINIMO 3 CM</v>
          </cell>
          <cell r="C485" t="str">
            <v xml:space="preserve">UN    </v>
          </cell>
          <cell r="D485" t="str">
            <v>CR</v>
          </cell>
          <cell r="E485" t="str">
            <v>356,57</v>
          </cell>
        </row>
        <row r="486">
          <cell r="A486">
            <v>36209</v>
          </cell>
          <cell r="B486" t="str">
            <v>BARRA DE APOIO EM "L", EM ACO INOX POLIDO 80 X 80 CM, DIAMETRO MINIMO 3 CM</v>
          </cell>
          <cell r="C486" t="str">
            <v xml:space="preserve">UN    </v>
          </cell>
          <cell r="D486" t="str">
            <v>CR</v>
          </cell>
          <cell r="E486" t="str">
            <v>409,22</v>
          </cell>
        </row>
        <row r="487">
          <cell r="A487">
            <v>36210</v>
          </cell>
          <cell r="B487" t="str">
            <v>BARRA DE APOIO LATERAL ARTICULADA, COM TRAVA, EM ACO INOX POLIDO, 70 CM, DIAMETRO MINIMO 3 CM</v>
          </cell>
          <cell r="C487" t="str">
            <v xml:space="preserve">UN    </v>
          </cell>
          <cell r="D487" t="str">
            <v>CR</v>
          </cell>
          <cell r="E487" t="str">
            <v>442,76</v>
          </cell>
        </row>
        <row r="488">
          <cell r="A488">
            <v>36204</v>
          </cell>
          <cell r="B488" t="str">
            <v>BARRA DE APOIO RETA, EM ACO INOX POLIDO, COMPRIMENTO 60CM, DIAMETRO MINIMO 3 CM</v>
          </cell>
          <cell r="C488" t="str">
            <v xml:space="preserve">UN    </v>
          </cell>
          <cell r="D488" t="str">
            <v>CR</v>
          </cell>
          <cell r="E488" t="str">
            <v>156,99</v>
          </cell>
        </row>
        <row r="489">
          <cell r="A489">
            <v>36205</v>
          </cell>
          <cell r="B489" t="str">
            <v>BARRA DE APOIO RETA, EM ACO INOX POLIDO, COMPRIMENTO 70CM, DIAMETRO MINIMO 3 CM</v>
          </cell>
          <cell r="C489" t="str">
            <v xml:space="preserve">UN    </v>
          </cell>
          <cell r="D489" t="str">
            <v>CR</v>
          </cell>
          <cell r="E489" t="str">
            <v>174,35</v>
          </cell>
        </row>
        <row r="490">
          <cell r="A490">
            <v>36081</v>
          </cell>
          <cell r="B490" t="str">
            <v>BARRA DE APOIO RETA, EM ACO INOX POLIDO, COMPRIMENTO 80CM, DIAMETRO MINIMO 3 CM</v>
          </cell>
          <cell r="C490" t="str">
            <v xml:space="preserve">UN    </v>
          </cell>
          <cell r="D490" t="str">
            <v xml:space="preserve">C </v>
          </cell>
          <cell r="E490" t="str">
            <v>185,90</v>
          </cell>
        </row>
        <row r="491">
          <cell r="A491">
            <v>36206</v>
          </cell>
          <cell r="B491" t="str">
            <v>BARRA DE APOIO RETA, EM ACO INOX POLIDO, COMPRIMENTO 90 CM, DIAMETRO MINIMO 3 CM</v>
          </cell>
          <cell r="C491" t="str">
            <v xml:space="preserve">UN    </v>
          </cell>
          <cell r="D491" t="str">
            <v>CR</v>
          </cell>
          <cell r="E491" t="str">
            <v>194,76</v>
          </cell>
        </row>
        <row r="492">
          <cell r="A492">
            <v>36218</v>
          </cell>
          <cell r="B492" t="str">
            <v>BARRA DE APOIO RETA, EM ALUMINIO, COMPRIMENTO 60CM, DIAMETRO MINIMO 3 CM</v>
          </cell>
          <cell r="C492" t="str">
            <v xml:space="preserve">UN    </v>
          </cell>
          <cell r="D492" t="str">
            <v>AS</v>
          </cell>
          <cell r="E492" t="str">
            <v>121,99</v>
          </cell>
        </row>
        <row r="493">
          <cell r="A493">
            <v>36220</v>
          </cell>
          <cell r="B493" t="str">
            <v>BARRA DE APOIO RETA, EM ALUMINIO, COMPRIMENTO 70CM, DIAMETRO MINIMO 3 CM</v>
          </cell>
          <cell r="C493" t="str">
            <v xml:space="preserve">UN    </v>
          </cell>
          <cell r="D493" t="str">
            <v>AS</v>
          </cell>
          <cell r="E493" t="str">
            <v>139,89</v>
          </cell>
        </row>
        <row r="494">
          <cell r="A494">
            <v>36080</v>
          </cell>
          <cell r="B494" t="str">
            <v>BARRA DE APOIO RETA, EM ALUMINIO, COMPRIMENTO 80 CM, DIAMETRO MINIMO 3 CM</v>
          </cell>
          <cell r="C494" t="str">
            <v xml:space="preserve">UN    </v>
          </cell>
          <cell r="D494" t="str">
            <v>AS</v>
          </cell>
          <cell r="E494" t="str">
            <v>151,31</v>
          </cell>
        </row>
        <row r="495">
          <cell r="A495">
            <v>36223</v>
          </cell>
          <cell r="B495" t="str">
            <v>BARRA DE APOIO RETA, EM ALUMINIO, COMPRIMENTO 90 CM, DIAMETRO MINIMO 3 CM</v>
          </cell>
          <cell r="C495" t="str">
            <v xml:space="preserve">UN    </v>
          </cell>
          <cell r="D495" t="str">
            <v>AS</v>
          </cell>
          <cell r="E495" t="str">
            <v>158,44</v>
          </cell>
        </row>
        <row r="496">
          <cell r="A496">
            <v>546</v>
          </cell>
          <cell r="B496" t="str">
            <v>BARRA DE FERRO CHATA, RETANGULAR (QUALQUER BITOLA)</v>
          </cell>
          <cell r="C496" t="str">
            <v xml:space="preserve">KG    </v>
          </cell>
          <cell r="D496" t="str">
            <v xml:space="preserve">C </v>
          </cell>
          <cell r="E496" t="str">
            <v>11,40</v>
          </cell>
        </row>
        <row r="497">
          <cell r="A497">
            <v>566</v>
          </cell>
          <cell r="B497" t="str">
            <v>BARRA DE FERRO CHATO, RETANGULAR, 19,05 MM X 3,17 MM (L X E), 0,47 KG/M</v>
          </cell>
          <cell r="C497" t="str">
            <v xml:space="preserve">M     </v>
          </cell>
          <cell r="D497" t="str">
            <v>CR</v>
          </cell>
          <cell r="E497" t="str">
            <v>5,41</v>
          </cell>
        </row>
        <row r="498">
          <cell r="A498">
            <v>565</v>
          </cell>
          <cell r="B498" t="str">
            <v>BARRA DE FERRO CHATO, RETANGULAR, 25,4 MM X 4,76 MM (L X E), 1,73 KG/M</v>
          </cell>
          <cell r="C498" t="str">
            <v xml:space="preserve">M     </v>
          </cell>
          <cell r="D498" t="str">
            <v>CR</v>
          </cell>
          <cell r="E498" t="str">
            <v>19,72</v>
          </cell>
        </row>
        <row r="499">
          <cell r="A499">
            <v>555</v>
          </cell>
          <cell r="B499" t="str">
            <v>BARRA DE FERRO CHATO, RETANGULAR, 25,4 MM X 6,35 MM (L X E), 1,2265 KG/M</v>
          </cell>
          <cell r="C499" t="str">
            <v xml:space="preserve">M     </v>
          </cell>
          <cell r="D499" t="str">
            <v>CR</v>
          </cell>
          <cell r="E499" t="str">
            <v>13,98</v>
          </cell>
        </row>
        <row r="500">
          <cell r="A500">
            <v>557</v>
          </cell>
          <cell r="B500" t="str">
            <v>BARRA DE FERRO CHATO, RETANGULAR, 38,1 MM X 12,7 MM (L X E), 3,79 KG/M</v>
          </cell>
          <cell r="C500" t="str">
            <v xml:space="preserve">M     </v>
          </cell>
          <cell r="D500" t="str">
            <v>CR</v>
          </cell>
          <cell r="E500" t="str">
            <v>43,86</v>
          </cell>
        </row>
        <row r="501">
          <cell r="A501">
            <v>552</v>
          </cell>
          <cell r="B501" t="str">
            <v>BARRA DE FERRO CHATO, RETANGULAR, 38,1 MM X 6,35 MM (L X E), 1,89 KG/M</v>
          </cell>
          <cell r="C501" t="str">
            <v xml:space="preserve">M     </v>
          </cell>
          <cell r="D501" t="str">
            <v>CR</v>
          </cell>
          <cell r="E501" t="str">
            <v>21,76</v>
          </cell>
        </row>
        <row r="502">
          <cell r="A502">
            <v>563</v>
          </cell>
          <cell r="B502" t="str">
            <v>BARRA DE FERRO CHATO, RETANGULAR, 38,1 MM X 9,53 MM (L X E), 2,84 KG/M</v>
          </cell>
          <cell r="C502" t="str">
            <v xml:space="preserve">M     </v>
          </cell>
          <cell r="D502" t="str">
            <v>CR</v>
          </cell>
          <cell r="E502" t="str">
            <v>32,70</v>
          </cell>
        </row>
        <row r="503">
          <cell r="A503">
            <v>549</v>
          </cell>
          <cell r="B503" t="str">
            <v>BARRA DE FERRO CHATO, RETANGULAR, 50,8 MM X 12,7 MM (L X E), 5,06 KG/M</v>
          </cell>
          <cell r="C503" t="str">
            <v xml:space="preserve">M     </v>
          </cell>
          <cell r="D503" t="str">
            <v>CR</v>
          </cell>
          <cell r="E503" t="str">
            <v>58,86</v>
          </cell>
        </row>
        <row r="504">
          <cell r="A504">
            <v>551</v>
          </cell>
          <cell r="B504" t="str">
            <v>BARRA DE FERRO CHATO, RETANGULAR, 50,8 MM X 25,4 MM (L X E), 10,12 KG/M</v>
          </cell>
          <cell r="C504" t="str">
            <v xml:space="preserve">M     </v>
          </cell>
          <cell r="D504" t="str">
            <v>CR</v>
          </cell>
          <cell r="E504" t="str">
            <v>116,54</v>
          </cell>
        </row>
        <row r="505">
          <cell r="A505">
            <v>559</v>
          </cell>
          <cell r="B505" t="str">
            <v>BARRA DE FERRO CHATO, RETANGULAR, 50,8 MM X 6,35 MM (L X E), 2,53 KG/M</v>
          </cell>
          <cell r="C505" t="str">
            <v xml:space="preserve">M     </v>
          </cell>
          <cell r="D505" t="str">
            <v>CR</v>
          </cell>
          <cell r="E505" t="str">
            <v>29,13</v>
          </cell>
        </row>
        <row r="506">
          <cell r="A506">
            <v>560</v>
          </cell>
          <cell r="B506" t="str">
            <v>BARRA DE FERRO CHATO, RETANGULAR, 50,8 MM X 7,94 MM (L X E), 3,162 KG/M</v>
          </cell>
          <cell r="C506" t="str">
            <v xml:space="preserve">M     </v>
          </cell>
          <cell r="D506" t="str">
            <v>CR</v>
          </cell>
          <cell r="E506" t="str">
            <v>36,45</v>
          </cell>
        </row>
        <row r="507">
          <cell r="A507">
            <v>547</v>
          </cell>
          <cell r="B507" t="str">
            <v>BARRA DE FERRO CHATO, RETANGULAR, 50,8 MM X 9,53 MM (L X E), 3,79KG/M</v>
          </cell>
          <cell r="C507" t="str">
            <v xml:space="preserve">M     </v>
          </cell>
          <cell r="D507" t="str">
            <v>CR</v>
          </cell>
          <cell r="E507" t="str">
            <v>43,64</v>
          </cell>
        </row>
        <row r="508">
          <cell r="A508">
            <v>38127</v>
          </cell>
          <cell r="B508" t="str">
            <v>BASE DE MISTURADOR MONOCOMANDO PARA CHUVEIRO</v>
          </cell>
          <cell r="C508" t="str">
            <v xml:space="preserve">UN    </v>
          </cell>
          <cell r="D508" t="str">
            <v>CR</v>
          </cell>
          <cell r="E508" t="str">
            <v>348,03</v>
          </cell>
        </row>
        <row r="509">
          <cell r="A509">
            <v>38060</v>
          </cell>
          <cell r="B509" t="str">
            <v>BASE PARA MASTRO DE PARA-RAIOS DIAMETRO NOMINAL 1 1/2"</v>
          </cell>
          <cell r="C509" t="str">
            <v xml:space="preserve">UN    </v>
          </cell>
          <cell r="D509" t="str">
            <v>CR</v>
          </cell>
          <cell r="E509" t="str">
            <v>43,45</v>
          </cell>
        </row>
        <row r="510">
          <cell r="A510">
            <v>10956</v>
          </cell>
          <cell r="B510" t="str">
            <v>BASE PARA MASTRO DE PARA-RAIOS DIAMETRO NOMINAL 2"</v>
          </cell>
          <cell r="C510" t="str">
            <v xml:space="preserve">UN    </v>
          </cell>
          <cell r="D510" t="str">
            <v>CR</v>
          </cell>
          <cell r="E510" t="str">
            <v>45,13</v>
          </cell>
        </row>
        <row r="511">
          <cell r="A511">
            <v>39380</v>
          </cell>
          <cell r="B511" t="str">
            <v>BASE PARA RELE COM SUPORTE METALICO</v>
          </cell>
          <cell r="C511" t="str">
            <v xml:space="preserve">UN    </v>
          </cell>
          <cell r="D511" t="str">
            <v>AS</v>
          </cell>
          <cell r="E511" t="str">
            <v>13,99</v>
          </cell>
        </row>
        <row r="512">
          <cell r="A512">
            <v>13374</v>
          </cell>
          <cell r="B512" t="str">
            <v>BASE UNIPOLAR PARA FUSIVEL NH1, CORRENTE NOMINAL DE 250 A, SEM CAPA</v>
          </cell>
          <cell r="C512" t="str">
            <v xml:space="preserve">UN    </v>
          </cell>
          <cell r="D512" t="str">
            <v>AS</v>
          </cell>
          <cell r="E512" t="str">
            <v>98,32</v>
          </cell>
        </row>
        <row r="513">
          <cell r="A513">
            <v>37597</v>
          </cell>
          <cell r="B513" t="str">
            <v>BATE-ESTACAS POR GRAVIDADE, POTENCIA160 HP, PESO DO MARTELO ATE 3 TONELADAS</v>
          </cell>
          <cell r="C513" t="str">
            <v xml:space="preserve">UN    </v>
          </cell>
          <cell r="D513" t="str">
            <v>AS</v>
          </cell>
          <cell r="E513" t="str">
            <v>374.960,93</v>
          </cell>
        </row>
        <row r="514">
          <cell r="A514">
            <v>183</v>
          </cell>
          <cell r="B514" t="str">
            <v>BATENTE/ PORTAL/ ADUELA/ MARCO MACICO, E= *3 CM, L= *13 CM, *60 CM A 120* CM X *210 CM,  EM CEDRINHO/ ANGELIM COMERCIAL/ EUCALIPTO/ CURUPIXA/ PEROBA/ CUMARU OU EQUIVALENTE DA REGIAO (NAO INCLUI ALIZARES)</v>
          </cell>
          <cell r="C514" t="str">
            <v xml:space="preserve">JG    </v>
          </cell>
          <cell r="D514" t="str">
            <v xml:space="preserve">C </v>
          </cell>
          <cell r="E514" t="str">
            <v>157,00</v>
          </cell>
        </row>
        <row r="515">
          <cell r="A515">
            <v>184</v>
          </cell>
          <cell r="B515" t="str">
            <v>BATENTE/ PORTAL/ ADUELA/ MARCO MACICO, E= *3* CM, L= *13* CM, *60 CM A 120* CM X *210* CM, EM PINUS/ TAUARI/ VIROLA OU EQUIVALENTE DA REGIAO (NAO INCLUI ALIZARES)</v>
          </cell>
          <cell r="C515" t="str">
            <v xml:space="preserve">JG    </v>
          </cell>
          <cell r="D515" t="str">
            <v>CR</v>
          </cell>
          <cell r="E515" t="str">
            <v>103,76</v>
          </cell>
        </row>
        <row r="516">
          <cell r="A516">
            <v>195</v>
          </cell>
          <cell r="B516" t="str">
            <v>BATENTE/ PORTAL/ ADUELA/ MARCO MACICO, E= *3* CM, L= *7* CM, *60 CM A 120* CM X *210* CM,  EM CEDRINHO/ ANGELIM COMERCIAL/ EUCALIPTO/ CURUPIXA/ PEROBA/ CUMARU OU EQUIVALENTE DA REGIAO (NAO INCLUI ALIZARES)</v>
          </cell>
          <cell r="C516" t="str">
            <v xml:space="preserve">JG    </v>
          </cell>
          <cell r="D516" t="str">
            <v>CR</v>
          </cell>
          <cell r="E516" t="str">
            <v>127,54</v>
          </cell>
        </row>
        <row r="517">
          <cell r="A517">
            <v>194</v>
          </cell>
          <cell r="B517" t="str">
            <v>BATENTE/ PORTAL/ ADUELA/ MARCO MACICO, E= *3* CM, L= *7* CM, *60 CM A 120* CM X *210* CM, EM PINUS/ TAUARI/ VIROLA OU EQUIVALENTE DA REGIAO (NAO INCLUI ALIZARES)</v>
          </cell>
          <cell r="C517" t="str">
            <v xml:space="preserve">JG    </v>
          </cell>
          <cell r="D517" t="str">
            <v>CR</v>
          </cell>
          <cell r="E517" t="str">
            <v>69,33</v>
          </cell>
        </row>
        <row r="518">
          <cell r="A518">
            <v>20001</v>
          </cell>
          <cell r="B518" t="str">
            <v>BATENTE/ PORTAL/ ADUELA/MARCO MACICO, E= *3* CM, L= *15* CM, *60 CM A 120* CM  X *210* CM, EM PINUS/ TAUARI/ VIROLA OU EQUIVALENTE DA REGIAO</v>
          </cell>
          <cell r="C518" t="str">
            <v xml:space="preserve">JG    </v>
          </cell>
          <cell r="D518" t="str">
            <v>CR</v>
          </cell>
          <cell r="E518" t="str">
            <v>127,09</v>
          </cell>
        </row>
        <row r="519">
          <cell r="A519">
            <v>181</v>
          </cell>
          <cell r="B519" t="str">
            <v>BATENTE/ PORTAL/ADUELA/ MARCO MACICO, E= *3* CM, L= *15* CM, *60 CM A 120* CM  X *210* CM,  EM CEDRINHO/ ANGELIM COMERCIAL/  EUCALIPTO/ CURUPIXA/ PEROBA/ CUMARU OU EQUIVALENTE DA REGIAO (NAO INCLUI ALIZARES)</v>
          </cell>
          <cell r="C519" t="str">
            <v xml:space="preserve">JG    </v>
          </cell>
          <cell r="D519" t="str">
            <v>CR</v>
          </cell>
          <cell r="E519" t="str">
            <v>171,95</v>
          </cell>
        </row>
        <row r="520">
          <cell r="A520">
            <v>39837</v>
          </cell>
          <cell r="B520" t="str">
            <v>BATENTE/PORTAL/ADUELA/MARCO, EM MDF/PVC WOOD/POLIESTIRENO OU MADEIRA LAMINADA, L = *9,0* CM COM GUARNICAO REGULAVEL 2 FACES = *35* MM, PRIMER</v>
          </cell>
          <cell r="C520" t="str">
            <v xml:space="preserve">JG    </v>
          </cell>
          <cell r="D520" t="str">
            <v>AS</v>
          </cell>
          <cell r="E520" t="str">
            <v>250,68</v>
          </cell>
        </row>
        <row r="521">
          <cell r="A521">
            <v>10535</v>
          </cell>
          <cell r="B521" t="str">
            <v>BETONEIRA CAPACIDADE NOMINAL 400 L, CAPACIDADE DE MISTURA  280 L, MOTOR ELETRICO TRIFASICO 220/380 V POTENCIA 2 CV, SEM CARREGADOR</v>
          </cell>
          <cell r="C521" t="str">
            <v xml:space="preserve">UN    </v>
          </cell>
          <cell r="D521" t="str">
            <v xml:space="preserve">C </v>
          </cell>
          <cell r="E521" t="str">
            <v>3.157,00</v>
          </cell>
        </row>
        <row r="522">
          <cell r="A522">
            <v>10537</v>
          </cell>
          <cell r="B522" t="str">
            <v>BETONEIRA CAPACIDADE NOMINAL 400 L, CAPACIDADE DE MISTURA 310 L, MOTOR A DIESEL POTENCIA 5 CV, SEM CARREGADOR</v>
          </cell>
          <cell r="C522" t="str">
            <v xml:space="preserve">UN    </v>
          </cell>
          <cell r="D522" t="str">
            <v>CR</v>
          </cell>
          <cell r="E522" t="str">
            <v>4.305,29</v>
          </cell>
        </row>
        <row r="523">
          <cell r="A523">
            <v>13891</v>
          </cell>
          <cell r="B523" t="str">
            <v>BETONEIRA CAPACIDADE NOMINAL 400 L, CAPACIDADE DE MISTURA 310 L, MOTOR A GASOLINA POTENCIA 5,5 CV, SEM CARREGADOR</v>
          </cell>
          <cell r="C523" t="str">
            <v xml:space="preserve">UN    </v>
          </cell>
          <cell r="D523" t="str">
            <v>CR</v>
          </cell>
          <cell r="E523" t="str">
            <v>3.948,92</v>
          </cell>
        </row>
        <row r="524">
          <cell r="A524">
            <v>25975</v>
          </cell>
          <cell r="B524" t="str">
            <v>BETONEIRA CAPACIDADE NOMINAL 600 L, CAPACIDADE DE MISTURA 440 L, MOTOR A GASOLINA POTENCIA 10 HP, COM CARREGADOR</v>
          </cell>
          <cell r="C524" t="str">
            <v xml:space="preserve">UN    </v>
          </cell>
          <cell r="D524" t="str">
            <v>CR</v>
          </cell>
          <cell r="E524" t="str">
            <v>17.176,22</v>
          </cell>
        </row>
        <row r="525">
          <cell r="A525">
            <v>36396</v>
          </cell>
          <cell r="B525" t="str">
            <v>BETONEIRA, CAPACIDADE NOMINAL 400 L, CAPACIDADE DE MISTURA 310L, MOTOR ELETRICO TRIFASICO 220/380V POTENCIA 2 CV, SEM CARREGADOR</v>
          </cell>
          <cell r="C525" t="str">
            <v xml:space="preserve">UN    </v>
          </cell>
          <cell r="D525" t="str">
            <v>CR</v>
          </cell>
          <cell r="E525" t="str">
            <v>3.611,82</v>
          </cell>
        </row>
        <row r="526">
          <cell r="A526">
            <v>36397</v>
          </cell>
          <cell r="B526" t="str">
            <v>BETONEIRA, CAPACIDADE NOMINAL 600 L, CAPACIDADE DE MISTURA  360L, MOTOR ELETRICO TRIFASICO 220/380V, POTENCIA 4CV, EXCLUSO CARREGADOR</v>
          </cell>
          <cell r="C526" t="str">
            <v xml:space="preserve">UN    </v>
          </cell>
          <cell r="D526" t="str">
            <v>CR</v>
          </cell>
          <cell r="E526" t="str">
            <v>12.842,03</v>
          </cell>
        </row>
        <row r="527">
          <cell r="A527">
            <v>36398</v>
          </cell>
          <cell r="B527" t="str">
            <v>BETONEIRA, CAPACIDADE NOMINAL 600 L, CAPACIDADE DE MISTURA 440 L, MOTOR A DIESEL POTENCIA 10 CV, COM CARREGADOR</v>
          </cell>
          <cell r="C527" t="str">
            <v xml:space="preserve">UN    </v>
          </cell>
          <cell r="D527" t="str">
            <v>CR</v>
          </cell>
          <cell r="E527" t="str">
            <v>15.608,42</v>
          </cell>
        </row>
        <row r="528">
          <cell r="A528">
            <v>647</v>
          </cell>
          <cell r="B528" t="str">
            <v>BLASTER, DINAMITADOR OU CABO DE FOGO</v>
          </cell>
          <cell r="C528" t="str">
            <v xml:space="preserve">H     </v>
          </cell>
          <cell r="D528" t="str">
            <v>CR</v>
          </cell>
          <cell r="E528" t="str">
            <v>16,76</v>
          </cell>
        </row>
        <row r="529">
          <cell r="A529">
            <v>40920</v>
          </cell>
          <cell r="B529" t="str">
            <v>BLASTER, DINAMITADOR OU CABO DE FOGO (MENSALISTA)</v>
          </cell>
          <cell r="C529" t="str">
            <v xml:space="preserve">MES   </v>
          </cell>
          <cell r="D529" t="str">
            <v>CR</v>
          </cell>
          <cell r="E529" t="str">
            <v>2.946,89</v>
          </cell>
        </row>
        <row r="530">
          <cell r="A530">
            <v>38783</v>
          </cell>
          <cell r="B530" t="str">
            <v>BLOCO CERAMICO DE VEDACAO COM FUROS NA HORIZONTAL, 11,5 X 19 X 19 CM - 4,5 MPA (NBR 15270)</v>
          </cell>
          <cell r="C530" t="str">
            <v xml:space="preserve">UN    </v>
          </cell>
          <cell r="D530" t="str">
            <v>CR</v>
          </cell>
          <cell r="E530" t="str">
            <v>0,67</v>
          </cell>
        </row>
        <row r="531">
          <cell r="A531">
            <v>37593</v>
          </cell>
          <cell r="B531" t="str">
            <v>BLOCO CERAMICO DE VEDACAO COM FUROS NA VERTICAL, 14 X 19 X 39 CM - 4,5 MPA (NBR 15270)</v>
          </cell>
          <cell r="C531" t="str">
            <v xml:space="preserve">UN    </v>
          </cell>
          <cell r="D531" t="str">
            <v>CR</v>
          </cell>
          <cell r="E531" t="str">
            <v>1,65</v>
          </cell>
        </row>
        <row r="532">
          <cell r="A532">
            <v>37594</v>
          </cell>
          <cell r="B532" t="str">
            <v>BLOCO CERAMICO DE VEDACAO COM FUROS NA VERTICAL, 19 X 19 X 39 CM - 4,5 MPA (NBR 15270)</v>
          </cell>
          <cell r="C532" t="str">
            <v xml:space="preserve">UN    </v>
          </cell>
          <cell r="D532" t="str">
            <v>CR</v>
          </cell>
          <cell r="E532" t="str">
            <v>2,06</v>
          </cell>
        </row>
        <row r="533">
          <cell r="A533">
            <v>37592</v>
          </cell>
          <cell r="B533" t="str">
            <v>BLOCO CERAMICO DE VEDACAO COM FUROS NA VERTICAL, 9 X 19 X 39 CM - 4,5 MPA (NBR 15270)</v>
          </cell>
          <cell r="C533" t="str">
            <v xml:space="preserve">UN    </v>
          </cell>
          <cell r="D533" t="str">
            <v>CR</v>
          </cell>
          <cell r="E533" t="str">
            <v>1,31</v>
          </cell>
        </row>
        <row r="534">
          <cell r="A534">
            <v>7266</v>
          </cell>
          <cell r="B534" t="str">
            <v>BLOCO CERAMICO VAZADO PARA ALVENARIA DE VEDACAO, DE 9 X 19 X 19 CM (L X A X C)</v>
          </cell>
          <cell r="C534" t="str">
            <v xml:space="preserve">MIL   </v>
          </cell>
          <cell r="D534" t="str">
            <v xml:space="preserve">C </v>
          </cell>
          <cell r="E534" t="str">
            <v>505,00</v>
          </cell>
        </row>
        <row r="535">
          <cell r="A535">
            <v>7270</v>
          </cell>
          <cell r="B535" t="str">
            <v>BLOCO CERAMICO VAZADO PARA ALVENARIA DE VEDACAO, 4 FUROS, DE 9 X 9 X 19 CM (L X A X C)</v>
          </cell>
          <cell r="C535" t="str">
            <v xml:space="preserve">UN    </v>
          </cell>
          <cell r="D535" t="str">
            <v>CR</v>
          </cell>
          <cell r="E535" t="str">
            <v>0,58</v>
          </cell>
        </row>
        <row r="536">
          <cell r="A536">
            <v>7267</v>
          </cell>
          <cell r="B536" t="str">
            <v>BLOCO CERAMICO VAZADO PARA ALVENARIA DE VEDACAO, 6 FUROS, DE 9 X 14 X 19 CM (L X A X C)</v>
          </cell>
          <cell r="C536" t="str">
            <v xml:space="preserve">UN    </v>
          </cell>
          <cell r="D536" t="str">
            <v>CR</v>
          </cell>
          <cell r="E536" t="str">
            <v>0,45</v>
          </cell>
        </row>
        <row r="537">
          <cell r="A537">
            <v>7269</v>
          </cell>
          <cell r="B537" t="str">
            <v>BLOCO CERAMICO VAZADO PARA ALVENARIA DE VEDACAO, 6 FUROS, DE 9 X 9 X 19 CM (L X A X C)</v>
          </cell>
          <cell r="C537" t="str">
            <v xml:space="preserve">UN    </v>
          </cell>
          <cell r="D537" t="str">
            <v>CR</v>
          </cell>
          <cell r="E537" t="str">
            <v>0,46</v>
          </cell>
        </row>
        <row r="538">
          <cell r="A538">
            <v>7271</v>
          </cell>
          <cell r="B538" t="str">
            <v>BLOCO CERAMICO VAZADO PARA ALVENARIA DE VEDACAO, 8 FUROS, DE 9 X 19 X 19 CM (L XA X C)</v>
          </cell>
          <cell r="C538" t="str">
            <v xml:space="preserve">UN    </v>
          </cell>
          <cell r="D538" t="str">
            <v>CR</v>
          </cell>
          <cell r="E538" t="str">
            <v>0,50</v>
          </cell>
        </row>
        <row r="539">
          <cell r="A539">
            <v>7268</v>
          </cell>
          <cell r="B539" t="str">
            <v>BLOCO CERAMICO VAZADO PARA ALVENARIA DE VEDACAO, 8 FUROS, DE 9 X 19 X 29 CM (L X A X C)</v>
          </cell>
          <cell r="C539" t="str">
            <v xml:space="preserve">UN    </v>
          </cell>
          <cell r="D539" t="str">
            <v>CR</v>
          </cell>
          <cell r="E539" t="str">
            <v>0,70</v>
          </cell>
        </row>
        <row r="540">
          <cell r="A540">
            <v>34556</v>
          </cell>
          <cell r="B540" t="str">
            <v>BLOCO DE CONCRETO ESTRUTURAL 14 X 19 X 29 CM, FBK 10 MPA (NBR 6136)</v>
          </cell>
          <cell r="C540" t="str">
            <v xml:space="preserve">UN    </v>
          </cell>
          <cell r="D540" t="str">
            <v>CR</v>
          </cell>
          <cell r="E540" t="str">
            <v>2,97</v>
          </cell>
        </row>
        <row r="541">
          <cell r="A541">
            <v>37873</v>
          </cell>
          <cell r="B541" t="str">
            <v>BLOCO DE CONCRETO ESTRUTURAL 14 X 19 X 29 CM, FBK 12 MPA (NBR 6136)</v>
          </cell>
          <cell r="C541" t="str">
            <v xml:space="preserve">UN    </v>
          </cell>
          <cell r="D541" t="str">
            <v>CR</v>
          </cell>
          <cell r="E541" t="str">
            <v>3,03</v>
          </cell>
        </row>
        <row r="542">
          <cell r="A542">
            <v>34564</v>
          </cell>
          <cell r="B542" t="str">
            <v>BLOCO DE CONCRETO ESTRUTURAL 14 X 19 X 29 CM, FBK 14 MPA (NBR 6136)</v>
          </cell>
          <cell r="C542" t="str">
            <v xml:space="preserve">UN    </v>
          </cell>
          <cell r="D542" t="str">
            <v>CR</v>
          </cell>
          <cell r="E542" t="str">
            <v>3,17</v>
          </cell>
        </row>
        <row r="543">
          <cell r="A543">
            <v>34565</v>
          </cell>
          <cell r="B543" t="str">
            <v>BLOCO DE CONCRETO ESTRUTURAL 14 X 19 X 29 CM, FBK 16 MPA (NBR 6136)</v>
          </cell>
          <cell r="C543" t="str">
            <v xml:space="preserve">UN    </v>
          </cell>
          <cell r="D543" t="str">
            <v>CR</v>
          </cell>
          <cell r="E543" t="str">
            <v>3,35</v>
          </cell>
        </row>
        <row r="544">
          <cell r="A544">
            <v>38590</v>
          </cell>
          <cell r="B544" t="str">
            <v>BLOCO DE CONCRETO ESTRUTURAL 14 X 19 X 29 CM, FBK 4,5 MPA (NBR 6136)</v>
          </cell>
          <cell r="C544" t="str">
            <v xml:space="preserve">UN    </v>
          </cell>
          <cell r="D544" t="str">
            <v>CR</v>
          </cell>
          <cell r="E544" t="str">
            <v>2,48</v>
          </cell>
        </row>
        <row r="545">
          <cell r="A545">
            <v>34566</v>
          </cell>
          <cell r="B545" t="str">
            <v>BLOCO DE CONCRETO ESTRUTURAL 14 X 19 X 29 CM, FBK 6 MPA (NBR 6136)</v>
          </cell>
          <cell r="C545" t="str">
            <v xml:space="preserve">UN    </v>
          </cell>
          <cell r="D545" t="str">
            <v>CR</v>
          </cell>
          <cell r="E545" t="str">
            <v>2,60</v>
          </cell>
        </row>
        <row r="546">
          <cell r="A546">
            <v>34567</v>
          </cell>
          <cell r="B546" t="str">
            <v>BLOCO DE CONCRETO ESTRUTURAL 14 X 19 X 29 CM, FBK 8 MPA (NBR 6136)</v>
          </cell>
          <cell r="C546" t="str">
            <v xml:space="preserve">UN    </v>
          </cell>
          <cell r="D546" t="str">
            <v>CR</v>
          </cell>
          <cell r="E546" t="str">
            <v>2,76</v>
          </cell>
        </row>
        <row r="547">
          <cell r="A547">
            <v>38591</v>
          </cell>
          <cell r="B547" t="str">
            <v>BLOCO DE CONCRETO ESTRUTURAL 14 X 19 X 34 CM, FBK 4,5 MPA (NBR 6136)</v>
          </cell>
          <cell r="C547" t="str">
            <v xml:space="preserve">UN    </v>
          </cell>
          <cell r="D547" t="str">
            <v>CR</v>
          </cell>
          <cell r="E547" t="str">
            <v>2,50</v>
          </cell>
        </row>
        <row r="548">
          <cell r="A548">
            <v>34568</v>
          </cell>
          <cell r="B548" t="str">
            <v>BLOCO DE CONCRETO ESTRUTURAL 14 X 19 X 39 CM, FBK 10 MPA (NBR 6136)</v>
          </cell>
          <cell r="C548" t="str">
            <v xml:space="preserve">UN    </v>
          </cell>
          <cell r="D548" t="str">
            <v>CR</v>
          </cell>
          <cell r="E548" t="str">
            <v>3,26</v>
          </cell>
        </row>
        <row r="549">
          <cell r="A549">
            <v>34569</v>
          </cell>
          <cell r="B549" t="str">
            <v>BLOCO DE CONCRETO ESTRUTURAL 14 X 19 X 39 CM, FBK 12 MPA (NBR 6136)</v>
          </cell>
          <cell r="C549" t="str">
            <v xml:space="preserve">UN    </v>
          </cell>
          <cell r="D549" t="str">
            <v>CR</v>
          </cell>
          <cell r="E549" t="str">
            <v>3,35</v>
          </cell>
        </row>
        <row r="550">
          <cell r="A550">
            <v>34570</v>
          </cell>
          <cell r="B550" t="str">
            <v>BLOCO DE CONCRETO ESTRUTURAL 14 X 19 X 39 CM, FBK 14 MPA (NBR 6136)</v>
          </cell>
          <cell r="C550" t="str">
            <v xml:space="preserve">UN    </v>
          </cell>
          <cell r="D550" t="str">
            <v>CR</v>
          </cell>
          <cell r="E550" t="str">
            <v>3,64</v>
          </cell>
        </row>
        <row r="551">
          <cell r="A551">
            <v>25070</v>
          </cell>
          <cell r="B551" t="str">
            <v>BLOCO DE CONCRETO ESTRUTURAL 14 X 19 X 39 CM, FBK 4,5 MPA (NBR 6136)</v>
          </cell>
          <cell r="C551" t="str">
            <v xml:space="preserve">UN    </v>
          </cell>
          <cell r="D551" t="str">
            <v>CR</v>
          </cell>
          <cell r="E551" t="str">
            <v>2,74</v>
          </cell>
        </row>
        <row r="552">
          <cell r="A552">
            <v>34571</v>
          </cell>
          <cell r="B552" t="str">
            <v>BLOCO DE CONCRETO ESTRUTURAL 14 X 19 X 39 CM, FBK 6 MPA (NBR 6136)</v>
          </cell>
          <cell r="C552" t="str">
            <v xml:space="preserve">UN    </v>
          </cell>
          <cell r="D552" t="str">
            <v>CR</v>
          </cell>
          <cell r="E552" t="str">
            <v>2,76</v>
          </cell>
        </row>
        <row r="553">
          <cell r="A553">
            <v>34573</v>
          </cell>
          <cell r="B553" t="str">
            <v>BLOCO DE CONCRETO ESTRUTURAL 14 X 19 X 39 CM, FBK 8 MPA (NBR 6136)</v>
          </cell>
          <cell r="C553" t="str">
            <v xml:space="preserve">UN    </v>
          </cell>
          <cell r="D553" t="str">
            <v>CR</v>
          </cell>
          <cell r="E553" t="str">
            <v>2,91</v>
          </cell>
        </row>
        <row r="554">
          <cell r="A554">
            <v>37107</v>
          </cell>
          <cell r="B554" t="str">
            <v>BLOCO DE CONCRETO ESTRUTURAL 14 X 19 X 39, FCK 16 MPA (NBR 6136)</v>
          </cell>
          <cell r="C554" t="str">
            <v xml:space="preserve">UN    </v>
          </cell>
          <cell r="D554" t="str">
            <v>CR</v>
          </cell>
          <cell r="E554" t="str">
            <v>3,84</v>
          </cell>
        </row>
        <row r="555">
          <cell r="A555">
            <v>34576</v>
          </cell>
          <cell r="B555" t="str">
            <v>BLOCO DE CONCRETO ESTRUTURAL 19 X 19 X 39 CM, FBK 10 MPA (NBR 6136)</v>
          </cell>
          <cell r="C555" t="str">
            <v xml:space="preserve">UN    </v>
          </cell>
          <cell r="D555" t="str">
            <v>CR</v>
          </cell>
          <cell r="E555" t="str">
            <v>4,24</v>
          </cell>
        </row>
        <row r="556">
          <cell r="A556">
            <v>34577</v>
          </cell>
          <cell r="B556" t="str">
            <v>BLOCO DE CONCRETO ESTRUTURAL 19 X 19 X 39 CM, FBK 12 MPA (NBR 6136)</v>
          </cell>
          <cell r="C556" t="str">
            <v xml:space="preserve">UN    </v>
          </cell>
          <cell r="D556" t="str">
            <v>CR</v>
          </cell>
          <cell r="E556" t="str">
            <v>4,42</v>
          </cell>
        </row>
        <row r="557">
          <cell r="A557">
            <v>34578</v>
          </cell>
          <cell r="B557" t="str">
            <v>BLOCO DE CONCRETO ESTRUTURAL 19 X 19 X 39 CM, FBK 14 MPA (NBR 6136)</v>
          </cell>
          <cell r="C557" t="str">
            <v xml:space="preserve">UN    </v>
          </cell>
          <cell r="D557" t="str">
            <v>CR</v>
          </cell>
          <cell r="E557" t="str">
            <v>4,80</v>
          </cell>
        </row>
        <row r="558">
          <cell r="A558">
            <v>34579</v>
          </cell>
          <cell r="B558" t="str">
            <v>BLOCO DE CONCRETO ESTRUTURAL 19 X 19 X 39 CM, FBK 16 MPA (NBR 6136)</v>
          </cell>
          <cell r="C558" t="str">
            <v xml:space="preserve">UN    </v>
          </cell>
          <cell r="D558" t="str">
            <v>CR</v>
          </cell>
          <cell r="E558" t="str">
            <v>5,12</v>
          </cell>
        </row>
        <row r="559">
          <cell r="A559">
            <v>25067</v>
          </cell>
          <cell r="B559" t="str">
            <v>BLOCO DE CONCRETO ESTRUTURAL 19 X 19 X 39 CM, FBK 4,5 MPA (NBR 6136)</v>
          </cell>
          <cell r="C559" t="str">
            <v xml:space="preserve">UN    </v>
          </cell>
          <cell r="D559" t="str">
            <v>CR</v>
          </cell>
          <cell r="E559" t="str">
            <v>3,42</v>
          </cell>
        </row>
        <row r="560">
          <cell r="A560">
            <v>34580</v>
          </cell>
          <cell r="B560" t="str">
            <v>BLOCO DE CONCRETO ESTRUTURAL 19 X 19 X 39 CM, FBK 8 MPA (NBR 6136)</v>
          </cell>
          <cell r="C560" t="str">
            <v xml:space="preserve">UN    </v>
          </cell>
          <cell r="D560" t="str">
            <v>CR</v>
          </cell>
          <cell r="E560" t="str">
            <v>3,82</v>
          </cell>
        </row>
        <row r="561">
          <cell r="A561">
            <v>25071</v>
          </cell>
          <cell r="B561" t="str">
            <v>BLOCO DE CONCRETO ESTRUTURAL 9 X 19 X 39 CM, FBK 4,5 MPA (NBR 6136)</v>
          </cell>
          <cell r="C561" t="str">
            <v xml:space="preserve">UN    </v>
          </cell>
          <cell r="D561" t="str">
            <v>CR</v>
          </cell>
          <cell r="E561" t="str">
            <v>1,90</v>
          </cell>
        </row>
        <row r="562">
          <cell r="A562">
            <v>38395</v>
          </cell>
          <cell r="B562" t="str">
            <v>BLOCO DE ESPUMA MULTIUSO *23 X 13 X 8* CM</v>
          </cell>
          <cell r="C562" t="str">
            <v xml:space="preserve">UN    </v>
          </cell>
          <cell r="D562" t="str">
            <v>CR</v>
          </cell>
          <cell r="E562" t="str">
            <v>6,55</v>
          </cell>
        </row>
        <row r="563">
          <cell r="A563">
            <v>34583</v>
          </cell>
          <cell r="B563" t="str">
            <v>BLOCO DE GESSO COMPACTO / MACICO, BRANCO, E = 10 CM, DIMENSOES *67 X 50* CM</v>
          </cell>
          <cell r="C563" t="str">
            <v xml:space="preserve">M2    </v>
          </cell>
          <cell r="D563" t="str">
            <v>CR</v>
          </cell>
          <cell r="E563" t="str">
            <v>45,88</v>
          </cell>
        </row>
        <row r="564">
          <cell r="A564">
            <v>34584</v>
          </cell>
          <cell r="B564" t="str">
            <v>BLOCO DE GESSO VAZADO, BRANCO, E = *7* CM, DIMENSOES *67 X 50* CM</v>
          </cell>
          <cell r="C564" t="str">
            <v xml:space="preserve">M2    </v>
          </cell>
          <cell r="D564" t="str">
            <v>CR</v>
          </cell>
          <cell r="E564" t="str">
            <v>25,68</v>
          </cell>
        </row>
        <row r="565">
          <cell r="A565">
            <v>709</v>
          </cell>
          <cell r="B565" t="str">
            <v>BLOCO DE POLIETILENO ALTA DENSIDADE, *27* X *30* X *100* CM, ACOMPANHADOS PLACAS  TERMINAIS  E LONGARINAS, PARA FUNDO DE FILTRO</v>
          </cell>
          <cell r="C565" t="str">
            <v xml:space="preserve">M2    </v>
          </cell>
          <cell r="D565" t="str">
            <v>AS</v>
          </cell>
          <cell r="E565" t="str">
            <v>541,31</v>
          </cell>
        </row>
        <row r="566">
          <cell r="A566">
            <v>34599</v>
          </cell>
          <cell r="B566" t="str">
            <v>BLOCO DE VEDACAO CONCRETO APARENTE 9 X 19 X 39 CM (CLASSE C - NBR 6136)</v>
          </cell>
          <cell r="C566" t="str">
            <v xml:space="preserve">UN    </v>
          </cell>
          <cell r="D566" t="str">
            <v>CR</v>
          </cell>
          <cell r="E566" t="str">
            <v>1,95</v>
          </cell>
        </row>
        <row r="567">
          <cell r="A567">
            <v>34592</v>
          </cell>
          <cell r="B567" t="str">
            <v>BLOCO DE VEDACAO CONCRETO 14 X 19 X 29 CM (CLASSE C - NBR 6136)</v>
          </cell>
          <cell r="C567" t="str">
            <v xml:space="preserve">UN    </v>
          </cell>
          <cell r="D567" t="str">
            <v>CR</v>
          </cell>
          <cell r="E567" t="str">
            <v>2,18</v>
          </cell>
        </row>
        <row r="568">
          <cell r="A568">
            <v>37103</v>
          </cell>
          <cell r="B568" t="str">
            <v>BLOCO DE VEDACAO DE CONCRETO APARENTE 14 X 19 X 39 CM (CLASSE C - NBR 6136)</v>
          </cell>
          <cell r="C568" t="str">
            <v xml:space="preserve">UN    </v>
          </cell>
          <cell r="D568" t="str">
            <v>CR</v>
          </cell>
          <cell r="E568" t="str">
            <v>2,49</v>
          </cell>
        </row>
        <row r="569">
          <cell r="A569">
            <v>34555</v>
          </cell>
          <cell r="B569" t="str">
            <v>BLOCO DE VEDACAO DE CONCRETO APARENTE 19 X 19 X 39 CM  (CLASSE C - NBR 6136)</v>
          </cell>
          <cell r="C569" t="str">
            <v xml:space="preserve">UN    </v>
          </cell>
          <cell r="D569" t="str">
            <v>CR</v>
          </cell>
          <cell r="E569" t="str">
            <v>3,16</v>
          </cell>
        </row>
        <row r="570">
          <cell r="A570">
            <v>674</v>
          </cell>
          <cell r="B570" t="str">
            <v>BLOCO DE VEDACAO DE CONCRETO CELULAR AUTOCLAVADO 10 X 30 X 60 CM (E X A X C)</v>
          </cell>
          <cell r="C570" t="str">
            <v xml:space="preserve">M2    </v>
          </cell>
          <cell r="D570" t="str">
            <v>AS</v>
          </cell>
          <cell r="E570" t="str">
            <v>51,22</v>
          </cell>
        </row>
        <row r="571">
          <cell r="A571">
            <v>34600</v>
          </cell>
          <cell r="B571" t="str">
            <v>BLOCO DE VEDACAO DE CONCRETO CELULAR AUTOCLAVADO 15 X 30 X 60 CM (E X A X C)</v>
          </cell>
          <cell r="C571" t="str">
            <v xml:space="preserve">M2    </v>
          </cell>
          <cell r="D571" t="str">
            <v>AS</v>
          </cell>
          <cell r="E571" t="str">
            <v>75,23</v>
          </cell>
        </row>
        <row r="572">
          <cell r="A572">
            <v>652</v>
          </cell>
          <cell r="B572" t="str">
            <v>BLOCO DE VEDACAO DE CONCRETO CELULAR AUTOCLAVADO 20 X 30 X 60 CM (E X A X C)</v>
          </cell>
          <cell r="C572" t="str">
            <v xml:space="preserve">M2    </v>
          </cell>
          <cell r="D572" t="str">
            <v>AS</v>
          </cell>
          <cell r="E572" t="str">
            <v>115,24</v>
          </cell>
        </row>
        <row r="573">
          <cell r="A573">
            <v>651</v>
          </cell>
          <cell r="B573" t="str">
            <v>BLOCO DE VEDACAO DE CONCRETO 14 X 19 X 39 CM (CLASSE C - NBR 6136)</v>
          </cell>
          <cell r="C573" t="str">
            <v xml:space="preserve">UN    </v>
          </cell>
          <cell r="D573" t="str">
            <v>CR</v>
          </cell>
          <cell r="E573" t="str">
            <v>2,40</v>
          </cell>
        </row>
        <row r="574">
          <cell r="A574">
            <v>654</v>
          </cell>
          <cell r="B574" t="str">
            <v>BLOCO DE VEDACAO DE CONCRETO 19 X 19 X 39 CM (CLASSE C - NBR 6136)</v>
          </cell>
          <cell r="C574" t="str">
            <v xml:space="preserve">UN    </v>
          </cell>
          <cell r="D574" t="str">
            <v>CR</v>
          </cell>
          <cell r="E574" t="str">
            <v>2,97</v>
          </cell>
        </row>
        <row r="575">
          <cell r="A575">
            <v>650</v>
          </cell>
          <cell r="B575" t="str">
            <v>BLOCO DE VEDACAO DE CONCRETO, 9 X 19 X 39 CM (CLASSE C - NBR 6136)</v>
          </cell>
          <cell r="C575" t="str">
            <v xml:space="preserve">UN    </v>
          </cell>
          <cell r="D575" t="str">
            <v xml:space="preserve">C </v>
          </cell>
          <cell r="E575" t="str">
            <v>1,92</v>
          </cell>
        </row>
        <row r="576">
          <cell r="A576">
            <v>716</v>
          </cell>
          <cell r="B576" t="str">
            <v>BLOCO DE VIDRO INCOLOR XADREZ, DE *20 X 20 X 10* CM</v>
          </cell>
          <cell r="C576" t="str">
            <v xml:space="preserve">UN    </v>
          </cell>
          <cell r="D576" t="str">
            <v>CR</v>
          </cell>
          <cell r="E576" t="str">
            <v>15,47</v>
          </cell>
        </row>
        <row r="577">
          <cell r="A577">
            <v>715</v>
          </cell>
          <cell r="B577" t="str">
            <v>BLOCO DE VIDRO INCOLOR, CANELADO, DE *19 X 19 X 8* CM</v>
          </cell>
          <cell r="C577" t="str">
            <v xml:space="preserve">UN    </v>
          </cell>
          <cell r="D577" t="str">
            <v xml:space="preserve">C </v>
          </cell>
          <cell r="E577" t="str">
            <v>15,30</v>
          </cell>
        </row>
        <row r="578">
          <cell r="A578">
            <v>718</v>
          </cell>
          <cell r="B578" t="str">
            <v>BLOCO DE VIDRO/ELEMENTO VAZADO INCOLOR, VENEZIANA, DE *20 X 20 X 6* CM</v>
          </cell>
          <cell r="C578" t="str">
            <v xml:space="preserve">UN    </v>
          </cell>
          <cell r="D578" t="str">
            <v>CR</v>
          </cell>
          <cell r="E578" t="str">
            <v>22,79</v>
          </cell>
        </row>
        <row r="579">
          <cell r="A579">
            <v>11981</v>
          </cell>
          <cell r="B579" t="str">
            <v>BLOCO DE VIDRO/ELEMENTO VAZADO, INCOLOR, VENEZIANA, *20 X 10 X 8* CM</v>
          </cell>
          <cell r="C579" t="str">
            <v xml:space="preserve">UN    </v>
          </cell>
          <cell r="D579" t="str">
            <v>CR</v>
          </cell>
          <cell r="E579" t="str">
            <v>15,63</v>
          </cell>
        </row>
        <row r="580">
          <cell r="A580">
            <v>34586</v>
          </cell>
          <cell r="B580" t="str">
            <v>BLOCO ESTRUTURAL CERAMICO 14 X 19 X 29 CM, 6,0 MPA (NBR 15270)</v>
          </cell>
          <cell r="C580" t="str">
            <v xml:space="preserve">UN    </v>
          </cell>
          <cell r="D580" t="str">
            <v>CR</v>
          </cell>
          <cell r="E580" t="str">
            <v>1,41</v>
          </cell>
        </row>
        <row r="581">
          <cell r="A581">
            <v>38603</v>
          </cell>
          <cell r="B581" t="str">
            <v>BLOCO ESTRUTURAL CERAMICO 14 X 19 X 34 CM, 6,0 MPA (NBR 15270)</v>
          </cell>
          <cell r="C581" t="str">
            <v xml:space="preserve">UN    </v>
          </cell>
          <cell r="D581" t="str">
            <v>CR</v>
          </cell>
          <cell r="E581" t="str">
            <v>1,71</v>
          </cell>
        </row>
        <row r="582">
          <cell r="A582">
            <v>34588</v>
          </cell>
          <cell r="B582" t="str">
            <v>BLOCO ESTRUTURAL CERAMICO 14 X 19 X 39 CM, 6,0 MPA (NBR 15270)</v>
          </cell>
          <cell r="C582" t="str">
            <v xml:space="preserve">UN    </v>
          </cell>
          <cell r="D582" t="str">
            <v>CR</v>
          </cell>
          <cell r="E582" t="str">
            <v>1,85</v>
          </cell>
        </row>
        <row r="583">
          <cell r="A583">
            <v>34590</v>
          </cell>
          <cell r="B583" t="str">
            <v>BLOCO ESTRUTURAL CERAMICO 19 X 19 X 29 CM, 6,0 MPA (NBR 15270)</v>
          </cell>
          <cell r="C583" t="str">
            <v xml:space="preserve">UN    </v>
          </cell>
          <cell r="D583" t="str">
            <v>CR</v>
          </cell>
          <cell r="E583" t="str">
            <v>1,69</v>
          </cell>
        </row>
        <row r="584">
          <cell r="A584">
            <v>34591</v>
          </cell>
          <cell r="B584" t="str">
            <v>BLOCO ESTRUTURAL CERAMICO 19 X 19 X 39 CM, 6,0 MPA (NBR 15270)</v>
          </cell>
          <cell r="C584" t="str">
            <v xml:space="preserve">UN    </v>
          </cell>
          <cell r="D584" t="str">
            <v>CR</v>
          </cell>
          <cell r="E584" t="str">
            <v>2,29</v>
          </cell>
        </row>
        <row r="585">
          <cell r="A585">
            <v>41372</v>
          </cell>
          <cell r="B585" t="str">
            <v>BLOCO VEDACAO CONCRETO CELULAR AUTOCLAVADO 12,5 X 30 X 60 CM (E X A X C)</v>
          </cell>
          <cell r="C585" t="str">
            <v xml:space="preserve">M2    </v>
          </cell>
          <cell r="D585" t="str">
            <v>AS</v>
          </cell>
          <cell r="E585" t="str">
            <v>71,88</v>
          </cell>
        </row>
        <row r="586">
          <cell r="A586">
            <v>41371</v>
          </cell>
          <cell r="B586" t="str">
            <v>BLOCO VEDACAO CONCRETO CELULAR AUTOCLAVADO 7,5 X 30 X 60 CM (E X A X C)</v>
          </cell>
          <cell r="C586" t="str">
            <v xml:space="preserve">M2    </v>
          </cell>
          <cell r="D586" t="str">
            <v>AS</v>
          </cell>
          <cell r="E586" t="str">
            <v>42,48</v>
          </cell>
        </row>
        <row r="587">
          <cell r="A587">
            <v>40517</v>
          </cell>
          <cell r="B587" t="str">
            <v>BLOQUETE/PISO DE CONCRETO - MODELO BLOCO PISOGRAMA/CONCREGRAMA 2 FUROS, DIMENSOES APROX. DE 35 CM X 15 CM E ESPESSURA DE 7 CM (+/- 1 CM), COR NATURAL</v>
          </cell>
          <cell r="C587" t="str">
            <v xml:space="preserve">M2    </v>
          </cell>
          <cell r="D587" t="str">
            <v>CR</v>
          </cell>
          <cell r="E587" t="str">
            <v>40,35</v>
          </cell>
        </row>
        <row r="588">
          <cell r="A588">
            <v>40515</v>
          </cell>
          <cell r="B588" t="str">
            <v>BLOQUETE/PISO DE CONCRETO - MODELO PISOGRAMA/CONCREGRAMA/PAVI-GRADE/GRAMEIRO, DIMENSOES APROXIMADAS DE 60 CM X 45 CM E ESPESSURA DE 8 CM (+/- 1 CM), COR NATURAL</v>
          </cell>
          <cell r="C588" t="str">
            <v xml:space="preserve">M2    </v>
          </cell>
          <cell r="D588" t="str">
            <v>CR</v>
          </cell>
          <cell r="E588" t="str">
            <v>90,79</v>
          </cell>
        </row>
        <row r="589">
          <cell r="A589">
            <v>40529</v>
          </cell>
          <cell r="B589" t="str">
            <v>BLOQUETE/PISO INTERTRAVADO DE CONCRETO - MODELO ONDA/16 FACES/RETANGULAR/TIJOLINHO/PAVER/HOLANDES/PARALELEPIPEDO, *22 CM X *11 CM, E = 10 CM, RESISTENCIA DE 50 MPA (NBR 9781), COR NATURAL</v>
          </cell>
          <cell r="C589" t="str">
            <v xml:space="preserve">M2    </v>
          </cell>
          <cell r="D589" t="str">
            <v>CR</v>
          </cell>
          <cell r="E589" t="str">
            <v>58,01</v>
          </cell>
        </row>
        <row r="590">
          <cell r="A590">
            <v>36170</v>
          </cell>
          <cell r="B590" t="str">
            <v>BLOQUETE/PISO INTERTRAVADO DE CONCRETO - MODELO ONDA/16 FACES/RETANGULAR/TIJOLINHO/PAVER/HOLANDES/PARALELEPIPEDO, *22 CM X 11* CM, E = 8 CM, RESISTENCIA DE 35 MPA (NBR 9781), COR NATURAL</v>
          </cell>
          <cell r="C590" t="str">
            <v xml:space="preserve">M2    </v>
          </cell>
          <cell r="D590" t="str">
            <v xml:space="preserve">C </v>
          </cell>
          <cell r="E590" t="str">
            <v>48,13</v>
          </cell>
        </row>
        <row r="591">
          <cell r="A591">
            <v>40524</v>
          </cell>
          <cell r="B591" t="str">
            <v>BLOQUETE/PISO INTERTRAVADO DE CONCRETO - MODELO ONDA/16 FACES/RETANGULAR/TIJOLINHO/PAVER/HOLANDES/PARALELEPIPEDO, 20 CM X 10 CM, E = 10 CM, RESISTENCIA DE 35 MPA (NBR 9781), COR NATURAL</v>
          </cell>
          <cell r="C591" t="str">
            <v xml:space="preserve">M2    </v>
          </cell>
          <cell r="D591" t="str">
            <v>CR</v>
          </cell>
          <cell r="E591" t="str">
            <v>56,74</v>
          </cell>
        </row>
        <row r="592">
          <cell r="A592">
            <v>36156</v>
          </cell>
          <cell r="B592" t="str">
            <v>BLOQUETE/PISO INTERTRAVADO DE CONCRETO - MODELO ONDA/16 FACES/RETANGULAR/TIJOLINHO/PAVER/HOLANDES/PARALELEPIPEDO, 20 CM X 10 CM, E = 6 CM, RESISTENCIA DE 35 MPA (NBR 9781), COLORIDO</v>
          </cell>
          <cell r="C592" t="str">
            <v xml:space="preserve">M2    </v>
          </cell>
          <cell r="D592" t="str">
            <v>CR</v>
          </cell>
          <cell r="E592" t="str">
            <v>44,13</v>
          </cell>
        </row>
        <row r="593">
          <cell r="A593">
            <v>36155</v>
          </cell>
          <cell r="B593" t="str">
            <v>BLOQUETE/PISO INTERTRAVADO DE CONCRETO - MODELO ONDA/16 FACES/RETANGULAR/TIJOLINHO/PAVER/HOLANDES/PARALELEPIPEDO, 20 CM X 10 CM, E = 6 CM, RESISTENCIA DE 35 MPA (NBR 9781), COR NATURAL</v>
          </cell>
          <cell r="C593" t="str">
            <v xml:space="preserve">M2    </v>
          </cell>
          <cell r="D593" t="str">
            <v>CR</v>
          </cell>
          <cell r="E593" t="str">
            <v>38,10</v>
          </cell>
        </row>
        <row r="594">
          <cell r="A594">
            <v>36154</v>
          </cell>
          <cell r="B594" t="str">
            <v>BLOQUETE/PISO INTERTRAVADO DE CONCRETO - MODELO ONDA/16 FACES/RETANGULAR/TIJOLINHO/PAVER/HOLANDES/PARALELEPIPEDO, 20 CM X 10 CM, E = 8 CM, RESISTENCIA DE 35 MPA (NBR 9781), COLORIDO</v>
          </cell>
          <cell r="C594" t="str">
            <v xml:space="preserve">M2    </v>
          </cell>
          <cell r="D594" t="str">
            <v>CR</v>
          </cell>
          <cell r="E594" t="str">
            <v>52,96</v>
          </cell>
        </row>
        <row r="595">
          <cell r="A595">
            <v>695</v>
          </cell>
          <cell r="B595" t="str">
            <v>BLOQUETE/PISO INTERTRAVADO DE CONCRETO - MODELO RAQUETE, *22 CM X 13,5* CM, E = 6 CM, RESISTENCIA DE 35 MPA (NBR 9781), COR NATURAL</v>
          </cell>
          <cell r="C595" t="str">
            <v xml:space="preserve">M2    </v>
          </cell>
          <cell r="D595" t="str">
            <v>CR</v>
          </cell>
          <cell r="E595" t="str">
            <v>38,90</v>
          </cell>
        </row>
        <row r="596">
          <cell r="A596">
            <v>679</v>
          </cell>
          <cell r="B596" t="str">
            <v>BLOQUETE/PISO INTERTRAVADO DE CONCRETO - MODELO SEXTAVADO / HEXAGONAL, 25 CM X 25 CM, E = 10 CM, RESISTENCIA DE 35 MPA (NBR 9781), COR NATURAL</v>
          </cell>
          <cell r="C596" t="str">
            <v xml:space="preserve">M2    </v>
          </cell>
          <cell r="D596" t="str">
            <v>CR</v>
          </cell>
          <cell r="E596" t="str">
            <v>58,01</v>
          </cell>
        </row>
        <row r="597">
          <cell r="A597">
            <v>711</v>
          </cell>
          <cell r="B597" t="str">
            <v>BLOQUETE/PISO INTERTRAVADO DE CONCRETO - MODELO SEXTAVADO / HEXAGONAL, 25 CM X 25 CM, E = 6 CM, RESISTENCIA DE 35 MPA (NBR 9781), COR NATURAL</v>
          </cell>
          <cell r="C597" t="str">
            <v xml:space="preserve">M2    </v>
          </cell>
          <cell r="D597" t="str">
            <v>CR</v>
          </cell>
          <cell r="E597" t="str">
            <v>38,37</v>
          </cell>
        </row>
        <row r="598">
          <cell r="A598">
            <v>712</v>
          </cell>
          <cell r="B598" t="str">
            <v>BLOQUETE/PISO INTERTRAVADO DE CONCRETO - MODELO SEXTAVADO / HEXAGONAL, 25 CM X 25 CM, E = 8 CM, RESISTENCIA DE 35 MPA (NBR 9781), COR NATURAL</v>
          </cell>
          <cell r="C598" t="str">
            <v xml:space="preserve">M2    </v>
          </cell>
          <cell r="D598" t="str">
            <v>CR</v>
          </cell>
          <cell r="E598" t="str">
            <v>48,33</v>
          </cell>
        </row>
        <row r="599">
          <cell r="A599">
            <v>12614</v>
          </cell>
          <cell r="B599" t="str">
            <v>BOCAL PVC, PARA CALHA PLUVIAL, DIAMETRO DA SAIDA ENTRE 80 E 100 MM, PARA DRENAGEM PREDIAL</v>
          </cell>
          <cell r="C599" t="str">
            <v xml:space="preserve">UN    </v>
          </cell>
          <cell r="D599" t="str">
            <v>AS</v>
          </cell>
          <cell r="E599" t="str">
            <v>18,56</v>
          </cell>
        </row>
        <row r="600">
          <cell r="A600">
            <v>6140</v>
          </cell>
          <cell r="B600" t="str">
            <v>BOLSA DE LIGACAO EM PVC FLEXIVEL PARA VASO SANITARIO 1.1/2 " (40 MM)</v>
          </cell>
          <cell r="C600" t="str">
            <v xml:space="preserve">UN    </v>
          </cell>
          <cell r="D600" t="str">
            <v>CR</v>
          </cell>
          <cell r="E600" t="str">
            <v>3,73</v>
          </cell>
        </row>
        <row r="601">
          <cell r="A601">
            <v>38399</v>
          </cell>
          <cell r="B601" t="str">
            <v>BOLSA DE LONA PARA FERRAMENTAS *50 X 35 X 25* CM</v>
          </cell>
          <cell r="C601" t="str">
            <v xml:space="preserve">UN    </v>
          </cell>
          <cell r="D601" t="str">
            <v>CR</v>
          </cell>
          <cell r="E601" t="str">
            <v>201,30</v>
          </cell>
        </row>
        <row r="602">
          <cell r="A602">
            <v>735</v>
          </cell>
          <cell r="B602" t="str">
            <v>BOMBA CENTRIFUGA  MOTOR ELETRICO TRIFASICO 1,48HP  DIAMETRO DE SUCCAO X ELEVACAO 1" X 1", 4 ESTAGIOS, DIAMETRO DOS ROTORES 3 X 107 MM + 1 X 100 MM, HM/Q: 10 M / 5,3 M3/H A 70 M / 1,8 M3/H</v>
          </cell>
          <cell r="C602" t="str">
            <v xml:space="preserve">UN    </v>
          </cell>
          <cell r="D602" t="str">
            <v>CR</v>
          </cell>
          <cell r="E602" t="str">
            <v>1.991,87</v>
          </cell>
        </row>
        <row r="603">
          <cell r="A603">
            <v>736</v>
          </cell>
          <cell r="B603" t="str">
            <v>BOMBA CENTRIFUGA  MOTOR ELETRICO TRIFASICO 2,96HP, DIAMETRO DE SUCCAO X ELEVACAO 1 1/2" X 1 1/4", DIAMETRO DO ROTOR 148 MM, HM/Q: 34 M / 14,80 M3/H A 40 M / 8,60 M3/H</v>
          </cell>
          <cell r="C603" t="str">
            <v xml:space="preserve">UN    </v>
          </cell>
          <cell r="D603" t="str">
            <v>CR</v>
          </cell>
          <cell r="E603" t="str">
            <v>1.674,80</v>
          </cell>
        </row>
        <row r="604">
          <cell r="A604">
            <v>729</v>
          </cell>
          <cell r="B604" t="str">
            <v>BOMBA CENTRIFUGA COM MOTOR ELETRICO MONOFASICO, POTENCIA 0,33 HP,  BOCAIS 1" X 3/4", DIAMETRO DO ROTOR 99 MM, HM/Q = 4 MCA / 8,5 M3/H A 18 MCA / 0,90 M3/H</v>
          </cell>
          <cell r="C604" t="str">
            <v xml:space="preserve">UN    </v>
          </cell>
          <cell r="D604" t="str">
            <v xml:space="preserve">C </v>
          </cell>
          <cell r="E604" t="str">
            <v>682,50</v>
          </cell>
        </row>
        <row r="605">
          <cell r="A605">
            <v>39925</v>
          </cell>
          <cell r="B605" t="str">
            <v>BOMBA CENTRIFUGA MONOESTAGIO COM MOTOR ELETRICO MONOFASICO, POTENCIA 15 HP,  DIAMETRO DO ROTOR *173* MM, HM/Q = *30* MCA / *90* M3/H A *45* MCA / *55* M3/H</v>
          </cell>
          <cell r="C605" t="str">
            <v xml:space="preserve">UN    </v>
          </cell>
          <cell r="D605" t="str">
            <v>CR</v>
          </cell>
          <cell r="E605" t="str">
            <v>9.862,06</v>
          </cell>
        </row>
        <row r="606">
          <cell r="A606">
            <v>731</v>
          </cell>
          <cell r="B606" t="str">
            <v>BOMBA CENTRIFUGA MOTOR ELETRICO MONOFASICO 0,49 HP  BOCAIS 1" X 3/4", DIAMETRO DO ROTOR 110 MM, HM/Q: 6 M / 8,3 M3/H A 20 M / 1,2 M3/H</v>
          </cell>
          <cell r="C606" t="str">
            <v xml:space="preserve">UN    </v>
          </cell>
          <cell r="D606" t="str">
            <v>CR</v>
          </cell>
          <cell r="E606" t="str">
            <v>664,24</v>
          </cell>
        </row>
        <row r="607">
          <cell r="A607">
            <v>10575</v>
          </cell>
          <cell r="B607" t="str">
            <v>BOMBA CENTRIFUGA MOTOR ELETRICO MONOFASICO 0,50 CV DIAMETRO DE SUCCAO X ELEVACAO 3/4" X 3/4", MONOESTAGIO, DIAMETRO DOS ROTORES 114 MM, HM/Q: 2 M / 2,99 M3/H A 24 M / 0,71 M3/H</v>
          </cell>
          <cell r="C607" t="str">
            <v xml:space="preserve">UN    </v>
          </cell>
          <cell r="D607" t="str">
            <v>CR</v>
          </cell>
          <cell r="E607" t="str">
            <v>1.036,59</v>
          </cell>
        </row>
        <row r="608">
          <cell r="A608">
            <v>733</v>
          </cell>
          <cell r="B608" t="str">
            <v>BOMBA CENTRIFUGA MOTOR ELETRICO MONOFASICO 0,74HP  DIAMETRO DE SUCCAO X ELEVACAO 1 1/4" X 1", DIAMETRO DO ROTOR 120 MM, HM/Q: 8 M / 7,70 M3/H A 24 M / 2,80 M3/H</v>
          </cell>
          <cell r="C608" t="str">
            <v xml:space="preserve">UN    </v>
          </cell>
          <cell r="D608" t="str">
            <v>CR</v>
          </cell>
          <cell r="E608" t="str">
            <v>1.134,95</v>
          </cell>
        </row>
        <row r="609">
          <cell r="A609">
            <v>732</v>
          </cell>
          <cell r="B609" t="str">
            <v>BOMBA CENTRIFUGA MOTOR ELETRICO TRIFASICO 0,99HP  DIAMETRO DE SUCCAO X ELEVACAO 1" X 1", DIAMETRO DO ROTOR 145 MM, HM/Q: 14 M / 8,4 M3/H A 40 M / 0,60 M3/H</v>
          </cell>
          <cell r="C609" t="str">
            <v xml:space="preserve">UN    </v>
          </cell>
          <cell r="D609" t="str">
            <v>CR</v>
          </cell>
          <cell r="E609" t="str">
            <v>1.119,69</v>
          </cell>
        </row>
        <row r="610">
          <cell r="A610">
            <v>737</v>
          </cell>
          <cell r="B610" t="str">
            <v>BOMBA CENTRIFUGA MOTOR ELETRICO TRIFASICO 14,8 HP, DIAMETRO DE SUCCAO X ELEVACAO 2 1/2" X 2", DIAMETRO DO ROTOR 195 MM, HM/Q: 62 M / 55,5 M3/H A 80 M / 31,50 M3/H</v>
          </cell>
          <cell r="C610" t="str">
            <v xml:space="preserve">UN    </v>
          </cell>
          <cell r="D610" t="str">
            <v>CR</v>
          </cell>
          <cell r="E610" t="str">
            <v>6.278,89</v>
          </cell>
        </row>
        <row r="611">
          <cell r="A611">
            <v>738</v>
          </cell>
          <cell r="B611" t="str">
            <v>BOMBA CENTRIFUGA MOTOR ELETRICO TRIFASICO 5HP, DIAMETRO DE SUCCAO X ELEVACAO 2" X 1 1/2", DIAMETRO DO ROTOR 155 MM, HM/Q: 40 M / 20,40 M3/H A 46 M / 9,20 M3/H</v>
          </cell>
          <cell r="C611" t="str">
            <v xml:space="preserve">UN    </v>
          </cell>
          <cell r="D611" t="str">
            <v>CR</v>
          </cell>
          <cell r="E611" t="str">
            <v>2.911,47</v>
          </cell>
        </row>
        <row r="612">
          <cell r="A612">
            <v>740</v>
          </cell>
          <cell r="B612" t="str">
            <v>BOMBA CENTRIFUGA MOTOR ELETRICO TRIFASICO 9,86 DIAMETRO DE SUCCAO X ELEVACAO 1" X 1", 4 ESTAGIOS, DIAMETRO DOS ROTORES 4 X 146 MM, HM/Q: 85 M / 14,9 M3/H A 140 M / 4,2 M3/H</v>
          </cell>
          <cell r="C612" t="str">
            <v xml:space="preserve">UN    </v>
          </cell>
          <cell r="D612" t="str">
            <v>CR</v>
          </cell>
          <cell r="E612" t="str">
            <v>5.906,78</v>
          </cell>
        </row>
        <row r="613">
          <cell r="A613">
            <v>734</v>
          </cell>
          <cell r="B613" t="str">
            <v>BOMBA CENTRIFUGA,  MOTOR ELETRICO TRIFASICO 1,48HP  DIAMETRO DE SUCCAO X ELEVACAO 1 1/2" X 1", DIAMETRO DO ROTOR 117 MM, HM/Q: 10 M / 21,9 M3/H A 24 M / 6,1 M3/H</v>
          </cell>
          <cell r="C613" t="str">
            <v xml:space="preserve">UN    </v>
          </cell>
          <cell r="D613" t="str">
            <v>CR</v>
          </cell>
          <cell r="E613" t="str">
            <v>1.200,30</v>
          </cell>
        </row>
        <row r="614">
          <cell r="A614">
            <v>39008</v>
          </cell>
          <cell r="B614" t="str">
            <v>BOMBA DE PROJECAO DE CONCRETO SECO, POTENCIA 10 CV, VAZAO 3 M3/H</v>
          </cell>
          <cell r="C614" t="str">
            <v xml:space="preserve">UN    </v>
          </cell>
          <cell r="D614" t="str">
            <v>CR</v>
          </cell>
          <cell r="E614" t="str">
            <v>38.484,79</v>
          </cell>
        </row>
        <row r="615">
          <cell r="A615">
            <v>39009</v>
          </cell>
          <cell r="B615" t="str">
            <v>BOMBA DE PROJECAO DE CONCRETO SECO, POTENCIA 10 CV, VAZAO 6 M3/H</v>
          </cell>
          <cell r="C615" t="str">
            <v xml:space="preserve">UN    </v>
          </cell>
          <cell r="D615" t="str">
            <v>CR</v>
          </cell>
          <cell r="E615" t="str">
            <v>41.231,68</v>
          </cell>
        </row>
        <row r="616">
          <cell r="A616">
            <v>10587</v>
          </cell>
          <cell r="B616" t="str">
            <v>BOMBA SUBMERSA PARA POCOS TUBULARES PROFUNDOS DIAMETRO DE 4 POLEGADAS, ELETRICA, MONOFASICA, POTENCIA 0,49 HP, 13 ESTAGIOS, BOCAL DE DESCARGA DIAMETRO DE UMA POLEGADA E MEIA, HM/Q = 18 M / 1,90 M3/H A 85 M / 0,60 M3/H</v>
          </cell>
          <cell r="C616" t="str">
            <v xml:space="preserve">UN    </v>
          </cell>
          <cell r="D616" t="str">
            <v>CR</v>
          </cell>
          <cell r="E616" t="str">
            <v>1.904,43</v>
          </cell>
        </row>
        <row r="617">
          <cell r="A617">
            <v>759</v>
          </cell>
          <cell r="B617" t="str">
            <v>BOMBA SUBMERSA PARA POCOS TUBULARES PROFUNDOS DIAMETRO DE 4 POLEGADAS, ELETRICA, TRIFASICA, POTENCIA 1,97 HP, 20 ESTAGIOS, BOCAL DE DESCARGA DIAMETRO DE UMA POLEGADA E MEIA, HM/Q = 18 M / 5,40 M3/H A 164 M / 0,80 M3/H</v>
          </cell>
          <cell r="C617" t="str">
            <v xml:space="preserve">UN    </v>
          </cell>
          <cell r="D617" t="str">
            <v>CR</v>
          </cell>
          <cell r="E617" t="str">
            <v>2.738,19</v>
          </cell>
        </row>
        <row r="618">
          <cell r="A618">
            <v>761</v>
          </cell>
          <cell r="B618" t="str">
            <v>BOMBA SUBMERSA PARA POCOS TUBULARES PROFUNDOS DIAMETRO DE 4 POLEGADAS, ELETRICA, TRIFASICA, POTENCIA 5,42 HP, 15 ESTAGIOS, BOCAL DE DESCARGA DIAMETRO DE 2 POLEGADAS, HM/Q = 18 M / 18,10 M3/H A 121 M / 2,90 M3/H</v>
          </cell>
          <cell r="C618" t="str">
            <v xml:space="preserve">UN    </v>
          </cell>
          <cell r="D618" t="str">
            <v>CR</v>
          </cell>
          <cell r="E618" t="str">
            <v>4.641,46</v>
          </cell>
        </row>
        <row r="619">
          <cell r="A619">
            <v>750</v>
          </cell>
          <cell r="B619" t="str">
            <v>BOMBA SUBMERSA PARA POCOS TUBULARES PROFUNDOS DIAMETRO DE 4 POLEGADAS, ELETRICA, TRIFASICA, POTENCIA 5,42 HP, 29 ESTAGIOS, BOCAL DE DESCARGA DE UMA POLEGADA E MEIA, HM/Q = 18 M / 8,10 M3/H A 201 M / 3,2 M3/H</v>
          </cell>
          <cell r="C619" t="str">
            <v xml:space="preserve">UN    </v>
          </cell>
          <cell r="D619" t="str">
            <v>CR</v>
          </cell>
          <cell r="E619" t="str">
            <v>4.406,70</v>
          </cell>
        </row>
        <row r="620">
          <cell r="A620">
            <v>755</v>
          </cell>
          <cell r="B620" t="str">
            <v>BOMBA SUBMERSA PARA POCOS TUBULARES PROFUNDOS DIAMETRO DE 6 POLEGADAS, ELETRICA, TRIFASICA, POTENCIA 27,12 HP, 7 ESTAGIOS, BOCAL DE DESCARGA DIAMETRO DE 4 POLEGADAS, HM/Q = 13,9 M / 90 M3/H A 44,0 M / 25,0 M3/H</v>
          </cell>
          <cell r="C620" t="str">
            <v xml:space="preserve">UN    </v>
          </cell>
          <cell r="D620" t="str">
            <v>CR</v>
          </cell>
          <cell r="E620" t="str">
            <v>18.082,96</v>
          </cell>
        </row>
        <row r="621">
          <cell r="A621">
            <v>749</v>
          </cell>
          <cell r="B621" t="str">
            <v>BOMBA SUBMERSA PARA POCOS TUBULARES PROFUNDOS DIAMETRO DE 6 POLEGADAS, ELETRICA, TRIFASICA, POTENCIA 3,45 HP, 5 ESTAGIOS, BOCAL DE DESCARGA DIAMETRO DE 2 POLEGADAS, HM/Q = 68,5 M / 6,12 M3/H A 39,5 M / 14,04 M3/H</v>
          </cell>
          <cell r="C621" t="str">
            <v xml:space="preserve">UN    </v>
          </cell>
          <cell r="D621" t="str">
            <v>CR</v>
          </cell>
          <cell r="E621" t="str">
            <v>6.650,58</v>
          </cell>
        </row>
        <row r="622">
          <cell r="A622">
            <v>756</v>
          </cell>
          <cell r="B622" t="str">
            <v>BOMBA SUBMERSA PARA POCOS TUBULARES PROFUNDOS DIAMETRO DE 6 POLEGADAS, ELETRICA, TRIFASICA, POTENCIA 32 HP, 9 ESTAGIOS, BOCAL DE DESCARGA DIAMETRO DE 4 POLEGADAS, HM/Q = 114,0 M / 13,9 M3/H A 57,0 M / 25,0 M3/H</v>
          </cell>
          <cell r="C622" t="str">
            <v xml:space="preserve">UN    </v>
          </cell>
          <cell r="D622" t="str">
            <v>CR</v>
          </cell>
          <cell r="E622" t="str">
            <v>19.721,89</v>
          </cell>
        </row>
        <row r="623">
          <cell r="A623">
            <v>757</v>
          </cell>
          <cell r="B623" t="str">
            <v>BOMBA SUBMERSIVEL,  ELETRICA, TRIFASICA, POTENCIA 6 HP, DIAMETRO DO ROTOR 127 MM, BOCAL DE SAIDA DIAMETRO DE 3 POLEGADAS, HM/Q = 7 M / 66,90 M3/H A 26 M / 2,88 M3/H</v>
          </cell>
          <cell r="C623" t="str">
            <v xml:space="preserve">UN    </v>
          </cell>
          <cell r="D623" t="str">
            <v>CR</v>
          </cell>
          <cell r="E623" t="str">
            <v>8.955,00</v>
          </cell>
        </row>
        <row r="624">
          <cell r="A624">
            <v>10588</v>
          </cell>
          <cell r="B624" t="str">
            <v>BOMBA SUBMERSIVEL, ELETRICA, TRIFASICA, POTENCIA 0,98 HP, DIAMETRO DO ROTOR 142 MM SEMIABERTO, BOCAL DE SAIDA DIAMETRO DE 2 POLEGADAS, HM/Q = 2 M / 32 M3/H A 8 M / 16 M3/H</v>
          </cell>
          <cell r="C624" t="str">
            <v xml:space="preserve">UN    </v>
          </cell>
          <cell r="D624" t="str">
            <v>CR</v>
          </cell>
          <cell r="E624" t="str">
            <v>1.977,04</v>
          </cell>
        </row>
        <row r="625">
          <cell r="A625">
            <v>10592</v>
          </cell>
          <cell r="B625" t="str">
            <v>BOMBA SUBMERSIVEL, ELETRICA, TRIFASICA, POTENCIA 0,99 HP, DIAMETRO ROTOR 98 MM SEMIABERTO, BOCAL DE SAIDA DIAMETRO 2 POLEGADAS, HM/Q = 2 M / 28,90 M3/H A 14 M / 7 M3/H</v>
          </cell>
          <cell r="C625" t="str">
            <v xml:space="preserve">UN    </v>
          </cell>
          <cell r="D625" t="str">
            <v xml:space="preserve">C </v>
          </cell>
          <cell r="E625" t="str">
            <v>2.388,00</v>
          </cell>
        </row>
        <row r="626">
          <cell r="A626">
            <v>10589</v>
          </cell>
          <cell r="B626" t="str">
            <v>BOMBA SUBMERSIVEL, ELETRICA, TRIFASICA, POTENCIA 1,97 HP, DIAMETRO DO ROTOR 144 MM SEMIABERTO, BOCAL DE SAIDA DIAMETRO DE 2 POLEGADAS, HM/Q = 2 M / 26,8 M3/H A 28 M / 4,6 M3/H</v>
          </cell>
          <cell r="C626" t="str">
            <v xml:space="preserve">UN    </v>
          </cell>
          <cell r="D626" t="str">
            <v>CR</v>
          </cell>
          <cell r="E626" t="str">
            <v>3.208,12</v>
          </cell>
        </row>
        <row r="627">
          <cell r="A627">
            <v>760</v>
          </cell>
          <cell r="B627" t="str">
            <v>BOMBA SUBMERSIVEL, ELETRICA, TRIFASICA, POTENCIA 13 HP, DIAMETRO DO ROTOR 170 MM, BOCAL DE SAIDA DIAMETRO DE 3 POLEGADAS, HM/Q = 11 M / 68,40 M3/H A 72 M / 3,6 M3/H</v>
          </cell>
          <cell r="C627" t="str">
            <v xml:space="preserve">UN    </v>
          </cell>
          <cell r="D627" t="str">
            <v>CR</v>
          </cell>
          <cell r="E627" t="str">
            <v>17.910,00</v>
          </cell>
        </row>
        <row r="628">
          <cell r="A628">
            <v>751</v>
          </cell>
          <cell r="B628" t="str">
            <v>BOMBA SUBMERSIVEL, ELETRICA, TRIFASICA, POTENCIA 2,96 HP, DIAMETRO DO ROTOR 144 MM SEMIABERTO, BOCAL DE SAIDA DIAMETRO DE DUAS POLEGADAS, HM/Q = 2 M / 38,8 M3/H A 28 M / 5 M3/H</v>
          </cell>
          <cell r="C628" t="str">
            <v xml:space="preserve">UN    </v>
          </cell>
          <cell r="D628" t="str">
            <v>CR</v>
          </cell>
          <cell r="E628" t="str">
            <v>2.820,82</v>
          </cell>
        </row>
        <row r="629">
          <cell r="A629">
            <v>754</v>
          </cell>
          <cell r="B629" t="str">
            <v>BOMBA SUBMERSIVEL, ELETRICA, TRIFASICA, POTENCIA 3,75 HP, DIAMETRO DO ROTOR 90 MM SEMIABERTO, BOCAL DE SAIDA DIAMETRO DE 2 POLEGADAS, HM/Q = 5 M / 61,2 M3/H A 25,5 M / 3,6 M3/H</v>
          </cell>
          <cell r="C629" t="str">
            <v xml:space="preserve">UN    </v>
          </cell>
          <cell r="D629" t="str">
            <v>CR</v>
          </cell>
          <cell r="E629" t="str">
            <v>4.477,50</v>
          </cell>
        </row>
        <row r="630">
          <cell r="A630">
            <v>14013</v>
          </cell>
          <cell r="B630" t="str">
            <v>BOMBA TRIPLEX COM MOTOR A DIESEL, NACIONAL, DIAMETRO DE SUCCAO DE 2 1/2''</v>
          </cell>
          <cell r="C630" t="str">
            <v xml:space="preserve">UN    </v>
          </cell>
          <cell r="D630" t="str">
            <v>CR</v>
          </cell>
          <cell r="E630" t="str">
            <v>169.669,19</v>
          </cell>
        </row>
        <row r="631">
          <cell r="A631">
            <v>39917</v>
          </cell>
          <cell r="B631" t="str">
            <v>BOMBA TRIPLEX, PARA INJECAO DE CALDA DE CIMENTO, VAZAO MAXIMA DE *100* LITROS/MINUTO, PRESSAO MAXIMA DE *70* BAR, POTENCIA DE 15 CV</v>
          </cell>
          <cell r="C631" t="str">
            <v xml:space="preserve">UN    </v>
          </cell>
          <cell r="D631" t="str">
            <v>CR</v>
          </cell>
          <cell r="E631" t="str">
            <v>59.115,42</v>
          </cell>
        </row>
        <row r="632">
          <cell r="A632">
            <v>38167</v>
          </cell>
          <cell r="B632" t="str">
            <v>BORBOLETA PARA JANELA TIPO GUILHOTINA, EM ZAMAC CROMADO</v>
          </cell>
          <cell r="C632" t="str">
            <v xml:space="preserve">PAR   </v>
          </cell>
          <cell r="D632" t="str">
            <v>CR</v>
          </cell>
          <cell r="E632" t="str">
            <v>20,43</v>
          </cell>
        </row>
        <row r="633">
          <cell r="A633">
            <v>36145</v>
          </cell>
          <cell r="B633" t="str">
            <v>BOTA DE PVC PRETA, CANO MEDIO, SEM FORRO</v>
          </cell>
          <cell r="C633" t="str">
            <v xml:space="preserve">PAR   </v>
          </cell>
          <cell r="D633" t="str">
            <v>CR</v>
          </cell>
          <cell r="E633" t="str">
            <v>36,57</v>
          </cell>
        </row>
        <row r="634">
          <cell r="A634">
            <v>12893</v>
          </cell>
          <cell r="B634" t="str">
            <v>BOTA DE SEGURANCA COM BIQUEIRA DE ACO E COLARINHO ACOLCHOADO</v>
          </cell>
          <cell r="C634" t="str">
            <v xml:space="preserve">PAR   </v>
          </cell>
          <cell r="D634" t="str">
            <v>CR</v>
          </cell>
          <cell r="E634" t="str">
            <v>60,96</v>
          </cell>
        </row>
        <row r="635">
          <cell r="A635">
            <v>11685</v>
          </cell>
          <cell r="B635" t="str">
            <v>BRACO / CANO PARA CHUVEIRO ELETRICO, EM ALUMINIO, 30 CM X 1/2 "</v>
          </cell>
          <cell r="C635" t="str">
            <v xml:space="preserve">UN    </v>
          </cell>
          <cell r="D635" t="str">
            <v>CR</v>
          </cell>
          <cell r="E635" t="str">
            <v>20,86</v>
          </cell>
        </row>
        <row r="636">
          <cell r="A636">
            <v>11679</v>
          </cell>
          <cell r="B636" t="str">
            <v>BRACO OU HASTE COM CANOPLA PLASTICA, 1/2 ", PARA CHUVEIRO ELETRICO</v>
          </cell>
          <cell r="C636" t="str">
            <v xml:space="preserve">UN    </v>
          </cell>
          <cell r="D636" t="str">
            <v>CR</v>
          </cell>
          <cell r="E636" t="str">
            <v>8,99</v>
          </cell>
        </row>
        <row r="637">
          <cell r="A637">
            <v>11680</v>
          </cell>
          <cell r="B637" t="str">
            <v>BRACO OU HASTE COM CANOPLA PLASTICA, 1/2 ", PARA CHUVEIRO SIMPLES</v>
          </cell>
          <cell r="C637" t="str">
            <v xml:space="preserve">UN    </v>
          </cell>
          <cell r="D637" t="str">
            <v>CR</v>
          </cell>
          <cell r="E637" t="str">
            <v>7,41</v>
          </cell>
        </row>
        <row r="638">
          <cell r="A638">
            <v>2512</v>
          </cell>
          <cell r="B638" t="str">
            <v>BRACO P/ LUMINARIA PUBLICA 1 X 1,50M ROMAGNOLE OU EQUIV</v>
          </cell>
          <cell r="C638" t="str">
            <v xml:space="preserve">UN    </v>
          </cell>
          <cell r="D638" t="str">
            <v>AS</v>
          </cell>
          <cell r="E638" t="str">
            <v>26,90</v>
          </cell>
        </row>
        <row r="639">
          <cell r="A639">
            <v>4374</v>
          </cell>
          <cell r="B639" t="str">
            <v>BUCHA DE NYLON SEM ABA S10</v>
          </cell>
          <cell r="C639" t="str">
            <v xml:space="preserve">UN    </v>
          </cell>
          <cell r="D639" t="str">
            <v>CR</v>
          </cell>
          <cell r="E639" t="str">
            <v>0,29</v>
          </cell>
        </row>
        <row r="640">
          <cell r="A640">
            <v>7568</v>
          </cell>
          <cell r="B640" t="str">
            <v>BUCHA DE NYLON SEM ABA S10, COM PARAFUSO DE 6,10 X 65 MM EM ACO ZINCADO COM ROSCA SOBERBA, CABECA CHATA E FENDA PHILLIPS</v>
          </cell>
          <cell r="C640" t="str">
            <v xml:space="preserve">UN    </v>
          </cell>
          <cell r="D640" t="str">
            <v>CR</v>
          </cell>
          <cell r="E640" t="str">
            <v>0,49</v>
          </cell>
        </row>
        <row r="641">
          <cell r="A641">
            <v>7584</v>
          </cell>
          <cell r="B641" t="str">
            <v>BUCHA DE NYLON SEM ABA S12, COM PARAFUSO DE 5/16" X 80 MM EM ACO ZINCADO COM ROSCA SOBERBA E CABECA SEXTAVADA</v>
          </cell>
          <cell r="C641" t="str">
            <v xml:space="preserve">UN    </v>
          </cell>
          <cell r="D641" t="str">
            <v>CR</v>
          </cell>
          <cell r="E641" t="str">
            <v>0,74</v>
          </cell>
        </row>
        <row r="642">
          <cell r="A642">
            <v>11945</v>
          </cell>
          <cell r="B642" t="str">
            <v>BUCHA DE NYLON SEM ABA S4</v>
          </cell>
          <cell r="C642" t="str">
            <v xml:space="preserve">UN    </v>
          </cell>
          <cell r="D642" t="str">
            <v>CR</v>
          </cell>
          <cell r="E642" t="str">
            <v>0,04</v>
          </cell>
        </row>
        <row r="643">
          <cell r="A643">
            <v>11946</v>
          </cell>
          <cell r="B643" t="str">
            <v>BUCHA DE NYLON SEM ABA S5</v>
          </cell>
          <cell r="C643" t="str">
            <v xml:space="preserve">UN    </v>
          </cell>
          <cell r="D643" t="str">
            <v>CR</v>
          </cell>
          <cell r="E643" t="str">
            <v>0,05</v>
          </cell>
        </row>
        <row r="644">
          <cell r="A644">
            <v>4375</v>
          </cell>
          <cell r="B644" t="str">
            <v>BUCHA DE NYLON SEM ABA S6</v>
          </cell>
          <cell r="C644" t="str">
            <v xml:space="preserve">UN    </v>
          </cell>
          <cell r="D644" t="str">
            <v xml:space="preserve">C </v>
          </cell>
          <cell r="E644" t="str">
            <v>0,08</v>
          </cell>
        </row>
        <row r="645">
          <cell r="A645">
            <v>11950</v>
          </cell>
          <cell r="B645" t="str">
            <v>BUCHA DE NYLON SEM ABA S6, COM PARAFUSO DE 4,20 X 40 MM EM ACO ZINCADO COM ROSCA SOBERBA, CABECA CHATA E FENDA PHILLIPS</v>
          </cell>
          <cell r="C645" t="str">
            <v xml:space="preserve">UN    </v>
          </cell>
          <cell r="D645" t="str">
            <v>CR</v>
          </cell>
          <cell r="E645" t="str">
            <v>0,16</v>
          </cell>
        </row>
        <row r="646">
          <cell r="A646">
            <v>4376</v>
          </cell>
          <cell r="B646" t="str">
            <v>BUCHA DE NYLON SEM ABA S8</v>
          </cell>
          <cell r="C646" t="str">
            <v xml:space="preserve">UN    </v>
          </cell>
          <cell r="D646" t="str">
            <v>CR</v>
          </cell>
          <cell r="E646" t="str">
            <v>0,15</v>
          </cell>
        </row>
        <row r="647">
          <cell r="A647">
            <v>7583</v>
          </cell>
          <cell r="B647" t="str">
            <v>BUCHA DE NYLON SEM ABA S8, COM PARAFUSO DE 4,80 X 50 MM EM ACO ZINCADO COM ROSCA SOBERBA, CABECA CHATA E FENDA PHILLIPS</v>
          </cell>
          <cell r="C647" t="str">
            <v xml:space="preserve">UN    </v>
          </cell>
          <cell r="D647" t="str">
            <v>CR</v>
          </cell>
          <cell r="E647" t="str">
            <v>0,33</v>
          </cell>
        </row>
        <row r="648">
          <cell r="A648">
            <v>4350</v>
          </cell>
          <cell r="B648" t="str">
            <v>BUCHA DE NYLON, DIAMETRO DO FURO 8 MM, COMPRIMENTO 40 MM, COM PARAFUSO DE ROSCA SOBERBA, CABECA CHATA, FENDA SIMPLES, 4,8 X 50 MM</v>
          </cell>
          <cell r="C648" t="str">
            <v xml:space="preserve">UN    </v>
          </cell>
          <cell r="D648" t="str">
            <v>AS</v>
          </cell>
          <cell r="E648" t="str">
            <v>0,31</v>
          </cell>
        </row>
        <row r="649">
          <cell r="A649">
            <v>39886</v>
          </cell>
          <cell r="B649" t="str">
            <v>BUCHA DE REDUCAO DE COBRE (REF 600-2) SEM ANEL DE SOLDA, PONTA X BOLSA, 22 X 15 MM</v>
          </cell>
          <cell r="C649" t="str">
            <v xml:space="preserve">UN    </v>
          </cell>
          <cell r="D649" t="str">
            <v>AS</v>
          </cell>
          <cell r="E649" t="str">
            <v>4,24</v>
          </cell>
        </row>
        <row r="650">
          <cell r="A650">
            <v>39887</v>
          </cell>
          <cell r="B650" t="str">
            <v>BUCHA DE REDUCAO DE COBRE (REF 600-2) SEM ANEL DE SOLDA, PONTA X BOLSA, 28 X 22 MM</v>
          </cell>
          <cell r="C650" t="str">
            <v xml:space="preserve">UN    </v>
          </cell>
          <cell r="D650" t="str">
            <v>AS</v>
          </cell>
          <cell r="E650" t="str">
            <v>6,37</v>
          </cell>
        </row>
        <row r="651">
          <cell r="A651">
            <v>39888</v>
          </cell>
          <cell r="B651" t="str">
            <v>BUCHA DE REDUCAO DE COBRE (REF 600-2) SEM ANEL DE SOLDA, PONTA X BOLSA, 35 X 28 MM</v>
          </cell>
          <cell r="C651" t="str">
            <v xml:space="preserve">UN    </v>
          </cell>
          <cell r="D651" t="str">
            <v>AS</v>
          </cell>
          <cell r="E651" t="str">
            <v>14,57</v>
          </cell>
        </row>
        <row r="652">
          <cell r="A652">
            <v>39890</v>
          </cell>
          <cell r="B652" t="str">
            <v>BUCHA DE REDUCAO DE COBRE (REF 600-2) SEM ANEL DE SOLDA, PONTA X BOLSA, 42 X 35 MM</v>
          </cell>
          <cell r="C652" t="str">
            <v xml:space="preserve">UN    </v>
          </cell>
          <cell r="D652" t="str">
            <v>AS</v>
          </cell>
          <cell r="E652" t="str">
            <v>24,86</v>
          </cell>
        </row>
        <row r="653">
          <cell r="A653">
            <v>39891</v>
          </cell>
          <cell r="B653" t="str">
            <v>BUCHA DE REDUCAO DE COBRE (REF 600-2) SEM ANEL DE SOLDA, PONTA X BOLSA, 54 X 42 MM</v>
          </cell>
          <cell r="C653" t="str">
            <v xml:space="preserve">UN    </v>
          </cell>
          <cell r="D653" t="str">
            <v>AS</v>
          </cell>
          <cell r="E653" t="str">
            <v>35,06</v>
          </cell>
        </row>
        <row r="654">
          <cell r="A654">
            <v>39892</v>
          </cell>
          <cell r="B654" t="str">
            <v>BUCHA DE REDUCAO DE COBRE (REF 600-2) SEM ANEL DE SOLDA, PONTA X BOLSA, 66 X 54 MM</v>
          </cell>
          <cell r="C654" t="str">
            <v xml:space="preserve">UN    </v>
          </cell>
          <cell r="D654" t="str">
            <v>AS</v>
          </cell>
          <cell r="E654" t="str">
            <v>109,28</v>
          </cell>
        </row>
        <row r="655">
          <cell r="A655">
            <v>790</v>
          </cell>
          <cell r="B655" t="str">
            <v>BUCHA DE REDUCAO DE FERRO GALVANIZADO, COM ROSCA BSP, DE 1 1/2" X 1 1/4"</v>
          </cell>
          <cell r="C655" t="str">
            <v xml:space="preserve">UN    </v>
          </cell>
          <cell r="D655" t="str">
            <v>CR</v>
          </cell>
          <cell r="E655" t="str">
            <v>15,83</v>
          </cell>
        </row>
        <row r="656">
          <cell r="A656">
            <v>766</v>
          </cell>
          <cell r="B656" t="str">
            <v>BUCHA DE REDUCAO DE FERRO GALVANIZADO, COM ROSCA BSP, DE 1 1/2" X 1/2"</v>
          </cell>
          <cell r="C656" t="str">
            <v xml:space="preserve">UN    </v>
          </cell>
          <cell r="D656" t="str">
            <v>CR</v>
          </cell>
          <cell r="E656" t="str">
            <v>15,83</v>
          </cell>
        </row>
        <row r="657">
          <cell r="A657">
            <v>791</v>
          </cell>
          <cell r="B657" t="str">
            <v>BUCHA DE REDUCAO DE FERRO GALVANIZADO, COM ROSCA BSP, DE 1 1/2" X 1"</v>
          </cell>
          <cell r="C657" t="str">
            <v xml:space="preserve">UN    </v>
          </cell>
          <cell r="D657" t="str">
            <v>CR</v>
          </cell>
          <cell r="E657" t="str">
            <v>15,83</v>
          </cell>
        </row>
        <row r="658">
          <cell r="A658">
            <v>767</v>
          </cell>
          <cell r="B658" t="str">
            <v>BUCHA DE REDUCAO DE FERRO GALVANIZADO, COM ROSCA BSP, DE 1 1/2" X 3/4"</v>
          </cell>
          <cell r="C658" t="str">
            <v xml:space="preserve">UN    </v>
          </cell>
          <cell r="D658" t="str">
            <v>CR</v>
          </cell>
          <cell r="E658" t="str">
            <v>15,83</v>
          </cell>
        </row>
        <row r="659">
          <cell r="A659">
            <v>768</v>
          </cell>
          <cell r="B659" t="str">
            <v>BUCHA DE REDUCAO DE FERRO GALVANIZADO, COM ROSCA BSP, DE 1 1/4" X 1/2"</v>
          </cell>
          <cell r="C659" t="str">
            <v xml:space="preserve">UN    </v>
          </cell>
          <cell r="D659" t="str">
            <v>CR</v>
          </cell>
          <cell r="E659" t="str">
            <v>12,43</v>
          </cell>
        </row>
        <row r="660">
          <cell r="A660">
            <v>789</v>
          </cell>
          <cell r="B660" t="str">
            <v>BUCHA DE REDUCAO DE FERRO GALVANIZADO, COM ROSCA BSP, DE 1 1/4" X 1"</v>
          </cell>
          <cell r="C660" t="str">
            <v xml:space="preserve">UN    </v>
          </cell>
          <cell r="D660" t="str">
            <v>CR</v>
          </cell>
          <cell r="E660" t="str">
            <v>12,16</v>
          </cell>
        </row>
        <row r="661">
          <cell r="A661">
            <v>769</v>
          </cell>
          <cell r="B661" t="str">
            <v>BUCHA DE REDUCAO DE FERRO GALVANIZADO, COM ROSCA BSP, DE 1 1/4" X 3/4"</v>
          </cell>
          <cell r="C661" t="str">
            <v xml:space="preserve">UN    </v>
          </cell>
          <cell r="D661" t="str">
            <v>CR</v>
          </cell>
          <cell r="E661" t="str">
            <v>12,43</v>
          </cell>
        </row>
        <row r="662">
          <cell r="A662">
            <v>770</v>
          </cell>
          <cell r="B662" t="str">
            <v>BUCHA DE REDUCAO DE FERRO GALVANIZADO, COM ROSCA BSP, DE 1/2" X 1/4"</v>
          </cell>
          <cell r="C662" t="str">
            <v xml:space="preserve">UN    </v>
          </cell>
          <cell r="D662" t="str">
            <v>CR</v>
          </cell>
          <cell r="E662" t="str">
            <v>4,38</v>
          </cell>
        </row>
        <row r="663">
          <cell r="A663">
            <v>12394</v>
          </cell>
          <cell r="B663" t="str">
            <v>BUCHA DE REDUCAO DE FERRO GALVANIZADO, COM ROSCA BSP, DE 1/2" X 3/8"</v>
          </cell>
          <cell r="C663" t="str">
            <v xml:space="preserve">UN    </v>
          </cell>
          <cell r="D663" t="str">
            <v>CR</v>
          </cell>
          <cell r="E663" t="str">
            <v>4,38</v>
          </cell>
        </row>
        <row r="664">
          <cell r="A664">
            <v>764</v>
          </cell>
          <cell r="B664" t="str">
            <v>BUCHA DE REDUCAO DE FERRO GALVANIZADO, COM ROSCA BSP, DE 1" X 1/2"</v>
          </cell>
          <cell r="C664" t="str">
            <v xml:space="preserve">UN    </v>
          </cell>
          <cell r="D664" t="str">
            <v xml:space="preserve">C </v>
          </cell>
          <cell r="E664" t="str">
            <v>7,65</v>
          </cell>
        </row>
        <row r="665">
          <cell r="A665">
            <v>765</v>
          </cell>
          <cell r="B665" t="str">
            <v>BUCHA DE REDUCAO DE FERRO GALVANIZADO, COM ROSCA BSP, DE 1" X 3/4"</v>
          </cell>
          <cell r="C665" t="str">
            <v xml:space="preserve">UN    </v>
          </cell>
          <cell r="D665" t="str">
            <v>CR</v>
          </cell>
          <cell r="E665" t="str">
            <v>7,65</v>
          </cell>
        </row>
        <row r="666">
          <cell r="A666">
            <v>787</v>
          </cell>
          <cell r="B666" t="str">
            <v>BUCHA DE REDUCAO DE FERRO GALVANIZADO, COM ROSCA BSP, DE 2 1/2" X 1 1/2"</v>
          </cell>
          <cell r="C666" t="str">
            <v xml:space="preserve">UN    </v>
          </cell>
          <cell r="D666" t="str">
            <v>CR</v>
          </cell>
          <cell r="E666" t="str">
            <v>34,17</v>
          </cell>
        </row>
        <row r="667">
          <cell r="A667">
            <v>774</v>
          </cell>
          <cell r="B667" t="str">
            <v>BUCHA DE REDUCAO DE FERRO GALVANIZADO, COM ROSCA BSP, DE 2 1/2" X 1 1/4"</v>
          </cell>
          <cell r="C667" t="str">
            <v xml:space="preserve">UN    </v>
          </cell>
          <cell r="D667" t="str">
            <v>CR</v>
          </cell>
          <cell r="E667" t="str">
            <v>34,17</v>
          </cell>
        </row>
        <row r="668">
          <cell r="A668">
            <v>773</v>
          </cell>
          <cell r="B668" t="str">
            <v>BUCHA DE REDUCAO DE FERRO GALVANIZADO, COM ROSCA BSP, DE 2 1/2" X 1"</v>
          </cell>
          <cell r="C668" t="str">
            <v xml:space="preserve">UN    </v>
          </cell>
          <cell r="D668" t="str">
            <v>CR</v>
          </cell>
          <cell r="E668" t="str">
            <v>34,17</v>
          </cell>
        </row>
        <row r="669">
          <cell r="A669">
            <v>775</v>
          </cell>
          <cell r="B669" t="str">
            <v>BUCHA DE REDUCAO DE FERRO GALVANIZADO, COM ROSCA BSP, DE 2 1/2" X 2"</v>
          </cell>
          <cell r="C669" t="str">
            <v xml:space="preserve">UN    </v>
          </cell>
          <cell r="D669" t="str">
            <v>CR</v>
          </cell>
          <cell r="E669" t="str">
            <v>34,17</v>
          </cell>
        </row>
        <row r="670">
          <cell r="A670">
            <v>788</v>
          </cell>
          <cell r="B670" t="str">
            <v>BUCHA DE REDUCAO DE FERRO GALVANIZADO, COM ROSCA BSP, DE 2" X 1 1/2"</v>
          </cell>
          <cell r="C670" t="str">
            <v xml:space="preserve">UN    </v>
          </cell>
          <cell r="D670" t="str">
            <v>CR</v>
          </cell>
          <cell r="E670" t="str">
            <v>21,24</v>
          </cell>
        </row>
        <row r="671">
          <cell r="A671">
            <v>772</v>
          </cell>
          <cell r="B671" t="str">
            <v>BUCHA DE REDUCAO DE FERRO GALVANIZADO, COM ROSCA BSP, DE 2" X 1 1/4"</v>
          </cell>
          <cell r="C671" t="str">
            <v xml:space="preserve">UN    </v>
          </cell>
          <cell r="D671" t="str">
            <v>CR</v>
          </cell>
          <cell r="E671" t="str">
            <v>21,24</v>
          </cell>
        </row>
        <row r="672">
          <cell r="A672">
            <v>771</v>
          </cell>
          <cell r="B672" t="str">
            <v>BUCHA DE REDUCAO DE FERRO GALVANIZADO, COM ROSCA BSP, DE 2" X 1"</v>
          </cell>
          <cell r="C672" t="str">
            <v xml:space="preserve">UN    </v>
          </cell>
          <cell r="D672" t="str">
            <v>CR</v>
          </cell>
          <cell r="E672" t="str">
            <v>21,24</v>
          </cell>
        </row>
        <row r="673">
          <cell r="A673">
            <v>779</v>
          </cell>
          <cell r="B673" t="str">
            <v>BUCHA DE REDUCAO DE FERRO GALVANIZADO, COM ROSCA BSP, DE 3/4" X 1/2"</v>
          </cell>
          <cell r="C673" t="str">
            <v xml:space="preserve">UN    </v>
          </cell>
          <cell r="D673" t="str">
            <v>CR</v>
          </cell>
          <cell r="E673" t="str">
            <v>5,28</v>
          </cell>
        </row>
        <row r="674">
          <cell r="A674">
            <v>776</v>
          </cell>
          <cell r="B674" t="str">
            <v>BUCHA DE REDUCAO DE FERRO GALVANIZADO, COM ROSCA BSP, DE 3" X 1 1/2"</v>
          </cell>
          <cell r="C674" t="str">
            <v xml:space="preserve">UN    </v>
          </cell>
          <cell r="D674" t="str">
            <v>CR</v>
          </cell>
          <cell r="E674" t="str">
            <v>50,37</v>
          </cell>
        </row>
        <row r="675">
          <cell r="A675">
            <v>777</v>
          </cell>
          <cell r="B675" t="str">
            <v>BUCHA DE REDUCAO DE FERRO GALVANIZADO, COM ROSCA BSP, DE 3" X 1 1/4"</v>
          </cell>
          <cell r="C675" t="str">
            <v xml:space="preserve">UN    </v>
          </cell>
          <cell r="D675" t="str">
            <v>CR</v>
          </cell>
          <cell r="E675" t="str">
            <v>48,97</v>
          </cell>
        </row>
        <row r="676">
          <cell r="A676">
            <v>780</v>
          </cell>
          <cell r="B676" t="str">
            <v>BUCHA DE REDUCAO DE FERRO GALVANIZADO, COM ROSCA BSP, DE 3" X 2 1/2"</v>
          </cell>
          <cell r="C676" t="str">
            <v xml:space="preserve">UN    </v>
          </cell>
          <cell r="D676" t="str">
            <v>CR</v>
          </cell>
          <cell r="E676" t="str">
            <v>49,21</v>
          </cell>
        </row>
        <row r="677">
          <cell r="A677">
            <v>778</v>
          </cell>
          <cell r="B677" t="str">
            <v>BUCHA DE REDUCAO DE FERRO GALVANIZADO, COM ROSCA BSP, DE 3" X 2"</v>
          </cell>
          <cell r="C677" t="str">
            <v xml:space="preserve">UN    </v>
          </cell>
          <cell r="D677" t="str">
            <v>CR</v>
          </cell>
          <cell r="E677" t="str">
            <v>50,37</v>
          </cell>
        </row>
        <row r="678">
          <cell r="A678">
            <v>781</v>
          </cell>
          <cell r="B678" t="str">
            <v>BUCHA DE REDUCAO DE FERRO GALVANIZADO, COM ROSCA BSP, DE 4" X 2 1/2"</v>
          </cell>
          <cell r="C678" t="str">
            <v xml:space="preserve">UN    </v>
          </cell>
          <cell r="D678" t="str">
            <v>CR</v>
          </cell>
          <cell r="E678" t="str">
            <v>93,07</v>
          </cell>
        </row>
        <row r="679">
          <cell r="A679">
            <v>786</v>
          </cell>
          <cell r="B679" t="str">
            <v>BUCHA DE REDUCAO DE FERRO GALVANIZADO, COM ROSCA BSP, DE 4" X 2"</v>
          </cell>
          <cell r="C679" t="str">
            <v xml:space="preserve">UN    </v>
          </cell>
          <cell r="D679" t="str">
            <v>CR</v>
          </cell>
          <cell r="E679" t="str">
            <v>93,07</v>
          </cell>
        </row>
        <row r="680">
          <cell r="A680">
            <v>782</v>
          </cell>
          <cell r="B680" t="str">
            <v>BUCHA DE REDUCAO DE FERRO GALVANIZADO, COM ROSCA BSP, DE 4" X 3"</v>
          </cell>
          <cell r="C680" t="str">
            <v xml:space="preserve">UN    </v>
          </cell>
          <cell r="D680" t="str">
            <v>CR</v>
          </cell>
          <cell r="E680" t="str">
            <v>93,07</v>
          </cell>
        </row>
        <row r="681">
          <cell r="A681">
            <v>783</v>
          </cell>
          <cell r="B681" t="str">
            <v>BUCHA DE REDUCAO DE FERRO GALVANIZADO, COM ROSCA BSP, DE 5" X 4"</v>
          </cell>
          <cell r="C681" t="str">
            <v xml:space="preserve">UN    </v>
          </cell>
          <cell r="D681" t="str">
            <v>CR</v>
          </cell>
          <cell r="E681" t="str">
            <v>254,73</v>
          </cell>
        </row>
        <row r="682">
          <cell r="A682">
            <v>785</v>
          </cell>
          <cell r="B682" t="str">
            <v>BUCHA DE REDUCAO DE FERRO GALVANIZADO, COM ROSCA BSP, DE 6" X 4"</v>
          </cell>
          <cell r="C682" t="str">
            <v xml:space="preserve">UN    </v>
          </cell>
          <cell r="D682" t="str">
            <v>CR</v>
          </cell>
          <cell r="E682" t="str">
            <v>269,15</v>
          </cell>
        </row>
        <row r="683">
          <cell r="A683">
            <v>784</v>
          </cell>
          <cell r="B683" t="str">
            <v>BUCHA DE REDUCAO DE FERRO GALVANIZADO, COM ROSCA BSP, DE 6" X 5"</v>
          </cell>
          <cell r="C683" t="str">
            <v xml:space="preserve">UN    </v>
          </cell>
          <cell r="D683" t="str">
            <v>CR</v>
          </cell>
          <cell r="E683" t="str">
            <v>288,73</v>
          </cell>
        </row>
        <row r="684">
          <cell r="A684">
            <v>831</v>
          </cell>
          <cell r="B684" t="str">
            <v>BUCHA DE REDUCAO DE PVC, SOLDAVEL, CURTA, COM 110 X 85 MM, PARA AGUA FRIA PREDIAL</v>
          </cell>
          <cell r="C684" t="str">
            <v xml:space="preserve">UN    </v>
          </cell>
          <cell r="D684" t="str">
            <v>CR</v>
          </cell>
          <cell r="E684" t="str">
            <v>93,44</v>
          </cell>
        </row>
        <row r="685">
          <cell r="A685">
            <v>828</v>
          </cell>
          <cell r="B685" t="str">
            <v>BUCHA DE REDUCAO DE PVC, SOLDAVEL, CURTA, COM 25 X 20 MM, PARA AGUA FRIA PREDIAL</v>
          </cell>
          <cell r="C685" t="str">
            <v xml:space="preserve">UN    </v>
          </cell>
          <cell r="D685" t="str">
            <v>CR</v>
          </cell>
          <cell r="E685" t="str">
            <v>0,54</v>
          </cell>
        </row>
        <row r="686">
          <cell r="A686">
            <v>829</v>
          </cell>
          <cell r="B686" t="str">
            <v>BUCHA DE REDUCAO DE PVC, SOLDAVEL, CURTA, COM 32 X 25 MM, PARA AGUA FRIA PREDIAL</v>
          </cell>
          <cell r="C686" t="str">
            <v xml:space="preserve">UN    </v>
          </cell>
          <cell r="D686" t="str">
            <v>CR</v>
          </cell>
          <cell r="E686" t="str">
            <v>1,13</v>
          </cell>
        </row>
        <row r="687">
          <cell r="A687">
            <v>812</v>
          </cell>
          <cell r="B687" t="str">
            <v>BUCHA DE REDUCAO DE PVC, SOLDAVEL, CURTA, COM 40 X 32 MM, PARA AGUA FRIA PREDIAL</v>
          </cell>
          <cell r="C687" t="str">
            <v xml:space="preserve">UN    </v>
          </cell>
          <cell r="D687" t="str">
            <v>CR</v>
          </cell>
          <cell r="E687" t="str">
            <v>2,45</v>
          </cell>
        </row>
        <row r="688">
          <cell r="A688">
            <v>819</v>
          </cell>
          <cell r="B688" t="str">
            <v>BUCHA DE REDUCAO DE PVC, SOLDAVEL, CURTA, COM 50 X 40 MM, PARA AGUA FRIA PREDIAL</v>
          </cell>
          <cell r="C688" t="str">
            <v xml:space="preserve">UN    </v>
          </cell>
          <cell r="D688" t="str">
            <v>CR</v>
          </cell>
          <cell r="E688" t="str">
            <v>4,03</v>
          </cell>
        </row>
        <row r="689">
          <cell r="A689">
            <v>818</v>
          </cell>
          <cell r="B689" t="str">
            <v>BUCHA DE REDUCAO DE PVC, SOLDAVEL, CURTA, COM 60 X 50 MM, PARA AGUA FRIA PREDIAL</v>
          </cell>
          <cell r="C689" t="str">
            <v xml:space="preserve">UN    </v>
          </cell>
          <cell r="D689" t="str">
            <v>CR</v>
          </cell>
          <cell r="E689" t="str">
            <v>6,78</v>
          </cell>
        </row>
        <row r="690">
          <cell r="A690">
            <v>823</v>
          </cell>
          <cell r="B690" t="str">
            <v>BUCHA DE REDUCAO DE PVC, SOLDAVEL, CURTA, COM 75 X 60 MM, PARA AGUA FRIA PREDIAL</v>
          </cell>
          <cell r="C690" t="str">
            <v xml:space="preserve">UN    </v>
          </cell>
          <cell r="D690" t="str">
            <v>CR</v>
          </cell>
          <cell r="E690" t="str">
            <v>20,44</v>
          </cell>
        </row>
        <row r="691">
          <cell r="A691">
            <v>830</v>
          </cell>
          <cell r="B691" t="str">
            <v>BUCHA DE REDUCAO DE PVC, SOLDAVEL, CURTA, COM 85 X 75 MM, PARA AGUA FRIA PREDIAL</v>
          </cell>
          <cell r="C691" t="str">
            <v xml:space="preserve">UN    </v>
          </cell>
          <cell r="D691" t="str">
            <v>CR</v>
          </cell>
          <cell r="E691" t="str">
            <v>16,84</v>
          </cell>
        </row>
        <row r="692">
          <cell r="A692">
            <v>826</v>
          </cell>
          <cell r="B692" t="str">
            <v>BUCHA DE REDUCAO DE PVC, SOLDAVEL, LONGA, COM 110 X 60 MM, PARA AGUA FRIA PREDIAL</v>
          </cell>
          <cell r="C692" t="str">
            <v xml:space="preserve">UN    </v>
          </cell>
          <cell r="D692" t="str">
            <v>CR</v>
          </cell>
          <cell r="E692" t="str">
            <v>52,40</v>
          </cell>
        </row>
        <row r="693">
          <cell r="A693">
            <v>827</v>
          </cell>
          <cell r="B693" t="str">
            <v>BUCHA DE REDUCAO DE PVC, SOLDAVEL, LONGA, COM 110 X 75 MM, PARA AGUA FRIA PREDIAL</v>
          </cell>
          <cell r="C693" t="str">
            <v xml:space="preserve">UN    </v>
          </cell>
          <cell r="D693" t="str">
            <v>CR</v>
          </cell>
          <cell r="E693" t="str">
            <v>44,27</v>
          </cell>
        </row>
        <row r="694">
          <cell r="A694">
            <v>832</v>
          </cell>
          <cell r="B694" t="str">
            <v>BUCHA DE REDUCAO DE PVC, SOLDAVEL, LONGA, COM 32 X 20 MM, PARA AGUA FRIA PREDIAL</v>
          </cell>
          <cell r="C694" t="str">
            <v xml:space="preserve">UN    </v>
          </cell>
          <cell r="D694" t="str">
            <v>CR</v>
          </cell>
          <cell r="E694" t="str">
            <v>3,06</v>
          </cell>
        </row>
        <row r="695">
          <cell r="A695">
            <v>833</v>
          </cell>
          <cell r="B695" t="str">
            <v>BUCHA DE REDUCAO DE PVC, SOLDAVEL, LONGA, COM 40 X 20 MM, PARA AGUA FRIA PREDIAL</v>
          </cell>
          <cell r="C695" t="str">
            <v xml:space="preserve">UN    </v>
          </cell>
          <cell r="D695" t="str">
            <v>CR</v>
          </cell>
          <cell r="E695" t="str">
            <v>4,34</v>
          </cell>
        </row>
        <row r="696">
          <cell r="A696">
            <v>834</v>
          </cell>
          <cell r="B696" t="str">
            <v>BUCHA DE REDUCAO DE PVC, SOLDAVEL, LONGA, COM 40 X 25 MM, PARA AGUA FRIA PREDIAL</v>
          </cell>
          <cell r="C696" t="str">
            <v xml:space="preserve">UN    </v>
          </cell>
          <cell r="D696" t="str">
            <v>CR</v>
          </cell>
          <cell r="E696" t="str">
            <v>4,76</v>
          </cell>
        </row>
        <row r="697">
          <cell r="A697">
            <v>825</v>
          </cell>
          <cell r="B697" t="str">
            <v>BUCHA DE REDUCAO DE PVC, SOLDAVEL, LONGA, COM 50 X 20 MM, PARA AGUA FRIA PREDIAL</v>
          </cell>
          <cell r="C697" t="str">
            <v xml:space="preserve">UN    </v>
          </cell>
          <cell r="D697" t="str">
            <v>CR</v>
          </cell>
          <cell r="E697" t="str">
            <v>5,31</v>
          </cell>
        </row>
        <row r="698">
          <cell r="A698">
            <v>813</v>
          </cell>
          <cell r="B698" t="str">
            <v>BUCHA DE REDUCAO DE PVC, SOLDAVEL, LONGA, COM 50 X 25 MM, PARA AGUA FRIA PREDIAL</v>
          </cell>
          <cell r="C698" t="str">
            <v xml:space="preserve">UN    </v>
          </cell>
          <cell r="D698" t="str">
            <v>CR</v>
          </cell>
          <cell r="E698" t="str">
            <v>5,22</v>
          </cell>
        </row>
        <row r="699">
          <cell r="A699">
            <v>820</v>
          </cell>
          <cell r="B699" t="str">
            <v>BUCHA DE REDUCAO DE PVC, SOLDAVEL, LONGA, COM 50 X 32 MM, PARA AGUA FRIA PREDIAL</v>
          </cell>
          <cell r="C699" t="str">
            <v xml:space="preserve">UN    </v>
          </cell>
          <cell r="D699" t="str">
            <v>CR</v>
          </cell>
          <cell r="E699" t="str">
            <v>6,63</v>
          </cell>
        </row>
        <row r="700">
          <cell r="A700">
            <v>816</v>
          </cell>
          <cell r="B700" t="str">
            <v>BUCHA DE REDUCAO DE PVC, SOLDAVEL, LONGA, COM 60 X 25 MM, PARA AGUA FRIA PREDIAL</v>
          </cell>
          <cell r="C700" t="str">
            <v xml:space="preserve">UN    </v>
          </cell>
          <cell r="D700" t="str">
            <v>CR</v>
          </cell>
          <cell r="E700" t="str">
            <v>11,28</v>
          </cell>
        </row>
        <row r="701">
          <cell r="A701">
            <v>814</v>
          </cell>
          <cell r="B701" t="str">
            <v>BUCHA DE REDUCAO DE PVC, SOLDAVEL, LONGA, COM 60 X 32 MM, PARA AGUA FRIA PREDIAL</v>
          </cell>
          <cell r="C701" t="str">
            <v xml:space="preserve">UN    </v>
          </cell>
          <cell r="D701" t="str">
            <v>CR</v>
          </cell>
          <cell r="E701" t="str">
            <v>13,63</v>
          </cell>
        </row>
        <row r="702">
          <cell r="A702">
            <v>815</v>
          </cell>
          <cell r="B702" t="str">
            <v>BUCHA DE REDUCAO DE PVC, SOLDAVEL, LONGA, COM 60 X 40 MM, PARA AGUA FRIA PREDIAL</v>
          </cell>
          <cell r="C702" t="str">
            <v xml:space="preserve">UN    </v>
          </cell>
          <cell r="D702" t="str">
            <v>CR</v>
          </cell>
          <cell r="E702" t="str">
            <v>14,73</v>
          </cell>
        </row>
        <row r="703">
          <cell r="A703">
            <v>822</v>
          </cell>
          <cell r="B703" t="str">
            <v>BUCHA DE REDUCAO DE PVC, SOLDAVEL, LONGA, COM 60 X 50 MM, PARA AGUA FRIA PREDIAL</v>
          </cell>
          <cell r="C703" t="str">
            <v xml:space="preserve">UN    </v>
          </cell>
          <cell r="D703" t="str">
            <v>CR</v>
          </cell>
          <cell r="E703" t="str">
            <v>17,94</v>
          </cell>
        </row>
        <row r="704">
          <cell r="A704">
            <v>821</v>
          </cell>
          <cell r="B704" t="str">
            <v>BUCHA DE REDUCAO DE PVC, SOLDAVEL, LONGA, COM 75 X 50 MM, PARA AGUA FRIA PREDIAL</v>
          </cell>
          <cell r="C704" t="str">
            <v xml:space="preserve">UN    </v>
          </cell>
          <cell r="D704" t="str">
            <v>CR</v>
          </cell>
          <cell r="E704" t="str">
            <v>20,97</v>
          </cell>
        </row>
        <row r="705">
          <cell r="A705">
            <v>817</v>
          </cell>
          <cell r="B705" t="str">
            <v>BUCHA DE REDUCAO DE PVC, SOLDAVEL, LONGA, COM 85 X 60 MM, PARA AGUA FRIA PREDIAL</v>
          </cell>
          <cell r="C705" t="str">
            <v xml:space="preserve">UN    </v>
          </cell>
          <cell r="D705" t="str">
            <v>CR</v>
          </cell>
          <cell r="E705" t="str">
            <v>24,93</v>
          </cell>
        </row>
        <row r="706">
          <cell r="A706">
            <v>20086</v>
          </cell>
          <cell r="B706" t="str">
            <v>BUCHA DE REDUCAO DE PVC, SOLDAVEL, LONGA, 50 X 40 MM, PARA ESGOTO PREDIAL</v>
          </cell>
          <cell r="C706" t="str">
            <v xml:space="preserve">UN    </v>
          </cell>
          <cell r="D706" t="str">
            <v>CR</v>
          </cell>
          <cell r="E706" t="str">
            <v>2,58</v>
          </cell>
        </row>
        <row r="707">
          <cell r="A707">
            <v>39191</v>
          </cell>
          <cell r="B707" t="str">
            <v>BUCHA DE REDUCAO EM ALUMINIO, COM ROSCA, DE 1 1/2" X 1 1/4", PARA ELETRODUTO</v>
          </cell>
          <cell r="C707" t="str">
            <v xml:space="preserve">UN    </v>
          </cell>
          <cell r="D707" t="str">
            <v>CR</v>
          </cell>
          <cell r="E707" t="str">
            <v>14,80</v>
          </cell>
        </row>
        <row r="708">
          <cell r="A708">
            <v>39190</v>
          </cell>
          <cell r="B708" t="str">
            <v>BUCHA DE REDUCAO EM ALUMINIO, COM ROSCA, DE 1 1/2" X 1", PARA ELETRODUTO</v>
          </cell>
          <cell r="C708" t="str">
            <v xml:space="preserve">UN    </v>
          </cell>
          <cell r="D708" t="str">
            <v>CR</v>
          </cell>
          <cell r="E708" t="str">
            <v>15,46</v>
          </cell>
        </row>
        <row r="709">
          <cell r="A709">
            <v>39189</v>
          </cell>
          <cell r="B709" t="str">
            <v>BUCHA DE REDUCAO EM ALUMINIO, COM ROSCA, DE 1 1/2" X 3/4", PARA ELETRODUTO</v>
          </cell>
          <cell r="C709" t="str">
            <v xml:space="preserve">UN    </v>
          </cell>
          <cell r="D709" t="str">
            <v>CR</v>
          </cell>
          <cell r="E709" t="str">
            <v>16,37</v>
          </cell>
        </row>
        <row r="710">
          <cell r="A710">
            <v>39186</v>
          </cell>
          <cell r="B710" t="str">
            <v>BUCHA DE REDUCAO EM ALUMINIO, COM ROSCA, DE 1 1/4" X 1/2", PARA ELETRODUTO</v>
          </cell>
          <cell r="C710" t="str">
            <v xml:space="preserve">UN    </v>
          </cell>
          <cell r="D710" t="str">
            <v>CR</v>
          </cell>
          <cell r="E710" t="str">
            <v>14,64</v>
          </cell>
        </row>
        <row r="711">
          <cell r="A711">
            <v>39188</v>
          </cell>
          <cell r="B711" t="str">
            <v>BUCHA DE REDUCAO EM ALUMINIO, COM ROSCA, DE 1 1/4" X 1", PARA ELETRODUTO</v>
          </cell>
          <cell r="C711" t="str">
            <v xml:space="preserve">UN    </v>
          </cell>
          <cell r="D711" t="str">
            <v>CR</v>
          </cell>
          <cell r="E711" t="str">
            <v>12,05</v>
          </cell>
        </row>
        <row r="712">
          <cell r="A712">
            <v>39187</v>
          </cell>
          <cell r="B712" t="str">
            <v>BUCHA DE REDUCAO EM ALUMINIO, COM ROSCA, DE 1 1/4" X 3/4", PARA ELETRODUTO</v>
          </cell>
          <cell r="C712" t="str">
            <v xml:space="preserve">UN    </v>
          </cell>
          <cell r="D712" t="str">
            <v>CR</v>
          </cell>
          <cell r="E712" t="str">
            <v>12,63</v>
          </cell>
        </row>
        <row r="713">
          <cell r="A713">
            <v>39184</v>
          </cell>
          <cell r="B713" t="str">
            <v>BUCHA DE REDUCAO EM ALUMINIO, COM ROSCA, DE 1" X 1/2", PARA ELETRODUTO</v>
          </cell>
          <cell r="C713" t="str">
            <v xml:space="preserve">UN    </v>
          </cell>
          <cell r="D713" t="str">
            <v>CR</v>
          </cell>
          <cell r="E713" t="str">
            <v>4,75</v>
          </cell>
        </row>
        <row r="714">
          <cell r="A714">
            <v>39185</v>
          </cell>
          <cell r="B714" t="str">
            <v>BUCHA DE REDUCAO EM ALUMINIO, COM ROSCA, DE 1" X 3/4", PARA ELETRODUTO</v>
          </cell>
          <cell r="C714" t="str">
            <v xml:space="preserve">UN    </v>
          </cell>
          <cell r="D714" t="str">
            <v>CR</v>
          </cell>
          <cell r="E714" t="str">
            <v>4,33</v>
          </cell>
        </row>
        <row r="715">
          <cell r="A715">
            <v>39198</v>
          </cell>
          <cell r="B715" t="str">
            <v>BUCHA DE REDUCAO EM ALUMINIO, COM ROSCA, DE 2 1/2" X 1 1/2", PARA ELETRODUTO</v>
          </cell>
          <cell r="C715" t="str">
            <v xml:space="preserve">UN    </v>
          </cell>
          <cell r="D715" t="str">
            <v>CR</v>
          </cell>
          <cell r="E715" t="str">
            <v>48,57</v>
          </cell>
        </row>
        <row r="716">
          <cell r="A716">
            <v>39197</v>
          </cell>
          <cell r="B716" t="str">
            <v>BUCHA DE REDUCAO EM ALUMINIO, COM ROSCA, DE 2 1/2" X 1 1/4", PARA ELETRODUTO</v>
          </cell>
          <cell r="C716" t="str">
            <v xml:space="preserve">UN    </v>
          </cell>
          <cell r="D716" t="str">
            <v>CR</v>
          </cell>
          <cell r="E716" t="str">
            <v>50,74</v>
          </cell>
        </row>
        <row r="717">
          <cell r="A717">
            <v>39196</v>
          </cell>
          <cell r="B717" t="str">
            <v>BUCHA DE REDUCAO EM ALUMINIO, COM ROSCA, DE 2 1/2" X 1", PARA ELETRODUTO</v>
          </cell>
          <cell r="C717" t="str">
            <v xml:space="preserve">UN    </v>
          </cell>
          <cell r="D717" t="str">
            <v>CR</v>
          </cell>
          <cell r="E717" t="str">
            <v>52,32</v>
          </cell>
        </row>
        <row r="718">
          <cell r="A718">
            <v>39199</v>
          </cell>
          <cell r="B718" t="str">
            <v>BUCHA DE REDUCAO EM ALUMINIO, COM ROSCA, DE 2 1/2" X 2", PARA ELETRODUTO</v>
          </cell>
          <cell r="C718" t="str">
            <v xml:space="preserve">UN    </v>
          </cell>
          <cell r="D718" t="str">
            <v>CR</v>
          </cell>
          <cell r="E718" t="str">
            <v>46,74</v>
          </cell>
        </row>
        <row r="719">
          <cell r="A719">
            <v>39195</v>
          </cell>
          <cell r="B719" t="str">
            <v>BUCHA DE REDUCAO EM ALUMINIO, COM ROSCA, DE 2" X 1 1/2", PARA ELETRODUTO</v>
          </cell>
          <cell r="C719" t="str">
            <v xml:space="preserve">UN    </v>
          </cell>
          <cell r="D719" t="str">
            <v>CR</v>
          </cell>
          <cell r="E719" t="str">
            <v>26,98</v>
          </cell>
        </row>
        <row r="720">
          <cell r="A720">
            <v>39194</v>
          </cell>
          <cell r="B720" t="str">
            <v>BUCHA DE REDUCAO EM ALUMINIO, COM ROSCA, DE 2" X 1 1/4", PARA ELETRODUTO</v>
          </cell>
          <cell r="C720" t="str">
            <v xml:space="preserve">UN    </v>
          </cell>
          <cell r="D720" t="str">
            <v>CR</v>
          </cell>
          <cell r="E720" t="str">
            <v>28,87</v>
          </cell>
        </row>
        <row r="721">
          <cell r="A721">
            <v>39193</v>
          </cell>
          <cell r="B721" t="str">
            <v>BUCHA DE REDUCAO EM ALUMINIO, COM ROSCA, DE 2" X 1", PARA ELETRODUTO</v>
          </cell>
          <cell r="C721" t="str">
            <v xml:space="preserve">UN    </v>
          </cell>
          <cell r="D721" t="str">
            <v>CR</v>
          </cell>
          <cell r="E721" t="str">
            <v>31,64</v>
          </cell>
        </row>
        <row r="722">
          <cell r="A722">
            <v>39192</v>
          </cell>
          <cell r="B722" t="str">
            <v>BUCHA DE REDUCAO EM ALUMINIO, COM ROSCA, DE 2" X 3/4", PARA ELETRODUTO</v>
          </cell>
          <cell r="C722" t="str">
            <v xml:space="preserve">UN    </v>
          </cell>
          <cell r="D722" t="str">
            <v>CR</v>
          </cell>
          <cell r="E722" t="str">
            <v>32,92</v>
          </cell>
        </row>
        <row r="723">
          <cell r="A723">
            <v>39920</v>
          </cell>
          <cell r="B723" t="str">
            <v>BUCHA DE REDUCAO EM ALUMINIO, COM ROSCA, DE 3/4" X 1/2",  PARA ELETRODUTO</v>
          </cell>
          <cell r="C723" t="str">
            <v xml:space="preserve">UN    </v>
          </cell>
          <cell r="D723" t="str">
            <v>CR</v>
          </cell>
          <cell r="E723" t="str">
            <v>3,98</v>
          </cell>
        </row>
        <row r="724">
          <cell r="A724">
            <v>39201</v>
          </cell>
          <cell r="B724" t="str">
            <v>BUCHA DE REDUCAO EM ALUMINIO, COM ROSCA, DE 3" X 1 1/2", PARA ELETRODUTO</v>
          </cell>
          <cell r="C724" t="str">
            <v xml:space="preserve">UN    </v>
          </cell>
          <cell r="D724" t="str">
            <v>CR</v>
          </cell>
          <cell r="E724" t="str">
            <v>58,07</v>
          </cell>
        </row>
        <row r="725">
          <cell r="A725">
            <v>39200</v>
          </cell>
          <cell r="B725" t="str">
            <v>BUCHA DE REDUCAO EM ALUMINIO, COM ROSCA, DE 3" X 1 1/4", PARA ELETRODUTO</v>
          </cell>
          <cell r="C725" t="str">
            <v xml:space="preserve">UN    </v>
          </cell>
          <cell r="D725" t="str">
            <v>CR</v>
          </cell>
          <cell r="E725" t="str">
            <v>58,54</v>
          </cell>
        </row>
        <row r="726">
          <cell r="A726">
            <v>39203</v>
          </cell>
          <cell r="B726" t="str">
            <v>BUCHA DE REDUCAO EM ALUMINIO, COM ROSCA, DE 3" X 2 1/2", PARA ELETRODUTO</v>
          </cell>
          <cell r="C726" t="str">
            <v xml:space="preserve">UN    </v>
          </cell>
          <cell r="D726" t="str">
            <v>CR</v>
          </cell>
          <cell r="E726" t="str">
            <v>47,26</v>
          </cell>
        </row>
        <row r="727">
          <cell r="A727">
            <v>39202</v>
          </cell>
          <cell r="B727" t="str">
            <v>BUCHA DE REDUCAO EM ALUMINIO, COM ROSCA, DE 3" X 2", PARA ELETRODUTO</v>
          </cell>
          <cell r="C727" t="str">
            <v xml:space="preserve">UN    </v>
          </cell>
          <cell r="D727" t="str">
            <v>CR</v>
          </cell>
          <cell r="E727" t="str">
            <v>55,52</v>
          </cell>
        </row>
        <row r="728">
          <cell r="A728">
            <v>39205</v>
          </cell>
          <cell r="B728" t="str">
            <v>BUCHA DE REDUCAO EM ALUMINIO, COM ROSCA, DE 4" X 2 1/2", PARA ELETRODUTO</v>
          </cell>
          <cell r="C728" t="str">
            <v xml:space="preserve">UN    </v>
          </cell>
          <cell r="D728" t="str">
            <v>CR</v>
          </cell>
          <cell r="E728" t="str">
            <v>92,63</v>
          </cell>
        </row>
        <row r="729">
          <cell r="A729">
            <v>39204</v>
          </cell>
          <cell r="B729" t="str">
            <v>BUCHA DE REDUCAO EM ALUMINIO, COM ROSCA, DE 4" X 2", PARA ELETRODUTO</v>
          </cell>
          <cell r="C729" t="str">
            <v xml:space="preserve">UN    </v>
          </cell>
          <cell r="D729" t="str">
            <v>CR</v>
          </cell>
          <cell r="E729" t="str">
            <v>94,87</v>
          </cell>
        </row>
        <row r="730">
          <cell r="A730">
            <v>39206</v>
          </cell>
          <cell r="B730" t="str">
            <v>BUCHA DE REDUCAO EM ALUMINIO, COM ROSCA, DE 4" X 3", PARA ELETRODUTO</v>
          </cell>
          <cell r="C730" t="str">
            <v xml:space="preserve">UN    </v>
          </cell>
          <cell r="D730" t="str">
            <v>CR</v>
          </cell>
          <cell r="E730" t="str">
            <v>90,01</v>
          </cell>
        </row>
        <row r="731">
          <cell r="A731">
            <v>797</v>
          </cell>
          <cell r="B731" t="str">
            <v>BUCHA DE REDUCAO PVC ROSCAVEL 1 1/2" X 1"</v>
          </cell>
          <cell r="C731" t="str">
            <v xml:space="preserve">UN    </v>
          </cell>
          <cell r="D731" t="str">
            <v>CR</v>
          </cell>
          <cell r="E731" t="str">
            <v>9,75</v>
          </cell>
        </row>
        <row r="732">
          <cell r="A732">
            <v>798</v>
          </cell>
          <cell r="B732" t="str">
            <v>BUCHA DE REDUCAO PVC ROSCAVEL 3/4" X 1/2"</v>
          </cell>
          <cell r="C732" t="str">
            <v xml:space="preserve">UN    </v>
          </cell>
          <cell r="D732" t="str">
            <v>CR</v>
          </cell>
          <cell r="E732" t="str">
            <v>1,34</v>
          </cell>
        </row>
        <row r="733">
          <cell r="A733">
            <v>796</v>
          </cell>
          <cell r="B733" t="str">
            <v>BUCHA DE REDUCAO PVC ROSCAVEL, 1 1/2" X 3/4"</v>
          </cell>
          <cell r="C733" t="str">
            <v xml:space="preserve">UN    </v>
          </cell>
          <cell r="D733" t="str">
            <v>CR</v>
          </cell>
          <cell r="E733" t="str">
            <v>9,34</v>
          </cell>
        </row>
        <row r="734">
          <cell r="A734">
            <v>799</v>
          </cell>
          <cell r="B734" t="str">
            <v>BUCHA DE REDUCAO PVC ROSCAVEL, 1" X 1/2"</v>
          </cell>
          <cell r="C734" t="str">
            <v xml:space="preserve">UN    </v>
          </cell>
          <cell r="D734" t="str">
            <v>CR</v>
          </cell>
          <cell r="E734" t="str">
            <v>4,39</v>
          </cell>
        </row>
        <row r="735">
          <cell r="A735">
            <v>792</v>
          </cell>
          <cell r="B735" t="str">
            <v>BUCHA DE REDUCAO PVC ROSCAVEL, 1" X 3/4"</v>
          </cell>
          <cell r="C735" t="str">
            <v xml:space="preserve">UN    </v>
          </cell>
          <cell r="D735" t="str">
            <v>CR</v>
          </cell>
          <cell r="E735" t="str">
            <v>4,46</v>
          </cell>
        </row>
        <row r="736">
          <cell r="A736">
            <v>804</v>
          </cell>
          <cell r="B736" t="str">
            <v>BUCHA DE REDUCAO PVC, ROSCAVEL,  2"  X 1 1/2 "</v>
          </cell>
          <cell r="C736" t="str">
            <v xml:space="preserve">UN    </v>
          </cell>
          <cell r="D736" t="str">
            <v>CR</v>
          </cell>
          <cell r="E736" t="str">
            <v>22,15</v>
          </cell>
        </row>
        <row r="737">
          <cell r="A737">
            <v>793</v>
          </cell>
          <cell r="B737" t="str">
            <v>BUCHA DE REDUCAO PVC, ROSCAVEL, 1 1/2"  X1 1/4 "</v>
          </cell>
          <cell r="C737" t="str">
            <v xml:space="preserve">UN    </v>
          </cell>
          <cell r="D737" t="str">
            <v>CR</v>
          </cell>
          <cell r="E737" t="str">
            <v>9,51</v>
          </cell>
        </row>
        <row r="738">
          <cell r="A738">
            <v>801</v>
          </cell>
          <cell r="B738" t="str">
            <v>BUCHA DE REDUCAO PVC, ROSCAVEL, 1 1/4"  X 3/4 "</v>
          </cell>
          <cell r="C738" t="str">
            <v xml:space="preserve">UN    </v>
          </cell>
          <cell r="D738" t="str">
            <v>CR</v>
          </cell>
          <cell r="E738" t="str">
            <v>6,78</v>
          </cell>
        </row>
        <row r="739">
          <cell r="A739">
            <v>794</v>
          </cell>
          <cell r="B739" t="str">
            <v>BUCHA DE REDUCAO PVC, ROSCAVEL, 1 1/4" X 1 "</v>
          </cell>
          <cell r="C739" t="str">
            <v xml:space="preserve">UN    </v>
          </cell>
          <cell r="D739" t="str">
            <v>CR</v>
          </cell>
          <cell r="E739" t="str">
            <v>7,00</v>
          </cell>
        </row>
        <row r="740">
          <cell r="A740">
            <v>802</v>
          </cell>
          <cell r="B740" t="str">
            <v>BUCHA DE REDUCAO PVC, ROSCAVEL, 2"  X 1 "</v>
          </cell>
          <cell r="C740" t="str">
            <v xml:space="preserve">UN    </v>
          </cell>
          <cell r="D740" t="str">
            <v>CR</v>
          </cell>
          <cell r="E740" t="str">
            <v>19,53</v>
          </cell>
        </row>
        <row r="741">
          <cell r="A741">
            <v>803</v>
          </cell>
          <cell r="B741" t="str">
            <v>BUCHA DE REDUCAO PVC, ROSCAVEL, 2"  X 1 1/4 "</v>
          </cell>
          <cell r="C741" t="str">
            <v xml:space="preserve">UN    </v>
          </cell>
          <cell r="D741" t="str">
            <v>CR</v>
          </cell>
          <cell r="E741" t="str">
            <v>17,03</v>
          </cell>
        </row>
        <row r="742">
          <cell r="A742">
            <v>38001</v>
          </cell>
          <cell r="B742" t="str">
            <v>BUCHA DE REDUCAO, CPVC, SOLDAVEL, 22 X 15 MM, PARA AGUA QUENTE</v>
          </cell>
          <cell r="C742" t="str">
            <v xml:space="preserve">UN    </v>
          </cell>
          <cell r="D742" t="str">
            <v>CR</v>
          </cell>
          <cell r="E742" t="str">
            <v>1,10</v>
          </cell>
        </row>
        <row r="743">
          <cell r="A743">
            <v>38002</v>
          </cell>
          <cell r="B743" t="str">
            <v>BUCHA DE REDUCAO, CPVC, SOLDAVEL, 28 X 22 MM, PARA AGUA QUENTE</v>
          </cell>
          <cell r="C743" t="str">
            <v xml:space="preserve">UN    </v>
          </cell>
          <cell r="D743" t="str">
            <v>CR</v>
          </cell>
          <cell r="E743" t="str">
            <v>2,05</v>
          </cell>
        </row>
        <row r="744">
          <cell r="A744">
            <v>38003</v>
          </cell>
          <cell r="B744" t="str">
            <v>BUCHA DE REDUCAO, CPVC, SOLDAVEL, 35 X 28 MM, PARA AGUA QUENTE</v>
          </cell>
          <cell r="C744" t="str">
            <v xml:space="preserve">UN    </v>
          </cell>
          <cell r="D744" t="str">
            <v>CR</v>
          </cell>
          <cell r="E744" t="str">
            <v>24,62</v>
          </cell>
        </row>
        <row r="745">
          <cell r="A745">
            <v>38004</v>
          </cell>
          <cell r="B745" t="str">
            <v>BUCHA DE REDUCAO, CPVC, SOLDAVEL, 42 X 22 MM, PARA AGUA QUENTE</v>
          </cell>
          <cell r="C745" t="str">
            <v xml:space="preserve">UN    </v>
          </cell>
          <cell r="D745" t="str">
            <v>CR</v>
          </cell>
          <cell r="E745" t="str">
            <v>32,91</v>
          </cell>
        </row>
        <row r="746">
          <cell r="A746">
            <v>36327</v>
          </cell>
          <cell r="B746" t="str">
            <v>BUCHA DE REDUCAO, PPR, DN 25 X 20 MM, PARA AGUA QUENTE PREDIAL</v>
          </cell>
          <cell r="C746" t="str">
            <v xml:space="preserve">UN    </v>
          </cell>
          <cell r="D746" t="str">
            <v>AS</v>
          </cell>
          <cell r="E746" t="str">
            <v>2,21</v>
          </cell>
        </row>
        <row r="747">
          <cell r="A747">
            <v>38992</v>
          </cell>
          <cell r="B747" t="str">
            <v>BUCHA DE REDUCAO, PPR, DN 32 X 25 MM, PARA AGUA QUENTE E FRIA PREDIAL</v>
          </cell>
          <cell r="C747" t="str">
            <v xml:space="preserve">UN    </v>
          </cell>
          <cell r="D747" t="str">
            <v>AS</v>
          </cell>
          <cell r="E747" t="str">
            <v>3,54</v>
          </cell>
        </row>
        <row r="748">
          <cell r="A748">
            <v>38993</v>
          </cell>
          <cell r="B748" t="str">
            <v>BUCHA DE REDUCAO, PPR, DN 40 X 25 MM, PARA AGUA QUENTE E FRIA PREDIAL</v>
          </cell>
          <cell r="C748" t="str">
            <v xml:space="preserve">UN    </v>
          </cell>
          <cell r="D748" t="str">
            <v>AS</v>
          </cell>
          <cell r="E748" t="str">
            <v>10,09</v>
          </cell>
        </row>
        <row r="749">
          <cell r="A749">
            <v>38418</v>
          </cell>
          <cell r="B749" t="str">
            <v>BUCHA DE REDUCAO, PVC, LONGA, SERIE R, DN 50 X 40 MM, PARA ESGOTO OU AGUAS PLUVIAIS PREDIAIS</v>
          </cell>
          <cell r="C749" t="str">
            <v xml:space="preserve">UN    </v>
          </cell>
          <cell r="D749" t="str">
            <v>CR</v>
          </cell>
          <cell r="E749" t="str">
            <v>7,49</v>
          </cell>
        </row>
        <row r="750">
          <cell r="A750">
            <v>39178</v>
          </cell>
          <cell r="B750" t="str">
            <v>BUCHA EM ALUMINIO, COM ROSCA, DE  1 1/2", PARA ELETRODUTO</v>
          </cell>
          <cell r="C750" t="str">
            <v xml:space="preserve">UN    </v>
          </cell>
          <cell r="D750" t="str">
            <v>CR</v>
          </cell>
          <cell r="E750" t="str">
            <v>1,60</v>
          </cell>
        </row>
        <row r="751">
          <cell r="A751">
            <v>39177</v>
          </cell>
          <cell r="B751" t="str">
            <v>BUCHA EM ALUMINIO, COM ROSCA, DE 1 1/4", PARA ELETRODUTO</v>
          </cell>
          <cell r="C751" t="str">
            <v xml:space="preserve">UN    </v>
          </cell>
          <cell r="D751" t="str">
            <v>CR</v>
          </cell>
          <cell r="E751" t="str">
            <v>1,45</v>
          </cell>
        </row>
        <row r="752">
          <cell r="A752">
            <v>39174</v>
          </cell>
          <cell r="B752" t="str">
            <v>BUCHA EM ALUMINIO, COM ROSCA, DE 1/2", PARA ELETRODUTO</v>
          </cell>
          <cell r="C752" t="str">
            <v xml:space="preserve">UN    </v>
          </cell>
          <cell r="D752" t="str">
            <v>CR</v>
          </cell>
          <cell r="E752" t="str">
            <v>0,72</v>
          </cell>
        </row>
        <row r="753">
          <cell r="A753">
            <v>39176</v>
          </cell>
          <cell r="B753" t="str">
            <v>BUCHA EM ALUMINIO, COM ROSCA, DE 1", PARA ELETRODUTO</v>
          </cell>
          <cell r="C753" t="str">
            <v xml:space="preserve">UN    </v>
          </cell>
          <cell r="D753" t="str">
            <v>CR</v>
          </cell>
          <cell r="E753" t="str">
            <v>0,95</v>
          </cell>
        </row>
        <row r="754">
          <cell r="A754">
            <v>39180</v>
          </cell>
          <cell r="B754" t="str">
            <v>BUCHA EM ALUMINIO, COM ROSCA, DE 2 1/2", PARA ELETRODUTO</v>
          </cell>
          <cell r="C754" t="str">
            <v xml:space="preserve">UN    </v>
          </cell>
          <cell r="D754" t="str">
            <v>CR</v>
          </cell>
          <cell r="E754" t="str">
            <v>4,35</v>
          </cell>
        </row>
        <row r="755">
          <cell r="A755">
            <v>39179</v>
          </cell>
          <cell r="B755" t="str">
            <v>BUCHA EM ALUMINIO, COM ROSCA, DE 2", PARA ELETRODUTO</v>
          </cell>
          <cell r="C755" t="str">
            <v xml:space="preserve">UN    </v>
          </cell>
          <cell r="D755" t="str">
            <v>CR</v>
          </cell>
          <cell r="E755" t="str">
            <v>3,85</v>
          </cell>
        </row>
        <row r="756">
          <cell r="A756">
            <v>39175</v>
          </cell>
          <cell r="B756" t="str">
            <v>BUCHA EM ALUMINIO, COM ROSCA, DE 3/4", PARA ELETRODUTO</v>
          </cell>
          <cell r="C756" t="str">
            <v xml:space="preserve">UN    </v>
          </cell>
          <cell r="D756" t="str">
            <v>CR</v>
          </cell>
          <cell r="E756" t="str">
            <v>0,88</v>
          </cell>
        </row>
        <row r="757">
          <cell r="A757">
            <v>39217</v>
          </cell>
          <cell r="B757" t="str">
            <v>BUCHA EM ALUMINIO, COM ROSCA, DE 3/8", PARA ELETRODUTO</v>
          </cell>
          <cell r="C757" t="str">
            <v xml:space="preserve">UN    </v>
          </cell>
          <cell r="D757" t="str">
            <v>CR</v>
          </cell>
          <cell r="E757" t="str">
            <v>0,68</v>
          </cell>
        </row>
        <row r="758">
          <cell r="A758">
            <v>39181</v>
          </cell>
          <cell r="B758" t="str">
            <v>BUCHA EM ALUMINIO, COM ROSCA, DE 3", PARA ELETRODUTO</v>
          </cell>
          <cell r="C758" t="str">
            <v xml:space="preserve">UN    </v>
          </cell>
          <cell r="D758" t="str">
            <v>CR</v>
          </cell>
          <cell r="E758" t="str">
            <v>5,83</v>
          </cell>
        </row>
        <row r="759">
          <cell r="A759">
            <v>39182</v>
          </cell>
          <cell r="B759" t="str">
            <v>BUCHA EM ALUMINIO, COM ROSCA, DE 4", PARA ELETRODUTO</v>
          </cell>
          <cell r="C759" t="str">
            <v xml:space="preserve">UN    </v>
          </cell>
          <cell r="D759" t="str">
            <v>CR</v>
          </cell>
          <cell r="E759" t="str">
            <v>8,20</v>
          </cell>
        </row>
        <row r="760">
          <cell r="A760">
            <v>12616</v>
          </cell>
          <cell r="B760" t="str">
            <v>CABECEIRA DIREITA OU ESQUERDA, PVC, PARA CALHA PLUVIAL, DIAMETRO ENTRE 119 E 170 MM, PARA DRENAGEM PREDIAL</v>
          </cell>
          <cell r="C760" t="str">
            <v xml:space="preserve">UN    </v>
          </cell>
          <cell r="D760" t="str">
            <v>AS</v>
          </cell>
          <cell r="E760" t="str">
            <v>5,51</v>
          </cell>
        </row>
        <row r="761">
          <cell r="A761">
            <v>1049</v>
          </cell>
          <cell r="B761" t="str">
            <v>CABECOTE PARA ENTRADA DE LINHA DE ALIMENTACAO PARA ELETRODUTO, EM LIGA DE ALUMINIO COM ACABAMENTO ANTI CORROSIVO, COM FIXACAO POR ENCAIXE LISO DE 360 GRAUS, DE 1 1/2"</v>
          </cell>
          <cell r="C761" t="str">
            <v xml:space="preserve">UN    </v>
          </cell>
          <cell r="D761" t="str">
            <v>CR</v>
          </cell>
          <cell r="E761" t="str">
            <v>6,86</v>
          </cell>
        </row>
        <row r="762">
          <cell r="A762">
            <v>1099</v>
          </cell>
          <cell r="B762" t="str">
            <v>CABECOTE PARA ENTRADA DE LINHA DE ALIMENTACAO PARA ELETRODUTO, EM LIGA DE ALUMINIO COM ACABAMENTO ANTI CORROSIVO, COM FIXACAO POR ENCAIXE LISO DE 360 GRAUS, DE 1 1/4"</v>
          </cell>
          <cell r="C762" t="str">
            <v xml:space="preserve">UN    </v>
          </cell>
          <cell r="D762" t="str">
            <v>CR</v>
          </cell>
          <cell r="E762" t="str">
            <v>5,25</v>
          </cell>
        </row>
        <row r="763">
          <cell r="A763">
            <v>39678</v>
          </cell>
          <cell r="B763" t="str">
            <v>CABECOTE PARA ENTRADA DE LINHA DE ALIMENTACAO PARA ELETRODUTO, EM LIGA DE ALUMINIO COM ACABAMENTO ANTI CORROSIVO, COM FIXACAO POR ENCAIXE LISO DE 360 GRAUS, DE 1/2"</v>
          </cell>
          <cell r="C763" t="str">
            <v xml:space="preserve">UN    </v>
          </cell>
          <cell r="D763" t="str">
            <v>CR</v>
          </cell>
          <cell r="E763" t="str">
            <v>2,11</v>
          </cell>
        </row>
        <row r="764">
          <cell r="A764">
            <v>1050</v>
          </cell>
          <cell r="B764" t="str">
            <v>CABECOTE PARA ENTRADA DE LINHA DE ALIMENTACAO PARA ELETRODUTO, EM LIGA DE ALUMINIO COM ACABAMENTO ANTI CORROSIVO, COM FIXACAO POR ENCAIXE LISO DE 360 GRAUS, DE 1"</v>
          </cell>
          <cell r="C764" t="str">
            <v xml:space="preserve">UN    </v>
          </cell>
          <cell r="D764" t="str">
            <v>CR</v>
          </cell>
          <cell r="E764" t="str">
            <v>3,59</v>
          </cell>
        </row>
        <row r="765">
          <cell r="A765">
            <v>1101</v>
          </cell>
          <cell r="B765" t="str">
            <v>CABECOTE PARA ENTRADA DE LINHA DE ALIMENTACAO PARA ELETRODUTO, EM LIGA DE ALUMINIO COM ACABAMENTO ANTI CORROSIVO, COM FIXACAO POR ENCAIXE LISO DE 360 GRAUS, DE 2 1/2"</v>
          </cell>
          <cell r="C765" t="str">
            <v xml:space="preserve">UN    </v>
          </cell>
          <cell r="D765" t="str">
            <v>CR</v>
          </cell>
          <cell r="E765" t="str">
            <v>22,63</v>
          </cell>
        </row>
        <row r="766">
          <cell r="A766">
            <v>1100</v>
          </cell>
          <cell r="B766" t="str">
            <v>CABECOTE PARA ENTRADA DE LINHA DE ALIMENTACAO PARA ELETRODUTO, EM LIGA DE ALUMINIO COM ACABAMENTO ANTI CORROSIVO, COM FIXACAO POR ENCAIXE LISO DE 360 GRAUS, DE 2"</v>
          </cell>
          <cell r="C766" t="str">
            <v xml:space="preserve">UN    </v>
          </cell>
          <cell r="D766" t="str">
            <v>CR</v>
          </cell>
          <cell r="E766" t="str">
            <v>11,68</v>
          </cell>
        </row>
        <row r="767">
          <cell r="A767">
            <v>39679</v>
          </cell>
          <cell r="B767" t="str">
            <v>CABECOTE PARA ENTRADA DE LINHA DE ALIMENTACAO PARA ELETRODUTO, EM LIGA DE ALUMINIO COM ACABAMENTO ANTI CORROSIVO, COM FIXACAO POR ENCAIXE LISO DE 360 GRAUS, DE 3 1/2"</v>
          </cell>
          <cell r="C767" t="str">
            <v xml:space="preserve">UN    </v>
          </cell>
          <cell r="D767" t="str">
            <v>CR</v>
          </cell>
          <cell r="E767" t="str">
            <v>45,11</v>
          </cell>
        </row>
        <row r="768">
          <cell r="A768">
            <v>1098</v>
          </cell>
          <cell r="B768" t="str">
            <v>CABECOTE PARA ENTRADA DE LINHA DE ALIMENTACAO PARA ELETRODUTO, EM LIGA DE ALUMINIO COM ACABAMENTO ANTI CORROSIVO, COM FIXACAO POR ENCAIXE LISO DE 360 GRAUS, DE 3/4"</v>
          </cell>
          <cell r="C768" t="str">
            <v xml:space="preserve">UN    </v>
          </cell>
          <cell r="D768" t="str">
            <v>CR</v>
          </cell>
          <cell r="E768" t="str">
            <v>2,80</v>
          </cell>
        </row>
        <row r="769">
          <cell r="A769">
            <v>1102</v>
          </cell>
          <cell r="B769" t="str">
            <v>CABECOTE PARA ENTRADA DE LINHA DE ALIMENTACAO PARA ELETRODUTO, EM LIGA DE ALUMINIO COM ACABAMENTO ANTI CORROSIVO, COM FIXACAO POR ENCAIXE LISO DE 360 GRAUS, DE 3"</v>
          </cell>
          <cell r="C769" t="str">
            <v xml:space="preserve">UN    </v>
          </cell>
          <cell r="D769" t="str">
            <v>CR</v>
          </cell>
          <cell r="E769" t="str">
            <v>33,75</v>
          </cell>
        </row>
        <row r="770">
          <cell r="A770">
            <v>1051</v>
          </cell>
          <cell r="B770" t="str">
            <v>CABECOTE PARA ENTRADA DE LINHA DE ALIMENTACAO PARA ELETRODUTO, EM LIGA DE ALUMINIO COM ACABAMENTO ANTI CORROSIVO, COM FIXACAO POR ENCAIXE LISO DE 360 GRAUS, DE 4"</v>
          </cell>
          <cell r="C770" t="str">
            <v xml:space="preserve">UN    </v>
          </cell>
          <cell r="D770" t="str">
            <v>CR</v>
          </cell>
          <cell r="E770" t="str">
            <v>49,06</v>
          </cell>
        </row>
        <row r="771">
          <cell r="A771">
            <v>37399</v>
          </cell>
          <cell r="B771" t="str">
            <v>CABIDE/GANCHO DE BANHEIRO SIMPLES EM METAL CROMADO</v>
          </cell>
          <cell r="C771" t="str">
            <v xml:space="preserve">UN    </v>
          </cell>
          <cell r="D771" t="str">
            <v>CR</v>
          </cell>
          <cell r="E771" t="str">
            <v>15,62</v>
          </cell>
        </row>
        <row r="772">
          <cell r="A772">
            <v>41955</v>
          </cell>
          <cell r="B772" t="str">
            <v>CABO DE ACO GALVANIZADO, DIAMETRO 12,7 MM (1/2"), COM ALMA DE ACO CABO INDEPENDENTE 6 X 25 F</v>
          </cell>
          <cell r="C772" t="str">
            <v xml:space="preserve">KG    </v>
          </cell>
          <cell r="D772" t="str">
            <v>CR</v>
          </cell>
          <cell r="E772" t="str">
            <v>79,02</v>
          </cell>
        </row>
        <row r="773">
          <cell r="A773">
            <v>41953</v>
          </cell>
          <cell r="B773" t="str">
            <v>CABO DE ACO GALVANIZADO, DIAMETRO 12,7 MM (1/2"), COM ALMA DE FIBRA 6 X 25 F</v>
          </cell>
          <cell r="C773" t="str">
            <v xml:space="preserve">KG    </v>
          </cell>
          <cell r="D773" t="str">
            <v>CR</v>
          </cell>
          <cell r="E773" t="str">
            <v>75,41</v>
          </cell>
        </row>
        <row r="774">
          <cell r="A774">
            <v>41954</v>
          </cell>
          <cell r="B774" t="str">
            <v>CABO DE ACO GALVANIZADO, DIAMETRO 9,53 MM (3/8"), COM ALMA DE FIBRA 6 X 25 F</v>
          </cell>
          <cell r="C774" t="str">
            <v xml:space="preserve">KG    </v>
          </cell>
          <cell r="D774" t="str">
            <v>CR</v>
          </cell>
          <cell r="E774" t="str">
            <v>74,69</v>
          </cell>
        </row>
        <row r="775">
          <cell r="A775">
            <v>25004</v>
          </cell>
          <cell r="B775" t="str">
            <v>CABO DE ALUMINIO NU COM ALMA DE ACO, BITOLA 1/0 AWG</v>
          </cell>
          <cell r="C775" t="str">
            <v xml:space="preserve">KG    </v>
          </cell>
          <cell r="D775" t="str">
            <v>CR</v>
          </cell>
          <cell r="E775" t="str">
            <v>34,74</v>
          </cell>
        </row>
        <row r="776">
          <cell r="A776">
            <v>25002</v>
          </cell>
          <cell r="B776" t="str">
            <v>CABO DE ALUMINIO NU COM ALMA DE ACO, BITOLA 2 AWG</v>
          </cell>
          <cell r="C776" t="str">
            <v xml:space="preserve">KG    </v>
          </cell>
          <cell r="D776" t="str">
            <v>CR</v>
          </cell>
          <cell r="E776" t="str">
            <v>35,03</v>
          </cell>
        </row>
        <row r="777">
          <cell r="A777">
            <v>37409</v>
          </cell>
          <cell r="B777" t="str">
            <v>CABO DE ALUMINIO NU COM ALMA DE ACO, BITOLA 2/0 AWG</v>
          </cell>
          <cell r="C777" t="str">
            <v xml:space="preserve">KG    </v>
          </cell>
          <cell r="D777" t="str">
            <v>CR</v>
          </cell>
          <cell r="E777" t="str">
            <v>34,45</v>
          </cell>
        </row>
        <row r="778">
          <cell r="A778">
            <v>841</v>
          </cell>
          <cell r="B778" t="str">
            <v>CABO DE ALUMINIO NU COM ALMA DE ACO, BITOLA 4 AWG</v>
          </cell>
          <cell r="C778" t="str">
            <v xml:space="preserve">KG    </v>
          </cell>
          <cell r="D778" t="str">
            <v xml:space="preserve">C </v>
          </cell>
          <cell r="E778" t="str">
            <v>35,59</v>
          </cell>
        </row>
        <row r="779">
          <cell r="A779">
            <v>25005</v>
          </cell>
          <cell r="B779" t="str">
            <v>CABO DE ALUMINIO NU SEM ALMA DE ACO, BITOLA 1/0 AWG</v>
          </cell>
          <cell r="C779" t="str">
            <v xml:space="preserve">KG    </v>
          </cell>
          <cell r="D779" t="str">
            <v>CR</v>
          </cell>
          <cell r="E779" t="str">
            <v>39,02</v>
          </cell>
        </row>
        <row r="780">
          <cell r="A780">
            <v>25003</v>
          </cell>
          <cell r="B780" t="str">
            <v>CABO DE ALUMINIO NU SEM ALMA DE ACO, BITOLA 2 AWG</v>
          </cell>
          <cell r="C780" t="str">
            <v xml:space="preserve">KG    </v>
          </cell>
          <cell r="D780" t="str">
            <v>CR</v>
          </cell>
          <cell r="E780" t="str">
            <v>41,68</v>
          </cell>
        </row>
        <row r="781">
          <cell r="A781">
            <v>37410</v>
          </cell>
          <cell r="B781" t="str">
            <v>CABO DE ALUMINIO NU SEM ALMA DE ACO, BITOLA 2/0 AWG</v>
          </cell>
          <cell r="C781" t="str">
            <v xml:space="preserve">KG    </v>
          </cell>
          <cell r="D781" t="str">
            <v>CR</v>
          </cell>
          <cell r="E781" t="str">
            <v>39,02</v>
          </cell>
        </row>
        <row r="782">
          <cell r="A782">
            <v>842</v>
          </cell>
          <cell r="B782" t="str">
            <v>CABO DE ALUMINIO NU SEM ALMA DE ACO, BITOLA 4 AWG</v>
          </cell>
          <cell r="C782" t="str">
            <v xml:space="preserve">KG    </v>
          </cell>
          <cell r="D782" t="str">
            <v>CR</v>
          </cell>
          <cell r="E782" t="str">
            <v>43,90</v>
          </cell>
        </row>
        <row r="783">
          <cell r="A783">
            <v>862</v>
          </cell>
          <cell r="B783" t="str">
            <v>CABO DE COBRE NU 10 MM2 MEIO-DURO</v>
          </cell>
          <cell r="C783" t="str">
            <v xml:space="preserve">M     </v>
          </cell>
          <cell r="D783" t="str">
            <v>CR</v>
          </cell>
          <cell r="E783" t="str">
            <v>8,29</v>
          </cell>
        </row>
        <row r="784">
          <cell r="A784">
            <v>866</v>
          </cell>
          <cell r="B784" t="str">
            <v>CABO DE COBRE NU 120 MM2 MEIO-DURO</v>
          </cell>
          <cell r="C784" t="str">
            <v xml:space="preserve">M     </v>
          </cell>
          <cell r="D784" t="str">
            <v>CR</v>
          </cell>
          <cell r="E784" t="str">
            <v>101,96</v>
          </cell>
        </row>
        <row r="785">
          <cell r="A785">
            <v>892</v>
          </cell>
          <cell r="B785" t="str">
            <v>CABO DE COBRE NU 150 MM2 MEIO-DURO</v>
          </cell>
          <cell r="C785" t="str">
            <v xml:space="preserve">M     </v>
          </cell>
          <cell r="D785" t="str">
            <v>CR</v>
          </cell>
          <cell r="E785" t="str">
            <v>129,66</v>
          </cell>
        </row>
        <row r="786">
          <cell r="A786">
            <v>857</v>
          </cell>
          <cell r="B786" t="str">
            <v>CABO DE COBRE NU 16 MM2 MEIO-DURO</v>
          </cell>
          <cell r="C786" t="str">
            <v xml:space="preserve">M     </v>
          </cell>
          <cell r="D786" t="str">
            <v xml:space="preserve">C </v>
          </cell>
          <cell r="E786" t="str">
            <v>13,20</v>
          </cell>
        </row>
        <row r="787">
          <cell r="A787">
            <v>37404</v>
          </cell>
          <cell r="B787" t="str">
            <v>CABO DE COBRE NU 185 MM2 MEIO-DURO</v>
          </cell>
          <cell r="C787" t="str">
            <v xml:space="preserve">M     </v>
          </cell>
          <cell r="D787" t="str">
            <v>CR</v>
          </cell>
          <cell r="E787" t="str">
            <v>155,92</v>
          </cell>
        </row>
        <row r="788">
          <cell r="A788">
            <v>868</v>
          </cell>
          <cell r="B788" t="str">
            <v>CABO DE COBRE NU 25 MM2 MEIO-DURO</v>
          </cell>
          <cell r="C788" t="str">
            <v xml:space="preserve">M     </v>
          </cell>
          <cell r="D788" t="str">
            <v>CR</v>
          </cell>
          <cell r="E788" t="str">
            <v>20,38</v>
          </cell>
        </row>
        <row r="789">
          <cell r="A789">
            <v>870</v>
          </cell>
          <cell r="B789" t="str">
            <v>CABO DE COBRE NU 300 MM2 MEIO-DURO</v>
          </cell>
          <cell r="C789" t="str">
            <v xml:space="preserve">M     </v>
          </cell>
          <cell r="D789" t="str">
            <v>CR</v>
          </cell>
          <cell r="E789" t="str">
            <v>268,68</v>
          </cell>
        </row>
        <row r="790">
          <cell r="A790">
            <v>863</v>
          </cell>
          <cell r="B790" t="str">
            <v>CABO DE COBRE NU 35 MM2 MEIO-DURO</v>
          </cell>
          <cell r="C790" t="str">
            <v xml:space="preserve">M     </v>
          </cell>
          <cell r="D790" t="str">
            <v>CR</v>
          </cell>
          <cell r="E790" t="str">
            <v>28,16</v>
          </cell>
        </row>
        <row r="791">
          <cell r="A791">
            <v>867</v>
          </cell>
          <cell r="B791" t="str">
            <v>CABO DE COBRE NU 50 MM2 MEIO-DURO</v>
          </cell>
          <cell r="C791" t="str">
            <v xml:space="preserve">M     </v>
          </cell>
          <cell r="D791" t="str">
            <v>CR</v>
          </cell>
          <cell r="E791" t="str">
            <v>39,22</v>
          </cell>
        </row>
        <row r="792">
          <cell r="A792">
            <v>891</v>
          </cell>
          <cell r="B792" t="str">
            <v>CABO DE COBRE NU 500 MM2 MEIO-DURO</v>
          </cell>
          <cell r="C792" t="str">
            <v xml:space="preserve">M     </v>
          </cell>
          <cell r="D792" t="str">
            <v>CR</v>
          </cell>
          <cell r="E792" t="str">
            <v>451,22</v>
          </cell>
        </row>
        <row r="793">
          <cell r="A793">
            <v>864</v>
          </cell>
          <cell r="B793" t="str">
            <v>CABO DE COBRE NU 70 MM2 MEIO-DURO</v>
          </cell>
          <cell r="C793" t="str">
            <v xml:space="preserve">M     </v>
          </cell>
          <cell r="D793" t="str">
            <v>CR</v>
          </cell>
          <cell r="E793" t="str">
            <v>55,26</v>
          </cell>
        </row>
        <row r="794">
          <cell r="A794">
            <v>865</v>
          </cell>
          <cell r="B794" t="str">
            <v>CABO DE COBRE NU 95 MM2 MEIO-DURO</v>
          </cell>
          <cell r="C794" t="str">
            <v xml:space="preserve">M     </v>
          </cell>
          <cell r="D794" t="str">
            <v>CR</v>
          </cell>
          <cell r="E794" t="str">
            <v>77,83</v>
          </cell>
        </row>
        <row r="795">
          <cell r="A795">
            <v>1006</v>
          </cell>
          <cell r="B795" t="str">
            <v>CABO DE COBRE RIGIDO, CLASSE 2, ISOLACAO EM PVC, ANTI-CHAMA BWF-B, 1 CONDUTOR, 450/750 V, DIAMETRO 120 MM2</v>
          </cell>
          <cell r="C795" t="str">
            <v xml:space="preserve">M     </v>
          </cell>
          <cell r="D795" t="str">
            <v>CR</v>
          </cell>
          <cell r="E795" t="str">
            <v>92,30</v>
          </cell>
        </row>
        <row r="796">
          <cell r="A796">
            <v>948</v>
          </cell>
          <cell r="B796" t="str">
            <v>CABO DE COBRE UNIPOLAR 10 MM2, BLINDADO, ISOLACAO 3,6/6 KV EPR, COBERTURA EM PVC</v>
          </cell>
          <cell r="C796" t="str">
            <v xml:space="preserve">M     </v>
          </cell>
          <cell r="D796" t="str">
            <v>AS</v>
          </cell>
          <cell r="E796" t="str">
            <v>29,63</v>
          </cell>
        </row>
        <row r="797">
          <cell r="A797">
            <v>947</v>
          </cell>
          <cell r="B797" t="str">
            <v>CABO DE COBRE UNIPOLAR 16 MM2, BLINDADO, ISOLACAO 3,6/6 KV EPR, COBERTURA EM PVC</v>
          </cell>
          <cell r="C797" t="str">
            <v xml:space="preserve">M     </v>
          </cell>
          <cell r="D797" t="str">
            <v>AS</v>
          </cell>
          <cell r="E797" t="str">
            <v>30,14</v>
          </cell>
        </row>
        <row r="798">
          <cell r="A798">
            <v>911</v>
          </cell>
          <cell r="B798" t="str">
            <v>CABO DE COBRE UNIPOLAR 16 MM2, BLINDADO, ISOLACAO 6/10 KV EPR, COBERTURA EM PVC</v>
          </cell>
          <cell r="C798" t="str">
            <v xml:space="preserve">M     </v>
          </cell>
          <cell r="D798" t="str">
            <v>AS</v>
          </cell>
          <cell r="E798" t="str">
            <v>43,84</v>
          </cell>
        </row>
        <row r="799">
          <cell r="A799">
            <v>925</v>
          </cell>
          <cell r="B799" t="str">
            <v>CABO DE COBRE UNIPOLAR 25 MM2, BLINDADO, ISOLACAO 3,6/6 KV EPR, COBERTURA EM PVC</v>
          </cell>
          <cell r="C799" t="str">
            <v xml:space="preserve">M     </v>
          </cell>
          <cell r="D799" t="str">
            <v>AS</v>
          </cell>
          <cell r="E799" t="str">
            <v>40,52</v>
          </cell>
        </row>
        <row r="800">
          <cell r="A800">
            <v>954</v>
          </cell>
          <cell r="B800" t="str">
            <v>CABO DE COBRE UNIPOLAR 25MM2, BLINDADO, ISOLACAO 6/10 KV EPR, COBERTURA EM PVC</v>
          </cell>
          <cell r="C800" t="str">
            <v xml:space="preserve">M     </v>
          </cell>
          <cell r="D800" t="str">
            <v>AS</v>
          </cell>
          <cell r="E800" t="str">
            <v>44,76</v>
          </cell>
        </row>
        <row r="801">
          <cell r="A801">
            <v>901</v>
          </cell>
          <cell r="B801" t="str">
            <v>CABO DE COBRE UNIPOLAR 35 MM2, BLINDADO, ISOLACAO 12/20 KV EPR, COBERTURA EM PVC</v>
          </cell>
          <cell r="C801" t="str">
            <v xml:space="preserve">M     </v>
          </cell>
          <cell r="D801" t="str">
            <v>AS</v>
          </cell>
          <cell r="E801" t="str">
            <v>47,91</v>
          </cell>
        </row>
        <row r="802">
          <cell r="A802">
            <v>926</v>
          </cell>
          <cell r="B802" t="str">
            <v>CABO DE COBRE UNIPOLAR 35 MM2, BLINDADO, ISOLACAO 3,6/6 KV EPR, COBERTURA EM PVC</v>
          </cell>
          <cell r="C802" t="str">
            <v xml:space="preserve">M     </v>
          </cell>
          <cell r="D802" t="str">
            <v>AS</v>
          </cell>
          <cell r="E802" t="str">
            <v>50,63</v>
          </cell>
        </row>
        <row r="803">
          <cell r="A803">
            <v>912</v>
          </cell>
          <cell r="B803" t="str">
            <v>CABO DE COBRE UNIPOLAR 35 MM2, BLINDADO, ISOLACAO 6/10 KV EPR, COBERTURA EM PVC</v>
          </cell>
          <cell r="C803" t="str">
            <v xml:space="preserve">M     </v>
          </cell>
          <cell r="D803" t="str">
            <v>AS</v>
          </cell>
          <cell r="E803" t="str">
            <v>50,94</v>
          </cell>
        </row>
        <row r="804">
          <cell r="A804">
            <v>955</v>
          </cell>
          <cell r="B804" t="str">
            <v>CABO DE COBRE UNIPOLAR 50 MM2, BLINDADO, ISOLACAO 12/20 KV EPR, COBERTURA EM PVC</v>
          </cell>
          <cell r="C804" t="str">
            <v xml:space="preserve">M     </v>
          </cell>
          <cell r="D804" t="str">
            <v>AS</v>
          </cell>
          <cell r="E804" t="str">
            <v>60,80</v>
          </cell>
        </row>
        <row r="805">
          <cell r="A805">
            <v>946</v>
          </cell>
          <cell r="B805" t="str">
            <v>CABO DE COBRE UNIPOLAR 50 MM2, BLINDADO, ISOLACAO 3,6/6 KV EPR, COBERTURA EM PVC</v>
          </cell>
          <cell r="C805" t="str">
            <v xml:space="preserve">M     </v>
          </cell>
          <cell r="D805" t="str">
            <v>AS</v>
          </cell>
          <cell r="E805" t="str">
            <v>68,36</v>
          </cell>
        </row>
        <row r="806">
          <cell r="A806">
            <v>953</v>
          </cell>
          <cell r="B806" t="str">
            <v>CABO DE COBRE UNIPOLAR 50 MM2, BLINDADO, ISOLACAO 6/10 KV EPR, COBERTURA EM PVC</v>
          </cell>
          <cell r="C806" t="str">
            <v xml:space="preserve">M     </v>
          </cell>
          <cell r="D806" t="str">
            <v>AS</v>
          </cell>
          <cell r="E806" t="str">
            <v>62,21</v>
          </cell>
        </row>
        <row r="807">
          <cell r="A807">
            <v>902</v>
          </cell>
          <cell r="B807" t="str">
            <v>CABO DE COBRE UNIPOLAR 70 MM2, BLINDADO, ISOLACAO 12/20 KV EPR, COBERTURA EM PVC</v>
          </cell>
          <cell r="C807" t="str">
            <v xml:space="preserve">M     </v>
          </cell>
          <cell r="D807" t="str">
            <v>AS</v>
          </cell>
          <cell r="E807" t="str">
            <v>75,62</v>
          </cell>
        </row>
        <row r="808">
          <cell r="A808">
            <v>927</v>
          </cell>
          <cell r="B808" t="str">
            <v>CABO DE COBRE UNIPOLAR 70 MM2, BLINDADO, ISOLACAO 3,6/6 KV EPR, COBERTURA EM PVC</v>
          </cell>
          <cell r="C808" t="str">
            <v xml:space="preserve">M     </v>
          </cell>
          <cell r="D808" t="str">
            <v>AS</v>
          </cell>
          <cell r="E808" t="str">
            <v>73,30</v>
          </cell>
        </row>
        <row r="809">
          <cell r="A809">
            <v>913</v>
          </cell>
          <cell r="B809" t="str">
            <v>CABO DE COBRE UNIPOLAR 70 MM2, BLINDADO, ISOLACAO 6/10 KV EPR, COBERTURA EM PVC</v>
          </cell>
          <cell r="C809" t="str">
            <v xml:space="preserve">M     </v>
          </cell>
          <cell r="D809" t="str">
            <v>AS</v>
          </cell>
          <cell r="E809" t="str">
            <v>81,81</v>
          </cell>
        </row>
        <row r="810">
          <cell r="A810">
            <v>903</v>
          </cell>
          <cell r="B810" t="str">
            <v>CABO DE COBRE UNIPOLAR 95 MM2, BLINDADO, ISOLACAO 12/20 KV EPR, COBERTURA EM PVC</v>
          </cell>
          <cell r="C810" t="str">
            <v xml:space="preserve">M     </v>
          </cell>
          <cell r="D810" t="str">
            <v>AS</v>
          </cell>
          <cell r="E810" t="str">
            <v>92,59</v>
          </cell>
        </row>
        <row r="811">
          <cell r="A811">
            <v>945</v>
          </cell>
          <cell r="B811" t="str">
            <v>CABO DE COBRE UNIPOLAR 95 MM2, BLINDADO, ISOLACAO 3,6/6 KV EPR, COBERTURA EM PVC</v>
          </cell>
          <cell r="C811" t="str">
            <v xml:space="preserve">M     </v>
          </cell>
          <cell r="D811" t="str">
            <v>AS</v>
          </cell>
          <cell r="E811" t="str">
            <v>97,95</v>
          </cell>
        </row>
        <row r="812">
          <cell r="A812">
            <v>914</v>
          </cell>
          <cell r="B812" t="str">
            <v>CABO DE COBRE UNIPOLAR 95 MM2, BLINDADO, ISOLACAO 6/10 KV EPR, COBERTURA EM PVC</v>
          </cell>
          <cell r="C812" t="str">
            <v xml:space="preserve">M     </v>
          </cell>
          <cell r="D812" t="str">
            <v>AS</v>
          </cell>
          <cell r="E812" t="str">
            <v>100,34</v>
          </cell>
        </row>
        <row r="813">
          <cell r="A813">
            <v>993</v>
          </cell>
          <cell r="B813" t="str">
            <v>CABO DE COBRE, FLEXIVEL, CLASSE 4 OU 5, ISOLACAO EM PVC/A, ANTICHAMA BWF-B, COBERTURA PVC-ST1, ANTICHAMA BWF-B, 1 CONDUTOR, 0,6/1 KV, SECAO NOMINAL 1,5 MM2</v>
          </cell>
          <cell r="C813" t="str">
            <v xml:space="preserve">M     </v>
          </cell>
          <cell r="D813" t="str">
            <v>CR</v>
          </cell>
          <cell r="E813" t="str">
            <v>1,99</v>
          </cell>
        </row>
        <row r="814">
          <cell r="A814">
            <v>1020</v>
          </cell>
          <cell r="B814" t="str">
            <v>CABO DE COBRE, FLEXIVEL, CLASSE 4 OU 5, ISOLACAO EM PVC/A, ANTICHAMA BWF-B, COBERTURA PVC-ST1, ANTICHAMA BWF-B, 1 CONDUTOR, 0,6/1 KV, SECAO NOMINAL 10 MM2</v>
          </cell>
          <cell r="C814" t="str">
            <v xml:space="preserve">M     </v>
          </cell>
          <cell r="D814" t="str">
            <v>CR</v>
          </cell>
          <cell r="E814" t="str">
            <v>8,65</v>
          </cell>
        </row>
        <row r="815">
          <cell r="A815">
            <v>1017</v>
          </cell>
          <cell r="B815" t="str">
            <v>CABO DE COBRE, FLEXIVEL, CLASSE 4 OU 5, ISOLACAO EM PVC/A, ANTICHAMA BWF-B, COBERTURA PVC-ST1, ANTICHAMA BWF-B, 1 CONDUTOR, 0,6/1 KV, SECAO NOMINAL 120 MM2</v>
          </cell>
          <cell r="C815" t="str">
            <v xml:space="preserve">M     </v>
          </cell>
          <cell r="D815" t="str">
            <v>CR</v>
          </cell>
          <cell r="E815" t="str">
            <v>95,09</v>
          </cell>
        </row>
        <row r="816">
          <cell r="A816">
            <v>999</v>
          </cell>
          <cell r="B816" t="str">
            <v>CABO DE COBRE, FLEXIVEL, CLASSE 4 OU 5, ISOLACAO EM PVC/A, ANTICHAMA BWF-B, COBERTURA PVC-ST1, ANTICHAMA BWF-B, 1 CONDUTOR, 0,6/1 KV, SECAO NOMINAL 150 MM2</v>
          </cell>
          <cell r="C816" t="str">
            <v xml:space="preserve">M     </v>
          </cell>
          <cell r="D816" t="str">
            <v>CR</v>
          </cell>
          <cell r="E816" t="str">
            <v>117,82</v>
          </cell>
        </row>
        <row r="817">
          <cell r="A817">
            <v>995</v>
          </cell>
          <cell r="B817" t="str">
            <v>CABO DE COBRE, FLEXIVEL, CLASSE 4 OU 5, ISOLACAO EM PVC/A, ANTICHAMA BWF-B, COBERTURA PVC-ST1, ANTICHAMA BWF-B, 1 CONDUTOR, 0,6/1 KV, SECAO NOMINAL 16 MM2</v>
          </cell>
          <cell r="C817" t="str">
            <v xml:space="preserve">M     </v>
          </cell>
          <cell r="D817" t="str">
            <v>CR</v>
          </cell>
          <cell r="E817" t="str">
            <v>13,27</v>
          </cell>
        </row>
        <row r="818">
          <cell r="A818">
            <v>1000</v>
          </cell>
          <cell r="B818" t="str">
            <v>CABO DE COBRE, FLEXIVEL, CLASSE 4 OU 5, ISOLACAO EM PVC/A, ANTICHAMA BWF-B, COBERTURA PVC-ST1, ANTICHAMA BWF-B, 1 CONDUTOR, 0,6/1 KV, SECAO NOMINAL 185 MM2</v>
          </cell>
          <cell r="C818" t="str">
            <v xml:space="preserve">M     </v>
          </cell>
          <cell r="D818" t="str">
            <v>CR</v>
          </cell>
          <cell r="E818" t="str">
            <v>144,42</v>
          </cell>
        </row>
        <row r="819">
          <cell r="A819">
            <v>1022</v>
          </cell>
          <cell r="B819" t="str">
            <v>CABO DE COBRE, FLEXIVEL, CLASSE 4 OU 5, ISOLACAO EM PVC/A, ANTICHAMA BWF-B, COBERTURA PVC-ST1, ANTICHAMA BWF-B, 1 CONDUTOR, 0,6/1 KV, SECAO NOMINAL 2,5 MM2</v>
          </cell>
          <cell r="C819" t="str">
            <v xml:space="preserve">M     </v>
          </cell>
          <cell r="D819" t="str">
            <v>CR</v>
          </cell>
          <cell r="E819" t="str">
            <v>2,76</v>
          </cell>
        </row>
        <row r="820">
          <cell r="A820">
            <v>1015</v>
          </cell>
          <cell r="B820" t="str">
            <v>CABO DE COBRE, FLEXIVEL, CLASSE 4 OU 5, ISOLACAO EM PVC/A, ANTICHAMA BWF-B, COBERTURA PVC-ST1, ANTICHAMA BWF-B, 1 CONDUTOR, 0,6/1 KV, SECAO NOMINAL 240 MM2</v>
          </cell>
          <cell r="C820" t="str">
            <v xml:space="preserve">M     </v>
          </cell>
          <cell r="D820" t="str">
            <v>CR</v>
          </cell>
          <cell r="E820" t="str">
            <v>190,18</v>
          </cell>
        </row>
        <row r="821">
          <cell r="A821">
            <v>996</v>
          </cell>
          <cell r="B821" t="str">
            <v>CABO DE COBRE, FLEXIVEL, CLASSE 4 OU 5, ISOLACAO EM PVC/A, ANTICHAMA BWF-B, COBERTURA PVC-ST1, ANTICHAMA BWF-B, 1 CONDUTOR, 0,6/1 KV, SECAO NOMINAL 25 MM2</v>
          </cell>
          <cell r="C821" t="str">
            <v xml:space="preserve">M     </v>
          </cell>
          <cell r="D821" t="str">
            <v>CR</v>
          </cell>
          <cell r="E821" t="str">
            <v>20,20</v>
          </cell>
        </row>
        <row r="822">
          <cell r="A822">
            <v>1001</v>
          </cell>
          <cell r="B822" t="str">
            <v>CABO DE COBRE, FLEXIVEL, CLASSE 4 OU 5, ISOLACAO EM PVC/A, ANTICHAMA BWF-B, COBERTURA PVC-ST1, ANTICHAMA BWF-B, 1 CONDUTOR, 0,6/1 KV, SECAO NOMINAL 300 MM2</v>
          </cell>
          <cell r="C822" t="str">
            <v xml:space="preserve">M     </v>
          </cell>
          <cell r="D822" t="str">
            <v>CR</v>
          </cell>
          <cell r="E822" t="str">
            <v>238,00</v>
          </cell>
        </row>
        <row r="823">
          <cell r="A823">
            <v>1019</v>
          </cell>
          <cell r="B823" t="str">
            <v>CABO DE COBRE, FLEXIVEL, CLASSE 4 OU 5, ISOLACAO EM PVC/A, ANTICHAMA BWF-B, COBERTURA PVC-ST1, ANTICHAMA BWF-B, 1 CONDUTOR, 0,6/1 KV, SECAO NOMINAL 35 MM2</v>
          </cell>
          <cell r="C823" t="str">
            <v xml:space="preserve">M     </v>
          </cell>
          <cell r="D823" t="str">
            <v>CR</v>
          </cell>
          <cell r="E823" t="str">
            <v>27,85</v>
          </cell>
        </row>
        <row r="824">
          <cell r="A824">
            <v>1021</v>
          </cell>
          <cell r="B824" t="str">
            <v>CABO DE COBRE, FLEXIVEL, CLASSE 4 OU 5, ISOLACAO EM PVC/A, ANTICHAMA BWF-B, COBERTURA PVC-ST1, ANTICHAMA BWF-B, 1 CONDUTOR, 0,6/1 KV, SECAO NOMINAL 4 MM2</v>
          </cell>
          <cell r="C824" t="str">
            <v xml:space="preserve">M     </v>
          </cell>
          <cell r="D824" t="str">
            <v>CR</v>
          </cell>
          <cell r="E824" t="str">
            <v>3,95</v>
          </cell>
        </row>
        <row r="825">
          <cell r="A825">
            <v>39249</v>
          </cell>
          <cell r="B825" t="str">
            <v>CABO DE COBRE, FLEXIVEL, CLASSE 4 OU 5, ISOLACAO EM PVC/A, ANTICHAMA BWF-B, COBERTURA PVC-ST1, ANTICHAMA BWF-B, 1 CONDUTOR, 0,6/1 KV, SECAO NOMINAL 400 MM2</v>
          </cell>
          <cell r="C825" t="str">
            <v xml:space="preserve">M     </v>
          </cell>
          <cell r="D825" t="str">
            <v>CR</v>
          </cell>
          <cell r="E825" t="str">
            <v>310,47</v>
          </cell>
        </row>
        <row r="826">
          <cell r="A826">
            <v>1018</v>
          </cell>
          <cell r="B826" t="str">
            <v>CABO DE COBRE, FLEXIVEL, CLASSE 4 OU 5, ISOLACAO EM PVC/A, ANTICHAMA BWF-B, COBERTURA PVC-ST1, ANTICHAMA BWF-B, 1 CONDUTOR, 0,6/1 KV, SECAO NOMINAL 50 MM2</v>
          </cell>
          <cell r="C826" t="str">
            <v xml:space="preserve">M     </v>
          </cell>
          <cell r="D826" t="str">
            <v>CR</v>
          </cell>
          <cell r="E826" t="str">
            <v>39,69</v>
          </cell>
        </row>
        <row r="827">
          <cell r="A827">
            <v>39250</v>
          </cell>
          <cell r="B827" t="str">
            <v>CABO DE COBRE, FLEXIVEL, CLASSE 4 OU 5, ISOLACAO EM PVC/A, ANTICHAMA BWF-B, COBERTURA PVC-ST1, ANTICHAMA BWF-B, 1 CONDUTOR, 0,6/1 KV, SECAO NOMINAL 500 MM2</v>
          </cell>
          <cell r="C827" t="str">
            <v xml:space="preserve">M     </v>
          </cell>
          <cell r="D827" t="str">
            <v>CR</v>
          </cell>
          <cell r="E827" t="str">
            <v>398,82</v>
          </cell>
        </row>
        <row r="828">
          <cell r="A828">
            <v>994</v>
          </cell>
          <cell r="B828" t="str">
            <v>CABO DE COBRE, FLEXIVEL, CLASSE 4 OU 5, ISOLACAO EM PVC/A, ANTICHAMA BWF-B, COBERTURA PVC-ST1, ANTICHAMA BWF-B, 1 CONDUTOR, 0,6/1 KV, SECAO NOMINAL 6 MM2</v>
          </cell>
          <cell r="C828" t="str">
            <v xml:space="preserve">M     </v>
          </cell>
          <cell r="D828" t="str">
            <v>CR</v>
          </cell>
          <cell r="E828" t="str">
            <v>5,40</v>
          </cell>
        </row>
        <row r="829">
          <cell r="A829">
            <v>977</v>
          </cell>
          <cell r="B829" t="str">
            <v>CABO DE COBRE, FLEXIVEL, CLASSE 4 OU 5, ISOLACAO EM PVC/A, ANTICHAMA BWF-B, COBERTURA PVC-ST1, ANTICHAMA BWF-B, 1 CONDUTOR, 0,6/1 KV, SECAO NOMINAL 70 MM2</v>
          </cell>
          <cell r="C829" t="str">
            <v xml:space="preserve">M     </v>
          </cell>
          <cell r="D829" t="str">
            <v>CR</v>
          </cell>
          <cell r="E829" t="str">
            <v>54,99</v>
          </cell>
        </row>
        <row r="830">
          <cell r="A830">
            <v>998</v>
          </cell>
          <cell r="B830" t="str">
            <v>CABO DE COBRE, FLEXIVEL, CLASSE 4 OU 5, ISOLACAO EM PVC/A, ANTICHAMA BWF-B, COBERTURA PVC-ST1, ANTICHAMA BWF-B, 1 CONDUTOR, 0,6/1 KV, SECAO NOMINAL 95 MM2</v>
          </cell>
          <cell r="C830" t="str">
            <v xml:space="preserve">M     </v>
          </cell>
          <cell r="D830" t="str">
            <v>CR</v>
          </cell>
          <cell r="E830" t="str">
            <v>73,05</v>
          </cell>
        </row>
        <row r="831">
          <cell r="A831">
            <v>39251</v>
          </cell>
          <cell r="B831" t="str">
            <v>CABO DE COBRE, FLEXIVEL, CLASSE 4 OU 5, ISOLACAO EM PVC/A, ANTICHAMA BWF-B, 1 CONDUTOR, 450/750 V, SECAO NOMINAL 0,5 MM2</v>
          </cell>
          <cell r="C831" t="str">
            <v xml:space="preserve">M     </v>
          </cell>
          <cell r="D831" t="str">
            <v>CR</v>
          </cell>
          <cell r="E831" t="str">
            <v>0,53</v>
          </cell>
        </row>
        <row r="832">
          <cell r="A832">
            <v>1011</v>
          </cell>
          <cell r="B832" t="str">
            <v>CABO DE COBRE, FLEXIVEL, CLASSE 4 OU 5, ISOLACAO EM PVC/A, ANTICHAMA BWF-B, 1 CONDUTOR, 450/750 V, SECAO NOMINAL 0,75 MM2</v>
          </cell>
          <cell r="C832" t="str">
            <v xml:space="preserve">M     </v>
          </cell>
          <cell r="D832" t="str">
            <v>CR</v>
          </cell>
          <cell r="E832" t="str">
            <v>0,73</v>
          </cell>
        </row>
        <row r="833">
          <cell r="A833">
            <v>39252</v>
          </cell>
          <cell r="B833" t="str">
            <v>CABO DE COBRE, FLEXIVEL, CLASSE 4 OU 5, ISOLACAO EM PVC/A, ANTICHAMA BWF-B, 1 CONDUTOR, 450/750 V, SECAO NOMINAL 1,0 MM2</v>
          </cell>
          <cell r="C833" t="str">
            <v xml:space="preserve">M     </v>
          </cell>
          <cell r="D833" t="str">
            <v>CR</v>
          </cell>
          <cell r="E833" t="str">
            <v>0,88</v>
          </cell>
        </row>
        <row r="834">
          <cell r="A834">
            <v>1013</v>
          </cell>
          <cell r="B834" t="str">
            <v>CABO DE COBRE, FLEXIVEL, CLASSE 4 OU 5, ISOLACAO EM PVC/A, ANTICHAMA BWF-B, 1 CONDUTOR, 450/750 V, SECAO NOMINAL 1,5 MM2</v>
          </cell>
          <cell r="C834" t="str">
            <v xml:space="preserve">M     </v>
          </cell>
          <cell r="D834" t="str">
            <v>CR</v>
          </cell>
          <cell r="E834" t="str">
            <v>1,16</v>
          </cell>
        </row>
        <row r="835">
          <cell r="A835">
            <v>980</v>
          </cell>
          <cell r="B835" t="str">
            <v>CABO DE COBRE, FLEXIVEL, CLASSE 4 OU 5, ISOLACAO EM PVC/A, ANTICHAMA BWF-B, 1 CONDUTOR, 450/750 V, SECAO NOMINAL 10 MM2</v>
          </cell>
          <cell r="C835" t="str">
            <v xml:space="preserve">M     </v>
          </cell>
          <cell r="D835" t="str">
            <v>CR</v>
          </cell>
          <cell r="E835" t="str">
            <v>7,93</v>
          </cell>
        </row>
        <row r="836">
          <cell r="A836">
            <v>39237</v>
          </cell>
          <cell r="B836" t="str">
            <v>CABO DE COBRE, FLEXIVEL, CLASSE 4 OU 5, ISOLACAO EM PVC/A, ANTICHAMA BWF-B, 1 CONDUTOR, 450/750 V, SECAO NOMINAL 120 MM2</v>
          </cell>
          <cell r="C836" t="str">
            <v xml:space="preserve">M     </v>
          </cell>
          <cell r="D836" t="str">
            <v>CR</v>
          </cell>
          <cell r="E836" t="str">
            <v>94,09</v>
          </cell>
        </row>
        <row r="837">
          <cell r="A837">
            <v>39238</v>
          </cell>
          <cell r="B837" t="str">
            <v>CABO DE COBRE, FLEXIVEL, CLASSE 4 OU 5, ISOLACAO EM PVC/A, ANTICHAMA BWF-B, 1 CONDUTOR, 450/750 V, SECAO NOMINAL 150 MM2</v>
          </cell>
          <cell r="C837" t="str">
            <v xml:space="preserve">M     </v>
          </cell>
          <cell r="D837" t="str">
            <v>CR</v>
          </cell>
          <cell r="E837" t="str">
            <v>117,47</v>
          </cell>
        </row>
        <row r="838">
          <cell r="A838">
            <v>979</v>
          </cell>
          <cell r="B838" t="str">
            <v>CABO DE COBRE, FLEXIVEL, CLASSE 4 OU 5, ISOLACAO EM PVC/A, ANTICHAMA BWF-B, 1 CONDUTOR, 450/750 V, SECAO NOMINAL 16 MM2</v>
          </cell>
          <cell r="C838" t="str">
            <v xml:space="preserve">M     </v>
          </cell>
          <cell r="D838" t="str">
            <v xml:space="preserve">C </v>
          </cell>
          <cell r="E838" t="str">
            <v>12,23</v>
          </cell>
        </row>
        <row r="839">
          <cell r="A839">
            <v>39239</v>
          </cell>
          <cell r="B839" t="str">
            <v>CABO DE COBRE, FLEXIVEL, CLASSE 4 OU 5, ISOLACAO EM PVC/A, ANTICHAMA BWF-B, 1 CONDUTOR, 450/750 V, SECAO NOMINAL 185 MM2</v>
          </cell>
          <cell r="C839" t="str">
            <v xml:space="preserve">M     </v>
          </cell>
          <cell r="D839" t="str">
            <v>CR</v>
          </cell>
          <cell r="E839" t="str">
            <v>142,96</v>
          </cell>
        </row>
        <row r="840">
          <cell r="A840">
            <v>1014</v>
          </cell>
          <cell r="B840" t="str">
            <v>CABO DE COBRE, FLEXIVEL, CLASSE 4 OU 5, ISOLACAO EM PVC/A, ANTICHAMA BWF-B, 1 CONDUTOR, 450/750 V, SECAO NOMINAL 2,5 MM2</v>
          </cell>
          <cell r="C840" t="str">
            <v xml:space="preserve">M     </v>
          </cell>
          <cell r="D840" t="str">
            <v>CR</v>
          </cell>
          <cell r="E840" t="str">
            <v>1,85</v>
          </cell>
        </row>
        <row r="841">
          <cell r="A841">
            <v>39240</v>
          </cell>
          <cell r="B841" t="str">
            <v>CABO DE COBRE, FLEXIVEL, CLASSE 4 OU 5, ISOLACAO EM PVC/A, ANTICHAMA BWF-B, 1 CONDUTOR, 450/750 V, SECAO NOMINAL 240 MM2</v>
          </cell>
          <cell r="C841" t="str">
            <v xml:space="preserve">M     </v>
          </cell>
          <cell r="D841" t="str">
            <v>CR</v>
          </cell>
          <cell r="E841" t="str">
            <v>188,96</v>
          </cell>
        </row>
        <row r="842">
          <cell r="A842">
            <v>39232</v>
          </cell>
          <cell r="B842" t="str">
            <v>CABO DE COBRE, FLEXIVEL, CLASSE 4 OU 5, ISOLACAO EM PVC/A, ANTICHAMA BWF-B, 1 CONDUTOR, 450/750 V, SECAO NOMINAL 25 MM2</v>
          </cell>
          <cell r="C842" t="str">
            <v xml:space="preserve">M     </v>
          </cell>
          <cell r="D842" t="str">
            <v>CR</v>
          </cell>
          <cell r="E842" t="str">
            <v>19,62</v>
          </cell>
        </row>
        <row r="843">
          <cell r="A843">
            <v>39233</v>
          </cell>
          <cell r="B843" t="str">
            <v>CABO DE COBRE, FLEXIVEL, CLASSE 4 OU 5, ISOLACAO EM PVC/A, ANTICHAMA BWF-B, 1 CONDUTOR, 450/750 V, SECAO NOMINAL 35 MM2</v>
          </cell>
          <cell r="C843" t="str">
            <v xml:space="preserve">M     </v>
          </cell>
          <cell r="D843" t="str">
            <v>CR</v>
          </cell>
          <cell r="E843" t="str">
            <v>26,97</v>
          </cell>
        </row>
        <row r="844">
          <cell r="A844">
            <v>981</v>
          </cell>
          <cell r="B844" t="str">
            <v>CABO DE COBRE, FLEXIVEL, CLASSE 4 OU 5, ISOLACAO EM PVC/A, ANTICHAMA BWF-B, 1 CONDUTOR, 450/750 V, SECAO NOMINAL 4 MM2</v>
          </cell>
          <cell r="C844" t="str">
            <v xml:space="preserve">M     </v>
          </cell>
          <cell r="D844" t="str">
            <v>CR</v>
          </cell>
          <cell r="E844" t="str">
            <v>3,31</v>
          </cell>
        </row>
        <row r="845">
          <cell r="A845">
            <v>39234</v>
          </cell>
          <cell r="B845" t="str">
            <v>CABO DE COBRE, FLEXIVEL, CLASSE 4 OU 5, ISOLACAO EM PVC/A, ANTICHAMA BWF-B, 1 CONDUTOR, 450/750 V, SECAO NOMINAL 50 MM2</v>
          </cell>
          <cell r="C845" t="str">
            <v xml:space="preserve">M     </v>
          </cell>
          <cell r="D845" t="str">
            <v>CR</v>
          </cell>
          <cell r="E845" t="str">
            <v>39,59</v>
          </cell>
        </row>
        <row r="846">
          <cell r="A846">
            <v>982</v>
          </cell>
          <cell r="B846" t="str">
            <v>CABO DE COBRE, FLEXIVEL, CLASSE 4 OU 5, ISOLACAO EM PVC/A, ANTICHAMA BWF-B, 1 CONDUTOR, 450/750 V, SECAO NOMINAL 6 MM2</v>
          </cell>
          <cell r="C846" t="str">
            <v xml:space="preserve">M     </v>
          </cell>
          <cell r="D846" t="str">
            <v>CR</v>
          </cell>
          <cell r="E846" t="str">
            <v>4,64</v>
          </cell>
        </row>
        <row r="847">
          <cell r="A847">
            <v>39235</v>
          </cell>
          <cell r="B847" t="str">
            <v>CABO DE COBRE, FLEXIVEL, CLASSE 4 OU 5, ISOLACAO EM PVC/A, ANTICHAMA BWF-B, 1 CONDUTOR, 450/750 V, SECAO NOMINAL 70 MM2</v>
          </cell>
          <cell r="C847" t="str">
            <v xml:space="preserve">M     </v>
          </cell>
          <cell r="D847" t="str">
            <v>CR</v>
          </cell>
          <cell r="E847" t="str">
            <v>55,68</v>
          </cell>
        </row>
        <row r="848">
          <cell r="A848">
            <v>39236</v>
          </cell>
          <cell r="B848" t="str">
            <v>CABO DE COBRE, FLEXIVEL, CLASSE 4 OU 5, ISOLACAO EM PVC/A, ANTICHAMA BWF-B, 1 CONDUTOR, 450/750 V, SECAO NOMINAL 95 MM2</v>
          </cell>
          <cell r="C848" t="str">
            <v xml:space="preserve">M     </v>
          </cell>
          <cell r="D848" t="str">
            <v>CR</v>
          </cell>
          <cell r="E848" t="str">
            <v>72,99</v>
          </cell>
        </row>
        <row r="849">
          <cell r="A849">
            <v>876</v>
          </cell>
          <cell r="B849" t="str">
            <v>CABO DE COBRE, RIGIDO, CLASSE 2, COMPACTADO, BLINDADO, ISOLACAO EM EPR OU XLPE, COBERTURA ANTICHAMA EM PVC, PEAD OU HFFR, 1 CONDUTOR, 20/35 KV, SECAO NOMINAL 120 MM2</v>
          </cell>
          <cell r="C849" t="str">
            <v xml:space="preserve">M     </v>
          </cell>
          <cell r="D849" t="str">
            <v>CR</v>
          </cell>
          <cell r="E849" t="str">
            <v>188,42</v>
          </cell>
        </row>
        <row r="850">
          <cell r="A850">
            <v>877</v>
          </cell>
          <cell r="B850" t="str">
            <v>CABO DE COBRE, RIGIDO, CLASSE 2, COMPACTADO, BLINDADO, ISOLACAO EM EPR OU XLPE, COBERTURA ANTICHAMA EM PVC, PEAD OU HFFR, 1 CONDUTOR, 20/35 KV, SECAO NOMINAL 150 MM2</v>
          </cell>
          <cell r="C850" t="str">
            <v xml:space="preserve">M     </v>
          </cell>
          <cell r="D850" t="str">
            <v>CR</v>
          </cell>
          <cell r="E850" t="str">
            <v>221,51</v>
          </cell>
        </row>
        <row r="851">
          <cell r="A851">
            <v>882</v>
          </cell>
          <cell r="B851" t="str">
            <v>CABO DE COBRE, RIGIDO, CLASSE 2, COMPACTADO, BLINDADO, ISOLACAO EM EPR OU XLPE, COBERTURA ANTICHAMA EM PVC, PEAD OU HFFR, 1 CONDUTOR, 20/35 KV, SECAO NOMINAL 185 MM2</v>
          </cell>
          <cell r="C851" t="str">
            <v xml:space="preserve">M     </v>
          </cell>
          <cell r="D851" t="str">
            <v>CR</v>
          </cell>
          <cell r="E851" t="str">
            <v>241,37</v>
          </cell>
        </row>
        <row r="852">
          <cell r="A852">
            <v>878</v>
          </cell>
          <cell r="B852" t="str">
            <v>CABO DE COBRE, RIGIDO, CLASSE 2, COMPACTADO, BLINDADO, ISOLACAO EM EPR OU XLPE, COBERTURA ANTICHAMA EM PVC, PEAD OU HFFR, 1 CONDUTOR, 20/35 KV, SECAO NOMINAL 240 MM2</v>
          </cell>
          <cell r="C852" t="str">
            <v xml:space="preserve">M     </v>
          </cell>
          <cell r="D852" t="str">
            <v>CR</v>
          </cell>
          <cell r="E852" t="str">
            <v>300,09</v>
          </cell>
        </row>
        <row r="853">
          <cell r="A853">
            <v>879</v>
          </cell>
          <cell r="B853" t="str">
            <v>CABO DE COBRE, RIGIDO, CLASSE 2, COMPACTADO, BLINDADO, ISOLACAO EM EPR OU XLPE, COBERTURA ANTICHAMA EM PVC, PEAD OU HFFR, 1 CONDUTOR, 20/35 KV, SECAO NOMINAL 300 MM2</v>
          </cell>
          <cell r="C853" t="str">
            <v xml:space="preserve">M     </v>
          </cell>
          <cell r="D853" t="str">
            <v>CR</v>
          </cell>
          <cell r="E853" t="str">
            <v>353,70</v>
          </cell>
        </row>
        <row r="854">
          <cell r="A854">
            <v>880</v>
          </cell>
          <cell r="B854" t="str">
            <v>CABO DE COBRE, RIGIDO, CLASSE 2, COMPACTADO, BLINDADO, ISOLACAO EM EPR OU XLPE, COBERTURA ANTICHAMA EM PVC, PEAD OU HFFR, 1 CONDUTOR, 20/35 KV, SECAO NOMINAL 400 MM2</v>
          </cell>
          <cell r="C854" t="str">
            <v xml:space="preserve">M     </v>
          </cell>
          <cell r="D854" t="str">
            <v>CR</v>
          </cell>
          <cell r="E854" t="str">
            <v>416,17</v>
          </cell>
        </row>
        <row r="855">
          <cell r="A855">
            <v>873</v>
          </cell>
          <cell r="B855" t="str">
            <v>CABO DE COBRE, RIGIDO, CLASSE 2, COMPACTADO, BLINDADO, ISOLACAO EM EPR OU XLPE, COBERTURA ANTICHAMA EM PVC, PEAD OU HFFR, 1 CONDUTOR, 20/35 KV, SECAO NOMINAL 50 MM2</v>
          </cell>
          <cell r="C855" t="str">
            <v xml:space="preserve">M     </v>
          </cell>
          <cell r="D855" t="str">
            <v>CR</v>
          </cell>
          <cell r="E855" t="str">
            <v>126,54</v>
          </cell>
        </row>
        <row r="856">
          <cell r="A856">
            <v>881</v>
          </cell>
          <cell r="B856" t="str">
            <v>CABO DE COBRE, RIGIDO, CLASSE 2, COMPACTADO, BLINDADO, ISOLACAO EM EPR OU XLPE, COBERTURA ANTICHAMA EM PVC, PEAD OU HFFR, 1 CONDUTOR, 20/35 KV, SECAO NOMINAL 500 MM2</v>
          </cell>
          <cell r="C856" t="str">
            <v xml:space="preserve">M     </v>
          </cell>
          <cell r="D856" t="str">
            <v>CR</v>
          </cell>
          <cell r="E856" t="str">
            <v>568,83</v>
          </cell>
        </row>
        <row r="857">
          <cell r="A857">
            <v>874</v>
          </cell>
          <cell r="B857" t="str">
            <v>CABO DE COBRE, RIGIDO, CLASSE 2, COMPACTADO, BLINDADO, ISOLACAO EM EPR OU XLPE, COBERTURA ANTICHAMA EM PVC, PEAD OU HFFR, 1 CONDUTOR, 20/35 KV, SECAO NOMINAL 70 MM2</v>
          </cell>
          <cell r="C857" t="str">
            <v xml:space="preserve">M     </v>
          </cell>
          <cell r="D857" t="str">
            <v>CR</v>
          </cell>
          <cell r="E857" t="str">
            <v>150,17</v>
          </cell>
        </row>
        <row r="858">
          <cell r="A858">
            <v>875</v>
          </cell>
          <cell r="B858" t="str">
            <v>CABO DE COBRE, RIGIDO, CLASSE 2, COMPACTADO, BLINDADO, ISOLACAO EM EPR OU XLPE, COBERTURA ANTICHAMA EM PVC, PEAD OU HFFR, 1 CONDUTOR, 20/35 KV, SECAO NOMINAL 95 MM2</v>
          </cell>
          <cell r="C858" t="str">
            <v xml:space="preserve">M     </v>
          </cell>
          <cell r="D858" t="str">
            <v>CR</v>
          </cell>
          <cell r="E858" t="str">
            <v>179,17</v>
          </cell>
        </row>
        <row r="859">
          <cell r="A859">
            <v>983</v>
          </cell>
          <cell r="B859" t="str">
            <v>CABO DE COBRE, RIGIDO, CLASSE 2, ISOLACAO EM PVC/A, ANTICHAMA BWF-B, 1 CONDUTOR, 450/750 V, SECAO NOMINAL 1,5 MM2</v>
          </cell>
          <cell r="C859" t="str">
            <v xml:space="preserve">M     </v>
          </cell>
          <cell r="D859" t="str">
            <v>CR</v>
          </cell>
          <cell r="E859" t="str">
            <v>1,12</v>
          </cell>
        </row>
        <row r="860">
          <cell r="A860">
            <v>985</v>
          </cell>
          <cell r="B860" t="str">
            <v>CABO DE COBRE, RIGIDO, CLASSE 2, ISOLACAO EM PVC/A, ANTICHAMA BWF-B, 1 CONDUTOR, 450/750 V, SECAO NOMINAL 10 MM2</v>
          </cell>
          <cell r="C860" t="str">
            <v xml:space="preserve">M     </v>
          </cell>
          <cell r="D860" t="str">
            <v>CR</v>
          </cell>
          <cell r="E860" t="str">
            <v>8,41</v>
          </cell>
        </row>
        <row r="861">
          <cell r="A861">
            <v>990</v>
          </cell>
          <cell r="B861" t="str">
            <v>CABO DE COBRE, RIGIDO, CLASSE 2, ISOLACAO EM PVC/A, ANTICHAMA BWF-B, 1 CONDUTOR, 450/750 V, SECAO NOMINAL 150 MM2</v>
          </cell>
          <cell r="C861" t="str">
            <v xml:space="preserve">M     </v>
          </cell>
          <cell r="D861" t="str">
            <v>CR</v>
          </cell>
          <cell r="E861" t="str">
            <v>115,18</v>
          </cell>
        </row>
        <row r="862">
          <cell r="A862">
            <v>39241</v>
          </cell>
          <cell r="B862" t="str">
            <v>CABO DE COBRE, RIGIDO, CLASSE 2, ISOLACAO EM PVC/A, ANTICHAMA BWF-B, 1 CONDUTOR, 450/750 V, SECAO NOMINAL 16 MM2</v>
          </cell>
          <cell r="C862" t="str">
            <v xml:space="preserve">M     </v>
          </cell>
          <cell r="D862" t="str">
            <v>CR</v>
          </cell>
          <cell r="E862" t="str">
            <v>13,17</v>
          </cell>
        </row>
        <row r="863">
          <cell r="A863">
            <v>1005</v>
          </cell>
          <cell r="B863" t="str">
            <v>CABO DE COBRE, RIGIDO, CLASSE 2, ISOLACAO EM PVC/A, ANTICHAMA BWF-B, 1 CONDUTOR, 450/750 V, SECAO NOMINAL 185 MM2</v>
          </cell>
          <cell r="C863" t="str">
            <v xml:space="preserve">M     </v>
          </cell>
          <cell r="D863" t="str">
            <v>CR</v>
          </cell>
          <cell r="E863" t="str">
            <v>141,37</v>
          </cell>
        </row>
        <row r="864">
          <cell r="A864">
            <v>984</v>
          </cell>
          <cell r="B864" t="str">
            <v>CABO DE COBRE, RIGIDO, CLASSE 2, ISOLACAO EM PVC/A, ANTICHAMA BWF-B, 1 CONDUTOR, 450/750 V, SECAO NOMINAL 2,5 MM2</v>
          </cell>
          <cell r="C864" t="str">
            <v xml:space="preserve">M     </v>
          </cell>
          <cell r="D864" t="str">
            <v>CR</v>
          </cell>
          <cell r="E864" t="str">
            <v>2,90</v>
          </cell>
        </row>
        <row r="865">
          <cell r="A865">
            <v>991</v>
          </cell>
          <cell r="B865" t="str">
            <v>CABO DE COBRE, RIGIDO, CLASSE 2, ISOLACAO EM PVC/A, ANTICHAMA BWF-B, 1 CONDUTOR, 450/750 V, SECAO NOMINAL 240 MM2</v>
          </cell>
          <cell r="C865" t="str">
            <v xml:space="preserve">M     </v>
          </cell>
          <cell r="D865" t="str">
            <v>CR</v>
          </cell>
          <cell r="E865" t="str">
            <v>186,80</v>
          </cell>
        </row>
        <row r="866">
          <cell r="A866">
            <v>986</v>
          </cell>
          <cell r="B866" t="str">
            <v>CABO DE COBRE, RIGIDO, CLASSE 2, ISOLACAO EM PVC/A, ANTICHAMA BWF-B, 1 CONDUTOR, 450/750 V, SECAO NOMINAL 25 MM2</v>
          </cell>
          <cell r="C866" t="str">
            <v xml:space="preserve">M     </v>
          </cell>
          <cell r="D866" t="str">
            <v>CR</v>
          </cell>
          <cell r="E866" t="str">
            <v>20,12</v>
          </cell>
        </row>
        <row r="867">
          <cell r="A867">
            <v>1024</v>
          </cell>
          <cell r="B867" t="str">
            <v>CABO DE COBRE, RIGIDO, CLASSE 2, ISOLACAO EM PVC/A, ANTICHAMA BWF-B, 1 CONDUTOR, 450/750 V, SECAO NOMINAL 300 MM2</v>
          </cell>
          <cell r="C867" t="str">
            <v xml:space="preserve">M     </v>
          </cell>
          <cell r="D867" t="str">
            <v>CR</v>
          </cell>
          <cell r="E867" t="str">
            <v>231,20</v>
          </cell>
        </row>
        <row r="868">
          <cell r="A868">
            <v>987</v>
          </cell>
          <cell r="B868" t="str">
            <v>CABO DE COBRE, RIGIDO, CLASSE 2, ISOLACAO EM PVC/A, ANTICHAMA BWF-B, 1 CONDUTOR, 450/750 V, SECAO NOMINAL 35 MM2</v>
          </cell>
          <cell r="C868" t="str">
            <v xml:space="preserve">M     </v>
          </cell>
          <cell r="D868" t="str">
            <v>CR</v>
          </cell>
          <cell r="E868" t="str">
            <v>27,35</v>
          </cell>
        </row>
        <row r="869">
          <cell r="A869">
            <v>1003</v>
          </cell>
          <cell r="B869" t="str">
            <v>CABO DE COBRE, RIGIDO, CLASSE 2, ISOLACAO EM PVC/A, ANTICHAMA BWF-B, 1 CONDUTOR, 450/750 V, SECAO NOMINAL 4 MM2</v>
          </cell>
          <cell r="C869" t="str">
            <v xml:space="preserve">M     </v>
          </cell>
          <cell r="D869" t="str">
            <v>CR</v>
          </cell>
          <cell r="E869" t="str">
            <v>4,25</v>
          </cell>
        </row>
        <row r="870">
          <cell r="A870">
            <v>992</v>
          </cell>
          <cell r="B870" t="str">
            <v>CABO DE COBRE, RIGIDO, CLASSE 2, ISOLACAO EM PVC/A, ANTICHAMA BWF-B, 1 CONDUTOR, 450/750 V, SECAO NOMINAL 400 MM2</v>
          </cell>
          <cell r="C870" t="str">
            <v xml:space="preserve">M     </v>
          </cell>
          <cell r="D870" t="str">
            <v>CR</v>
          </cell>
          <cell r="E870" t="str">
            <v>299,13</v>
          </cell>
        </row>
        <row r="871">
          <cell r="A871">
            <v>1007</v>
          </cell>
          <cell r="B871" t="str">
            <v>CABO DE COBRE, RIGIDO, CLASSE 2, ISOLACAO EM PVC/A, ANTICHAMA BWF-B, 1 CONDUTOR, 450/750 V, SECAO NOMINAL 50 MM2</v>
          </cell>
          <cell r="C871" t="str">
            <v xml:space="preserve">M     </v>
          </cell>
          <cell r="D871" t="str">
            <v>CR</v>
          </cell>
          <cell r="E871" t="str">
            <v>38,79</v>
          </cell>
        </row>
        <row r="872">
          <cell r="A872">
            <v>39242</v>
          </cell>
          <cell r="B872" t="str">
            <v>CABO DE COBRE, RIGIDO, CLASSE 2, ISOLACAO EM PVC/A, ANTICHAMA BWF-B, 1 CONDUTOR, 450/750 V, SECAO NOMINAL 500 MM2</v>
          </cell>
          <cell r="C872" t="str">
            <v xml:space="preserve">M     </v>
          </cell>
          <cell r="D872" t="str">
            <v>CR</v>
          </cell>
          <cell r="E872" t="str">
            <v>370,63</v>
          </cell>
        </row>
        <row r="873">
          <cell r="A873">
            <v>1008</v>
          </cell>
          <cell r="B873" t="str">
            <v>CABO DE COBRE, RIGIDO, CLASSE 2, ISOLACAO EM PVC/A, ANTICHAMA BWF-B, 1 CONDUTOR, 450/750 V, SECAO NOMINAL 6 MM2</v>
          </cell>
          <cell r="C873" t="str">
            <v xml:space="preserve">M     </v>
          </cell>
          <cell r="D873" t="str">
            <v>CR</v>
          </cell>
          <cell r="E873" t="str">
            <v>4,83</v>
          </cell>
        </row>
        <row r="874">
          <cell r="A874">
            <v>988</v>
          </cell>
          <cell r="B874" t="str">
            <v>CABO DE COBRE, RIGIDO, CLASSE 2, ISOLACAO EM PVC/A, ANTICHAMA BWF-B, 1 CONDUTOR, 450/750 V, SECAO NOMINAL 70 MM2</v>
          </cell>
          <cell r="C874" t="str">
            <v xml:space="preserve">M     </v>
          </cell>
          <cell r="D874" t="str">
            <v>CR</v>
          </cell>
          <cell r="E874" t="str">
            <v>53,58</v>
          </cell>
        </row>
        <row r="875">
          <cell r="A875">
            <v>989</v>
          </cell>
          <cell r="B875" t="str">
            <v>CABO DE COBRE, RIGIDO, CLASSE 2, ISOLACAO EM PVC/A, ANTICHAMA BWF-B, 1 CONDUTOR, 450/750 V, SECAO NOMINAL 95 MM2</v>
          </cell>
          <cell r="C875" t="str">
            <v xml:space="preserve">M     </v>
          </cell>
          <cell r="D875" t="str">
            <v>CR</v>
          </cell>
          <cell r="E875" t="str">
            <v>72,58</v>
          </cell>
        </row>
        <row r="876">
          <cell r="A876">
            <v>39598</v>
          </cell>
          <cell r="B876" t="str">
            <v>CABO DE PAR TRANCADO UTP, 4 PARES, CATEGORIA 5E</v>
          </cell>
          <cell r="C876" t="str">
            <v xml:space="preserve">M     </v>
          </cell>
          <cell r="D876" t="str">
            <v>CR</v>
          </cell>
          <cell r="E876" t="str">
            <v>2,03</v>
          </cell>
        </row>
        <row r="877">
          <cell r="A877">
            <v>39599</v>
          </cell>
          <cell r="B877" t="str">
            <v>CABO DE PAR TRANCADO UTP, 4 PARES, CATEGORIA 6</v>
          </cell>
          <cell r="C877" t="str">
            <v xml:space="preserve">M     </v>
          </cell>
          <cell r="D877" t="str">
            <v>CR</v>
          </cell>
          <cell r="E877" t="str">
            <v>3,06</v>
          </cell>
        </row>
        <row r="878">
          <cell r="A878">
            <v>34602</v>
          </cell>
          <cell r="B878" t="str">
            <v>CABO FLEXIVEL PVC 750 V, 2 CONDUTORES DE 1,5 MM2</v>
          </cell>
          <cell r="C878" t="str">
            <v xml:space="preserve">M     </v>
          </cell>
          <cell r="D878" t="str">
            <v>AS</v>
          </cell>
          <cell r="E878" t="str">
            <v>2,79</v>
          </cell>
        </row>
        <row r="879">
          <cell r="A879">
            <v>34603</v>
          </cell>
          <cell r="B879" t="str">
            <v>CABO FLEXIVEL PVC 750 V, 2 CONDUTORES DE 10,0 MM2</v>
          </cell>
          <cell r="C879" t="str">
            <v xml:space="preserve">M     </v>
          </cell>
          <cell r="D879" t="str">
            <v>AS</v>
          </cell>
          <cell r="E879" t="str">
            <v>13,43</v>
          </cell>
        </row>
        <row r="880">
          <cell r="A880">
            <v>34607</v>
          </cell>
          <cell r="B880" t="str">
            <v>CABO FLEXIVEL PVC 750 V, 2 CONDUTORES DE 4,0 MM2</v>
          </cell>
          <cell r="C880" t="str">
            <v xml:space="preserve">M     </v>
          </cell>
          <cell r="D880" t="str">
            <v>AS</v>
          </cell>
          <cell r="E880" t="str">
            <v>5,98</v>
          </cell>
        </row>
        <row r="881">
          <cell r="A881">
            <v>34609</v>
          </cell>
          <cell r="B881" t="str">
            <v>CABO FLEXIVEL PVC 750 V, 2 CONDUTORES DE 6,0 MM2</v>
          </cell>
          <cell r="C881" t="str">
            <v xml:space="preserve">M     </v>
          </cell>
          <cell r="D881" t="str">
            <v>AS</v>
          </cell>
          <cell r="E881" t="str">
            <v>8,98</v>
          </cell>
        </row>
        <row r="882">
          <cell r="A882">
            <v>34618</v>
          </cell>
          <cell r="B882" t="str">
            <v>CABO FLEXIVEL PVC 750 V, 3 CONDUTORES DE 1,5 MM2</v>
          </cell>
          <cell r="C882" t="str">
            <v xml:space="preserve">M     </v>
          </cell>
          <cell r="D882" t="str">
            <v>AS</v>
          </cell>
          <cell r="E882" t="str">
            <v>3,70</v>
          </cell>
        </row>
        <row r="883">
          <cell r="A883">
            <v>34620</v>
          </cell>
          <cell r="B883" t="str">
            <v>CABO FLEXIVEL PVC 750 V, 3 CONDUTORES DE 10,0 MM2</v>
          </cell>
          <cell r="C883" t="str">
            <v xml:space="preserve">M     </v>
          </cell>
          <cell r="D883" t="str">
            <v>AS</v>
          </cell>
          <cell r="E883" t="str">
            <v>18,53</v>
          </cell>
        </row>
        <row r="884">
          <cell r="A884">
            <v>34621</v>
          </cell>
          <cell r="B884" t="str">
            <v>CABO FLEXIVEL PVC 750 V, 3 CONDUTORES DE 4,0 MM2</v>
          </cell>
          <cell r="C884" t="str">
            <v xml:space="preserve">M     </v>
          </cell>
          <cell r="D884" t="str">
            <v>AS</v>
          </cell>
          <cell r="E884" t="str">
            <v>8,59</v>
          </cell>
        </row>
        <row r="885">
          <cell r="A885">
            <v>34622</v>
          </cell>
          <cell r="B885" t="str">
            <v>CABO FLEXIVEL PVC 750 V, 3 CONDUTORES DE 6,0 MM2</v>
          </cell>
          <cell r="C885" t="str">
            <v xml:space="preserve">M     </v>
          </cell>
          <cell r="D885" t="str">
            <v>AS</v>
          </cell>
          <cell r="E885" t="str">
            <v>12,18</v>
          </cell>
        </row>
        <row r="886">
          <cell r="A886">
            <v>34624</v>
          </cell>
          <cell r="B886" t="str">
            <v>CABO FLEXIVEL PVC 750 V, 4 CONDUTORES DE 1,5 MM2</v>
          </cell>
          <cell r="C886" t="str">
            <v xml:space="preserve">M     </v>
          </cell>
          <cell r="D886" t="str">
            <v>AS</v>
          </cell>
          <cell r="E886" t="str">
            <v>4,73</v>
          </cell>
        </row>
        <row r="887">
          <cell r="A887">
            <v>34626</v>
          </cell>
          <cell r="B887" t="str">
            <v>CABO FLEXIVEL PVC 750 V, 4 CONDUTORES DE 10,0 MM2</v>
          </cell>
          <cell r="C887" t="str">
            <v xml:space="preserve">M     </v>
          </cell>
          <cell r="D887" t="str">
            <v>AS</v>
          </cell>
          <cell r="E887" t="str">
            <v>25,47</v>
          </cell>
        </row>
        <row r="888">
          <cell r="A888">
            <v>34627</v>
          </cell>
          <cell r="B888" t="str">
            <v>CABO FLEXIVEL PVC 750 V, 4 CONDUTORES DE 4,0 MM2</v>
          </cell>
          <cell r="C888" t="str">
            <v xml:space="preserve">M     </v>
          </cell>
          <cell r="D888" t="str">
            <v>AS</v>
          </cell>
          <cell r="E888" t="str">
            <v>10,97</v>
          </cell>
        </row>
        <row r="889">
          <cell r="A889">
            <v>34629</v>
          </cell>
          <cell r="B889" t="str">
            <v>CABO FLEXIVEL PVC 750 V, 4 CONDUTORES DE 6,0 MM2</v>
          </cell>
          <cell r="C889" t="str">
            <v xml:space="preserve">M     </v>
          </cell>
          <cell r="D889" t="str">
            <v>AS</v>
          </cell>
          <cell r="E889" t="str">
            <v>16,07</v>
          </cell>
        </row>
        <row r="890">
          <cell r="A890">
            <v>39257</v>
          </cell>
          <cell r="B890" t="str">
            <v>CABO MULTIPOLAR DE COBRE, FLEXIVEL, CLASSE 4 OU 5, ISOLACAO EM HEPR, COBERTURA EM PVC-ST2, ANTICHAMA BWF-B, 0,6/1 KV, 3 CONDUTORES DE 1,5 MM2</v>
          </cell>
          <cell r="C890" t="str">
            <v xml:space="preserve">M     </v>
          </cell>
          <cell r="D890" t="str">
            <v>CR</v>
          </cell>
          <cell r="E890" t="str">
            <v>5,07</v>
          </cell>
        </row>
        <row r="891">
          <cell r="A891">
            <v>39261</v>
          </cell>
          <cell r="B891" t="str">
            <v>CABO MULTIPOLAR DE COBRE, FLEXIVEL, CLASSE 4 OU 5, ISOLACAO EM HEPR, COBERTURA EM PVC-ST2, ANTICHAMA BWF-B, 0,6/1 KV, 3 CONDUTORES DE 10 MM2</v>
          </cell>
          <cell r="C891" t="str">
            <v xml:space="preserve">M     </v>
          </cell>
          <cell r="D891" t="str">
            <v>CR</v>
          </cell>
          <cell r="E891" t="str">
            <v>27,00</v>
          </cell>
        </row>
        <row r="892">
          <cell r="A892">
            <v>39268</v>
          </cell>
          <cell r="B892" t="str">
            <v>CABO MULTIPOLAR DE COBRE, FLEXIVEL, CLASSE 4 OU 5, ISOLACAO EM HEPR, COBERTURA EM PVC-ST2, ANTICHAMA BWF-B, 0,6/1 KV, 3 CONDUTORES DE 120 MM2</v>
          </cell>
          <cell r="C892" t="str">
            <v xml:space="preserve">M     </v>
          </cell>
          <cell r="D892" t="str">
            <v>CR</v>
          </cell>
          <cell r="E892" t="str">
            <v>311,53</v>
          </cell>
        </row>
        <row r="893">
          <cell r="A893">
            <v>39262</v>
          </cell>
          <cell r="B893" t="str">
            <v>CABO MULTIPOLAR DE COBRE, FLEXIVEL, CLASSE 4 OU 5, ISOLACAO EM HEPR, COBERTURA EM PVC-ST2, ANTICHAMA BWF-B, 0,6/1 KV, 3 CONDUTORES DE 16 MM2</v>
          </cell>
          <cell r="C893" t="str">
            <v xml:space="preserve">M     </v>
          </cell>
          <cell r="D893" t="str">
            <v>CR</v>
          </cell>
          <cell r="E893" t="str">
            <v>42,22</v>
          </cell>
        </row>
        <row r="894">
          <cell r="A894">
            <v>39258</v>
          </cell>
          <cell r="B894" t="str">
            <v>CABO MULTIPOLAR DE COBRE, FLEXIVEL, CLASSE 4 OU 5, ISOLACAO EM HEPR, COBERTURA EM PVC-ST2, ANTICHAMA BWF-B, 0,6/1 KV, 3 CONDUTORES DE 2,5 MM2</v>
          </cell>
          <cell r="C894" t="str">
            <v xml:space="preserve">M     </v>
          </cell>
          <cell r="D894" t="str">
            <v>CR</v>
          </cell>
          <cell r="E894" t="str">
            <v>7,51</v>
          </cell>
        </row>
        <row r="895">
          <cell r="A895">
            <v>39263</v>
          </cell>
          <cell r="B895" t="str">
            <v>CABO MULTIPOLAR DE COBRE, FLEXIVEL, CLASSE 4 OU 5, ISOLACAO EM HEPR, COBERTURA EM PVC-ST2, ANTICHAMA BWF-B, 0,6/1 KV, 3 CONDUTORES DE 25 MM2</v>
          </cell>
          <cell r="C895" t="str">
            <v xml:space="preserve">M     </v>
          </cell>
          <cell r="D895" t="str">
            <v>CR</v>
          </cell>
          <cell r="E895" t="str">
            <v>65,32</v>
          </cell>
        </row>
        <row r="896">
          <cell r="A896">
            <v>39264</v>
          </cell>
          <cell r="B896" t="str">
            <v>CABO MULTIPOLAR DE COBRE, FLEXIVEL, CLASSE 4 OU 5, ISOLACAO EM HEPR, COBERTURA EM PVC-ST2, ANTICHAMA BWF-B, 0,6/1 KV, 3 CONDUTORES DE 35 MM2</v>
          </cell>
          <cell r="C896" t="str">
            <v xml:space="preserve">M     </v>
          </cell>
          <cell r="D896" t="str">
            <v>CR</v>
          </cell>
          <cell r="E896" t="str">
            <v>88,45</v>
          </cell>
        </row>
        <row r="897">
          <cell r="A897">
            <v>39259</v>
          </cell>
          <cell r="B897" t="str">
            <v>CABO MULTIPOLAR DE COBRE, FLEXIVEL, CLASSE 4 OU 5, ISOLACAO EM HEPR, COBERTURA EM PVC-ST2, ANTICHAMA BWF-B, 0,6/1 KV, 3 CONDUTORES DE 4 MM2</v>
          </cell>
          <cell r="C897" t="str">
            <v xml:space="preserve">M     </v>
          </cell>
          <cell r="D897" t="str">
            <v>CR</v>
          </cell>
          <cell r="E897" t="str">
            <v>11,44</v>
          </cell>
        </row>
        <row r="898">
          <cell r="A898">
            <v>39265</v>
          </cell>
          <cell r="B898" t="str">
            <v>CABO MULTIPOLAR DE COBRE, FLEXIVEL, CLASSE 4 OU 5, ISOLACAO EM HEPR, COBERTURA EM PVC-ST2, ANTICHAMA BWF-B, 0,6/1 KV, 3 CONDUTORES DE 50 MM2</v>
          </cell>
          <cell r="C898" t="str">
            <v xml:space="preserve">M     </v>
          </cell>
          <cell r="D898" t="str">
            <v>CR</v>
          </cell>
          <cell r="E898" t="str">
            <v>130,29</v>
          </cell>
        </row>
        <row r="899">
          <cell r="A899">
            <v>39260</v>
          </cell>
          <cell r="B899" t="str">
            <v>CABO MULTIPOLAR DE COBRE, FLEXIVEL, CLASSE 4 OU 5, ISOLACAO EM HEPR, COBERTURA EM PVC-ST2, ANTICHAMA BWF-B, 0,6/1 KV, 3 CONDUTORES DE 6 MM2</v>
          </cell>
          <cell r="C899" t="str">
            <v xml:space="preserve">M     </v>
          </cell>
          <cell r="D899" t="str">
            <v>CR</v>
          </cell>
          <cell r="E899" t="str">
            <v>16,29</v>
          </cell>
        </row>
        <row r="900">
          <cell r="A900">
            <v>39266</v>
          </cell>
          <cell r="B900" t="str">
            <v>CABO MULTIPOLAR DE COBRE, FLEXIVEL, CLASSE 4 OU 5, ISOLACAO EM HEPR, COBERTURA EM PVC-ST2, ANTICHAMA BWF-B, 0,6/1 KV, 3 CONDUTORES DE 70 MM2</v>
          </cell>
          <cell r="C900" t="str">
            <v xml:space="preserve">M     </v>
          </cell>
          <cell r="D900" t="str">
            <v>CR</v>
          </cell>
          <cell r="E900" t="str">
            <v>182,82</v>
          </cell>
        </row>
        <row r="901">
          <cell r="A901">
            <v>39267</v>
          </cell>
          <cell r="B901" t="str">
            <v>CABO MULTIPOLAR DE COBRE, FLEXIVEL, CLASSE 4 OU 5, ISOLACAO EM HEPR, COBERTURA EM PVC-ST2, ANTICHAMA BWF-B, 0,6/1 KV, 3 CONDUTORES DE 95 MM2</v>
          </cell>
          <cell r="C901" t="str">
            <v xml:space="preserve">M     </v>
          </cell>
          <cell r="D901" t="str">
            <v>CR</v>
          </cell>
          <cell r="E901" t="str">
            <v>239,65</v>
          </cell>
        </row>
        <row r="902">
          <cell r="A902">
            <v>11901</v>
          </cell>
          <cell r="B902" t="str">
            <v>CABO TELEFONICO CCI 50, 1 PAR, USO INTERNO, SEM BLINDAGEM</v>
          </cell>
          <cell r="C902" t="str">
            <v xml:space="preserve">M     </v>
          </cell>
          <cell r="D902" t="str">
            <v xml:space="preserve">C </v>
          </cell>
          <cell r="E902" t="str">
            <v>0,51</v>
          </cell>
        </row>
        <row r="903">
          <cell r="A903">
            <v>11902</v>
          </cell>
          <cell r="B903" t="str">
            <v>CABO TELEFONICO CCI 50, 2 PARES, USO INTERNO, SEM BLINDAGEM</v>
          </cell>
          <cell r="C903" t="str">
            <v xml:space="preserve">M     </v>
          </cell>
          <cell r="D903" t="str">
            <v>CR</v>
          </cell>
          <cell r="E903" t="str">
            <v>0,89</v>
          </cell>
        </row>
        <row r="904">
          <cell r="A904">
            <v>11903</v>
          </cell>
          <cell r="B904" t="str">
            <v>CABO TELEFONICO CCI 50, 3 PARES, USO INTERNO, SEM BLINDAGEM</v>
          </cell>
          <cell r="C904" t="str">
            <v xml:space="preserve">M     </v>
          </cell>
          <cell r="D904" t="str">
            <v>CR</v>
          </cell>
          <cell r="E904" t="str">
            <v>1,37</v>
          </cell>
        </row>
        <row r="905">
          <cell r="A905">
            <v>11904</v>
          </cell>
          <cell r="B905" t="str">
            <v>CABO TELEFONICO CCI 50, 4 PARES, USO INTERNO, SEM BLINDAGEM</v>
          </cell>
          <cell r="C905" t="str">
            <v xml:space="preserve">M     </v>
          </cell>
          <cell r="D905" t="str">
            <v>CR</v>
          </cell>
          <cell r="E905" t="str">
            <v>1,75</v>
          </cell>
        </row>
        <row r="906">
          <cell r="A906">
            <v>11905</v>
          </cell>
          <cell r="B906" t="str">
            <v>CABO TELEFONICO CCI 50, 5 PARES, USO INTERNO, SEM BLINDAGEM</v>
          </cell>
          <cell r="C906" t="str">
            <v xml:space="preserve">M     </v>
          </cell>
          <cell r="D906" t="str">
            <v>CR</v>
          </cell>
          <cell r="E906" t="str">
            <v>2,35</v>
          </cell>
        </row>
        <row r="907">
          <cell r="A907">
            <v>11906</v>
          </cell>
          <cell r="B907" t="str">
            <v>CABO TELEFONICO CCI 50, 6 PARES, USO INTERNO, SEM BLINDAGEM</v>
          </cell>
          <cell r="C907" t="str">
            <v xml:space="preserve">M     </v>
          </cell>
          <cell r="D907" t="str">
            <v>CR</v>
          </cell>
          <cell r="E907" t="str">
            <v>2,70</v>
          </cell>
        </row>
        <row r="908">
          <cell r="A908">
            <v>11919</v>
          </cell>
          <cell r="B908" t="str">
            <v>CABO TELEFONICO CI 50, 10 PARES, USO INTERNO</v>
          </cell>
          <cell r="C908" t="str">
            <v xml:space="preserve">M     </v>
          </cell>
          <cell r="D908" t="str">
            <v>CR</v>
          </cell>
          <cell r="E908" t="str">
            <v>5,31</v>
          </cell>
        </row>
        <row r="909">
          <cell r="A909">
            <v>11920</v>
          </cell>
          <cell r="B909" t="str">
            <v>CABO TELEFONICO CI 50, 20 PARES, USO INTERNO</v>
          </cell>
          <cell r="C909" t="str">
            <v xml:space="preserve">M     </v>
          </cell>
          <cell r="D909" t="str">
            <v>CR</v>
          </cell>
          <cell r="E909" t="str">
            <v>10,29</v>
          </cell>
        </row>
        <row r="910">
          <cell r="A910">
            <v>11924</v>
          </cell>
          <cell r="B910" t="str">
            <v>CABO TELEFONICO CI 50, 200 PARES, USO INTERNO</v>
          </cell>
          <cell r="C910" t="str">
            <v xml:space="preserve">M     </v>
          </cell>
          <cell r="D910" t="str">
            <v>CR</v>
          </cell>
          <cell r="E910" t="str">
            <v>100,08</v>
          </cell>
        </row>
        <row r="911">
          <cell r="A911">
            <v>11921</v>
          </cell>
          <cell r="B911" t="str">
            <v>CABO TELEFONICO CI 50, 30 PARES, USO INTERNO</v>
          </cell>
          <cell r="C911" t="str">
            <v xml:space="preserve">M     </v>
          </cell>
          <cell r="D911" t="str">
            <v>CR</v>
          </cell>
          <cell r="E911" t="str">
            <v>14,01</v>
          </cell>
        </row>
        <row r="912">
          <cell r="A912">
            <v>11922</v>
          </cell>
          <cell r="B912" t="str">
            <v>CABO TELEFONICO CI 50, 50 PARES, USO INTERNO</v>
          </cell>
          <cell r="C912" t="str">
            <v xml:space="preserve">M     </v>
          </cell>
          <cell r="D912" t="str">
            <v>CR</v>
          </cell>
          <cell r="E912" t="str">
            <v>24,87</v>
          </cell>
        </row>
        <row r="913">
          <cell r="A913">
            <v>11923</v>
          </cell>
          <cell r="B913" t="str">
            <v>CABO TELEFONICO CI 50, 75 PARES, USO INTERNO</v>
          </cell>
          <cell r="C913" t="str">
            <v xml:space="preserve">M     </v>
          </cell>
          <cell r="D913" t="str">
            <v>CR</v>
          </cell>
          <cell r="E913" t="str">
            <v>40,63</v>
          </cell>
        </row>
        <row r="914">
          <cell r="A914">
            <v>11916</v>
          </cell>
          <cell r="B914" t="str">
            <v>CABO TELEFONICO CTP - APL - 50, 10 PARES, USO EXTERNO</v>
          </cell>
          <cell r="C914" t="str">
            <v xml:space="preserve">M     </v>
          </cell>
          <cell r="D914" t="str">
            <v>CR</v>
          </cell>
          <cell r="E914" t="str">
            <v>6,89</v>
          </cell>
        </row>
        <row r="915">
          <cell r="A915">
            <v>11914</v>
          </cell>
          <cell r="B915" t="str">
            <v>CABO TELEFONICO CTP - APL - 50, 100 PARES, USO EXTERNO</v>
          </cell>
          <cell r="C915" t="str">
            <v xml:space="preserve">M     </v>
          </cell>
          <cell r="D915" t="str">
            <v>CR</v>
          </cell>
          <cell r="E915" t="str">
            <v>50,06</v>
          </cell>
        </row>
        <row r="916">
          <cell r="A916">
            <v>11917</v>
          </cell>
          <cell r="B916" t="str">
            <v>CABO TELEFONICO CTP - APL - 50, 20 PARES, USO EXTERNO</v>
          </cell>
          <cell r="C916" t="str">
            <v xml:space="preserve">M     </v>
          </cell>
          <cell r="D916" t="str">
            <v>CR</v>
          </cell>
          <cell r="E916" t="str">
            <v>12,00</v>
          </cell>
        </row>
        <row r="917">
          <cell r="A917">
            <v>11918</v>
          </cell>
          <cell r="B917" t="str">
            <v>CABO TELEFONICO CTP - APL - 50, 30 PARES, USO EXTERNO</v>
          </cell>
          <cell r="C917" t="str">
            <v xml:space="preserve">M     </v>
          </cell>
          <cell r="D917" t="str">
            <v>CR</v>
          </cell>
          <cell r="E917" t="str">
            <v>16,28</v>
          </cell>
        </row>
        <row r="918">
          <cell r="A918">
            <v>37734</v>
          </cell>
          <cell r="B918" t="str">
            <v>CACAMBA METALICA BASCULANTE COM CAPACIDADE DE 10 M3 (INCLUI MONTAGEM, NAO INCLUI CAMINHAO)</v>
          </cell>
          <cell r="C918" t="str">
            <v xml:space="preserve">UN    </v>
          </cell>
          <cell r="D918" t="str">
            <v>CR</v>
          </cell>
          <cell r="E918" t="str">
            <v>38.611,88</v>
          </cell>
        </row>
        <row r="919">
          <cell r="A919">
            <v>42251</v>
          </cell>
          <cell r="B919" t="str">
            <v>CACAMBA METALICA BASCULANTE COM CAPACIDADE DE 12 M3 (INCLUI MONTAGEM, NAO INCLUI CAMINHAO)</v>
          </cell>
          <cell r="C919" t="str">
            <v xml:space="preserve">UN    </v>
          </cell>
          <cell r="D919" t="str">
            <v>CR</v>
          </cell>
          <cell r="E919" t="str">
            <v>43.846,15</v>
          </cell>
        </row>
        <row r="920">
          <cell r="A920">
            <v>37733</v>
          </cell>
          <cell r="B920" t="str">
            <v>CACAMBA METALICA BASCULANTE COM CAPACIDADE DE 6 M3 (INCLUI MONTAGEM, NAO INCLUI CAMINHAO)</v>
          </cell>
          <cell r="C920" t="str">
            <v xml:space="preserve">UN    </v>
          </cell>
          <cell r="D920" t="str">
            <v>CR</v>
          </cell>
          <cell r="E920" t="str">
            <v>28.951,04</v>
          </cell>
        </row>
        <row r="921">
          <cell r="A921">
            <v>37735</v>
          </cell>
          <cell r="B921" t="str">
            <v>CACAMBA METALICA BASCULANTE COM CAPACIDADE DE 8 M3 (INCLUI MONTAGEM, NAO INCLUI CAMINHAO)</v>
          </cell>
          <cell r="C921" t="str">
            <v xml:space="preserve">UN    </v>
          </cell>
          <cell r="D921" t="str">
            <v>CR</v>
          </cell>
          <cell r="E921" t="str">
            <v>34.886,01</v>
          </cell>
        </row>
        <row r="922">
          <cell r="A922">
            <v>5090</v>
          </cell>
          <cell r="B922" t="str">
            <v>CADEADO SIMPLES, CORPO EM LATAO MACICO, COM LARGURA DE 25 MM E ALTURA DE APROX 25 MM, HASTE CEMENTADA (NAO LONGA), EM ACO TEMPERADO COM DIAMETRO DE APROX 5,0 MM, INCLUINDO 2 CHAVES</v>
          </cell>
          <cell r="C922" t="str">
            <v xml:space="preserve">UN    </v>
          </cell>
          <cell r="D922" t="str">
            <v xml:space="preserve">C </v>
          </cell>
          <cell r="E922" t="str">
            <v>15,00</v>
          </cell>
        </row>
        <row r="923">
          <cell r="A923">
            <v>5085</v>
          </cell>
          <cell r="B923" t="str">
            <v>CADEADO SIMPLES, CORPO EM LATAO MACICO, COM LARGURA DE 35 MM E ALTURA DE APROX 30 MM, HASTE CEMENTADA (NAO LONGA), EM ACO TEMPERADO COM DIAMETRO DE APROX 6,0 MM, INCLUINDO 2 CHAVES</v>
          </cell>
          <cell r="C923" t="str">
            <v xml:space="preserve">UN    </v>
          </cell>
          <cell r="D923" t="str">
            <v>CR</v>
          </cell>
          <cell r="E923" t="str">
            <v>22,33</v>
          </cell>
        </row>
        <row r="924">
          <cell r="A924">
            <v>43603</v>
          </cell>
          <cell r="B924" t="str">
            <v>CADEADO SIMPLES, CORPO EM LATAO MACICO, COM LARGURA DE 50 MM E ALTURA DE APROX 40 MM, HASTE CEMENTADA EM ACO TEMPERADO COM DIAMETRO DE APROX 8,0 MM, INCLUINDO 2 CHAVES</v>
          </cell>
          <cell r="C924" t="str">
            <v xml:space="preserve">UN    </v>
          </cell>
          <cell r="D924" t="str">
            <v>CR</v>
          </cell>
          <cell r="E924" t="str">
            <v>31,90</v>
          </cell>
        </row>
        <row r="925">
          <cell r="A925">
            <v>38374</v>
          </cell>
          <cell r="B925" t="str">
            <v>CADEIRA SUSPENSA MANUAL / BALANCIM INDIVIDUAL (NBR 14751)</v>
          </cell>
          <cell r="C925" t="str">
            <v xml:space="preserve">UN    </v>
          </cell>
          <cell r="D925" t="str">
            <v>CR</v>
          </cell>
          <cell r="E925" t="str">
            <v>916,87</v>
          </cell>
        </row>
        <row r="926">
          <cell r="A926">
            <v>20209</v>
          </cell>
          <cell r="B926" t="str">
            <v>CAIBRO APARELHADO  *7,5 X 7,5* CM, EM MACARANDUBA, ANGELIM OU EQUIVALENTE DA REGIAO</v>
          </cell>
          <cell r="C926" t="str">
            <v xml:space="preserve">M     </v>
          </cell>
          <cell r="D926" t="str">
            <v>CR</v>
          </cell>
          <cell r="E926" t="str">
            <v>26,94</v>
          </cell>
        </row>
        <row r="927">
          <cell r="A927">
            <v>20212</v>
          </cell>
          <cell r="B927" t="str">
            <v>CAIBRO APARELHADO *6 X 8* CM, EM MACARANDUBA, ANGELIM OU EQUIVALENTE DA REGIAO</v>
          </cell>
          <cell r="C927" t="str">
            <v xml:space="preserve">M     </v>
          </cell>
          <cell r="D927" t="str">
            <v>CR</v>
          </cell>
          <cell r="E927" t="str">
            <v>22,55</v>
          </cell>
        </row>
        <row r="928">
          <cell r="A928">
            <v>4433</v>
          </cell>
          <cell r="B928" t="str">
            <v>CAIBRO NAO APARELHADO  *7,5 X 7,5* CM, EM MACARANDUBA, ANGELIM OU EQUIVALENTE DA REGIAO -  BRUTA</v>
          </cell>
          <cell r="C928" t="str">
            <v xml:space="preserve">M     </v>
          </cell>
          <cell r="D928" t="str">
            <v>CR</v>
          </cell>
          <cell r="E928" t="str">
            <v>25,81</v>
          </cell>
        </row>
        <row r="929">
          <cell r="A929">
            <v>4430</v>
          </cell>
          <cell r="B929" t="str">
            <v>CAIBRO NAO APARELHADO *5 X 6* CM, EM MACARANDUBA, ANGELIM OU EQUIVALENTE DA REGIAO -  BRUTA</v>
          </cell>
          <cell r="C929" t="str">
            <v xml:space="preserve">M     </v>
          </cell>
          <cell r="D929" t="str">
            <v xml:space="preserve">C </v>
          </cell>
          <cell r="E929" t="str">
            <v>13,20</v>
          </cell>
        </row>
        <row r="930">
          <cell r="A930">
            <v>4400</v>
          </cell>
          <cell r="B930" t="str">
            <v>CAIBRO NAO APARELHADO,  *6 X 8* CM,  EM MACARANDUBA, ANGELIM OU EQUIVALENTE DA REGIAO -  BRUTA</v>
          </cell>
          <cell r="C930" t="str">
            <v xml:space="preserve">M     </v>
          </cell>
          <cell r="D930" t="str">
            <v>CR</v>
          </cell>
          <cell r="E930" t="str">
            <v>21,01</v>
          </cell>
        </row>
        <row r="931">
          <cell r="A931">
            <v>2729</v>
          </cell>
          <cell r="B931" t="str">
            <v>CAIBRO ROLICO DE MADEIRA TRATADA, D = 4 A 7 CM, H = 3,00 M, EM EUCALIPTO OU EQUIVALENTE DA REGIAO</v>
          </cell>
          <cell r="C931" t="str">
            <v xml:space="preserve">UN    </v>
          </cell>
          <cell r="D931" t="str">
            <v>CR</v>
          </cell>
          <cell r="E931" t="str">
            <v>17,46</v>
          </cell>
        </row>
        <row r="932">
          <cell r="A932">
            <v>4513</v>
          </cell>
          <cell r="B932" t="str">
            <v>CAIBRO 5 X 5 CM EM PINUS, MISTA OU EQUIVALENTE DA REGIAO - BRUTA</v>
          </cell>
          <cell r="C932" t="str">
            <v xml:space="preserve">M     </v>
          </cell>
          <cell r="D932" t="str">
            <v>CR</v>
          </cell>
          <cell r="E932" t="str">
            <v>4,24</v>
          </cell>
        </row>
        <row r="933">
          <cell r="A933">
            <v>11871</v>
          </cell>
          <cell r="B933" t="str">
            <v>CAIXA D'AGUA DE FIBRA DE VIDRO, PARA 500 LITROS, COM TAMPA</v>
          </cell>
          <cell r="C933" t="str">
            <v xml:space="preserve">UN    </v>
          </cell>
          <cell r="D933" t="str">
            <v>AS</v>
          </cell>
          <cell r="E933" t="str">
            <v>305,00</v>
          </cell>
        </row>
        <row r="934">
          <cell r="A934">
            <v>34636</v>
          </cell>
          <cell r="B934" t="str">
            <v>CAIXA D'AGUA EM POLIETILENO 1000 LITROS, COM TAMPA</v>
          </cell>
          <cell r="C934" t="str">
            <v xml:space="preserve">UN    </v>
          </cell>
          <cell r="D934" t="str">
            <v xml:space="preserve">C </v>
          </cell>
          <cell r="E934" t="str">
            <v>405,00</v>
          </cell>
        </row>
        <row r="935">
          <cell r="A935">
            <v>34639</v>
          </cell>
          <cell r="B935" t="str">
            <v>CAIXA D'AGUA EM POLIETILENO 1500 LITROS, COM TAMPA</v>
          </cell>
          <cell r="C935" t="str">
            <v xml:space="preserve">UN    </v>
          </cell>
          <cell r="D935" t="str">
            <v>CR</v>
          </cell>
          <cell r="E935" t="str">
            <v>822,55</v>
          </cell>
        </row>
        <row r="936">
          <cell r="A936">
            <v>34640</v>
          </cell>
          <cell r="B936" t="str">
            <v>CAIXA D'AGUA EM POLIETILENO 2000 LITROS, COM TAMPA</v>
          </cell>
          <cell r="C936" t="str">
            <v xml:space="preserve">UN    </v>
          </cell>
          <cell r="D936" t="str">
            <v>CR</v>
          </cell>
          <cell r="E936" t="str">
            <v>923,94</v>
          </cell>
        </row>
        <row r="937">
          <cell r="A937">
            <v>34637</v>
          </cell>
          <cell r="B937" t="str">
            <v>CAIXA D'AGUA EM POLIETILENO 500 LITROS, COM TAMPA</v>
          </cell>
          <cell r="C937" t="str">
            <v xml:space="preserve">UN    </v>
          </cell>
          <cell r="D937" t="str">
            <v>CR</v>
          </cell>
          <cell r="E937" t="str">
            <v>232,53</v>
          </cell>
        </row>
        <row r="938">
          <cell r="A938">
            <v>34638</v>
          </cell>
          <cell r="B938" t="str">
            <v>CAIXA D'AGUA EM POLIETILENO 750 LITROS, COM TAMPA</v>
          </cell>
          <cell r="C938" t="str">
            <v xml:space="preserve">UN    </v>
          </cell>
          <cell r="D938" t="str">
            <v>CR</v>
          </cell>
          <cell r="E938" t="str">
            <v>398,76</v>
          </cell>
        </row>
        <row r="939">
          <cell r="A939">
            <v>11868</v>
          </cell>
          <cell r="B939" t="str">
            <v>CAIXA D'AGUA FIBRA DE VIDRO PARA 1000 LITROS, COM TAMPA</v>
          </cell>
          <cell r="C939" t="str">
            <v xml:space="preserve">UN    </v>
          </cell>
          <cell r="D939" t="str">
            <v>AS</v>
          </cell>
          <cell r="E939" t="str">
            <v>419,18</v>
          </cell>
        </row>
        <row r="940">
          <cell r="A940">
            <v>37106</v>
          </cell>
          <cell r="B940" t="str">
            <v>CAIXA D'AGUA FIBRA DE VIDRO PARA 10000 LITROS, COM TAMPA</v>
          </cell>
          <cell r="C940" t="str">
            <v xml:space="preserve">UN    </v>
          </cell>
          <cell r="D940" t="str">
            <v>AS</v>
          </cell>
          <cell r="E940" t="str">
            <v>4.048,81</v>
          </cell>
        </row>
        <row r="941">
          <cell r="A941">
            <v>11869</v>
          </cell>
          <cell r="B941" t="str">
            <v>CAIXA D'AGUA FIBRA DE VIDRO PARA 1500 LITROS, COM TAMPA</v>
          </cell>
          <cell r="C941" t="str">
            <v xml:space="preserve">UN    </v>
          </cell>
          <cell r="D941" t="str">
            <v>AS</v>
          </cell>
          <cell r="E941" t="str">
            <v>680,11</v>
          </cell>
        </row>
        <row r="942">
          <cell r="A942">
            <v>37104</v>
          </cell>
          <cell r="B942" t="str">
            <v>CAIXA D'AGUA FIBRA DE VIDRO PARA 2000 LITROS, COM TAMPA</v>
          </cell>
          <cell r="C942" t="str">
            <v xml:space="preserve">UN    </v>
          </cell>
          <cell r="D942" t="str">
            <v>AS</v>
          </cell>
          <cell r="E942" t="str">
            <v>876,71</v>
          </cell>
        </row>
        <row r="943">
          <cell r="A943">
            <v>37105</v>
          </cell>
          <cell r="B943" t="str">
            <v>CAIXA D'AGUA FIBRA DE VIDRO PARA 5000 LITROS, COM TAMPA</v>
          </cell>
          <cell r="C943" t="str">
            <v xml:space="preserve">UN    </v>
          </cell>
          <cell r="D943" t="str">
            <v>AS</v>
          </cell>
          <cell r="E943" t="str">
            <v>1.952,56</v>
          </cell>
        </row>
        <row r="944">
          <cell r="A944">
            <v>34641</v>
          </cell>
          <cell r="B944" t="str">
            <v>CAIXA DE ATERRAMENTO EM CONCRETO PRÃ-MOLDADO, DIAMETRO DE 0,30 M E ALTURA DE 0,35 M, SEM FUNDO E COM TAMPA</v>
          </cell>
          <cell r="C944" t="str">
            <v xml:space="preserve">UN    </v>
          </cell>
          <cell r="D944" t="str">
            <v>CR</v>
          </cell>
          <cell r="E944" t="str">
            <v>55,96</v>
          </cell>
        </row>
        <row r="945">
          <cell r="A945">
            <v>43434</v>
          </cell>
          <cell r="B945" t="str">
            <v>CAIXA DE CONCRETO ARMADO PRE-MOLDADO, COM FUNDO E SEM TAMPA, DIMENSOES DE 0,30 X 0,30 X 0,30 M</v>
          </cell>
          <cell r="C945" t="str">
            <v xml:space="preserve">UN    </v>
          </cell>
          <cell r="D945" t="str">
            <v>CR</v>
          </cell>
          <cell r="E945" t="str">
            <v>60,50</v>
          </cell>
        </row>
        <row r="946">
          <cell r="A946">
            <v>43435</v>
          </cell>
          <cell r="B946" t="str">
            <v>CAIXA DE CONCRETO ARMADO PRE-MOLDADO, COM FUNDO E SEM TAMPA, DIMENSOES DE 0,40 X 0,40 X 0,40 M</v>
          </cell>
          <cell r="C946" t="str">
            <v xml:space="preserve">UN    </v>
          </cell>
          <cell r="D946" t="str">
            <v>CR</v>
          </cell>
          <cell r="E946" t="str">
            <v>110,92</v>
          </cell>
        </row>
        <row r="947">
          <cell r="A947">
            <v>43436</v>
          </cell>
          <cell r="B947" t="str">
            <v>CAIXA DE CONCRETO ARMADO PRE-MOLDADO, COM FUNDO E SEM TAMPA, DIMENSOES DE 0,60 X 0,60 X 0,50 M</v>
          </cell>
          <cell r="C947" t="str">
            <v xml:space="preserve">UN    </v>
          </cell>
          <cell r="D947" t="str">
            <v>CR</v>
          </cell>
          <cell r="E947" t="str">
            <v>194,11</v>
          </cell>
        </row>
        <row r="948">
          <cell r="A948">
            <v>43437</v>
          </cell>
          <cell r="B948" t="str">
            <v>CAIXA DE CONCRETO ARMADO PRE-MOLDADO, COM FUNDO E SEM TAMPA, DIMENSOES DE 0,80 X 0,80 X 0,50 M</v>
          </cell>
          <cell r="C948" t="str">
            <v xml:space="preserve">UN    </v>
          </cell>
          <cell r="D948" t="str">
            <v>CR</v>
          </cell>
          <cell r="E948" t="str">
            <v>351,93</v>
          </cell>
        </row>
        <row r="949">
          <cell r="A949">
            <v>43438</v>
          </cell>
          <cell r="B949" t="str">
            <v>CAIXA DE CONCRETO ARMADO PRE-MOLDADO, COM FUNDO E SEM TAMPA, DIMENSOES DE 1,00 X 1,00 X 0,50 M</v>
          </cell>
          <cell r="C949" t="str">
            <v xml:space="preserve">UN    </v>
          </cell>
          <cell r="D949" t="str">
            <v>CR</v>
          </cell>
          <cell r="E949" t="str">
            <v>630,25</v>
          </cell>
        </row>
        <row r="950">
          <cell r="A950">
            <v>41627</v>
          </cell>
          <cell r="B950" t="str">
            <v>CAIXA DE CONCRETO ARMADO PRE-MOLDADO, COM FUNDO E TAMPA, DIMENSOES DE 0,30 X 0,30 X 0,30 M</v>
          </cell>
          <cell r="C950" t="str">
            <v xml:space="preserve">UN    </v>
          </cell>
          <cell r="D950" t="str">
            <v>CR</v>
          </cell>
          <cell r="E950" t="str">
            <v>93,27</v>
          </cell>
        </row>
        <row r="951">
          <cell r="A951">
            <v>41628</v>
          </cell>
          <cell r="B951" t="str">
            <v>CAIXA DE CONCRETO ARMADO PRE-MOLDADO, COM FUNDO E TAMPA, DIMENSOES DE 0,40 X 0,40 X 0,40 M</v>
          </cell>
          <cell r="C951" t="str">
            <v xml:space="preserve">UN    </v>
          </cell>
          <cell r="D951" t="str">
            <v>CR</v>
          </cell>
          <cell r="E951" t="str">
            <v>171,42</v>
          </cell>
        </row>
        <row r="952">
          <cell r="A952">
            <v>41629</v>
          </cell>
          <cell r="B952" t="str">
            <v>CAIXA DE CONCRETO ARMADO PRE-MOLDADO, COM FUNDO E TAMPA, DIMENSOES DE 0,60 X 0,60 X 0,50 M</v>
          </cell>
          <cell r="C952" t="str">
            <v xml:space="preserve">UN    </v>
          </cell>
          <cell r="D952" t="str">
            <v>CR</v>
          </cell>
          <cell r="E952" t="str">
            <v>217,81</v>
          </cell>
        </row>
        <row r="953">
          <cell r="A953">
            <v>43429</v>
          </cell>
          <cell r="B953" t="str">
            <v>CAIXA DE CONCRETO ARMADO PRE-MOLDADO, SEM FUNDO, QUADRADA, DIMENSOES DE 0,30 X 0,30 X 0,30 M</v>
          </cell>
          <cell r="C953" t="str">
            <v xml:space="preserve">UN    </v>
          </cell>
          <cell r="D953" t="str">
            <v>CR</v>
          </cell>
          <cell r="E953" t="str">
            <v>48,26</v>
          </cell>
        </row>
        <row r="954">
          <cell r="A954">
            <v>43430</v>
          </cell>
          <cell r="B954" t="str">
            <v>CAIXA DE CONCRETO ARMADO PRE-MOLDADO, SEM FUNDO, QUADRADA, DIMENSOES DE 0,40 X 0,40 X 0,40 M</v>
          </cell>
          <cell r="C954" t="str">
            <v xml:space="preserve">UN    </v>
          </cell>
          <cell r="D954" t="str">
            <v>CR</v>
          </cell>
          <cell r="E954" t="str">
            <v>80,16</v>
          </cell>
        </row>
        <row r="955">
          <cell r="A955">
            <v>43431</v>
          </cell>
          <cell r="B955" t="str">
            <v>CAIXA DE CONCRETO ARMADO PRE-MOLDADO, SEM FUNDO, QUADRADA, DIMENSOES DE 0,60 X 0,60 X 0,50 M</v>
          </cell>
          <cell r="C955" t="str">
            <v xml:space="preserve">UN    </v>
          </cell>
          <cell r="D955" t="str">
            <v>CR</v>
          </cell>
          <cell r="E955" t="str">
            <v>155,29</v>
          </cell>
        </row>
        <row r="956">
          <cell r="A956">
            <v>43432</v>
          </cell>
          <cell r="B956" t="str">
            <v>CAIXA DE CONCRETO ARMADO PRE-MOLDADO, SEM FUNDO, QUADRADA, DIMENSOES DE 0,80 X 0,80 X 0,50 M</v>
          </cell>
          <cell r="C956" t="str">
            <v xml:space="preserve">UN    </v>
          </cell>
          <cell r="D956" t="str">
            <v>CR</v>
          </cell>
          <cell r="E956" t="str">
            <v>322,68</v>
          </cell>
        </row>
        <row r="957">
          <cell r="A957">
            <v>43433</v>
          </cell>
          <cell r="B957" t="str">
            <v>CAIXA DE CONCRETO ARMADO PRE-MOLDADO, SEM FUNDO, QUADRADA, DIMENSOES DE 1,00 X 1,00 X 0,50 M</v>
          </cell>
          <cell r="C957" t="str">
            <v xml:space="preserve">UN    </v>
          </cell>
          <cell r="D957" t="str">
            <v>CR</v>
          </cell>
          <cell r="E957" t="str">
            <v>508,73</v>
          </cell>
        </row>
        <row r="958">
          <cell r="A958">
            <v>43094</v>
          </cell>
          <cell r="B958" t="str">
            <v>CAIXA DE DERIVACAO PARA MEDIDOR DE ENERGIA, COM BARRAMENTO MONOFASICO, EM POLICARBONATO / TERMOPLASTICO - MODULO (PADRAO CONCESSIONARIA LOCAL)</v>
          </cell>
          <cell r="C958" t="str">
            <v xml:space="preserve">UN    </v>
          </cell>
          <cell r="D958" t="str">
            <v>CR</v>
          </cell>
          <cell r="E958" t="str">
            <v>139,09</v>
          </cell>
        </row>
        <row r="959">
          <cell r="A959">
            <v>43093</v>
          </cell>
          <cell r="B959" t="str">
            <v>CAIXA DE DERIVACAO PARA MEDIDOR DE ENERGIA, COM BARRAMENTO POLIFASICO, EM POLICARBONATO / TERMOPLASTICO - MODULO (PADRAO CONCESSIONARIA LOCAL)</v>
          </cell>
          <cell r="C959" t="str">
            <v xml:space="preserve">UN    </v>
          </cell>
          <cell r="D959" t="str">
            <v>CR</v>
          </cell>
          <cell r="E959" t="str">
            <v>147,82</v>
          </cell>
        </row>
        <row r="960">
          <cell r="A960">
            <v>1030</v>
          </cell>
          <cell r="B960" t="str">
            <v>CAIXA DE DESCARGA DE PLASTICO EXTERNA, DE *9* L, PUXADOR FIO DE NYLON, NAO INCLUSO CANO, BOLSA, ENGATE</v>
          </cell>
          <cell r="C960" t="str">
            <v xml:space="preserve">UN    </v>
          </cell>
          <cell r="D960" t="str">
            <v xml:space="preserve">C </v>
          </cell>
          <cell r="E960" t="str">
            <v>42,91</v>
          </cell>
        </row>
        <row r="961">
          <cell r="A961">
            <v>11694</v>
          </cell>
          <cell r="B961" t="str">
            <v>CAIXA DE DESCARGA PLASTICA DE EMBUTIR COMPLETA, COM ESPELHO PLASTICO, CAPACIDADE 6 A 10 L, ACESSORIOS INCLUSOS</v>
          </cell>
          <cell r="C961" t="str">
            <v xml:space="preserve">UN    </v>
          </cell>
          <cell r="D961" t="str">
            <v>CR</v>
          </cell>
          <cell r="E961" t="str">
            <v>948,53</v>
          </cell>
        </row>
        <row r="962">
          <cell r="A962">
            <v>11881</v>
          </cell>
          <cell r="B962" t="str">
            <v>CAIXA DE GORDURA CILINDRICA EM CONCRETO SIMPLES,  PRE-MOLDADA, COM DIAMETRO DE 40 CM E ALTURA DE 45 CM, COM TAMPA</v>
          </cell>
          <cell r="C962" t="str">
            <v xml:space="preserve">UN    </v>
          </cell>
          <cell r="D962" t="str">
            <v>CR</v>
          </cell>
          <cell r="E962" t="str">
            <v>85,71</v>
          </cell>
        </row>
        <row r="963">
          <cell r="A963">
            <v>35277</v>
          </cell>
          <cell r="B963" t="str">
            <v>CAIXA DE GORDURA EM PVC, DIAMETRO MINIMO 300 MM, DIAMETRO DE SAIDA 100 MM, CAPACIDADE  APROXIMADA 18 LITROS, COM TAMPA</v>
          </cell>
          <cell r="C963" t="str">
            <v xml:space="preserve">UN    </v>
          </cell>
          <cell r="D963" t="str">
            <v>CR</v>
          </cell>
          <cell r="E963" t="str">
            <v>523,20</v>
          </cell>
        </row>
        <row r="964">
          <cell r="A964">
            <v>10521</v>
          </cell>
          <cell r="B964" t="str">
            <v>CAIXA DE INCENDIO/ABRIGO PARA MANGUEIRA, DE EMBUTIR/INTERNA, COM 75 X 45 X 17 CM, EM CHAPA DE ACO, PORTA COM VENTILACAO, VISOR COM A INSCRICAO "INCENDIO", SUPORTE/CESTA INTERNA PARA A MANGUEIRA, PINTURA ELETROSTATICA VERMELHA</v>
          </cell>
          <cell r="C964" t="str">
            <v xml:space="preserve">UN    </v>
          </cell>
          <cell r="D964" t="str">
            <v>CR</v>
          </cell>
          <cell r="E964" t="str">
            <v>281,47</v>
          </cell>
        </row>
        <row r="965">
          <cell r="A965">
            <v>10885</v>
          </cell>
          <cell r="B965" t="str">
            <v>CAIXA DE INCENDIO/ABRIGO PARA MANGUEIRA, DE EMBUTIR/INTERNA, COM 90 X 60 X 17 CM, EM CHAPA DE ACO, PORTA COM VENTILACAO, VISOR COM A INSCRICAO "INCENDIO", SUPORTE/CESTA INTERNA PARA A MANGUEIRA, PINTURA ELETROSTATICA VERMELHA</v>
          </cell>
          <cell r="C965" t="str">
            <v xml:space="preserve">UN    </v>
          </cell>
          <cell r="D965" t="str">
            <v>CR</v>
          </cell>
          <cell r="E965" t="str">
            <v>356,03</v>
          </cell>
        </row>
        <row r="966">
          <cell r="A966">
            <v>20962</v>
          </cell>
          <cell r="B966" t="str">
            <v>CAIXA DE INCENDIO/ABRIGO PARA MANGUEIRA, DE SOBREPOR/EXTERNA, COM 75 X 45 X 17 CM, EM CHAPA DE ACO, PORTA COM VENTILACAO, VISOR COM A INSCRICAO "INCENDIO", SUPORTE/CESTA INTERNA PARA A MANGUEIRA, PINTURA ELETROSTATICA VERMELHA</v>
          </cell>
          <cell r="C966" t="str">
            <v xml:space="preserve">UN    </v>
          </cell>
          <cell r="D966" t="str">
            <v xml:space="preserve">C </v>
          </cell>
          <cell r="E966" t="str">
            <v>294,88</v>
          </cell>
        </row>
        <row r="967">
          <cell r="A967">
            <v>20963</v>
          </cell>
          <cell r="B967" t="str">
            <v>CAIXA DE INCENDIO/ABRIGO PARA MANGUEIRA, DE SOBREPOR/EXTERNA, COM 90 X 60 X 17 CM, EM CHAPA DE ACO, PORTA COM VENTILACAO, VISOR COM A INSCRICAO "INCENDIO", SUPORTE/CESTA INTERNA PARA A MANGUEIRA, PINTURA ELETROSTATICA VERMELHA</v>
          </cell>
          <cell r="C967" t="str">
            <v xml:space="preserve">UN    </v>
          </cell>
          <cell r="D967" t="str">
            <v>CR</v>
          </cell>
          <cell r="E967" t="str">
            <v>360,22</v>
          </cell>
        </row>
        <row r="968">
          <cell r="A968">
            <v>2555</v>
          </cell>
          <cell r="B968" t="str">
            <v>CAIXA DE LUZ "3 X 3" EM ACO ESMALTADA</v>
          </cell>
          <cell r="C968" t="str">
            <v xml:space="preserve">UN    </v>
          </cell>
          <cell r="D968" t="str">
            <v>CR</v>
          </cell>
          <cell r="E968" t="str">
            <v>1,96</v>
          </cell>
        </row>
        <row r="969">
          <cell r="A969">
            <v>2556</v>
          </cell>
          <cell r="B969" t="str">
            <v>CAIXA DE LUZ "4 X 2" EM ACO ESMALTADA</v>
          </cell>
          <cell r="C969" t="str">
            <v xml:space="preserve">UN    </v>
          </cell>
          <cell r="D969" t="str">
            <v>CR</v>
          </cell>
          <cell r="E969" t="str">
            <v>2,03</v>
          </cell>
        </row>
        <row r="970">
          <cell r="A970">
            <v>2557</v>
          </cell>
          <cell r="B970" t="str">
            <v>CAIXA DE LUZ "4 X 4" EM ACO ESMALTADA</v>
          </cell>
          <cell r="C970" t="str">
            <v xml:space="preserve">UN    </v>
          </cell>
          <cell r="D970" t="str">
            <v>CR</v>
          </cell>
          <cell r="E970" t="str">
            <v>4,29</v>
          </cell>
        </row>
        <row r="971">
          <cell r="A971">
            <v>10569</v>
          </cell>
          <cell r="B971" t="str">
            <v>CAIXA DE PASSAGEM / DERIVACAO / LUZ, OCTOGONAL 4 X4, EM ACO ESMALTADA, COM FUNDO MOVEL SIMPLES (FMS)</v>
          </cell>
          <cell r="C971" t="str">
            <v xml:space="preserve">UN    </v>
          </cell>
          <cell r="D971" t="str">
            <v>CR</v>
          </cell>
          <cell r="E971" t="str">
            <v>4,29</v>
          </cell>
        </row>
        <row r="972">
          <cell r="A972">
            <v>39810</v>
          </cell>
          <cell r="B972" t="str">
            <v>CAIXA DE PASSAGEM ELETRICA DE PAREDE, DE EMBUTIR, EM PVC, COM TAMPA APARAFUSADA, DIMENSOES 120 X 120 X *75* MM</v>
          </cell>
          <cell r="C972" t="str">
            <v xml:space="preserve">UN    </v>
          </cell>
          <cell r="D972" t="str">
            <v>CR</v>
          </cell>
          <cell r="E972" t="str">
            <v>18,77</v>
          </cell>
        </row>
        <row r="973">
          <cell r="A973">
            <v>39811</v>
          </cell>
          <cell r="B973" t="str">
            <v>CAIXA DE PASSAGEM ELETRICA DE PAREDE, DE EMBUTIR, EM PVC, COM TAMPA APARAFUSADA, DIMENSOES 150 X 150 X *75* MM</v>
          </cell>
          <cell r="C973" t="str">
            <v xml:space="preserve">UN    </v>
          </cell>
          <cell r="D973" t="str">
            <v>CR</v>
          </cell>
          <cell r="E973" t="str">
            <v>22,96</v>
          </cell>
        </row>
        <row r="974">
          <cell r="A974">
            <v>39812</v>
          </cell>
          <cell r="B974" t="str">
            <v>CAIXA DE PASSAGEM ELETRICA DE PAREDE, DE EMBUTIR, EM PVC, COM TAMPA APARAFUSADA, DIMENSOES 200 X 200 X *90* MM</v>
          </cell>
          <cell r="C974" t="str">
            <v xml:space="preserve">UN    </v>
          </cell>
          <cell r="D974" t="str">
            <v>CR</v>
          </cell>
          <cell r="E974" t="str">
            <v>37,75</v>
          </cell>
        </row>
        <row r="975">
          <cell r="A975">
            <v>43096</v>
          </cell>
          <cell r="B975" t="str">
            <v>CAIXA DE PASSAGEM ELETRICA DE PAREDE, DE EMBUTIR, EM TERMOPLASTICO / PVC, COM TAMPA APARAFUSADA, DIMENSOES 400 X 400 X *120* MM</v>
          </cell>
          <cell r="C975" t="str">
            <v xml:space="preserve">UN    </v>
          </cell>
          <cell r="D975" t="str">
            <v>CR</v>
          </cell>
          <cell r="E975" t="str">
            <v>125,14</v>
          </cell>
        </row>
        <row r="976">
          <cell r="A976">
            <v>43102</v>
          </cell>
          <cell r="B976" t="str">
            <v>CAIXA DE PASSAGEM ELETRICA DE PAREDE, DE SOBREPOR, EM PVC, COM TAMPA APARAFUSADA, DIMENSOES 300 X 300 X *100* MM</v>
          </cell>
          <cell r="C976" t="str">
            <v xml:space="preserve">UN    </v>
          </cell>
          <cell r="D976" t="str">
            <v>CR</v>
          </cell>
          <cell r="E976" t="str">
            <v>76,09</v>
          </cell>
        </row>
        <row r="977">
          <cell r="A977">
            <v>43103</v>
          </cell>
          <cell r="B977" t="str">
            <v>CAIXA DE PASSAGEM ELETRICA DE PAREDE, DE SOBREPOR, EM PVC, COM TAMPA APARAFUSADA, DIMENSOES, 400 X 400 X *120* MM</v>
          </cell>
          <cell r="C977" t="str">
            <v xml:space="preserve">UN    </v>
          </cell>
          <cell r="D977" t="str">
            <v>CR</v>
          </cell>
          <cell r="E977" t="str">
            <v>112,05</v>
          </cell>
        </row>
        <row r="978">
          <cell r="A978">
            <v>43098</v>
          </cell>
          <cell r="B978" t="str">
            <v>CAIXA DE PASSAGEM ELETRICA DE PAREDE, DE SOBREPOR, EM TERMOPLASTICO / PVC, COM TAMPA APARAFUSA, DIMENSOES 200 X 200 X *100* MM</v>
          </cell>
          <cell r="C978" t="str">
            <v xml:space="preserve">UN    </v>
          </cell>
          <cell r="D978" t="str">
            <v>CR</v>
          </cell>
          <cell r="E978" t="str">
            <v>42,39</v>
          </cell>
        </row>
        <row r="979">
          <cell r="A979">
            <v>43097</v>
          </cell>
          <cell r="B979" t="str">
            <v>CAIXA DE PASSAGEM ELETRICA DE PAREDE, DE SOBREPOR, EM TERMOPLASTICO / PVC, COM TAMPA APARAFUSADA, DIMENSOES, 150 X 150 X *100* MM</v>
          </cell>
          <cell r="C979" t="str">
            <v xml:space="preserve">UN    </v>
          </cell>
          <cell r="D979" t="str">
            <v>CR</v>
          </cell>
          <cell r="E979" t="str">
            <v>25,11</v>
          </cell>
        </row>
        <row r="980">
          <cell r="A980">
            <v>43104</v>
          </cell>
          <cell r="B980" t="str">
            <v>CAIXA DE PASSAGEM ELETRICA, PARA PISO, EM PVC, DIMENSOES DE 3/4" A 4"</v>
          </cell>
          <cell r="C980" t="str">
            <v xml:space="preserve">UN    </v>
          </cell>
          <cell r="D980" t="str">
            <v>CR</v>
          </cell>
          <cell r="E980" t="str">
            <v>297,07</v>
          </cell>
        </row>
        <row r="981">
          <cell r="A981">
            <v>39771</v>
          </cell>
          <cell r="B981" t="str">
            <v>CAIXA DE PASSAGEM METALICA DE SOBREPOR COM TAMPA PARAFUSADA, DIMENSOES 20 X 20 X 10 CM</v>
          </cell>
          <cell r="C981" t="str">
            <v xml:space="preserve">UN    </v>
          </cell>
          <cell r="D981" t="str">
            <v>CR</v>
          </cell>
          <cell r="E981" t="str">
            <v>41,27</v>
          </cell>
        </row>
        <row r="982">
          <cell r="A982">
            <v>39772</v>
          </cell>
          <cell r="B982" t="str">
            <v>CAIXA DE PASSAGEM METALICA DE SOBREPOR COM TAMPA PARAFUSADA, DIMENSOES 30 X 30 X 10 CM</v>
          </cell>
          <cell r="C982" t="str">
            <v xml:space="preserve">UN    </v>
          </cell>
          <cell r="D982" t="str">
            <v>CR</v>
          </cell>
          <cell r="E982" t="str">
            <v>81,12</v>
          </cell>
        </row>
        <row r="983">
          <cell r="A983">
            <v>39773</v>
          </cell>
          <cell r="B983" t="str">
            <v>CAIXA DE PASSAGEM METALICA DE SOBREPOR COM TAMPA PARAFUSADA, DIMENSOES 40 X 40 X 15 CM</v>
          </cell>
          <cell r="C983" t="str">
            <v xml:space="preserve">UN    </v>
          </cell>
          <cell r="D983" t="str">
            <v>CR</v>
          </cell>
          <cell r="E983" t="str">
            <v>130,38</v>
          </cell>
        </row>
        <row r="984">
          <cell r="A984">
            <v>39774</v>
          </cell>
          <cell r="B984" t="str">
            <v>CAIXA DE PASSAGEM METALICA DE SOBREPOR COM TAMPA PARAFUSADA, DIMENSOES 50 X 50 X 15 CM</v>
          </cell>
          <cell r="C984" t="str">
            <v xml:space="preserve">UN    </v>
          </cell>
          <cell r="D984" t="str">
            <v>CR</v>
          </cell>
          <cell r="E984" t="str">
            <v>195,02</v>
          </cell>
        </row>
        <row r="985">
          <cell r="A985">
            <v>39775</v>
          </cell>
          <cell r="B985" t="str">
            <v>CAIXA DE PASSAGEM METALICA DE SOBREPOR COM TAMPA PARAFUSADA, DIMENSOES 60 X 60 X 20 CM</v>
          </cell>
          <cell r="C985" t="str">
            <v xml:space="preserve">UN    </v>
          </cell>
          <cell r="D985" t="str">
            <v>CR</v>
          </cell>
          <cell r="E985" t="str">
            <v>260,28</v>
          </cell>
        </row>
        <row r="986">
          <cell r="A986">
            <v>39776</v>
          </cell>
          <cell r="B986" t="str">
            <v>CAIXA DE PASSAGEM METALICA DE SOBREPOR COM TAMPA PARAFUSADA, DIMENSOES 70 X 70 X 20 CM</v>
          </cell>
          <cell r="C986" t="str">
            <v xml:space="preserve">UN    </v>
          </cell>
          <cell r="D986" t="str">
            <v>CR</v>
          </cell>
          <cell r="E986" t="str">
            <v>314,55</v>
          </cell>
        </row>
        <row r="987">
          <cell r="A987">
            <v>39777</v>
          </cell>
          <cell r="B987" t="str">
            <v>CAIXA DE PASSAGEM METALICA DE SOBREPOR COM TAMPA PARAFUSADA, DIMENSOES 80 X 80 X 20 CM</v>
          </cell>
          <cell r="C987" t="str">
            <v xml:space="preserve">UN    </v>
          </cell>
          <cell r="D987" t="str">
            <v>CR</v>
          </cell>
          <cell r="E987" t="str">
            <v>398,69</v>
          </cell>
        </row>
        <row r="988">
          <cell r="A988">
            <v>20254</v>
          </cell>
          <cell r="B988" t="str">
            <v>CAIXA DE PASSAGEM METALICA, DE SOBREPOR, COM TAMPA APARAFUSADA, DIMENSOES 15 X 15 X *10* CM</v>
          </cell>
          <cell r="C988" t="str">
            <v xml:space="preserve">UN    </v>
          </cell>
          <cell r="D988" t="str">
            <v>CR</v>
          </cell>
          <cell r="E988" t="str">
            <v>28,94</v>
          </cell>
        </row>
        <row r="989">
          <cell r="A989">
            <v>20253</v>
          </cell>
          <cell r="B989" t="str">
            <v>CAIXA DE PASSAGEM METALICA, DE SOBREPOR, COM TAMPA APARAFUSADA, DIMENSOES 35 X 35 X *12* CM</v>
          </cell>
          <cell r="C989" t="str">
            <v xml:space="preserve">UN    </v>
          </cell>
          <cell r="D989" t="str">
            <v>CR</v>
          </cell>
          <cell r="E989" t="str">
            <v>95,02</v>
          </cell>
        </row>
        <row r="990">
          <cell r="A990">
            <v>11247</v>
          </cell>
          <cell r="B990" t="str">
            <v>CAIXA DE PASSAGEM/ LUZ / TELEFONIA, DE EMBUTIR,  EM CHAPA DE ACO GALVANIZADO, DIMENSOES 150 X 150 X 15 CM (PADRAO CONCESSIONARIA LOCAL)</v>
          </cell>
          <cell r="C990" t="str">
            <v xml:space="preserve">UN    </v>
          </cell>
          <cell r="D990" t="str">
            <v>CR</v>
          </cell>
          <cell r="E990" t="str">
            <v>1.827,18</v>
          </cell>
        </row>
        <row r="991">
          <cell r="A991">
            <v>11250</v>
          </cell>
          <cell r="B991" t="str">
            <v>CAIXA DE PASSAGEM/ LUZ / TELEFONIA, DE EMBUTIR,  EM CHAPA DE ACO GALVANIZADO, DIMENSOES 20 X 20 X *12* CM (PADRAO CONCESSIONARIA LOCAL)</v>
          </cell>
          <cell r="C991" t="str">
            <v xml:space="preserve">UN    </v>
          </cell>
          <cell r="D991" t="str">
            <v>CR</v>
          </cell>
          <cell r="E991" t="str">
            <v>78,66</v>
          </cell>
        </row>
        <row r="992">
          <cell r="A992">
            <v>11249</v>
          </cell>
          <cell r="B992" t="str">
            <v>CAIXA DE PASSAGEM/ LUZ / TELEFONIA, DE EMBUTIR,  EM CHAPA DE ACO GALVANIZADO, DIMENSOES 200 X 200 X 20 CM (PADRAO CONCESSIONARIA LOCAL)</v>
          </cell>
          <cell r="C992" t="str">
            <v xml:space="preserve">UN    </v>
          </cell>
          <cell r="D992" t="str">
            <v>CR</v>
          </cell>
          <cell r="E992" t="str">
            <v>3.569,13</v>
          </cell>
        </row>
        <row r="993">
          <cell r="A993">
            <v>11251</v>
          </cell>
          <cell r="B993" t="str">
            <v>CAIXA DE PASSAGEM/ LUZ / TELEFONIA, DE EMBUTIR,  EM CHAPA DE ACO GALVANIZADO, DIMENSOES 40 X 40 X *12* CM (PADRAO CONCESSIONARIA LOCAL)</v>
          </cell>
          <cell r="C993" t="str">
            <v xml:space="preserve">UN    </v>
          </cell>
          <cell r="D993" t="str">
            <v>CR</v>
          </cell>
          <cell r="E993" t="str">
            <v>174,24</v>
          </cell>
        </row>
        <row r="994">
          <cell r="A994">
            <v>11253</v>
          </cell>
          <cell r="B994" t="str">
            <v>CAIXA DE PASSAGEM/ LUZ / TELEFONIA, DE EMBUTIR,  EM CHAPA DE ACO GALVANIZADO, DIMENSOES 60 X 60 X *12* CM (PADRAO CONCESSIONARIA LOCAL)</v>
          </cell>
          <cell r="C994" t="str">
            <v xml:space="preserve">UN    </v>
          </cell>
          <cell r="D994" t="str">
            <v>CR</v>
          </cell>
          <cell r="E994" t="str">
            <v>288,74</v>
          </cell>
        </row>
        <row r="995">
          <cell r="A995">
            <v>11255</v>
          </cell>
          <cell r="B995" t="str">
            <v>CAIXA DE PASSAGEM/ LUZ / TELEFONIA, DE EMBUTIR,  EM CHAPA DE ACO GALVANIZADO, DIMENSOES 80 X 80 X *12* CM (PADRAO CONCESSIONARIA LOCAL)</v>
          </cell>
          <cell r="C995" t="str">
            <v xml:space="preserve">UN    </v>
          </cell>
          <cell r="D995" t="str">
            <v>CR</v>
          </cell>
          <cell r="E995" t="str">
            <v>431,66</v>
          </cell>
        </row>
        <row r="996">
          <cell r="A996">
            <v>14055</v>
          </cell>
          <cell r="B996" t="str">
            <v>CAIXA DE PASSAGEM/ LUZ / TELEFONIA, DE EMBUTIR, EM CHAPA DE ACO GALVANIZADO, DIMENSOES 120 X 120 X *12* CM (PADRAO CONCESSIONARIA LOCAL)</v>
          </cell>
          <cell r="C996" t="str">
            <v xml:space="preserve">UN    </v>
          </cell>
          <cell r="D996" t="str">
            <v>CR</v>
          </cell>
          <cell r="E996" t="str">
            <v>868,34</v>
          </cell>
        </row>
        <row r="997">
          <cell r="A997">
            <v>11256</v>
          </cell>
          <cell r="B997" t="str">
            <v>CAIXA DE PASSAGEM/ LUZ / TELEFONIA, DE SOBREPOR,  EM CHAPA DE ACO GALVANIZADO, DIMENSOES 80 X 80 X *12* CM (PADRAO CONCESSIONARIA LOCAL)</v>
          </cell>
          <cell r="C997" t="str">
            <v xml:space="preserve">UN    </v>
          </cell>
          <cell r="D997" t="str">
            <v>CR</v>
          </cell>
          <cell r="E997" t="str">
            <v>540,69</v>
          </cell>
        </row>
        <row r="998">
          <cell r="A998">
            <v>1872</v>
          </cell>
          <cell r="B998" t="str">
            <v>CAIXA DE PASSAGEM, EM PVC, DE 4" X 2", PARA ELETRODUTO FLEXIVEL CORRUGADO</v>
          </cell>
          <cell r="C998" t="str">
            <v xml:space="preserve">UN    </v>
          </cell>
          <cell r="D998" t="str">
            <v>CR</v>
          </cell>
          <cell r="E998" t="str">
            <v>1,72</v>
          </cell>
        </row>
        <row r="999">
          <cell r="A999">
            <v>1873</v>
          </cell>
          <cell r="B999" t="str">
            <v>CAIXA DE PASSAGEM, EM PVC, DE 4" X 4", PARA ELETRODUTO FLEXIVEL CORRUGADO</v>
          </cell>
          <cell r="C999" t="str">
            <v xml:space="preserve">UN    </v>
          </cell>
          <cell r="D999" t="str">
            <v>CR</v>
          </cell>
          <cell r="E999" t="str">
            <v>3,42</v>
          </cell>
        </row>
        <row r="1000">
          <cell r="A1000">
            <v>39693</v>
          </cell>
          <cell r="B1000" t="str">
            <v>CAIXA DE PROTECAO EXTERNA PARA MEDIDOR HOROSAZONAL, DE BAIXA TENSAO, COM MODULO, EM CHAPA DE ACO (PADRAO DA CONCESSIONARIA LOCAL)</v>
          </cell>
          <cell r="C1000" t="str">
            <v xml:space="preserve">UN    </v>
          </cell>
          <cell r="D1000" t="str">
            <v>CR</v>
          </cell>
          <cell r="E1000" t="str">
            <v>3.395,82</v>
          </cell>
        </row>
        <row r="1001">
          <cell r="A1001">
            <v>39692</v>
          </cell>
          <cell r="B1001" t="str">
            <v>CAIXA DE PROTECAO PARA TRANSFORMADOR CORRENTE, EM CHAPA DE ACO 18 USG (PADRAO DA CONCESSIONARIA LOCAL)</v>
          </cell>
          <cell r="C1001" t="str">
            <v xml:space="preserve">UN    </v>
          </cell>
          <cell r="D1001" t="str">
            <v>CR</v>
          </cell>
          <cell r="E1001" t="str">
            <v>1.086,59</v>
          </cell>
        </row>
        <row r="1002">
          <cell r="A1002">
            <v>34643</v>
          </cell>
          <cell r="B1002" t="str">
            <v>CAIXA INSPECAO EM POLIETILENO PARA ATERRAMENTO E PARA RAIOS DIAMETRO = 300 MM</v>
          </cell>
          <cell r="C1002" t="str">
            <v xml:space="preserve">UN    </v>
          </cell>
          <cell r="D1002" t="str">
            <v>CR</v>
          </cell>
          <cell r="E1002" t="str">
            <v>16,93</v>
          </cell>
        </row>
        <row r="1003">
          <cell r="A1003">
            <v>1062</v>
          </cell>
          <cell r="B1003" t="str">
            <v>CAIXA INTERNA/EXTERNA DE MEDICAO PARA 1 MEDIDOR TRIFASICO, COM VISOR, EM CHAPA DE ACO 18 USG (PADRAO DA CONCESSIONARIA LOCAL)</v>
          </cell>
          <cell r="C1003" t="str">
            <v xml:space="preserve">UN    </v>
          </cell>
          <cell r="D1003" t="str">
            <v>CR</v>
          </cell>
          <cell r="E1003" t="str">
            <v>344,36</v>
          </cell>
        </row>
        <row r="1004">
          <cell r="A1004">
            <v>39686</v>
          </cell>
          <cell r="B1004" t="str">
            <v>CAIXA INTERNA/EXTERNA DE MEDICAO PARA 4 MEDIDORES MONOFASICOS, COM VISOR, EM CHAPA DE ACO 18 USG (PADRAO DA CONCESSIONARIA LOCAL)</v>
          </cell>
          <cell r="C1004" t="str">
            <v xml:space="preserve">UN    </v>
          </cell>
          <cell r="D1004" t="str">
            <v>CR</v>
          </cell>
          <cell r="E1004" t="str">
            <v>557,59</v>
          </cell>
        </row>
        <row r="1005">
          <cell r="A1005">
            <v>43095</v>
          </cell>
          <cell r="B1005" t="str">
            <v>CAIXA MODULAR PARA MEDIDOR DE ENERGIA AGRUPADA, EM POLICARBONATO /  TERMOPLASTICO, COM SUPORTE PARA DISJUNTOR (PADRAO DA CONCESSIONARIA LOCAL)</v>
          </cell>
          <cell r="C1005" t="str">
            <v xml:space="preserve">UN    </v>
          </cell>
          <cell r="D1005" t="str">
            <v>CR</v>
          </cell>
          <cell r="E1005" t="str">
            <v>82,46</v>
          </cell>
        </row>
        <row r="1006">
          <cell r="A1006">
            <v>1871</v>
          </cell>
          <cell r="B1006" t="str">
            <v>CAIXA OCTOGONAL DE FUNDO MOVEL, EM PVC, DE 3" X 3", PARA ELETRODUTO FLEXIVEL CORRUGADO</v>
          </cell>
          <cell r="C1006" t="str">
            <v xml:space="preserve">UN    </v>
          </cell>
          <cell r="D1006" t="str">
            <v>CR</v>
          </cell>
          <cell r="E1006" t="str">
            <v>3,08</v>
          </cell>
        </row>
        <row r="1007">
          <cell r="A1007">
            <v>12001</v>
          </cell>
          <cell r="B1007" t="str">
            <v>CAIXA OCTOGONAL DE FUNDO MOVEL, EM PVC, DE 4" X 4", PARA ELETRODUTO FLEXIVEL CORRUGADO</v>
          </cell>
          <cell r="C1007" t="str">
            <v xml:space="preserve">UN    </v>
          </cell>
          <cell r="D1007" t="str">
            <v>CR</v>
          </cell>
          <cell r="E1007" t="str">
            <v>4,45</v>
          </cell>
        </row>
        <row r="1008">
          <cell r="A1008">
            <v>11882</v>
          </cell>
          <cell r="B1008" t="str">
            <v>CAIXA PARA HIDROMETRO CONCRETO PRE MOLDADO, *0,24 M X 0,45 M X 0,30* M (L X C X A)</v>
          </cell>
          <cell r="C1008" t="str">
            <v xml:space="preserve">UN    </v>
          </cell>
          <cell r="D1008" t="str">
            <v>CR</v>
          </cell>
          <cell r="E1008" t="str">
            <v>61,51</v>
          </cell>
        </row>
        <row r="1009">
          <cell r="A1009">
            <v>1068</v>
          </cell>
          <cell r="B1009" t="str">
            <v>CAIXA PARA MEDICAO COLETIVA TIPO L, PADRAO BIFASICO OU TRIFASICO, PARA ATE 4 MEDIDORES, SEM BARRAMENTO E COM PORTAS INFERIOR E SUPERIOR</v>
          </cell>
          <cell r="C1009" t="str">
            <v xml:space="preserve">UN    </v>
          </cell>
          <cell r="D1009" t="str">
            <v>CR</v>
          </cell>
          <cell r="E1009" t="str">
            <v>2.271,39</v>
          </cell>
        </row>
        <row r="1010">
          <cell r="A1010">
            <v>39690</v>
          </cell>
          <cell r="B1010" t="str">
            <v>CAIXA PARA MEDICAO COLETIVA TIPO M, PADRAO BIFASICO OU TRIFASICO, PARA ATE 8 MEDIDORES, SEM BARRAMENTO E COM PORTAS INFERIOR E SUPERIOR</v>
          </cell>
          <cell r="C1010" t="str">
            <v xml:space="preserve">UN    </v>
          </cell>
          <cell r="D1010" t="str">
            <v>CR</v>
          </cell>
          <cell r="E1010" t="str">
            <v>3.810,65</v>
          </cell>
        </row>
        <row r="1011">
          <cell r="A1011">
            <v>39691</v>
          </cell>
          <cell r="B1011" t="str">
            <v>CAIXA PARA MEDICAO COLETIVA TIPO N, PADRAO BIFASICO OU TRIFASICO, PARA ATE 12 MEDIDORES, SEM BARRAMENTO E COM PORTAS INFERIOR E SUPERIOR</v>
          </cell>
          <cell r="C1011" t="str">
            <v xml:space="preserve">UN    </v>
          </cell>
          <cell r="D1011" t="str">
            <v>CR</v>
          </cell>
          <cell r="E1011" t="str">
            <v>4.792,73</v>
          </cell>
        </row>
        <row r="1012">
          <cell r="A1012">
            <v>39808</v>
          </cell>
          <cell r="B1012" t="str">
            <v>CAIXA PARA MEDIDOR MONOFASICO, EM POLICARBONATO / TERMOPLASTICO, PARA ALOJAR 1 DISJUNTOR (PADRAO DA CONCESSIONARIA LOCAL)</v>
          </cell>
          <cell r="C1012" t="str">
            <v xml:space="preserve">UN    </v>
          </cell>
          <cell r="D1012" t="str">
            <v>CR</v>
          </cell>
          <cell r="E1012" t="str">
            <v>43,05</v>
          </cell>
        </row>
        <row r="1013">
          <cell r="A1013">
            <v>39809</v>
          </cell>
          <cell r="B1013" t="str">
            <v>CAIXA PARA MEDIDOR POLIFASICO, EM POLICARBONATO / TERMOPLASTICO, PARA ALOJAR 1 DISJUNTOR (PADRAO DA CONCESSIONARIA LOCAL)</v>
          </cell>
          <cell r="C1013" t="str">
            <v xml:space="preserve">UN    </v>
          </cell>
          <cell r="D1013" t="str">
            <v>CR</v>
          </cell>
          <cell r="E1013" t="str">
            <v>102,11</v>
          </cell>
        </row>
        <row r="1014">
          <cell r="A1014">
            <v>43439</v>
          </cell>
          <cell r="B1014" t="str">
            <v>CAIXA PRE-MOLDADA PARA BOCA DE LOBO, EM CONCRETO ARMADO, COM FCK DE 25 MPA, COM DIMENSOES 1,10 X 0,65 X 1,00 M (COMPRIMENTO X LARGURA X ALTURA)</v>
          </cell>
          <cell r="C1014" t="str">
            <v xml:space="preserve">UN    </v>
          </cell>
          <cell r="D1014" t="str">
            <v>CR</v>
          </cell>
          <cell r="E1014" t="str">
            <v>282,35</v>
          </cell>
        </row>
        <row r="1015">
          <cell r="A1015">
            <v>11713</v>
          </cell>
          <cell r="B1015" t="str">
            <v>CAIXA SIFONADA PVC 150 X 150 X 50MM COM TAMPA CEGA QUADRADA BRANCA</v>
          </cell>
          <cell r="C1015" t="str">
            <v xml:space="preserve">UN    </v>
          </cell>
          <cell r="D1015" t="str">
            <v>CR</v>
          </cell>
          <cell r="E1015" t="str">
            <v>36,75</v>
          </cell>
        </row>
        <row r="1016">
          <cell r="A1016">
            <v>11716</v>
          </cell>
          <cell r="B1016" t="str">
            <v>CAIXA SIFONADA PVC, 100 X 100 X 40 MM, COM GRELHA REDONDA BRANCA</v>
          </cell>
          <cell r="C1016" t="str">
            <v xml:space="preserve">UN    </v>
          </cell>
          <cell r="D1016" t="str">
            <v>CR</v>
          </cell>
          <cell r="E1016" t="str">
            <v>15,69</v>
          </cell>
        </row>
        <row r="1017">
          <cell r="A1017">
            <v>5103</v>
          </cell>
          <cell r="B1017" t="str">
            <v>CAIXA SIFONADA PVC, 100 X 100 X 50 MM, COM GRELHA REDONDA BRANCA</v>
          </cell>
          <cell r="C1017" t="str">
            <v xml:space="preserve">UN    </v>
          </cell>
          <cell r="D1017" t="str">
            <v>CR</v>
          </cell>
          <cell r="E1017" t="str">
            <v>15,91</v>
          </cell>
        </row>
        <row r="1018">
          <cell r="A1018">
            <v>11712</v>
          </cell>
          <cell r="B1018" t="str">
            <v>CAIXA SIFONADA PVC, 150 X 150 X 50 MM, COM GRELHA QUADRADA BRANCA (NBR 5688)</v>
          </cell>
          <cell r="C1018" t="str">
            <v xml:space="preserve">UN    </v>
          </cell>
          <cell r="D1018" t="str">
            <v xml:space="preserve">C </v>
          </cell>
          <cell r="E1018" t="str">
            <v>37,06</v>
          </cell>
        </row>
        <row r="1019">
          <cell r="A1019">
            <v>11717</v>
          </cell>
          <cell r="B1019" t="str">
            <v>CAIXA SIFONADA PVC, 150 X 150 X 50 MM, COM GRELHA REDONDA BRANCA</v>
          </cell>
          <cell r="C1019" t="str">
            <v xml:space="preserve">UN    </v>
          </cell>
          <cell r="D1019" t="str">
            <v>CR</v>
          </cell>
          <cell r="E1019" t="str">
            <v>40,27</v>
          </cell>
        </row>
        <row r="1020">
          <cell r="A1020">
            <v>11714</v>
          </cell>
          <cell r="B1020" t="str">
            <v>CAIXA SIFONADA PVC, 150 X 185 X 75 MM, COM GRELHA QUADRADA BRANCA</v>
          </cell>
          <cell r="C1020" t="str">
            <v xml:space="preserve">UN    </v>
          </cell>
          <cell r="D1020" t="str">
            <v>CR</v>
          </cell>
          <cell r="E1020" t="str">
            <v>50,10</v>
          </cell>
        </row>
        <row r="1021">
          <cell r="A1021">
            <v>11715</v>
          </cell>
          <cell r="B1021" t="str">
            <v>CAIXA SIFONADA PVC, 150 X 185 X 75 MM, COM TAMPA CEGA QUADRADA BRANCA</v>
          </cell>
          <cell r="C1021" t="str">
            <v xml:space="preserve">UN    </v>
          </cell>
          <cell r="D1021" t="str">
            <v>CR</v>
          </cell>
          <cell r="E1021" t="str">
            <v>57,65</v>
          </cell>
        </row>
        <row r="1022">
          <cell r="A1022">
            <v>11880</v>
          </cell>
          <cell r="B1022" t="str">
            <v>CAIXA SIFONADA PVC, 250 X 230 X 75 MM, COM TAMPA E PORTA TAMPA QUADRADA BRANCA</v>
          </cell>
          <cell r="C1022" t="str">
            <v xml:space="preserve">UN    </v>
          </cell>
          <cell r="D1022" t="str">
            <v>CR</v>
          </cell>
          <cell r="E1022" t="str">
            <v>103,63</v>
          </cell>
        </row>
        <row r="1023">
          <cell r="A1023">
            <v>1106</v>
          </cell>
          <cell r="B1023" t="str">
            <v>CAL HIDRATADA CH-I PARA ARGAMASSAS</v>
          </cell>
          <cell r="C1023" t="str">
            <v xml:space="preserve">KG    </v>
          </cell>
          <cell r="D1023" t="str">
            <v xml:space="preserve">C </v>
          </cell>
          <cell r="E1023" t="str">
            <v>0,90</v>
          </cell>
        </row>
        <row r="1024">
          <cell r="A1024">
            <v>11161</v>
          </cell>
          <cell r="B1024" t="str">
            <v>CAL HIDRATADA PARA PINTURA</v>
          </cell>
          <cell r="C1024" t="str">
            <v xml:space="preserve">KG    </v>
          </cell>
          <cell r="D1024" t="str">
            <v>CR</v>
          </cell>
          <cell r="E1024" t="str">
            <v>1,50</v>
          </cell>
        </row>
        <row r="1025">
          <cell r="A1025">
            <v>1107</v>
          </cell>
          <cell r="B1025" t="str">
            <v>CAL VIRGEM COMUM PARA ARGAMASSAS (NBR 6453)</v>
          </cell>
          <cell r="C1025" t="str">
            <v xml:space="preserve">KG    </v>
          </cell>
          <cell r="D1025" t="str">
            <v>CR</v>
          </cell>
          <cell r="E1025" t="str">
            <v>0,76</v>
          </cell>
        </row>
        <row r="1026">
          <cell r="A1026">
            <v>4758</v>
          </cell>
          <cell r="B1026" t="str">
            <v>CALAFETADOR / CALAFATE</v>
          </cell>
          <cell r="C1026" t="str">
            <v xml:space="preserve">H     </v>
          </cell>
          <cell r="D1026" t="str">
            <v>CR</v>
          </cell>
          <cell r="E1026" t="str">
            <v>18,59</v>
          </cell>
        </row>
        <row r="1027">
          <cell r="A1027">
            <v>41080</v>
          </cell>
          <cell r="B1027" t="str">
            <v>CALAFETADOR / CALAFATE (MENSALISTA)</v>
          </cell>
          <cell r="C1027" t="str">
            <v xml:space="preserve">MES   </v>
          </cell>
          <cell r="D1027" t="str">
            <v>CR</v>
          </cell>
          <cell r="E1027" t="str">
            <v>3.269,05</v>
          </cell>
        </row>
        <row r="1028">
          <cell r="A1028">
            <v>25963</v>
          </cell>
          <cell r="B1028" t="str">
            <v>CALCARIO DOLOMITICO A (POSTO PEDREIRA/FORNECEDOR, SEM FRETE)</v>
          </cell>
          <cell r="C1028" t="str">
            <v xml:space="preserve">KG    </v>
          </cell>
          <cell r="D1028" t="str">
            <v>CR</v>
          </cell>
          <cell r="E1028" t="str">
            <v>0,10</v>
          </cell>
        </row>
        <row r="1029">
          <cell r="A1029">
            <v>4759</v>
          </cell>
          <cell r="B1029" t="str">
            <v>CALCETEIRO</v>
          </cell>
          <cell r="C1029" t="str">
            <v xml:space="preserve">H     </v>
          </cell>
          <cell r="D1029" t="str">
            <v>CR</v>
          </cell>
          <cell r="E1029" t="str">
            <v>13,31</v>
          </cell>
        </row>
        <row r="1030">
          <cell r="A1030">
            <v>41068</v>
          </cell>
          <cell r="B1030" t="str">
            <v>CALCETEIRO  (MENSALISTA)</v>
          </cell>
          <cell r="C1030" t="str">
            <v xml:space="preserve">MES   </v>
          </cell>
          <cell r="D1030" t="str">
            <v>CR</v>
          </cell>
          <cell r="E1030" t="str">
            <v>2.340,74</v>
          </cell>
        </row>
        <row r="1031">
          <cell r="A1031">
            <v>1108</v>
          </cell>
          <cell r="B1031" t="str">
            <v>CALHA MOLDURA AMERICANA DE CHAPA DE ACO GALVANIZADA NUM 26, CORTE 33 CM</v>
          </cell>
          <cell r="C1031" t="str">
            <v xml:space="preserve">M     </v>
          </cell>
          <cell r="D1031" t="str">
            <v>CR</v>
          </cell>
          <cell r="E1031" t="str">
            <v>37,04</v>
          </cell>
        </row>
        <row r="1032">
          <cell r="A1032">
            <v>1117</v>
          </cell>
          <cell r="B1032" t="str">
            <v>CALHA PARA AGUA FURTADA DE CHAPA DE ACO GALVANIZADA NUM 26, CORTE 40 CM</v>
          </cell>
          <cell r="C1032" t="str">
            <v xml:space="preserve">M     </v>
          </cell>
          <cell r="D1032" t="str">
            <v>CR</v>
          </cell>
          <cell r="E1032" t="str">
            <v>37,33</v>
          </cell>
        </row>
        <row r="1033">
          <cell r="A1033">
            <v>1118</v>
          </cell>
          <cell r="B1033" t="str">
            <v>CALHA PARA AGUA FURTADA DE CHAPA DE ACO GALVANIZADA NUM 26, CORTE 50 CM</v>
          </cell>
          <cell r="C1033" t="str">
            <v xml:space="preserve">M     </v>
          </cell>
          <cell r="D1033" t="str">
            <v>CR</v>
          </cell>
          <cell r="E1033" t="str">
            <v>44,12</v>
          </cell>
        </row>
        <row r="1034">
          <cell r="A1034">
            <v>1110</v>
          </cell>
          <cell r="B1034" t="str">
            <v>CALHA PLATIBANDA DE CHAPA DE ACO GALVANIZADA NUM 26, CORTE 45 CM</v>
          </cell>
          <cell r="C1034" t="str">
            <v xml:space="preserve">M     </v>
          </cell>
          <cell r="D1034" t="str">
            <v>CR</v>
          </cell>
          <cell r="E1034" t="str">
            <v>44,12</v>
          </cell>
        </row>
        <row r="1035">
          <cell r="A1035">
            <v>12618</v>
          </cell>
          <cell r="B1035" t="str">
            <v>CALHA PLUVIAL DE PVC, DIAMETRO ENTRE 119 E 170 MM, COMPRIMENTO DE 3 M, PARA DRENAGEM PREDIAL</v>
          </cell>
          <cell r="C1035" t="str">
            <v xml:space="preserve">UN    </v>
          </cell>
          <cell r="D1035" t="str">
            <v>AS</v>
          </cell>
          <cell r="E1035" t="str">
            <v>44,27</v>
          </cell>
        </row>
        <row r="1036">
          <cell r="A1036">
            <v>40784</v>
          </cell>
          <cell r="B1036" t="str">
            <v>CALHA QUADRADA DE CHAPA DE ACO GALVANIZADA NUM 24, CORTE 100 CM</v>
          </cell>
          <cell r="C1036" t="str">
            <v xml:space="preserve">M     </v>
          </cell>
          <cell r="D1036" t="str">
            <v>CR</v>
          </cell>
          <cell r="E1036" t="str">
            <v>121,70</v>
          </cell>
        </row>
        <row r="1037">
          <cell r="A1037">
            <v>40782</v>
          </cell>
          <cell r="B1037" t="str">
            <v>CALHA QUADRADA DE CHAPA DE ACO GALVANIZADA NUM 24, CORTE 33 CM</v>
          </cell>
          <cell r="C1037" t="str">
            <v xml:space="preserve">M     </v>
          </cell>
          <cell r="D1037" t="str">
            <v>CR</v>
          </cell>
          <cell r="E1037" t="str">
            <v>47,76</v>
          </cell>
        </row>
        <row r="1038">
          <cell r="A1038">
            <v>40783</v>
          </cell>
          <cell r="B1038" t="str">
            <v>CALHA QUADRADA DE CHAPA DE ACO GALVANIZADA NUM 24, CORTE 50 CM</v>
          </cell>
          <cell r="C1038" t="str">
            <v xml:space="preserve">M     </v>
          </cell>
          <cell r="D1038" t="str">
            <v>CR</v>
          </cell>
          <cell r="E1038" t="str">
            <v>62,21</v>
          </cell>
        </row>
        <row r="1039">
          <cell r="A1039">
            <v>1109</v>
          </cell>
          <cell r="B1039" t="str">
            <v>CALHA QUADRADA DE CHAPA DE ACO GALVANIZADA NUM 26, CORTE 33 CM</v>
          </cell>
          <cell r="C1039" t="str">
            <v xml:space="preserve">M     </v>
          </cell>
          <cell r="D1039" t="str">
            <v>CR</v>
          </cell>
          <cell r="E1039" t="str">
            <v>37,04</v>
          </cell>
        </row>
        <row r="1040">
          <cell r="A1040">
            <v>1119</v>
          </cell>
          <cell r="B1040" t="str">
            <v>CALHA QUADRADA DE CHAPA DE ACO GALVANIZADA NUM 28, CORTE 25 CM</v>
          </cell>
          <cell r="C1040" t="str">
            <v xml:space="preserve">M     </v>
          </cell>
          <cell r="D1040" t="str">
            <v>CR</v>
          </cell>
          <cell r="E1040" t="str">
            <v>23,88</v>
          </cell>
        </row>
        <row r="1041">
          <cell r="A1041">
            <v>13115</v>
          </cell>
          <cell r="B1041" t="str">
            <v>CALHA/CANALETA DE CONCRETO SIMPLES, TIPO MEIA CANA, DIAMETRO DE 20 CM, PARA AGUA PLUVIAL</v>
          </cell>
          <cell r="C1041" t="str">
            <v xml:space="preserve">M     </v>
          </cell>
          <cell r="D1041" t="str">
            <v>AS</v>
          </cell>
          <cell r="E1041" t="str">
            <v>14,06</v>
          </cell>
        </row>
        <row r="1042">
          <cell r="A1042">
            <v>10541</v>
          </cell>
          <cell r="B1042" t="str">
            <v>CALHA/CANALETA DE CONCRETO SIMPLES, TIPO MEIA CANA, DIAMETRO DE 30 CM, PARA AGUA PLUVIAL</v>
          </cell>
          <cell r="C1042" t="str">
            <v xml:space="preserve">M     </v>
          </cell>
          <cell r="D1042" t="str">
            <v>AS</v>
          </cell>
          <cell r="E1042" t="str">
            <v>17,19</v>
          </cell>
        </row>
        <row r="1043">
          <cell r="A1043">
            <v>10542</v>
          </cell>
          <cell r="B1043" t="str">
            <v>CALHA/CANALETA DE CONCRETO SIMPLES, TIPO MEIA CANA, DIAMETRO DE 40 CM, PARA AGUA PLUVIAL</v>
          </cell>
          <cell r="C1043" t="str">
            <v xml:space="preserve">M     </v>
          </cell>
          <cell r="D1043" t="str">
            <v>AS</v>
          </cell>
          <cell r="E1043" t="str">
            <v>22,47</v>
          </cell>
        </row>
        <row r="1044">
          <cell r="A1044">
            <v>10543</v>
          </cell>
          <cell r="B1044" t="str">
            <v>CALHA/CANALETA DE CONCRETO SIMPLES, TIPO MEIA CANA, DIAMETRO DE 50 CM, PARA AGUA PLUVIAL</v>
          </cell>
          <cell r="C1044" t="str">
            <v xml:space="preserve">M     </v>
          </cell>
          <cell r="D1044" t="str">
            <v>AS</v>
          </cell>
          <cell r="E1044" t="str">
            <v>36,47</v>
          </cell>
        </row>
        <row r="1045">
          <cell r="A1045">
            <v>10544</v>
          </cell>
          <cell r="B1045" t="str">
            <v>CALHA/CANALETA DE CONCRETO SIMPLES, TIPO MEIA CANA, DIAMETRO DE 60 CM, PARA AGUA PLUVIAL</v>
          </cell>
          <cell r="C1045" t="str">
            <v xml:space="preserve">M     </v>
          </cell>
          <cell r="D1045" t="str">
            <v>AS</v>
          </cell>
          <cell r="E1045" t="str">
            <v>47,17</v>
          </cell>
        </row>
        <row r="1046">
          <cell r="A1046">
            <v>10545</v>
          </cell>
          <cell r="B1046" t="str">
            <v>CALHA/CANALETA DE CONCRETO SIMPLES, TIPO MEIA CANA, DIAMETRO DE 80 CM, PARA AGUA PLUVIAL</v>
          </cell>
          <cell r="C1046" t="str">
            <v xml:space="preserve">M     </v>
          </cell>
          <cell r="D1046" t="str">
            <v>AS</v>
          </cell>
          <cell r="E1046" t="str">
            <v>88,15</v>
          </cell>
        </row>
        <row r="1047">
          <cell r="A1047">
            <v>38365</v>
          </cell>
          <cell r="B1047" t="str">
            <v>CAMADA SEPARADORA DE FILME DE POLIETILENO 20 A 25 MICRA</v>
          </cell>
          <cell r="C1047" t="str">
            <v xml:space="preserve">M2    </v>
          </cell>
          <cell r="D1047" t="str">
            <v>CR</v>
          </cell>
          <cell r="E1047" t="str">
            <v>1,60</v>
          </cell>
        </row>
        <row r="1048">
          <cell r="A1048">
            <v>37745</v>
          </cell>
          <cell r="B1048" t="str">
            <v>CAMINHAO TOCO, PESO BRUTO TOTAL 13000 KG, CARGA UTIL MAXIMA 7925 KG, DISTANCIA ENTRE EIXOS 4,80 M, POTENCIA 189 CV (INCLUI CABINE E CHASSI, NAO INCLUI CARROCERIA)</v>
          </cell>
          <cell r="C1048" t="str">
            <v xml:space="preserve">UN    </v>
          </cell>
          <cell r="D1048" t="str">
            <v>AS</v>
          </cell>
          <cell r="E1048" t="str">
            <v>294.300,00</v>
          </cell>
        </row>
        <row r="1049">
          <cell r="A1049">
            <v>37754</v>
          </cell>
          <cell r="B1049" t="str">
            <v>CAMINHAO TOCO, PESO BRUTO TOTAL 14300 KG, CARGA UTIL MAXIMA 9590 KG, DISTANCIA ENTRE EIXOS 4,76 M, POTENCIA 185 CV (INCLUI CABINE E CHASSI, NAO INCLUI CARROCERIA)</v>
          </cell>
          <cell r="C1049" t="str">
            <v xml:space="preserve">UN    </v>
          </cell>
          <cell r="D1049" t="str">
            <v>AS</v>
          </cell>
          <cell r="E1049" t="str">
            <v>307.338,60</v>
          </cell>
        </row>
        <row r="1050">
          <cell r="A1050">
            <v>37748</v>
          </cell>
          <cell r="B1050" t="str">
            <v>CAMINHAO TOCO, PESO BRUTO TOTAL 14300 KG, CARGA UTIL MAXIMA 9710 KG, DISTANCIA ENTRE EIXOS 3,56 M, POTENCIA 185 CV (INCLUI CABINE E CHASSI, NAO INCLUI CARROCERIA)</v>
          </cell>
          <cell r="C1050" t="str">
            <v xml:space="preserve">UN    </v>
          </cell>
          <cell r="D1050" t="str">
            <v>AS</v>
          </cell>
          <cell r="E1050" t="str">
            <v>312.880,01</v>
          </cell>
        </row>
        <row r="1051">
          <cell r="A1051">
            <v>37761</v>
          </cell>
          <cell r="B1051" t="str">
            <v>CAMINHAO TOCO, PESO BRUTO TOTAL 16000 KG, CARGA UTIL MAXIMA DE 10685 KG, DISTANCIA ENTRE EIXOS 4,8M, POTENCIA 189 CV (INCLUI CABINE E CHASSI, NAO INCLUI CARROCERIA)</v>
          </cell>
          <cell r="C1051" t="str">
            <v xml:space="preserve">UN    </v>
          </cell>
          <cell r="D1051" t="str">
            <v>AS</v>
          </cell>
          <cell r="E1051" t="str">
            <v>258.909,48</v>
          </cell>
        </row>
        <row r="1052">
          <cell r="A1052">
            <v>37757</v>
          </cell>
          <cell r="B1052" t="str">
            <v>CAMINHAO TOCO, PESO BRUTO TOTAL 16000 KG, CARGA UTIL MAXIMA 10600 KG, DISTANCIA ENTRE EIXOS 4,80 M, POTENCIA 275 CV (INCLUI CABINE E CHASSI, NAO INCLUI CARROCERIA)</v>
          </cell>
          <cell r="C1052" t="str">
            <v xml:space="preserve">UN    </v>
          </cell>
          <cell r="D1052" t="str">
            <v>AS</v>
          </cell>
          <cell r="E1052" t="str">
            <v>360.424,35</v>
          </cell>
        </row>
        <row r="1053">
          <cell r="A1053">
            <v>37759</v>
          </cell>
          <cell r="B1053" t="str">
            <v>CAMINHAO TOCO, PESO BRUTO TOTAL 16000 KG, CARGA UTIL MAXIMA 10780 KG, DISTANCIA ENTRE EIXOS 3,56 M, POTENCIA 275 CV (INCLUI CABINE E CHASSI, NAO INCLUI CARROCERIA)</v>
          </cell>
          <cell r="C1053" t="str">
            <v xml:space="preserve">UN    </v>
          </cell>
          <cell r="D1053" t="str">
            <v>AS</v>
          </cell>
          <cell r="E1053" t="str">
            <v>361.821,36</v>
          </cell>
        </row>
        <row r="1054">
          <cell r="A1054">
            <v>37766</v>
          </cell>
          <cell r="B1054" t="str">
            <v>CAMINHAO TOCO, PESO BRUTO TOTAL 16000 KG, CARGA UTIL MAXIMA 11030 KG, DISTANCIA ENTRE EIXOS 3,56M, POTENCIA 186 CV (INCLUI CABINE E CHASSI, NAO INCLUI CARROCERIA)</v>
          </cell>
          <cell r="C1054" t="str">
            <v xml:space="preserve">UN    </v>
          </cell>
          <cell r="D1054" t="str">
            <v>AS</v>
          </cell>
          <cell r="E1054" t="str">
            <v>361.821,33</v>
          </cell>
        </row>
        <row r="1055">
          <cell r="A1055">
            <v>37752</v>
          </cell>
          <cell r="B1055" t="str">
            <v>CAMINHAO TOCO, PESO BRUTO TOTAL 16000 KG, CARGA UTIL MAXIMA 11130 KG, DISTANCIA ENTRE EIXOS 5,36 M, POTENCIA 185 CV (INCLUI CABINE E CHASSI, NAO INCLUI CARROCERIA)</v>
          </cell>
          <cell r="C1055" t="str">
            <v xml:space="preserve">UN    </v>
          </cell>
          <cell r="D1055" t="str">
            <v>AS</v>
          </cell>
          <cell r="E1055" t="str">
            <v>328.107,24</v>
          </cell>
        </row>
        <row r="1056">
          <cell r="A1056">
            <v>37760</v>
          </cell>
          <cell r="B1056" t="str">
            <v>CAMINHAO TOCO, PESO BRUTO TOTAL 16000 KG, CARGA UTIL MAXIMA 13071 KG, DISTANCIA ENTRE EIXOS 4,80 M, POTENCIA 230 CV (INCLUI CABINE E CHASSI, NAO INCLUI CARROCERIA)</v>
          </cell>
          <cell r="C1056" t="str">
            <v xml:space="preserve">UN    </v>
          </cell>
          <cell r="D1056" t="str">
            <v>AS</v>
          </cell>
          <cell r="E1056" t="str">
            <v>345.523,09</v>
          </cell>
        </row>
        <row r="1057">
          <cell r="A1057">
            <v>37765</v>
          </cell>
          <cell r="B1057" t="str">
            <v>CAMINHAO TOCO, PESO BRUTO TOTAL 8250 KG, CARGA UTIL MAXIMA 5110 KG, DISTANCIA ENTRE EIXOS 4,30 M, POTENCIA 162 CV (INCLUI CABINE E CHASSI, NAO INCLUI CARROCERIA)</v>
          </cell>
          <cell r="C1057" t="str">
            <v xml:space="preserve">UN    </v>
          </cell>
          <cell r="D1057" t="str">
            <v>AS</v>
          </cell>
          <cell r="E1057" t="str">
            <v>241.214,25</v>
          </cell>
        </row>
        <row r="1058">
          <cell r="A1058">
            <v>37746</v>
          </cell>
          <cell r="B1058" t="str">
            <v>CAMINHAO TOCO, PESO BRUTO TOTAL 9000 KG, CARGA UTIL MAXIMA 5940 KG, DISTANCIA ENTRE EIXOS 3,69 M, POTENCIA 177 CV (INCLUI CABINE E CHASSI, NAO INCLUI CARROCERIA)</v>
          </cell>
          <cell r="C1058" t="str">
            <v xml:space="preserve">UN    </v>
          </cell>
          <cell r="D1058" t="str">
            <v>AS</v>
          </cell>
          <cell r="E1058" t="str">
            <v>264.450,88</v>
          </cell>
        </row>
        <row r="1059">
          <cell r="A1059">
            <v>37750</v>
          </cell>
          <cell r="B1059" t="str">
            <v>CAMINHAO TOCO, PESO BRUTO TOTAL 9600 KG, CARGA UTIL MAXIMA 6110 KG, DISTANCIA ENTRE EIXOS 3,70 M, POTENCIA 156 CV (INCLUI CABINE E CHASSI, NAO INCLUI CARROCERIA)</v>
          </cell>
          <cell r="C1059" t="str">
            <v xml:space="preserve">UN    </v>
          </cell>
          <cell r="D1059" t="str">
            <v>AS</v>
          </cell>
          <cell r="E1059" t="str">
            <v>263.519,57</v>
          </cell>
        </row>
        <row r="1060">
          <cell r="A1060">
            <v>37753</v>
          </cell>
          <cell r="B1060" t="str">
            <v>CAMINHAO TOCO, PESO BRUTO TOTAL 9600 KG, CARGA UTIL MAXIMA 6200 KG, DISTANCIA ENTRE EIXOS 3,10 M, POTENCIA 156 CV (INCLUI CABINE E CHASSI, NAO INCLUI CARROCERIA)</v>
          </cell>
          <cell r="C1060" t="str">
            <v xml:space="preserve">UN    </v>
          </cell>
          <cell r="D1060" t="str">
            <v>AS</v>
          </cell>
          <cell r="E1060" t="str">
            <v>262.588,23</v>
          </cell>
        </row>
        <row r="1061">
          <cell r="A1061">
            <v>37756</v>
          </cell>
          <cell r="B1061" t="str">
            <v>CAMINHAO TOCO, PESO BRUTO TOTAL 9700 KG, CARGA UTIL MAXIMA 6360 KG, DISTANCIA ENTRE EIXOS 4,30 M, POTENCIA 160 CV (INCLUI CABINE E CHASSI, NAO INCLUI CARROCERIA)</v>
          </cell>
          <cell r="C1061" t="str">
            <v xml:space="preserve">UN    </v>
          </cell>
          <cell r="D1061" t="str">
            <v>AS</v>
          </cell>
          <cell r="E1061" t="str">
            <v>258.909,48</v>
          </cell>
        </row>
        <row r="1062">
          <cell r="A1062">
            <v>37755</v>
          </cell>
          <cell r="B1062" t="str">
            <v>CAMINHAO TRUCADO, PESO BRUTO TOTAL 22000 KG, CARGA UTIL MAXIMA 15350 KG, DISTANCIA ENTRE EIXOS 5,17 M, POTENCIA 238 CV (INCLUI CABINE E CHASSI, NAO INCLUI CARROCERIA)</v>
          </cell>
          <cell r="C1062" t="str">
            <v xml:space="preserve">UN    </v>
          </cell>
          <cell r="D1062" t="str">
            <v>AS</v>
          </cell>
          <cell r="E1062" t="str">
            <v>376.256,95</v>
          </cell>
        </row>
        <row r="1063">
          <cell r="A1063">
            <v>37758</v>
          </cell>
          <cell r="B1063" t="str">
            <v>CAMINHAO TRUCADO, PESO BRUTO TOTAL 23000 KG, CARGA UTIL MAXIMA 15378 KG, DISTANCIA ENTRE EIXOS 4,80 M, POTENCIA 326 CV (INCLUI CABINE E CHASSI, NAO INCLUI CARROCERIA)</v>
          </cell>
          <cell r="C1063" t="str">
            <v xml:space="preserve">UN    </v>
          </cell>
          <cell r="D1063" t="str">
            <v>AS</v>
          </cell>
          <cell r="E1063" t="str">
            <v>424.686,08</v>
          </cell>
        </row>
        <row r="1064">
          <cell r="A1064">
            <v>37747</v>
          </cell>
          <cell r="B1064" t="str">
            <v>CAMINHAO TRUCADO, PESO BRUTO TOTAL 23000 KG, CARGA UTIL MAXIMA 15935 KG, DISTANCIA ENTRE EIXOS 4,80 M, POTENCIA 230 CV (INCLUI CABINE E CHASSI, NAO INCLUI CARROCERIA)</v>
          </cell>
          <cell r="C1064" t="str">
            <v xml:space="preserve">UN    </v>
          </cell>
          <cell r="D1064" t="str">
            <v>AS</v>
          </cell>
          <cell r="E1064" t="str">
            <v>382.124,32</v>
          </cell>
        </row>
        <row r="1065">
          <cell r="A1065">
            <v>37767</v>
          </cell>
          <cell r="B1065" t="str">
            <v>CAMINHAO TRUCADO, PESO BRUTO TOTAL 23000 KG, CARGA UTIL MAXIMA 15940 KG, DISTANCIA ENTRE EIXOS 3,60 M, POTENCIA 286 CV (INCLUI CABINE E CHASSI, NAO INCLUI CARROCERIA)</v>
          </cell>
          <cell r="C1065" t="str">
            <v xml:space="preserve">UN    </v>
          </cell>
          <cell r="D1065" t="str">
            <v>AS</v>
          </cell>
          <cell r="E1065" t="str">
            <v>403.265,51</v>
          </cell>
        </row>
        <row r="1066">
          <cell r="A1066">
            <v>37751</v>
          </cell>
          <cell r="B1066" t="str">
            <v>CAMINHAO TRUCADO, PESO BRUTO TOTAL 23000 KG, CARGA UTIL MAXIMA 16190 KG, DISTANCIA ENTRE EIXOS 3,60 M, POTENCIA 286 CV (INCLUI CABINE E CHASSI, NAO INCLUI CARROCERIA)</v>
          </cell>
          <cell r="C1066" t="str">
            <v xml:space="preserve">UN    </v>
          </cell>
          <cell r="D1066" t="str">
            <v>AS</v>
          </cell>
          <cell r="E1066" t="str">
            <v>403.265,51</v>
          </cell>
        </row>
        <row r="1067">
          <cell r="A1067">
            <v>37749</v>
          </cell>
          <cell r="B1067" t="str">
            <v>CAMINHAO TRUCADO, PESO BRUTO TOTAL 23000 KG, CARGA UTIL MAXIMA 16360 KG, CABINE ESTENDIDA, DISTANCIA ENTRE EIXOS 3,56 M, POTENCIA 275 CV (INCLUI CABINE E CHASSI, NAO INCLUI CARROCERIA)</v>
          </cell>
          <cell r="C1067" t="str">
            <v xml:space="preserve">UN    </v>
          </cell>
          <cell r="D1067" t="str">
            <v>AS</v>
          </cell>
          <cell r="E1067" t="str">
            <v>398.608,86</v>
          </cell>
        </row>
        <row r="1068">
          <cell r="A1068">
            <v>1159</v>
          </cell>
          <cell r="B1068" t="str">
            <v>CAMINHONETE COM MOTOR A DIESEL, POTENCIA *160* CV, CABINE DUPLA, 4X4</v>
          </cell>
          <cell r="C1068" t="str">
            <v xml:space="preserve">UN    </v>
          </cell>
          <cell r="D1068" t="str">
            <v xml:space="preserve">C </v>
          </cell>
          <cell r="E1068" t="str">
            <v>182.026,00</v>
          </cell>
        </row>
        <row r="1069">
          <cell r="A1069">
            <v>12114</v>
          </cell>
          <cell r="B1069" t="str">
            <v>CAMPAINHA ALTA POTENCIA 110V / 220V, DIAMETRO 150 MM</v>
          </cell>
          <cell r="C1069" t="str">
            <v xml:space="preserve">UN    </v>
          </cell>
          <cell r="D1069" t="str">
            <v>CR</v>
          </cell>
          <cell r="E1069" t="str">
            <v>153,95</v>
          </cell>
        </row>
        <row r="1070">
          <cell r="A1070">
            <v>38106</v>
          </cell>
          <cell r="B1070" t="str">
            <v>CAMPAINHA CIGARRA 127 V / 220 V (APENAS MODULO)</v>
          </cell>
          <cell r="C1070" t="str">
            <v xml:space="preserve">UN    </v>
          </cell>
          <cell r="D1070" t="str">
            <v>CR</v>
          </cell>
          <cell r="E1070" t="str">
            <v>20,92</v>
          </cell>
        </row>
        <row r="1071">
          <cell r="A1071">
            <v>38085</v>
          </cell>
          <cell r="B1071" t="str">
            <v>CAMPAINHA CIGARRA 127 V / 220 V, CONJUNTO MONTADO PARA EMBUTIR 4" X 2" (PLACA + SUPORTE + MODULO)</v>
          </cell>
          <cell r="C1071" t="str">
            <v xml:space="preserve">UN    </v>
          </cell>
          <cell r="D1071" t="str">
            <v>CR</v>
          </cell>
          <cell r="E1071" t="str">
            <v>24,71</v>
          </cell>
        </row>
        <row r="1072">
          <cell r="A1072">
            <v>38599</v>
          </cell>
          <cell r="B1072" t="str">
            <v>CANALETA DE CONCRETO ESTRUTURAL 14 X 19 X 29 CM, FBK 14 MPA (NBR 6136)</v>
          </cell>
          <cell r="C1072" t="str">
            <v xml:space="preserve">UN    </v>
          </cell>
          <cell r="D1072" t="str">
            <v>CR</v>
          </cell>
          <cell r="E1072" t="str">
            <v>3,69</v>
          </cell>
        </row>
        <row r="1073">
          <cell r="A1073">
            <v>38596</v>
          </cell>
          <cell r="B1073" t="str">
            <v>CANALETA DE CONCRETO ESTRUTURAL 14 X 19 X 29 CM, FBK 4,5 MPA (NBR 6136)</v>
          </cell>
          <cell r="C1073" t="str">
            <v xml:space="preserve">UN    </v>
          </cell>
          <cell r="D1073" t="str">
            <v>CR</v>
          </cell>
          <cell r="E1073" t="str">
            <v>3,06</v>
          </cell>
        </row>
        <row r="1074">
          <cell r="A1074">
            <v>38600</v>
          </cell>
          <cell r="B1074" t="str">
            <v>CANALETA DE CONCRETO ESTRUTURAL 14 X 19 X 39 CM, FBK 14 MPA (NBR 6136)</v>
          </cell>
          <cell r="C1074" t="str">
            <v xml:space="preserve">UN    </v>
          </cell>
          <cell r="D1074" t="str">
            <v>CR</v>
          </cell>
          <cell r="E1074" t="str">
            <v>3,91</v>
          </cell>
        </row>
        <row r="1075">
          <cell r="A1075">
            <v>38597</v>
          </cell>
          <cell r="B1075" t="str">
            <v>CANALETA DE CONCRETO ESTRUTURAL 14 X 19 X 39 CM, FBK 4,5 MPA (NBR 6136)</v>
          </cell>
          <cell r="C1075" t="str">
            <v xml:space="preserve">UN    </v>
          </cell>
          <cell r="D1075" t="str">
            <v>CR</v>
          </cell>
          <cell r="E1075" t="str">
            <v>3,08</v>
          </cell>
        </row>
        <row r="1076">
          <cell r="A1076">
            <v>659</v>
          </cell>
          <cell r="B1076" t="str">
            <v>CANALETA DE CONCRETO 14 X 19 X 19 CM (CLASSE C - NBR 6136)</v>
          </cell>
          <cell r="C1076" t="str">
            <v xml:space="preserve">UN    </v>
          </cell>
          <cell r="D1076" t="str">
            <v>CR</v>
          </cell>
          <cell r="E1076" t="str">
            <v>1,77</v>
          </cell>
        </row>
        <row r="1077">
          <cell r="A1077">
            <v>660</v>
          </cell>
          <cell r="B1077" t="str">
            <v>CANALETA DE CONCRETO 19 X 19 X 19 CM (CLASSE C - NBR 6136)</v>
          </cell>
          <cell r="C1077" t="str">
            <v xml:space="preserve">UN    </v>
          </cell>
          <cell r="D1077" t="str">
            <v>CR</v>
          </cell>
          <cell r="E1077" t="str">
            <v>2,12</v>
          </cell>
        </row>
        <row r="1078">
          <cell r="A1078">
            <v>658</v>
          </cell>
          <cell r="B1078" t="str">
            <v>CANALETA DE CONCRETO 9 X 19 X 19 CM (CLASSE C - NBR 6136)</v>
          </cell>
          <cell r="C1078" t="str">
            <v xml:space="preserve">UN    </v>
          </cell>
          <cell r="D1078" t="str">
            <v>CR</v>
          </cell>
          <cell r="E1078" t="str">
            <v>1,20</v>
          </cell>
        </row>
        <row r="1079">
          <cell r="A1079">
            <v>38548</v>
          </cell>
          <cell r="B1079" t="str">
            <v>CANALETA ESTRUTURAL CERAMICA, 14 X 19 X 19 CM, 6,0 MPA (NBR 15270)</v>
          </cell>
          <cell r="C1079" t="str">
            <v xml:space="preserve">UN    </v>
          </cell>
          <cell r="D1079" t="str">
            <v>CR</v>
          </cell>
          <cell r="E1079" t="str">
            <v>1,23</v>
          </cell>
        </row>
        <row r="1080">
          <cell r="A1080">
            <v>34649</v>
          </cell>
          <cell r="B1080" t="str">
            <v>CANALETA ESTRUTURAL CERAMICA, 14 X 19 X 29 CM, 6,0 MPA (NBR 15270)</v>
          </cell>
          <cell r="C1080" t="str">
            <v xml:space="preserve">UN    </v>
          </cell>
          <cell r="D1080" t="str">
            <v>CR</v>
          </cell>
          <cell r="E1080" t="str">
            <v>1,66</v>
          </cell>
        </row>
        <row r="1081">
          <cell r="A1081">
            <v>34655</v>
          </cell>
          <cell r="B1081" t="str">
            <v>CANALETA ESTRUTURAL CERAMICA, 14 X 19 X 39 CM, 6,0 MPA (NBR 15270)</v>
          </cell>
          <cell r="C1081" t="str">
            <v xml:space="preserve">UN    </v>
          </cell>
          <cell r="D1081" t="str">
            <v>CR</v>
          </cell>
          <cell r="E1081" t="str">
            <v>2,20</v>
          </cell>
        </row>
        <row r="1082">
          <cell r="A1082">
            <v>40607</v>
          </cell>
          <cell r="B1082" t="str">
            <v>CANOPLA ACABAMENTO CROMADO PARA INSTALACAO DE SPRINKLER, SOB FORRO, 15 MM</v>
          </cell>
          <cell r="C1082" t="str">
            <v xml:space="preserve">UN    </v>
          </cell>
          <cell r="D1082" t="str">
            <v>CR</v>
          </cell>
          <cell r="E1082" t="str">
            <v>4,90</v>
          </cell>
        </row>
        <row r="1083">
          <cell r="A1083">
            <v>569</v>
          </cell>
          <cell r="B1083" t="str">
            <v>CANTONEIRA (ABAS IGUAIS) EM FERRO GALVANIZADO, 25,4 MM X 3,17 MM (L X E), 0,86 KG/M</v>
          </cell>
          <cell r="C1083" t="str">
            <v xml:space="preserve">KG    </v>
          </cell>
          <cell r="D1083" t="str">
            <v>CR</v>
          </cell>
          <cell r="E1083" t="str">
            <v>9,89</v>
          </cell>
        </row>
        <row r="1084">
          <cell r="A1084">
            <v>567</v>
          </cell>
          <cell r="B1084" t="str">
            <v>CANTONEIRA (ABAS IGUAIS) EM FERRO GALVANIZADO, 25,4 MM X 3,17 MM (L X E), 1,27KG/M</v>
          </cell>
          <cell r="C1084" t="str">
            <v xml:space="preserve">M     </v>
          </cell>
          <cell r="D1084" t="str">
            <v>CR</v>
          </cell>
          <cell r="E1084" t="str">
            <v>14,46</v>
          </cell>
        </row>
        <row r="1085">
          <cell r="A1085">
            <v>574</v>
          </cell>
          <cell r="B1085" t="str">
            <v>CANTONEIRA (ABAS IGUAIS) EM FERRO GALVANIZADO, 38,1 MM X 3,17 MM (L X E), 3,48 KG/M</v>
          </cell>
          <cell r="C1085" t="str">
            <v xml:space="preserve">M     </v>
          </cell>
          <cell r="D1085" t="str">
            <v>CR</v>
          </cell>
          <cell r="E1085" t="str">
            <v>38,01</v>
          </cell>
        </row>
        <row r="1086">
          <cell r="A1086">
            <v>568</v>
          </cell>
          <cell r="B1086" t="str">
            <v>CANTONEIRA (ABAS IGUAIS) EM FERRO GALVANIZADO, 50,8 MM X 9,53 MM (L X E), 6,99 KG/M</v>
          </cell>
          <cell r="C1086" t="str">
            <v xml:space="preserve">M     </v>
          </cell>
          <cell r="D1086" t="str">
            <v>CR</v>
          </cell>
          <cell r="E1086" t="str">
            <v>80,09</v>
          </cell>
        </row>
        <row r="1087">
          <cell r="A1087">
            <v>585</v>
          </cell>
          <cell r="B1087" t="str">
            <v>CANTONEIRA "U" ALUMINIO ABAS IGUAIS 1 ", E = 3/32 "</v>
          </cell>
          <cell r="C1087" t="str">
            <v xml:space="preserve">KG    </v>
          </cell>
          <cell r="D1087" t="str">
            <v>AS</v>
          </cell>
          <cell r="E1087" t="str">
            <v>28,93</v>
          </cell>
        </row>
        <row r="1088">
          <cell r="A1088">
            <v>4777</v>
          </cell>
          <cell r="B1088" t="str">
            <v>CANTONEIRA ACO ABAS IGUAIS (QUALQUER BITOLA), ESPESSURA ENTRE 1/8" E 1/4"</v>
          </cell>
          <cell r="C1088" t="str">
            <v xml:space="preserve">KG    </v>
          </cell>
          <cell r="D1088" t="str">
            <v>CR</v>
          </cell>
          <cell r="E1088" t="str">
            <v>10,83</v>
          </cell>
        </row>
        <row r="1089">
          <cell r="A1089">
            <v>587</v>
          </cell>
          <cell r="B1089" t="str">
            <v>CANTONEIRA ALUMINIO ABAS DESIGUAIS 1" X 3/4 ", E = 1/8 "</v>
          </cell>
          <cell r="C1089" t="str">
            <v xml:space="preserve">KG    </v>
          </cell>
          <cell r="D1089" t="str">
            <v>AS</v>
          </cell>
          <cell r="E1089" t="str">
            <v>31,00</v>
          </cell>
        </row>
        <row r="1090">
          <cell r="A1090">
            <v>590</v>
          </cell>
          <cell r="B1090" t="str">
            <v>CANTONEIRA ALUMINIO ABAS DESIGUAIS 2 1/2" X 1/2 ", E = 3/16 "</v>
          </cell>
          <cell r="C1090" t="str">
            <v xml:space="preserve">KG    </v>
          </cell>
          <cell r="D1090" t="str">
            <v>AS</v>
          </cell>
          <cell r="E1090" t="str">
            <v>29,96</v>
          </cell>
        </row>
        <row r="1091">
          <cell r="A1091">
            <v>592</v>
          </cell>
          <cell r="B1091" t="str">
            <v>CANTONEIRA ALUMINIO ABAS IGUAIS 1 ", E = 1/8 ", 25,40 X 3,17 MM (0,408 KG/M)</v>
          </cell>
          <cell r="C1091" t="str">
            <v xml:space="preserve">KG    </v>
          </cell>
          <cell r="D1091" t="str">
            <v>AS</v>
          </cell>
          <cell r="E1091" t="str">
            <v>31,00</v>
          </cell>
        </row>
        <row r="1092">
          <cell r="A1092">
            <v>586</v>
          </cell>
          <cell r="B1092" t="str">
            <v>CANTONEIRA ALUMINIO ABAS IGUAIS 1 ", E = 3 /16 "</v>
          </cell>
          <cell r="C1092" t="str">
            <v xml:space="preserve">M     </v>
          </cell>
          <cell r="D1092" t="str">
            <v>AS</v>
          </cell>
          <cell r="E1092" t="str">
            <v>18,22</v>
          </cell>
        </row>
        <row r="1093">
          <cell r="A1093">
            <v>591</v>
          </cell>
          <cell r="B1093" t="str">
            <v>CANTONEIRA ALUMINIO ABAS IGUAIS 1 1/2 ", E = 3/16 "</v>
          </cell>
          <cell r="C1093" t="str">
            <v xml:space="preserve">KG    </v>
          </cell>
          <cell r="D1093" t="str">
            <v>AS</v>
          </cell>
          <cell r="E1093" t="str">
            <v>28,93</v>
          </cell>
        </row>
        <row r="1094">
          <cell r="A1094">
            <v>588</v>
          </cell>
          <cell r="B1094" t="str">
            <v>CANTONEIRA ALUMINIO ABAS IGUAIS 1 1/4 ", E = 3/16 "</v>
          </cell>
          <cell r="C1094" t="str">
            <v xml:space="preserve">M     </v>
          </cell>
          <cell r="D1094" t="str">
            <v>AS</v>
          </cell>
          <cell r="E1094" t="str">
            <v>28,83</v>
          </cell>
        </row>
        <row r="1095">
          <cell r="A1095">
            <v>589</v>
          </cell>
          <cell r="B1095" t="str">
            <v>CANTONEIRA ALUMINIO ABAS IGUAIS 2 ", E = 1/4 "</v>
          </cell>
          <cell r="C1095" t="str">
            <v xml:space="preserve">M     </v>
          </cell>
          <cell r="D1095" t="str">
            <v>AS</v>
          </cell>
          <cell r="E1095" t="str">
            <v>48,73</v>
          </cell>
        </row>
        <row r="1096">
          <cell r="A1096">
            <v>584</v>
          </cell>
          <cell r="B1096" t="str">
            <v>CANTONEIRA ALUMINIO ABAS IGUAIS 2 ", E = 1/8 "</v>
          </cell>
          <cell r="C1096" t="str">
            <v xml:space="preserve">M     </v>
          </cell>
          <cell r="D1096" t="str">
            <v>AS</v>
          </cell>
          <cell r="E1096" t="str">
            <v>30,79</v>
          </cell>
        </row>
        <row r="1097">
          <cell r="A1097">
            <v>1165</v>
          </cell>
          <cell r="B1097" t="str">
            <v>CAP OU TAMPAO DE FERRO GALVANIZADO, COM ROSCA BSP, DE 1 1/2"</v>
          </cell>
          <cell r="C1097" t="str">
            <v xml:space="preserve">UN    </v>
          </cell>
          <cell r="D1097" t="str">
            <v>CR</v>
          </cell>
          <cell r="E1097" t="str">
            <v>14,67</v>
          </cell>
        </row>
        <row r="1098">
          <cell r="A1098">
            <v>1164</v>
          </cell>
          <cell r="B1098" t="str">
            <v>CAP OU TAMPAO DE FERRO GALVANIZADO, COM ROSCA BSP, DE 1 1/4"</v>
          </cell>
          <cell r="C1098" t="str">
            <v xml:space="preserve">UN    </v>
          </cell>
          <cell r="D1098" t="str">
            <v>CR</v>
          </cell>
          <cell r="E1098" t="str">
            <v>11,88</v>
          </cell>
        </row>
        <row r="1099">
          <cell r="A1099">
            <v>1162</v>
          </cell>
          <cell r="B1099" t="str">
            <v>CAP OU TAMPAO DE FERRO GALVANIZADO, COM ROSCA BSP, DE 1/2"</v>
          </cell>
          <cell r="C1099" t="str">
            <v xml:space="preserve">UN    </v>
          </cell>
          <cell r="D1099" t="str">
            <v>CR</v>
          </cell>
          <cell r="E1099" t="str">
            <v>4,13</v>
          </cell>
        </row>
        <row r="1100">
          <cell r="A1100">
            <v>12395</v>
          </cell>
          <cell r="B1100" t="str">
            <v>CAP OU TAMPAO DE FERRO GALVANIZADO, COM ROSCA BSP, DE 1/4"</v>
          </cell>
          <cell r="C1100" t="str">
            <v xml:space="preserve">UN    </v>
          </cell>
          <cell r="D1100" t="str">
            <v>CR</v>
          </cell>
          <cell r="E1100" t="str">
            <v>4,01</v>
          </cell>
        </row>
        <row r="1101">
          <cell r="A1101">
            <v>1170</v>
          </cell>
          <cell r="B1101" t="str">
            <v>CAP OU TAMPAO DE FERRO GALVANIZADO, COM ROSCA BSP, DE 1"</v>
          </cell>
          <cell r="C1101" t="str">
            <v xml:space="preserve">UN    </v>
          </cell>
          <cell r="D1101" t="str">
            <v>CR</v>
          </cell>
          <cell r="E1101" t="str">
            <v>7,78</v>
          </cell>
        </row>
        <row r="1102">
          <cell r="A1102">
            <v>1169</v>
          </cell>
          <cell r="B1102" t="str">
            <v>CAP OU TAMPAO DE FERRO GALVANIZADO, COM ROSCA BSP, DE 2 1/2"</v>
          </cell>
          <cell r="C1102" t="str">
            <v xml:space="preserve">UN    </v>
          </cell>
          <cell r="D1102" t="str">
            <v>CR</v>
          </cell>
          <cell r="E1102" t="str">
            <v>38,22</v>
          </cell>
        </row>
        <row r="1103">
          <cell r="A1103">
            <v>1166</v>
          </cell>
          <cell r="B1103" t="str">
            <v>CAP OU TAMPAO DE FERRO GALVANIZADO, COM ROSCA BSP, DE 2"</v>
          </cell>
          <cell r="C1103" t="str">
            <v xml:space="preserve">UN    </v>
          </cell>
          <cell r="D1103" t="str">
            <v>CR</v>
          </cell>
          <cell r="E1103" t="str">
            <v>21,19</v>
          </cell>
        </row>
        <row r="1104">
          <cell r="A1104">
            <v>1163</v>
          </cell>
          <cell r="B1104" t="str">
            <v>CAP OU TAMPAO DE FERRO GALVANIZADO, COM ROSCA BSP, DE 3/4"</v>
          </cell>
          <cell r="C1104" t="str">
            <v xml:space="preserve">UN    </v>
          </cell>
          <cell r="D1104" t="str">
            <v>CR</v>
          </cell>
          <cell r="E1104" t="str">
            <v>5,34</v>
          </cell>
        </row>
        <row r="1105">
          <cell r="A1105">
            <v>12396</v>
          </cell>
          <cell r="B1105" t="str">
            <v>CAP OU TAMPAO DE FERRO GALVANIZADO, COM ROSCA BSP, DE 3/8"</v>
          </cell>
          <cell r="C1105" t="str">
            <v xml:space="preserve">UN    </v>
          </cell>
          <cell r="D1105" t="str">
            <v>CR</v>
          </cell>
          <cell r="E1105" t="str">
            <v>4,01</v>
          </cell>
        </row>
        <row r="1106">
          <cell r="A1106">
            <v>1168</v>
          </cell>
          <cell r="B1106" t="str">
            <v>CAP OU TAMPAO DE FERRO GALVANIZADO, COM ROSCA BSP, DE 3"</v>
          </cell>
          <cell r="C1106" t="str">
            <v xml:space="preserve">UN    </v>
          </cell>
          <cell r="D1106" t="str">
            <v>CR</v>
          </cell>
          <cell r="E1106" t="str">
            <v>54,48</v>
          </cell>
        </row>
        <row r="1107">
          <cell r="A1107">
            <v>1167</v>
          </cell>
          <cell r="B1107" t="str">
            <v>CAP OU TAMPAO DE FERRO GALVANIZADO, COM ROSCA BSP, DE 4"</v>
          </cell>
          <cell r="C1107" t="str">
            <v xml:space="preserve">UN    </v>
          </cell>
          <cell r="D1107" t="str">
            <v>CR</v>
          </cell>
          <cell r="E1107" t="str">
            <v>91,13</v>
          </cell>
        </row>
        <row r="1108">
          <cell r="A1108">
            <v>36331</v>
          </cell>
          <cell r="B1108" t="str">
            <v>CAP PPR DN 20 MM, PARA AGUA QUENTE PREDIAL</v>
          </cell>
          <cell r="C1108" t="str">
            <v xml:space="preserve">UN    </v>
          </cell>
          <cell r="D1108" t="str">
            <v>AS</v>
          </cell>
          <cell r="E1108" t="str">
            <v>1,71</v>
          </cell>
        </row>
        <row r="1109">
          <cell r="A1109">
            <v>36346</v>
          </cell>
          <cell r="B1109" t="str">
            <v>CAP PPR DN 25 MM, PARA AGUA QUENTE PREDIAL</v>
          </cell>
          <cell r="C1109" t="str">
            <v xml:space="preserve">UN    </v>
          </cell>
          <cell r="D1109" t="str">
            <v>AS</v>
          </cell>
          <cell r="E1109" t="str">
            <v>2,93</v>
          </cell>
        </row>
        <row r="1110">
          <cell r="A1110">
            <v>1210</v>
          </cell>
          <cell r="B1110" t="str">
            <v>CAP PVC, ROSCAVEL, 1 1/2",  AGUA FRIA PREDIAL</v>
          </cell>
          <cell r="C1110" t="str">
            <v xml:space="preserve">UN    </v>
          </cell>
          <cell r="D1110" t="str">
            <v>CR</v>
          </cell>
          <cell r="E1110" t="str">
            <v>15,09</v>
          </cell>
        </row>
        <row r="1111">
          <cell r="A1111">
            <v>1203</v>
          </cell>
          <cell r="B1111" t="str">
            <v>CAP PVC, ROSCAVEL, 1 1/4",  AGUA FRIA PREDIAL</v>
          </cell>
          <cell r="C1111" t="str">
            <v xml:space="preserve">UN    </v>
          </cell>
          <cell r="D1111" t="str">
            <v>CR</v>
          </cell>
          <cell r="E1111" t="str">
            <v>14,63</v>
          </cell>
        </row>
        <row r="1112">
          <cell r="A1112">
            <v>1197</v>
          </cell>
          <cell r="B1112" t="str">
            <v>CAP PVC, ROSCAVEL, 1/2", PARA AGUA FRIA PREDIAL</v>
          </cell>
          <cell r="C1112" t="str">
            <v xml:space="preserve">UN    </v>
          </cell>
          <cell r="D1112" t="str">
            <v>CR</v>
          </cell>
          <cell r="E1112" t="str">
            <v>1,87</v>
          </cell>
        </row>
        <row r="1113">
          <cell r="A1113">
            <v>1202</v>
          </cell>
          <cell r="B1113" t="str">
            <v>CAP PVC, ROSCAVEL, 1",  PARA AGUA FRIA PREDIAL</v>
          </cell>
          <cell r="C1113" t="str">
            <v xml:space="preserve">UN    </v>
          </cell>
          <cell r="D1113" t="str">
            <v>CR</v>
          </cell>
          <cell r="E1113" t="str">
            <v>5,03</v>
          </cell>
        </row>
        <row r="1114">
          <cell r="A1114">
            <v>1188</v>
          </cell>
          <cell r="B1114" t="str">
            <v>CAP PVC, ROSCAVEL, 2 1/2",  AGUA FRIA PREDIAL</v>
          </cell>
          <cell r="C1114" t="str">
            <v xml:space="preserve">UN    </v>
          </cell>
          <cell r="D1114" t="str">
            <v>CR</v>
          </cell>
          <cell r="E1114" t="str">
            <v>29,74</v>
          </cell>
        </row>
        <row r="1115">
          <cell r="A1115">
            <v>1211</v>
          </cell>
          <cell r="B1115" t="str">
            <v>CAP PVC, ROSCAVEL, 2",  AGUA FRIA PREDIAL</v>
          </cell>
          <cell r="C1115" t="str">
            <v xml:space="preserve">UN    </v>
          </cell>
          <cell r="D1115" t="str">
            <v>CR</v>
          </cell>
          <cell r="E1115" t="str">
            <v>15,35</v>
          </cell>
        </row>
        <row r="1116">
          <cell r="A1116">
            <v>1198</v>
          </cell>
          <cell r="B1116" t="str">
            <v>CAP PVC, ROSCAVEL, 3/4",  PARA AGUA FRIA PREDIAL</v>
          </cell>
          <cell r="C1116" t="str">
            <v xml:space="preserve">UN    </v>
          </cell>
          <cell r="D1116" t="str">
            <v>CR</v>
          </cell>
          <cell r="E1116" t="str">
            <v>2,77</v>
          </cell>
        </row>
        <row r="1117">
          <cell r="A1117">
            <v>1199</v>
          </cell>
          <cell r="B1117" t="str">
            <v>CAP PVC, ROSCAVEL, 3",  AGUA FRIA PREDIAL</v>
          </cell>
          <cell r="C1117" t="str">
            <v xml:space="preserve">UN    </v>
          </cell>
          <cell r="D1117" t="str">
            <v>CR</v>
          </cell>
          <cell r="E1117" t="str">
            <v>38,84</v>
          </cell>
        </row>
        <row r="1118">
          <cell r="A1118">
            <v>20088</v>
          </cell>
          <cell r="B1118" t="str">
            <v>CAP PVC, SERIE R, DN 100 MM, PARA ESGOTO OU AGUAS PLUVIAIS PREDIAIS</v>
          </cell>
          <cell r="C1118" t="str">
            <v xml:space="preserve">UN    </v>
          </cell>
          <cell r="D1118" t="str">
            <v>CR</v>
          </cell>
          <cell r="E1118" t="str">
            <v>17,26</v>
          </cell>
        </row>
        <row r="1119">
          <cell r="A1119">
            <v>20089</v>
          </cell>
          <cell r="B1119" t="str">
            <v>CAP PVC, SERIE R, DN 150 MM, PARA ESGOTO OU AGUAS PLUVIAIS PREDIAIS</v>
          </cell>
          <cell r="C1119" t="str">
            <v xml:space="preserve">UN    </v>
          </cell>
          <cell r="D1119" t="str">
            <v>CR</v>
          </cell>
          <cell r="E1119" t="str">
            <v>82,27</v>
          </cell>
        </row>
        <row r="1120">
          <cell r="A1120">
            <v>20087</v>
          </cell>
          <cell r="B1120" t="str">
            <v>CAP PVC, SERIE R, DN 75 MM, PARA ESGOTO OU AGUAS PLUVIAIS PREDIAIS</v>
          </cell>
          <cell r="C1120" t="str">
            <v xml:space="preserve">UN    </v>
          </cell>
          <cell r="D1120" t="str">
            <v>CR</v>
          </cell>
          <cell r="E1120" t="str">
            <v>12,43</v>
          </cell>
        </row>
        <row r="1121">
          <cell r="A1121">
            <v>1200</v>
          </cell>
          <cell r="B1121" t="str">
            <v>CAP PVC, SOLDAVEL, DN 100 MM, SERIE NORMAL, PARA ESGOTO PREDIAL</v>
          </cell>
          <cell r="C1121" t="str">
            <v xml:space="preserve">UN    </v>
          </cell>
          <cell r="D1121" t="str">
            <v>CR</v>
          </cell>
          <cell r="E1121" t="str">
            <v>10,09</v>
          </cell>
        </row>
        <row r="1122">
          <cell r="A1122">
            <v>12909</v>
          </cell>
          <cell r="B1122" t="str">
            <v>CAP PVC, SOLDAVEL, DN 50 MM, SERIE NORMAL, PARA ESGOTO PREDIAL</v>
          </cell>
          <cell r="C1122" t="str">
            <v xml:space="preserve">UN    </v>
          </cell>
          <cell r="D1122" t="str">
            <v>CR</v>
          </cell>
          <cell r="E1122" t="str">
            <v>4,58</v>
          </cell>
        </row>
        <row r="1123">
          <cell r="A1123">
            <v>12910</v>
          </cell>
          <cell r="B1123" t="str">
            <v>CAP PVC, SOLDAVEL, DN 75 MM, SERIE NORMAL, PARA ESGOTO PREDIAL</v>
          </cell>
          <cell r="C1123" t="str">
            <v xml:space="preserve">UN    </v>
          </cell>
          <cell r="D1123" t="str">
            <v>CR</v>
          </cell>
          <cell r="E1123" t="str">
            <v>7,64</v>
          </cell>
        </row>
        <row r="1124">
          <cell r="A1124">
            <v>1184</v>
          </cell>
          <cell r="B1124" t="str">
            <v>CAP PVC, SOLDAVEL, 110 MM, PARA AGUA FRIA PREDIAL</v>
          </cell>
          <cell r="C1124" t="str">
            <v xml:space="preserve">UN    </v>
          </cell>
          <cell r="D1124" t="str">
            <v>CR</v>
          </cell>
          <cell r="E1124" t="str">
            <v>95,50</v>
          </cell>
        </row>
        <row r="1125">
          <cell r="A1125">
            <v>1191</v>
          </cell>
          <cell r="B1125" t="str">
            <v>CAP PVC, SOLDAVEL, 20 MM, PARA AGUA FRIA PREDIAL</v>
          </cell>
          <cell r="C1125" t="str">
            <v xml:space="preserve">UN    </v>
          </cell>
          <cell r="D1125" t="str">
            <v>CR</v>
          </cell>
          <cell r="E1125" t="str">
            <v>1,36</v>
          </cell>
        </row>
        <row r="1126">
          <cell r="A1126">
            <v>1185</v>
          </cell>
          <cell r="B1126" t="str">
            <v>CAP PVC, SOLDAVEL, 25 MM, PARA AGUA FRIA PREDIAL</v>
          </cell>
          <cell r="C1126" t="str">
            <v xml:space="preserve">UN    </v>
          </cell>
          <cell r="D1126" t="str">
            <v>CR</v>
          </cell>
          <cell r="E1126" t="str">
            <v>1,55</v>
          </cell>
        </row>
        <row r="1127">
          <cell r="A1127">
            <v>1189</v>
          </cell>
          <cell r="B1127" t="str">
            <v>CAP PVC, SOLDAVEL, 32 MM, PARA AGUA FRIA PREDIAL</v>
          </cell>
          <cell r="C1127" t="str">
            <v xml:space="preserve">UN    </v>
          </cell>
          <cell r="D1127" t="str">
            <v>CR</v>
          </cell>
          <cell r="E1127" t="str">
            <v>2,69</v>
          </cell>
        </row>
        <row r="1128">
          <cell r="A1128">
            <v>1193</v>
          </cell>
          <cell r="B1128" t="str">
            <v>CAP PVC, SOLDAVEL, 40 MM, PARA AGUA FRIA PREDIAL</v>
          </cell>
          <cell r="C1128" t="str">
            <v xml:space="preserve">UN    </v>
          </cell>
          <cell r="D1128" t="str">
            <v>CR</v>
          </cell>
          <cell r="E1128" t="str">
            <v>5,17</v>
          </cell>
        </row>
        <row r="1129">
          <cell r="A1129">
            <v>1194</v>
          </cell>
          <cell r="B1129" t="str">
            <v>CAP PVC, SOLDAVEL, 50 MM, PARA AGUA FRIA PREDIAL</v>
          </cell>
          <cell r="C1129" t="str">
            <v xml:space="preserve">UN    </v>
          </cell>
          <cell r="D1129" t="str">
            <v>CR</v>
          </cell>
          <cell r="E1129" t="str">
            <v>9,79</v>
          </cell>
        </row>
        <row r="1130">
          <cell r="A1130">
            <v>1195</v>
          </cell>
          <cell r="B1130" t="str">
            <v>CAP PVC, SOLDAVEL, 60 MM, PARA AGUA FRIA PREDIAL</v>
          </cell>
          <cell r="C1130" t="str">
            <v xml:space="preserve">UN    </v>
          </cell>
          <cell r="D1130" t="str">
            <v>CR</v>
          </cell>
          <cell r="E1130" t="str">
            <v>14,73</v>
          </cell>
        </row>
        <row r="1131">
          <cell r="A1131">
            <v>1204</v>
          </cell>
          <cell r="B1131" t="str">
            <v>CAP PVC, SOLDAVEL, 75 MM, PARA AGUA FRIA PREDIAL</v>
          </cell>
          <cell r="C1131" t="str">
            <v xml:space="preserve">UN    </v>
          </cell>
          <cell r="D1131" t="str">
            <v>CR</v>
          </cell>
          <cell r="E1131" t="str">
            <v>26,79</v>
          </cell>
        </row>
        <row r="1132">
          <cell r="A1132">
            <v>1205</v>
          </cell>
          <cell r="B1132" t="str">
            <v>CAP PVC, SOLDAVEL, 85 MM, PARA AGUA FRIA PREDIAL</v>
          </cell>
          <cell r="C1132" t="str">
            <v xml:space="preserve">UN    </v>
          </cell>
          <cell r="D1132" t="str">
            <v>CR</v>
          </cell>
          <cell r="E1132" t="str">
            <v>63,54</v>
          </cell>
        </row>
        <row r="1133">
          <cell r="A1133">
            <v>1207</v>
          </cell>
          <cell r="B1133" t="str">
            <v>CAP, PVC PBA, JE, DN 100 / DE 110 MM,  PARA REDE DE AGUA (NBR 10351)</v>
          </cell>
          <cell r="C1133" t="str">
            <v xml:space="preserve">UN    </v>
          </cell>
          <cell r="D1133" t="str">
            <v>AS</v>
          </cell>
          <cell r="E1133" t="str">
            <v>32,23</v>
          </cell>
        </row>
        <row r="1134">
          <cell r="A1134">
            <v>1206</v>
          </cell>
          <cell r="B1134" t="str">
            <v>CAP, PVC PBA, JE, DN 50 / DE 60 MM,  PARA REDE DE AGUA (NBR 10351)</v>
          </cell>
          <cell r="C1134" t="str">
            <v xml:space="preserve">UN    </v>
          </cell>
          <cell r="D1134" t="str">
            <v>AS</v>
          </cell>
          <cell r="E1134" t="str">
            <v>8,08</v>
          </cell>
        </row>
        <row r="1135">
          <cell r="A1135">
            <v>1183</v>
          </cell>
          <cell r="B1135" t="str">
            <v>CAP, PVC PBA, JE, DN 75 / DE 85 MM,  PARA REDE DE AGUA (NBR 10351)</v>
          </cell>
          <cell r="C1135" t="str">
            <v xml:space="preserve">UN    </v>
          </cell>
          <cell r="D1135" t="str">
            <v>AS</v>
          </cell>
          <cell r="E1135" t="str">
            <v>21,04</v>
          </cell>
        </row>
        <row r="1136">
          <cell r="A1136">
            <v>42685</v>
          </cell>
          <cell r="B1136" t="str">
            <v>CAP, PVC, JE, OCRE, DN 150 MM (CONEXAO PARA TUBO COLETOR DE ESGOTO)</v>
          </cell>
          <cell r="C1136" t="str">
            <v xml:space="preserve">UN    </v>
          </cell>
          <cell r="D1136" t="str">
            <v>AS</v>
          </cell>
          <cell r="E1136" t="str">
            <v>76,33</v>
          </cell>
        </row>
        <row r="1137">
          <cell r="A1137">
            <v>42686</v>
          </cell>
          <cell r="B1137" t="str">
            <v>CAP, PVC, JE, OCRE, DN 200 MM (CONEXAO PARA TUBO COLETOR DE ESGOTO)</v>
          </cell>
          <cell r="C1137" t="str">
            <v xml:space="preserve">UN    </v>
          </cell>
          <cell r="D1137" t="str">
            <v>AS</v>
          </cell>
          <cell r="E1137" t="str">
            <v>118,83</v>
          </cell>
        </row>
        <row r="1138">
          <cell r="A1138">
            <v>12894</v>
          </cell>
          <cell r="B1138" t="str">
            <v>CAPA PARA CHUVA EM PVC COM FORRO DE POLIESTER, COM CAPUZ (AMARELA OU AZUL)</v>
          </cell>
          <cell r="C1138" t="str">
            <v xml:space="preserve">UN    </v>
          </cell>
          <cell r="D1138" t="str">
            <v>CR</v>
          </cell>
          <cell r="E1138" t="str">
            <v>16,51</v>
          </cell>
        </row>
        <row r="1139">
          <cell r="A1139">
            <v>12895</v>
          </cell>
          <cell r="B1139" t="str">
            <v>CAPACETE DE SEGURANCA ABA FRONTAL COM SUSPENSAO DE POLIETILENO, SEM JUGULAR (CLASSE B)</v>
          </cell>
          <cell r="C1139" t="str">
            <v xml:space="preserve">UN    </v>
          </cell>
          <cell r="D1139" t="str">
            <v xml:space="preserve">C </v>
          </cell>
          <cell r="E1139" t="str">
            <v>12,70</v>
          </cell>
        </row>
        <row r="1140">
          <cell r="A1140">
            <v>1631</v>
          </cell>
          <cell r="B1140" t="str">
            <v>CAPACITOR TRIFASICO, POTENCIA 2,5 KVAR, TENSAO 220 V, FORNECIDO COM CAPA PROTETORA, RESISTOR INTERNO A UNIDADE CAPACITIVA</v>
          </cell>
          <cell r="C1140" t="str">
            <v xml:space="preserve">UN    </v>
          </cell>
          <cell r="D1140" t="str">
            <v>CR</v>
          </cell>
          <cell r="E1140" t="str">
            <v>227,81</v>
          </cell>
        </row>
        <row r="1141">
          <cell r="A1141">
            <v>1633</v>
          </cell>
          <cell r="B1141" t="str">
            <v>CAPACITOR TRIFASICO, POTENCIA 5 KVAR, TENSAO 220 V, FORNECIDO COM CAPA PROTETORA, RESISTOR INTERNO A UNIDADE CAPACITIVA</v>
          </cell>
          <cell r="C1141" t="str">
            <v xml:space="preserve">UN    </v>
          </cell>
          <cell r="D1141" t="str">
            <v>CR</v>
          </cell>
          <cell r="E1141" t="str">
            <v>387,06</v>
          </cell>
        </row>
        <row r="1142">
          <cell r="A1142">
            <v>10818</v>
          </cell>
          <cell r="B1142" t="str">
            <v>CAPIM BRAQUIARIA DECUMBENS/ BRAQUIARINHA, VC *70*% MINIMO</v>
          </cell>
          <cell r="C1142" t="str">
            <v xml:space="preserve">KG    </v>
          </cell>
          <cell r="D1142" t="str">
            <v>CR</v>
          </cell>
          <cell r="E1142" t="str">
            <v>27,92</v>
          </cell>
        </row>
        <row r="1143">
          <cell r="A1143">
            <v>39359</v>
          </cell>
          <cell r="B1143" t="str">
            <v>CARENAGEM /TAMPA, EM PLASTICO, COR BRANCA, UTILIZADO EM KIT CHASSI METALICO PARA INSTALACAO HIDRAULICA DE CUBA SIMPLES SEM MAQUINA DE LAVAR ROUPA, LARGURA *355* MM X ALTURA *670* MM (COM FUROS E DEMAIS ENCAIXES)</v>
          </cell>
          <cell r="C1143" t="str">
            <v xml:space="preserve">UN    </v>
          </cell>
          <cell r="D1143" t="str">
            <v>AS</v>
          </cell>
          <cell r="E1143" t="str">
            <v>31,56</v>
          </cell>
        </row>
        <row r="1144">
          <cell r="A1144">
            <v>39360</v>
          </cell>
          <cell r="B1144" t="str">
            <v>CARENAGEM /TAMPA, EM PLASTICO, COR BRANCA, UTILIZADO EM KIT CHASSI METALICO PARA INSTALACAO HIDRAULICA DE TANQUE COM MAQUINA DE LAVAR ROUPA, LARGURA *360* MM X ALTURA *470* MM (COM FUROS E DEMAIS ENCAIXES)</v>
          </cell>
          <cell r="C1144" t="str">
            <v xml:space="preserve">UN    </v>
          </cell>
          <cell r="D1144" t="str">
            <v>AS</v>
          </cell>
          <cell r="E1144" t="str">
            <v>28,68</v>
          </cell>
        </row>
        <row r="1145">
          <cell r="A1145">
            <v>10710</v>
          </cell>
          <cell r="B1145" t="str">
            <v>CARPETE DE NYLON EM MANTA PARA TRAFEGO COMERCIAL PESADO, E = 6 A 7 MM (INSTALADO)</v>
          </cell>
          <cell r="C1145" t="str">
            <v xml:space="preserve">M2    </v>
          </cell>
          <cell r="D1145" t="str">
            <v>AS</v>
          </cell>
          <cell r="E1145" t="str">
            <v>125,80</v>
          </cell>
        </row>
        <row r="1146">
          <cell r="A1146">
            <v>10709</v>
          </cell>
          <cell r="B1146" t="str">
            <v>CARPETE DE NYLON EM MANTA PARA TRAFEGO COMERCIAL PESADO, E = 9 A 10 MM (INSTALADO)</v>
          </cell>
          <cell r="C1146" t="str">
            <v xml:space="preserve">M2    </v>
          </cell>
          <cell r="D1146" t="str">
            <v>AS</v>
          </cell>
          <cell r="E1146" t="str">
            <v>154,55</v>
          </cell>
        </row>
        <row r="1147">
          <cell r="A1147">
            <v>39636</v>
          </cell>
          <cell r="B1147" t="str">
            <v>CARPETE DE NYLON EM PLACAS 50 X 50 CM PARA TRAFEGO COMERCIAL PESADO, E = 6,5 MM (INSTALADO)</v>
          </cell>
          <cell r="C1147" t="str">
            <v xml:space="preserve">M2    </v>
          </cell>
          <cell r="D1147" t="str">
            <v>AS</v>
          </cell>
          <cell r="E1147" t="str">
            <v>157,82</v>
          </cell>
        </row>
        <row r="1148">
          <cell r="A1148">
            <v>10708</v>
          </cell>
          <cell r="B1148" t="str">
            <v>CARPETE DE POLIESTER EM MANTA PARA TRAFEGO COMERCIAL PESADO, E = 4 A 5 MM (INSTALADO)</v>
          </cell>
          <cell r="C1148" t="str">
            <v xml:space="preserve">M2    </v>
          </cell>
          <cell r="D1148" t="str">
            <v>AS</v>
          </cell>
          <cell r="E1148" t="str">
            <v>48,70</v>
          </cell>
        </row>
        <row r="1149">
          <cell r="A1149">
            <v>39635</v>
          </cell>
          <cell r="B1149" t="str">
            <v>CARPETE DE POLIPROPILENO EM MANTA PARA TRAFEGO COMERCIAL MEDIO, E = 5 A 6 MM (INSTALADO)</v>
          </cell>
          <cell r="C1149" t="str">
            <v xml:space="preserve">M2    </v>
          </cell>
          <cell r="D1149" t="str">
            <v>AS</v>
          </cell>
          <cell r="E1149" t="str">
            <v>82,91</v>
          </cell>
        </row>
        <row r="1150">
          <cell r="A1150">
            <v>6117</v>
          </cell>
          <cell r="B1150" t="str">
            <v>CARPINTEIRO AUXILIAR</v>
          </cell>
          <cell r="C1150" t="str">
            <v xml:space="preserve">H     </v>
          </cell>
          <cell r="D1150" t="str">
            <v>CR</v>
          </cell>
          <cell r="E1150" t="str">
            <v>12,02</v>
          </cell>
        </row>
        <row r="1151">
          <cell r="A1151">
            <v>40913</v>
          </cell>
          <cell r="B1151" t="str">
            <v>CARPINTEIRO AUXILIAR (MENSALISTA)</v>
          </cell>
          <cell r="C1151" t="str">
            <v xml:space="preserve">MES   </v>
          </cell>
          <cell r="D1151" t="str">
            <v>CR</v>
          </cell>
          <cell r="E1151" t="str">
            <v>2.114,11</v>
          </cell>
        </row>
        <row r="1152">
          <cell r="A1152">
            <v>1214</v>
          </cell>
          <cell r="B1152" t="str">
            <v>CARPINTEIRO DE ESQUADRIAS</v>
          </cell>
          <cell r="C1152" t="str">
            <v xml:space="preserve">H     </v>
          </cell>
          <cell r="D1152" t="str">
            <v>CR</v>
          </cell>
          <cell r="E1152" t="str">
            <v>12,81</v>
          </cell>
        </row>
        <row r="1153">
          <cell r="A1153">
            <v>40915</v>
          </cell>
          <cell r="B1153" t="str">
            <v>CARPINTEIRO DE ESQUADRIAS (MENSALISTA)</v>
          </cell>
          <cell r="C1153" t="str">
            <v xml:space="preserve">MES   </v>
          </cell>
          <cell r="D1153" t="str">
            <v>CR</v>
          </cell>
          <cell r="E1153" t="str">
            <v>2.252,90</v>
          </cell>
        </row>
        <row r="1154">
          <cell r="A1154">
            <v>1213</v>
          </cell>
          <cell r="B1154" t="str">
            <v>CARPINTEIRO DE FORMAS</v>
          </cell>
          <cell r="C1154" t="str">
            <v xml:space="preserve">H     </v>
          </cell>
          <cell r="D1154" t="str">
            <v xml:space="preserve">C </v>
          </cell>
          <cell r="E1154" t="str">
            <v>15,27</v>
          </cell>
        </row>
        <row r="1155">
          <cell r="A1155">
            <v>40914</v>
          </cell>
          <cell r="B1155" t="str">
            <v>CARPINTEIRO DE FORMAS (MENSALISTA)</v>
          </cell>
          <cell r="C1155" t="str">
            <v xml:space="preserve">MES   </v>
          </cell>
          <cell r="D1155" t="str">
            <v>CR</v>
          </cell>
          <cell r="E1155" t="str">
            <v>2.683,38</v>
          </cell>
        </row>
        <row r="1156">
          <cell r="A1156">
            <v>5091</v>
          </cell>
          <cell r="B1156" t="str">
            <v>CARRANCA PARA JANELA VENEZIANA DE ABRIR, EM LATAO CROMADO, SIMPLES, PARA APARAFUSAR NA PAREDE</v>
          </cell>
          <cell r="C1156" t="str">
            <v xml:space="preserve">UN    </v>
          </cell>
          <cell r="D1156" t="str">
            <v>CR</v>
          </cell>
          <cell r="E1156" t="str">
            <v>14,64</v>
          </cell>
        </row>
        <row r="1157">
          <cell r="A1157">
            <v>14615</v>
          </cell>
          <cell r="B1157" t="str">
            <v>CARRINHO COM 2 PNEUS PARA TRANSPORTAR TUBO CONCRETO, ALTURA ATE 1,0 M E DIAMETRO ATE 1000MM, COM ESTRUTURA EM PERFIL OU TUBO METALICO</v>
          </cell>
          <cell r="C1157" t="str">
            <v xml:space="preserve">UN    </v>
          </cell>
          <cell r="D1157" t="str">
            <v>AS</v>
          </cell>
          <cell r="E1157" t="str">
            <v>3.675,16</v>
          </cell>
        </row>
        <row r="1158">
          <cell r="A1158">
            <v>2711</v>
          </cell>
          <cell r="B1158" t="str">
            <v>CARRINHO DE MAO DE ACO CAPACIDADE 50 A 60 L, PNEU COM CAMARA</v>
          </cell>
          <cell r="C1158" t="str">
            <v xml:space="preserve">UN    </v>
          </cell>
          <cell r="D1158" t="str">
            <v xml:space="preserve">C </v>
          </cell>
          <cell r="E1158" t="str">
            <v>162,90</v>
          </cell>
        </row>
        <row r="1159">
          <cell r="A1159">
            <v>37727</v>
          </cell>
          <cell r="B1159" t="str">
            <v>CARROCERIA FIXA ABERTA DE MADEIRA PARA TRANSPORTE GERAL DE CARGA SECA DIMENSOES APROXIMADAS 2,25 X 4,10 X 0,50 M (INCLUI MONTAGEM, NAO INCLUI CAMINHAO)</v>
          </cell>
          <cell r="C1159" t="str">
            <v xml:space="preserve">UN    </v>
          </cell>
          <cell r="D1159" t="str">
            <v xml:space="preserve">C </v>
          </cell>
          <cell r="E1159" t="str">
            <v>9.000,00</v>
          </cell>
        </row>
        <row r="1160">
          <cell r="A1160">
            <v>37728</v>
          </cell>
          <cell r="B1160" t="str">
            <v>CARROCERIA FIXA ABERTA DE MADEIRA PARA TRANSPORTE GERAL DE CARGA SECA DIMENSOES APROXIMADAS 2,5 X 5,5 X 0,50 M (INCLUI MONTAGEM, NAO INCLUI CAMINHAO)</v>
          </cell>
          <cell r="C1160" t="str">
            <v xml:space="preserve">UN    </v>
          </cell>
          <cell r="D1160" t="str">
            <v>CR</v>
          </cell>
          <cell r="E1160" t="str">
            <v>12.209,79</v>
          </cell>
        </row>
        <row r="1161">
          <cell r="A1161">
            <v>37729</v>
          </cell>
          <cell r="B1161" t="str">
            <v>CARROCERIA FIXA ABERTA DE MADEIRA PARA TRANSPORTE GERAL DE CARGA SECA DIMENSOES APROXIMADAS 2,5 X 6,00 X 0,50 M (INCLUI MONTAGEM, NAO INCLUI CAMINHAO)</v>
          </cell>
          <cell r="C1161" t="str">
            <v xml:space="preserve">UN    </v>
          </cell>
          <cell r="D1161" t="str">
            <v>CR</v>
          </cell>
          <cell r="E1161" t="str">
            <v>13.216,78</v>
          </cell>
        </row>
        <row r="1162">
          <cell r="A1162">
            <v>37730</v>
          </cell>
          <cell r="B1162" t="str">
            <v>CARROCERIA FIXA ABERTA DE MADEIRA PARA TRANSPORTE GERAL DE CARGA SECA DIMENSOES APROXIMADAS 2,5 X 6,5 X 0,50 M (INCLUI MONTAGEM, NAO INCLUI CAMINHAO)</v>
          </cell>
          <cell r="C1162" t="str">
            <v xml:space="preserve">UN    </v>
          </cell>
          <cell r="D1162" t="str">
            <v>CR</v>
          </cell>
          <cell r="E1162" t="str">
            <v>14.223,77</v>
          </cell>
        </row>
        <row r="1163">
          <cell r="A1163">
            <v>37731</v>
          </cell>
          <cell r="B1163" t="str">
            <v>CARROCERIA FIXA ABERTA DE MADEIRA PARA TRANSPORTE GERAL DE CARGA SECA DIMENSOES APROXIMADAS 2,5 X 7,00 X 0,50 M (INCLUI MONTAGEM, NAO INCLUI CAMINHAO)</v>
          </cell>
          <cell r="C1163" t="str">
            <v xml:space="preserve">UN    </v>
          </cell>
          <cell r="D1163" t="str">
            <v>CR</v>
          </cell>
          <cell r="E1163" t="str">
            <v>15.230,76</v>
          </cell>
        </row>
        <row r="1164">
          <cell r="A1164">
            <v>37732</v>
          </cell>
          <cell r="B1164" t="str">
            <v>CARROCERIA FIXA ABERTA DE MADEIRA PARA TRANSPORTE GERAL DE CARGA SECA DIMENSOES APROXIMADAS 2,5 X 7,5 X 0,50 M (INCLUI MONTAGEM, NAO INCLUI CAMINHAO)</v>
          </cell>
          <cell r="C1164" t="str">
            <v xml:space="preserve">UN    </v>
          </cell>
          <cell r="D1164" t="str">
            <v>CR</v>
          </cell>
          <cell r="E1164" t="str">
            <v>17.370,62</v>
          </cell>
        </row>
        <row r="1165">
          <cell r="A1165">
            <v>42250</v>
          </cell>
          <cell r="B1165" t="str">
            <v>CARVAO ANTRACITO PARA FILTRO, GRAO VARIANDO DE 0,8 ATE 1,1 MM, COEFICIENTE DE UNIFORMIDADE MENOR QUE 1,7 MM</v>
          </cell>
          <cell r="C1165" t="str">
            <v xml:space="preserve">T     </v>
          </cell>
          <cell r="D1165" t="str">
            <v>CR</v>
          </cell>
          <cell r="E1165" t="str">
            <v>1.884,26</v>
          </cell>
        </row>
        <row r="1166">
          <cell r="A1166">
            <v>42256</v>
          </cell>
          <cell r="B1166" t="str">
            <v>CARVAO ANTRACITO PARA FILTRO, GRAO VARIANDO DE 0,8 ATE 1,1 MM, COEFICIENTE DE UNIFORMIDADE MENOR QUE 1,7 MM (DISTRIBUIDOR)</v>
          </cell>
          <cell r="C1166" t="str">
            <v xml:space="preserve">KG    </v>
          </cell>
          <cell r="D1166" t="str">
            <v>CR</v>
          </cell>
          <cell r="E1166" t="str">
            <v>5,30</v>
          </cell>
        </row>
        <row r="1167">
          <cell r="A1167">
            <v>4743</v>
          </cell>
          <cell r="B1167" t="str">
            <v>CASCALHO DE CAVA</v>
          </cell>
          <cell r="C1167" t="str">
            <v xml:space="preserve">M3    </v>
          </cell>
          <cell r="D1167" t="str">
            <v>CR</v>
          </cell>
          <cell r="E1167" t="str">
            <v>40,88</v>
          </cell>
        </row>
        <row r="1168">
          <cell r="A1168">
            <v>4744</v>
          </cell>
          <cell r="B1168" t="str">
            <v>CASCALHO DE RIO</v>
          </cell>
          <cell r="C1168" t="str">
            <v xml:space="preserve">M3    </v>
          </cell>
          <cell r="D1168" t="str">
            <v>CR</v>
          </cell>
          <cell r="E1168" t="str">
            <v>65,41</v>
          </cell>
        </row>
        <row r="1169">
          <cell r="A1169">
            <v>4745</v>
          </cell>
          <cell r="B1169" t="str">
            <v>CASCALHO LAVADO</v>
          </cell>
          <cell r="C1169" t="str">
            <v xml:space="preserve">M3    </v>
          </cell>
          <cell r="D1169" t="str">
            <v>CR</v>
          </cell>
          <cell r="E1169" t="str">
            <v>78,45</v>
          </cell>
        </row>
        <row r="1170">
          <cell r="A1170">
            <v>36496</v>
          </cell>
          <cell r="B1170" t="str">
            <v>CAVALETE PARA TALHA COM ESTRUTURA EM TUBO METALICO ALTURA MINIMA 3,2 M EQUIPADO COM RODAS DE BORRACHA PARA MOVIMENTACAO DE TUBOS DE CONCRETO NA CENTRAL DE PREMOLDADOS COM CAPACIDADE DE CARGA DE 3 TONELADAS</v>
          </cell>
          <cell r="C1170" t="str">
            <v xml:space="preserve">UN    </v>
          </cell>
          <cell r="D1170" t="str">
            <v>AS</v>
          </cell>
          <cell r="E1170" t="str">
            <v>9.331,17</v>
          </cell>
        </row>
        <row r="1171">
          <cell r="A1171">
            <v>10630</v>
          </cell>
          <cell r="B1171" t="str">
            <v>CAVALO MECANICO TRACAO 4X2, PESO BRUTO TOTAL COMBINADO 49000 KG, CAPACIDADE MAXIMA DE TRACAO *66000* KG, POTENCIA *360* CV (INCLUI CABINE E CHASSI, NAO INCLUI SEMIRREBOQUE)</v>
          </cell>
          <cell r="C1171" t="str">
            <v xml:space="preserve">UN    </v>
          </cell>
          <cell r="D1171" t="str">
            <v>AS</v>
          </cell>
          <cell r="E1171" t="str">
            <v>507.439,71</v>
          </cell>
        </row>
        <row r="1172">
          <cell r="A1172">
            <v>37762</v>
          </cell>
          <cell r="B1172" t="str">
            <v>CAVALO MECANICO TRACAO 4X2, PESO BRUTO TOTAL 16000 KG, CAPACIDADE MAXIMA DE TRACAO *36000* KG, DISTANCIA ENTRE EIXOS *3,56* M, POTENCIA *286* CV (INCLUI CABINE E CHASSI, NAO INCLUI SEMIRREBOQUE)</v>
          </cell>
          <cell r="C1172" t="str">
            <v xml:space="preserve">UN    </v>
          </cell>
          <cell r="D1172" t="str">
            <v>AS</v>
          </cell>
          <cell r="E1172" t="str">
            <v>435.200,12</v>
          </cell>
        </row>
        <row r="1173">
          <cell r="A1173">
            <v>37763</v>
          </cell>
          <cell r="B1173" t="str">
            <v>CAVALO MECANICO TRACAO 4X2, PESO BRUTO TOTAL 16000 KG, CAPACIDADE MAXIMA DE TRACAO *45000* KG, DISTANCIA ENTRE EIXOS *3,56* M, POTENCIA *330* CV (INCLUI CABINE E CHASSI, NAO INCLUI SEMIRREBOQUE)</v>
          </cell>
          <cell r="C1173" t="str">
            <v xml:space="preserve">UN    </v>
          </cell>
          <cell r="D1173" t="str">
            <v>AS</v>
          </cell>
          <cell r="E1173" t="str">
            <v>440.485,87</v>
          </cell>
        </row>
        <row r="1174">
          <cell r="A1174">
            <v>41992</v>
          </cell>
          <cell r="B1174" t="str">
            <v>CAVALO MECANICO TRACAO 4X2, PESO BRUTO TOTAL 16000 KG, CAPACIDADE MAXIMA DE TRACAO *80000* KG, POTENCIA *380* CV (INCLUI CABINE E CHASSI, NAO INCLUI SEMIRREBOQUE)</v>
          </cell>
          <cell r="C1174" t="str">
            <v xml:space="preserve">UN    </v>
          </cell>
          <cell r="D1174" t="str">
            <v>AS</v>
          </cell>
          <cell r="E1174" t="str">
            <v>500.744,41</v>
          </cell>
        </row>
        <row r="1175">
          <cell r="A1175">
            <v>13215</v>
          </cell>
          <cell r="B1175" t="str">
            <v>CAVALO MECANICO TRACAO 6X2, PESO BRUTO TOTAL COMBINADO 56000 KG, CAPACIDADE MAXIMA DE TRACAO *66000* KG, POTENCIA *360* CV (INCLUI CABINE E CHASSI, NAO INCLUI SEMIRREBOQUE)</v>
          </cell>
          <cell r="C1175" t="str">
            <v xml:space="preserve">UN    </v>
          </cell>
          <cell r="D1175" t="str">
            <v>AS</v>
          </cell>
          <cell r="E1175" t="str">
            <v>614.037,33</v>
          </cell>
        </row>
        <row r="1176">
          <cell r="A1176">
            <v>4235</v>
          </cell>
          <cell r="B1176" t="str">
            <v>CAVOUQUEIRO OU OPERADOR DE PERFURATRIZ / ROMPEDOR</v>
          </cell>
          <cell r="C1176" t="str">
            <v xml:space="preserve">H     </v>
          </cell>
          <cell r="D1176" t="str">
            <v>CR</v>
          </cell>
          <cell r="E1176" t="str">
            <v>11,87</v>
          </cell>
        </row>
        <row r="1177">
          <cell r="A1177">
            <v>40976</v>
          </cell>
          <cell r="B1177" t="str">
            <v>CAVOUQUEIRO OU OPERADOR DE PERFURATRIZ / ROMPEDOR (MENSALISTA)</v>
          </cell>
          <cell r="C1177" t="str">
            <v xml:space="preserve">MES   </v>
          </cell>
          <cell r="D1177" t="str">
            <v>CR</v>
          </cell>
          <cell r="E1177" t="str">
            <v>2.088,67</v>
          </cell>
        </row>
        <row r="1178">
          <cell r="A1178">
            <v>39013</v>
          </cell>
          <cell r="B1178" t="str">
            <v>CENTRALIZADOR DE BARRA DE ACO (CHUMBADOR TIPO CARAMBOLA), PARA ACO ATE 20 MM</v>
          </cell>
          <cell r="C1178" t="str">
            <v xml:space="preserve">UN    </v>
          </cell>
          <cell r="D1178" t="str">
            <v>CR</v>
          </cell>
          <cell r="E1178" t="str">
            <v>1,24</v>
          </cell>
        </row>
        <row r="1179">
          <cell r="A1179">
            <v>43091</v>
          </cell>
          <cell r="B1179" t="str">
            <v>CENTRO DE MEDICAO AGRUPADA, EM POLICARBONATO / PVC, COM 12 MEDIDORES E PROTECAO GERAL (INCLUI BARRAMENTO, DISJUNTORES E ACESSORIOS DE FIXACAO) (PADRAO CONCESSIONARIA LOCAL)</v>
          </cell>
          <cell r="C1179" t="str">
            <v xml:space="preserve">UN    </v>
          </cell>
          <cell r="D1179" t="str">
            <v>CR</v>
          </cell>
          <cell r="E1179" t="str">
            <v>3.444,36</v>
          </cell>
        </row>
        <row r="1180">
          <cell r="A1180">
            <v>43092</v>
          </cell>
          <cell r="B1180" t="str">
            <v>CENTRO DE MEDICAO AGRUPADA, EM POLICARBONATO / PVC, COM 16 MEDIDORES E PROTECAO GERAL (INCLUI BARRAMENTO, DISJUNTORES E ACESSORIOS DE FIXACAO) (PADRAO CONCESSIONARIA LOCAL)</v>
          </cell>
          <cell r="C1180" t="str">
            <v xml:space="preserve">UN    </v>
          </cell>
          <cell r="D1180" t="str">
            <v>CR</v>
          </cell>
          <cell r="E1180" t="str">
            <v>4.592,48</v>
          </cell>
        </row>
        <row r="1181">
          <cell r="A1181">
            <v>43089</v>
          </cell>
          <cell r="B1181" t="str">
            <v>CENTRO DE MEDICAO AGRUPADA, EM POLICARBONATO / PVC, COM 4 MEDIDORES E PROTECAO GERAL (INCLUI BARRAMENTO, DISJUNTORES E ACESSORIOS DE FIXACAO) (PADRAO CONCESSIONARIA LOCAL)</v>
          </cell>
          <cell r="C1181" t="str">
            <v xml:space="preserve">UN    </v>
          </cell>
          <cell r="D1181" t="str">
            <v>CR</v>
          </cell>
          <cell r="E1181" t="str">
            <v>800,37</v>
          </cell>
        </row>
        <row r="1182">
          <cell r="A1182">
            <v>43090</v>
          </cell>
          <cell r="B1182" t="str">
            <v>CENTRO DE MEDICAO AGRUPADA, EM POLICARBONATO / PVC, COM 8 MEDIDORES E PROTECAO GERAL (INCLUI BARRAMENTO, DISJUNTORES E ACESSORIOS DE FIXACAO) (PADRAO CONCESSIONARIA LOCAL)</v>
          </cell>
          <cell r="C1182" t="str">
            <v xml:space="preserve">UN    </v>
          </cell>
          <cell r="D1182" t="str">
            <v>CR</v>
          </cell>
          <cell r="E1182" t="str">
            <v>1.766,33</v>
          </cell>
        </row>
        <row r="1183">
          <cell r="A1183">
            <v>41967</v>
          </cell>
          <cell r="B1183" t="str">
            <v>CERA  LIQUIDA</v>
          </cell>
          <cell r="C1183" t="str">
            <v xml:space="preserve">L     </v>
          </cell>
          <cell r="D1183" t="str">
            <v>CR</v>
          </cell>
          <cell r="E1183" t="str">
            <v>7,86</v>
          </cell>
        </row>
        <row r="1184">
          <cell r="A1184">
            <v>12760</v>
          </cell>
          <cell r="B1184" t="str">
            <v>CHAPA ACO INOX AISI 304 NUMERO 4 (E = 6 MM), ACABAMENTO NUMERO 1 (LAMINADO A QUENTE, FOSCO)</v>
          </cell>
          <cell r="C1184" t="str">
            <v xml:space="preserve">M2    </v>
          </cell>
          <cell r="D1184" t="str">
            <v>CR</v>
          </cell>
          <cell r="E1184" t="str">
            <v>1.279,00</v>
          </cell>
        </row>
        <row r="1185">
          <cell r="A1185">
            <v>12759</v>
          </cell>
          <cell r="B1185" t="str">
            <v>CHAPA ACO INOX AISI 304 NUMERO 9 (E = 4 MM), ACABAMENTO NUMERO 1 (LAMINADO A QUENTE, FOSCO)</v>
          </cell>
          <cell r="C1185" t="str">
            <v xml:space="preserve">M2    </v>
          </cell>
          <cell r="D1185" t="str">
            <v>CR</v>
          </cell>
          <cell r="E1185" t="str">
            <v>852,66</v>
          </cell>
        </row>
        <row r="1186">
          <cell r="A1186">
            <v>43105</v>
          </cell>
          <cell r="B1186" t="str">
            <v>CHAPA DE ACO CARBONO GALVANIZADA, PERFURADA (GRADE FUROS) E = 1,5 MM, DIAMETRO DO FURO = 9,52 MM (FUROS ALTERNADOS HORIZ.)</v>
          </cell>
          <cell r="C1186" t="str">
            <v xml:space="preserve">KG    </v>
          </cell>
          <cell r="D1186" t="str">
            <v>CR</v>
          </cell>
          <cell r="E1186" t="str">
            <v>48,17</v>
          </cell>
        </row>
        <row r="1187">
          <cell r="A1187">
            <v>40424</v>
          </cell>
          <cell r="B1187" t="str">
            <v>CHAPA DE ACO CARBONO LAMINADO A QUENTE, QUALIDADE ESTRUTURAL, BITOLA 3/16", E =4,75 MM (37,29 KG/M2)</v>
          </cell>
          <cell r="C1187" t="str">
            <v xml:space="preserve">KG    </v>
          </cell>
          <cell r="D1187" t="str">
            <v>CR</v>
          </cell>
          <cell r="E1187" t="str">
            <v>12,24</v>
          </cell>
        </row>
        <row r="1188">
          <cell r="A1188">
            <v>1325</v>
          </cell>
          <cell r="B1188" t="str">
            <v>CHAPA DE ACO FINA A FRIO BITOLA MSG 20, E = 0,90 MM (7,20 KG/M2)</v>
          </cell>
          <cell r="C1188" t="str">
            <v xml:space="preserve">KG    </v>
          </cell>
          <cell r="D1188" t="str">
            <v>CR</v>
          </cell>
          <cell r="E1188" t="str">
            <v>13,40</v>
          </cell>
        </row>
        <row r="1189">
          <cell r="A1189">
            <v>1327</v>
          </cell>
          <cell r="B1189" t="str">
            <v>CHAPA DE ACO FINA A FRIO BITOLA MSG 24, E = 0,60 MM (4,80 KG/M2)</v>
          </cell>
          <cell r="C1189" t="str">
            <v xml:space="preserve">KG    </v>
          </cell>
          <cell r="D1189" t="str">
            <v>CR</v>
          </cell>
          <cell r="E1189" t="str">
            <v>14,27</v>
          </cell>
        </row>
        <row r="1190">
          <cell r="A1190">
            <v>1328</v>
          </cell>
          <cell r="B1190" t="str">
            <v>CHAPA DE ACO FINA A FRIO BITOLA MSG 26, E = 0,45 MM (3,60 KG/M2)</v>
          </cell>
          <cell r="C1190" t="str">
            <v xml:space="preserve">KG    </v>
          </cell>
          <cell r="D1190" t="str">
            <v>CR</v>
          </cell>
          <cell r="E1190" t="str">
            <v>13,44</v>
          </cell>
        </row>
        <row r="1191">
          <cell r="A1191">
            <v>1321</v>
          </cell>
          <cell r="B1191" t="str">
            <v>CHAPA DE ACO FINA A QUENTE BITOLA MSG 13, E = 2,25 MM (18,00 KG/M2)</v>
          </cell>
          <cell r="C1191" t="str">
            <v xml:space="preserve">KG    </v>
          </cell>
          <cell r="D1191" t="str">
            <v>CR</v>
          </cell>
          <cell r="E1191" t="str">
            <v>12,44</v>
          </cell>
        </row>
        <row r="1192">
          <cell r="A1192">
            <v>1318</v>
          </cell>
          <cell r="B1192" t="str">
            <v>CHAPA DE ACO FINA A QUENTE BITOLA MSG 14, E = 2,00 MM (16,0 KG/M2)</v>
          </cell>
          <cell r="C1192" t="str">
            <v xml:space="preserve">KG    </v>
          </cell>
          <cell r="D1192" t="str">
            <v>CR</v>
          </cell>
          <cell r="E1192" t="str">
            <v>12,45</v>
          </cell>
        </row>
        <row r="1193">
          <cell r="A1193">
            <v>1322</v>
          </cell>
          <cell r="B1193" t="str">
            <v>CHAPA DE ACO FINA A QUENTE BITOLA MSG 16, E = 1,50 MM (12,00 KG/M2)</v>
          </cell>
          <cell r="C1193" t="str">
            <v xml:space="preserve">KG    </v>
          </cell>
          <cell r="D1193" t="str">
            <v>CR</v>
          </cell>
          <cell r="E1193" t="str">
            <v>13,15</v>
          </cell>
        </row>
        <row r="1194">
          <cell r="A1194">
            <v>1323</v>
          </cell>
          <cell r="B1194" t="str">
            <v>CHAPA DE ACO FINA A QUENTE BITOLA MSG 18, E = 1,20 MM (9,60 KG/M2)</v>
          </cell>
          <cell r="C1194" t="str">
            <v xml:space="preserve">KG    </v>
          </cell>
          <cell r="D1194" t="str">
            <v>CR</v>
          </cell>
          <cell r="E1194" t="str">
            <v>13,15</v>
          </cell>
        </row>
        <row r="1195">
          <cell r="A1195">
            <v>1319</v>
          </cell>
          <cell r="B1195" t="str">
            <v>CHAPA DE ACO FINA A QUENTE BITOLA MSG 3/16 ", E = 4,75 MM (38,00 KG/M2)</v>
          </cell>
          <cell r="C1195" t="str">
            <v xml:space="preserve">KG    </v>
          </cell>
          <cell r="D1195" t="str">
            <v>CR</v>
          </cell>
          <cell r="E1195" t="str">
            <v>11,08</v>
          </cell>
        </row>
        <row r="1196">
          <cell r="A1196">
            <v>11026</v>
          </cell>
          <cell r="B1196" t="str">
            <v>CHAPA DE ACO GALVANIZADA BITOLA GSG 14, E = 1,95 MM (15,60 KG/M2)</v>
          </cell>
          <cell r="C1196" t="str">
            <v xml:space="preserve">KG    </v>
          </cell>
          <cell r="D1196" t="str">
            <v>CR</v>
          </cell>
          <cell r="E1196" t="str">
            <v>15,25</v>
          </cell>
        </row>
        <row r="1197">
          <cell r="A1197">
            <v>11027</v>
          </cell>
          <cell r="B1197" t="str">
            <v>CHAPA DE ACO GALVANIZADA BITOLA GSG 16, E = 1,55 MM (12,40 KG/M2)</v>
          </cell>
          <cell r="C1197" t="str">
            <v xml:space="preserve">KG    </v>
          </cell>
          <cell r="D1197" t="str">
            <v>CR</v>
          </cell>
          <cell r="E1197" t="str">
            <v>15,87</v>
          </cell>
        </row>
        <row r="1198">
          <cell r="A1198">
            <v>11046</v>
          </cell>
          <cell r="B1198" t="str">
            <v>CHAPA DE ACO GALVANIZADA BITOLA GSG 18, E = 1,25 MM (10,00 KG/M2)</v>
          </cell>
          <cell r="C1198" t="str">
            <v xml:space="preserve">KG    </v>
          </cell>
          <cell r="D1198" t="str">
            <v>CR</v>
          </cell>
          <cell r="E1198" t="str">
            <v>15,20</v>
          </cell>
        </row>
        <row r="1199">
          <cell r="A1199">
            <v>11047</v>
          </cell>
          <cell r="B1199" t="str">
            <v>CHAPA DE ACO GALVANIZADA BITOLA GSG 19, E = 1,11 MM (8,88 KG/M2)</v>
          </cell>
          <cell r="C1199" t="str">
            <v xml:space="preserve">KG    </v>
          </cell>
          <cell r="D1199" t="str">
            <v>CR</v>
          </cell>
          <cell r="E1199" t="str">
            <v>16,57</v>
          </cell>
        </row>
        <row r="1200">
          <cell r="A1200">
            <v>43668</v>
          </cell>
          <cell r="B1200" t="str">
            <v>CHAPA DE ACO GALVANIZADA BITOLA GSG 20, E = 0,95 MM (7,60 KG/M2)</v>
          </cell>
          <cell r="C1200" t="str">
            <v xml:space="preserve">KG    </v>
          </cell>
          <cell r="D1200" t="str">
            <v>CR</v>
          </cell>
          <cell r="E1200" t="str">
            <v>14,62</v>
          </cell>
        </row>
        <row r="1201">
          <cell r="A1201">
            <v>11049</v>
          </cell>
          <cell r="B1201" t="str">
            <v>CHAPA DE ACO GALVANIZADA BITOLA GSG 22, E = 0,80 MM (6,40 KG/M2)</v>
          </cell>
          <cell r="C1201" t="str">
            <v xml:space="preserve">KG    </v>
          </cell>
          <cell r="D1201" t="str">
            <v xml:space="preserve">C </v>
          </cell>
          <cell r="E1201" t="str">
            <v>15,84</v>
          </cell>
        </row>
        <row r="1202">
          <cell r="A1202">
            <v>43106</v>
          </cell>
          <cell r="B1202" t="str">
            <v>CHAPA DE ACO GALVANIZADA BITOLA GSG 24, E = 0,64 (5,12 KG/M2)</v>
          </cell>
          <cell r="C1202" t="str">
            <v xml:space="preserve">KG    </v>
          </cell>
          <cell r="D1202" t="str">
            <v>CR</v>
          </cell>
          <cell r="E1202" t="str">
            <v>15,94</v>
          </cell>
        </row>
        <row r="1203">
          <cell r="A1203">
            <v>11051</v>
          </cell>
          <cell r="B1203" t="str">
            <v>CHAPA DE ACO GALVANIZADA BITOLA GSG 26, E = 0,50 MM (4,00 KG/M2)</v>
          </cell>
          <cell r="C1203" t="str">
            <v xml:space="preserve">KG    </v>
          </cell>
          <cell r="D1203" t="str">
            <v>CR</v>
          </cell>
          <cell r="E1203" t="str">
            <v>16,63</v>
          </cell>
        </row>
        <row r="1204">
          <cell r="A1204">
            <v>11061</v>
          </cell>
          <cell r="B1204" t="str">
            <v>CHAPA DE ACO GALVANIZADA BITOLA GSG 30, E = 0,35 MM (2,80 KG/M2)</v>
          </cell>
          <cell r="C1204" t="str">
            <v xml:space="preserve">KG    </v>
          </cell>
          <cell r="D1204" t="str">
            <v>CR</v>
          </cell>
          <cell r="E1204" t="str">
            <v>19,95</v>
          </cell>
        </row>
        <row r="1205">
          <cell r="A1205">
            <v>43667</v>
          </cell>
          <cell r="B1205" t="str">
            <v>CHAPA DE ACO GROSSA, ASTM A36, E = 1 " (25,40 MM) 199,18 KG/M2</v>
          </cell>
          <cell r="C1205" t="str">
            <v xml:space="preserve">KG    </v>
          </cell>
          <cell r="D1205" t="str">
            <v>CR</v>
          </cell>
          <cell r="E1205" t="str">
            <v>14,50</v>
          </cell>
        </row>
        <row r="1206">
          <cell r="A1206">
            <v>1333</v>
          </cell>
          <cell r="B1206" t="str">
            <v>CHAPA DE ACO GROSSA, ASTM A36, E = 1/2 " (12,70 MM) 99,59 KG/M2</v>
          </cell>
          <cell r="C1206" t="str">
            <v xml:space="preserve">KG    </v>
          </cell>
          <cell r="D1206" t="str">
            <v>CR</v>
          </cell>
          <cell r="E1206" t="str">
            <v>12,08</v>
          </cell>
        </row>
        <row r="1207">
          <cell r="A1207">
            <v>1330</v>
          </cell>
          <cell r="B1207" t="str">
            <v>CHAPA DE ACO GROSSA, ASTM A36, E = 1/4 " (6,35 MM) 49,79 KG/M2</v>
          </cell>
          <cell r="C1207" t="str">
            <v xml:space="preserve">KG    </v>
          </cell>
          <cell r="D1207" t="str">
            <v>CR</v>
          </cell>
          <cell r="E1207" t="str">
            <v>11,97</v>
          </cell>
        </row>
        <row r="1208">
          <cell r="A1208">
            <v>10957</v>
          </cell>
          <cell r="B1208" t="str">
            <v>CHAPA DE ACO GROSSA, ASTM A36, E = 3/4 " (19,05 MM) 149,39 KG/M2</v>
          </cell>
          <cell r="C1208" t="str">
            <v xml:space="preserve">KG    </v>
          </cell>
          <cell r="D1208" t="str">
            <v>CR</v>
          </cell>
          <cell r="E1208" t="str">
            <v>13,80</v>
          </cell>
        </row>
        <row r="1209">
          <cell r="A1209">
            <v>1332</v>
          </cell>
          <cell r="B1209" t="str">
            <v>CHAPA DE ACO GROSSA, ASTM A36, E = 3/8 " (9,53 MM) 74,69 KG/M2</v>
          </cell>
          <cell r="C1209" t="str">
            <v xml:space="preserve">KG    </v>
          </cell>
          <cell r="D1209" t="str">
            <v>CR</v>
          </cell>
          <cell r="E1209" t="str">
            <v>12,27</v>
          </cell>
        </row>
        <row r="1210">
          <cell r="A1210">
            <v>1334</v>
          </cell>
          <cell r="B1210" t="str">
            <v>CHAPA DE ACO GROSSA, ASTM A36, E = 5/8 " (15,88 MM) 124,49 KG/M2</v>
          </cell>
          <cell r="C1210" t="str">
            <v xml:space="preserve">KG    </v>
          </cell>
          <cell r="D1210" t="str">
            <v>CR</v>
          </cell>
          <cell r="E1210" t="str">
            <v>13,61</v>
          </cell>
        </row>
        <row r="1211">
          <cell r="A1211">
            <v>1335</v>
          </cell>
          <cell r="B1211" t="str">
            <v>CHAPA DE ACO GROSSA, ASTM A36, E = 7/8 " (22,23 MM) 174,28 KG/M2</v>
          </cell>
          <cell r="C1211" t="str">
            <v xml:space="preserve">KG    </v>
          </cell>
          <cell r="D1211" t="str">
            <v>CR</v>
          </cell>
          <cell r="E1211" t="str">
            <v>14,06</v>
          </cell>
        </row>
        <row r="1212">
          <cell r="A1212">
            <v>40425</v>
          </cell>
          <cell r="B1212" t="str">
            <v>CHAPA DE ACO GROSSA, SAE 1020, BITOLA 1/4", E = 6,35 MM (49,85 KG/M2)</v>
          </cell>
          <cell r="C1212" t="str">
            <v xml:space="preserve">KG    </v>
          </cell>
          <cell r="D1212" t="str">
            <v>CR</v>
          </cell>
          <cell r="E1212" t="str">
            <v>12,03</v>
          </cell>
        </row>
        <row r="1213">
          <cell r="A1213">
            <v>1337</v>
          </cell>
          <cell r="B1213" t="str">
            <v>CHAPA DE ACO XADREZ PARA PISOS, E = 1/4 " (6,30 MM) 54,53 KG/M2</v>
          </cell>
          <cell r="C1213" t="str">
            <v xml:space="preserve">KG    </v>
          </cell>
          <cell r="D1213" t="str">
            <v>CR</v>
          </cell>
          <cell r="E1213" t="str">
            <v>13,80</v>
          </cell>
        </row>
        <row r="1214">
          <cell r="A1214">
            <v>1338</v>
          </cell>
          <cell r="B1214" t="str">
            <v>CHAPA DE LAMINADO MELAMINICO, LISO BRILHANTE, DE *1,25 X 3,08* M, E = 0,8 MM</v>
          </cell>
          <cell r="C1214" t="str">
            <v xml:space="preserve">M2    </v>
          </cell>
          <cell r="D1214" t="str">
            <v xml:space="preserve">C </v>
          </cell>
          <cell r="E1214" t="str">
            <v>35,20</v>
          </cell>
        </row>
        <row r="1215">
          <cell r="A1215">
            <v>1340</v>
          </cell>
          <cell r="B1215" t="str">
            <v>CHAPA DE LAMINADO MELAMINICO, LISO FOSCO, DE *1,25 X 3,08* M, E = 0,8 MM</v>
          </cell>
          <cell r="C1215" t="str">
            <v xml:space="preserve">M2    </v>
          </cell>
          <cell r="D1215" t="str">
            <v>CR</v>
          </cell>
          <cell r="E1215" t="str">
            <v>40,69</v>
          </cell>
        </row>
        <row r="1216">
          <cell r="A1216">
            <v>1341</v>
          </cell>
          <cell r="B1216" t="str">
            <v>CHAPA DE LAMINADO MELAMINICO, TEXTURIZADO, DE *1,25 X 3,08* M, E = 0,8 MM</v>
          </cell>
          <cell r="C1216" t="str">
            <v xml:space="preserve">M2    </v>
          </cell>
          <cell r="D1216" t="str">
            <v>CR</v>
          </cell>
          <cell r="E1216" t="str">
            <v>39,19</v>
          </cell>
        </row>
        <row r="1217">
          <cell r="A1217">
            <v>11134</v>
          </cell>
          <cell r="B1217" t="str">
            <v>CHAPA DE MADEIRA COMPENSADA NAVAL (COM COLA FENOLICA), E = 10 MM, DE *1,60 X 2,20* M</v>
          </cell>
          <cell r="C1217" t="str">
            <v xml:space="preserve">M2    </v>
          </cell>
          <cell r="D1217" t="str">
            <v xml:space="preserve">C </v>
          </cell>
          <cell r="E1217" t="str">
            <v>34,36</v>
          </cell>
        </row>
        <row r="1218">
          <cell r="A1218">
            <v>11135</v>
          </cell>
          <cell r="B1218" t="str">
            <v>CHAPA DE MADEIRA COMPENSADA NAVAL (COM COLA FENOLICA), E = 12 MM, DE *1,60 X 2,20* M</v>
          </cell>
          <cell r="C1218" t="str">
            <v xml:space="preserve">M2    </v>
          </cell>
          <cell r="D1218" t="str">
            <v>CR</v>
          </cell>
          <cell r="E1218" t="str">
            <v>41,88</v>
          </cell>
        </row>
        <row r="1219">
          <cell r="A1219">
            <v>11136</v>
          </cell>
          <cell r="B1219" t="str">
            <v>CHAPA DE MADEIRA COMPENSADA NAVAL (COM COLA FENOLICA), E = 15 MM, DE *1,60 X 2,20* M</v>
          </cell>
          <cell r="C1219" t="str">
            <v xml:space="preserve">M2    </v>
          </cell>
          <cell r="D1219" t="str">
            <v>CR</v>
          </cell>
          <cell r="E1219" t="str">
            <v>45,30</v>
          </cell>
        </row>
        <row r="1220">
          <cell r="A1220">
            <v>34743</v>
          </cell>
          <cell r="B1220" t="str">
            <v>CHAPA DE MADEIRA COMPENSADA NAVAL (COM COLA FENOLICA), E = 18 MM, DE *1,60 X 2,20* M</v>
          </cell>
          <cell r="C1220" t="str">
            <v xml:space="preserve">M2    </v>
          </cell>
          <cell r="D1220" t="str">
            <v>CR</v>
          </cell>
          <cell r="E1220" t="str">
            <v>57,67</v>
          </cell>
        </row>
        <row r="1221">
          <cell r="A1221">
            <v>11137</v>
          </cell>
          <cell r="B1221" t="str">
            <v>CHAPA DE MADEIRA COMPENSADA NAVAL (COM COLA FENOLICA), E = 20 MM, DE *1,60 X 2,20* M</v>
          </cell>
          <cell r="C1221" t="str">
            <v xml:space="preserve">M2    </v>
          </cell>
          <cell r="D1221" t="str">
            <v>CR</v>
          </cell>
          <cell r="E1221" t="str">
            <v>64,32</v>
          </cell>
        </row>
        <row r="1222">
          <cell r="A1222">
            <v>34745</v>
          </cell>
          <cell r="B1222" t="str">
            <v>CHAPA DE MADEIRA COMPENSADA NAVAL (COM COLA FENOLICA), E = 25 MM, DE *1,60 X 2,20* M</v>
          </cell>
          <cell r="C1222" t="str">
            <v xml:space="preserve">M2    </v>
          </cell>
          <cell r="D1222" t="str">
            <v>CR</v>
          </cell>
          <cell r="E1222" t="str">
            <v>73,30</v>
          </cell>
        </row>
        <row r="1223">
          <cell r="A1223">
            <v>34746</v>
          </cell>
          <cell r="B1223" t="str">
            <v>CHAPA DE MADEIRA COMPENSADA NAVAL (COM COLA FENOLICA), E = 4 MM, DE *1,60 X 2,20* M</v>
          </cell>
          <cell r="C1223" t="str">
            <v xml:space="preserve">M2    </v>
          </cell>
          <cell r="D1223" t="str">
            <v>CR</v>
          </cell>
          <cell r="E1223" t="str">
            <v>18,87</v>
          </cell>
        </row>
        <row r="1224">
          <cell r="A1224">
            <v>1360</v>
          </cell>
          <cell r="B1224" t="str">
            <v>CHAPA DE MADEIRA COMPENSADA NAVAL (COM COLA FENOLICA), E = 6 MM, DE *1,60 X 2,20* M</v>
          </cell>
          <cell r="C1224" t="str">
            <v xml:space="preserve">M2    </v>
          </cell>
          <cell r="D1224" t="str">
            <v>CR</v>
          </cell>
          <cell r="E1224" t="str">
            <v>23,31</v>
          </cell>
        </row>
        <row r="1225">
          <cell r="A1225">
            <v>1346</v>
          </cell>
          <cell r="B1225" t="str">
            <v>CHAPA DE MADEIRA COMPENSADA PLASTIFICADA PARA FORMA DE CONCRETO, DE 2,20 x 1,10 M, E = 10 MM</v>
          </cell>
          <cell r="C1225" t="str">
            <v xml:space="preserve">M2    </v>
          </cell>
          <cell r="D1225" t="str">
            <v>CR</v>
          </cell>
          <cell r="E1225" t="str">
            <v>35,27</v>
          </cell>
        </row>
        <row r="1226">
          <cell r="A1226">
            <v>1345</v>
          </cell>
          <cell r="B1226" t="str">
            <v>CHAPA DE MADEIRA COMPENSADA PLASTIFICADA PARA FORMA DE CONCRETO, DE 2,20 x 1,10 M, E = 18 MM</v>
          </cell>
          <cell r="C1226" t="str">
            <v xml:space="preserve">M2    </v>
          </cell>
          <cell r="D1226" t="str">
            <v>CR</v>
          </cell>
          <cell r="E1226" t="str">
            <v>57,15</v>
          </cell>
        </row>
        <row r="1227">
          <cell r="A1227">
            <v>1347</v>
          </cell>
          <cell r="B1227" t="str">
            <v>CHAPA DE MADEIRA COMPENSADA PLASTIFICADA PARA FORMA DE CONCRETO, DE 2,20 X 1,10 M, E = 12 MM</v>
          </cell>
          <cell r="C1227" t="str">
            <v xml:space="preserve">M2    </v>
          </cell>
          <cell r="D1227" t="str">
            <v xml:space="preserve">C </v>
          </cell>
          <cell r="E1227" t="str">
            <v>42,15</v>
          </cell>
        </row>
        <row r="1228">
          <cell r="A1228">
            <v>1355</v>
          </cell>
          <cell r="B1228" t="str">
            <v>CHAPA DE MADEIRA COMPENSADA RESINADA PARA FORMA DE CONCRETO, DE *2,2 X 1,1* M, E = 14 MM</v>
          </cell>
          <cell r="C1228" t="str">
            <v xml:space="preserve">M2    </v>
          </cell>
          <cell r="D1228" t="str">
            <v>CR</v>
          </cell>
          <cell r="E1228" t="str">
            <v>24,33</v>
          </cell>
        </row>
        <row r="1229">
          <cell r="A1229">
            <v>1358</v>
          </cell>
          <cell r="B1229" t="str">
            <v>CHAPA DE MADEIRA COMPENSADA RESINADA PARA FORMA DE CONCRETO, DE *2,2 X 1,1* M, E = 17 MM</v>
          </cell>
          <cell r="C1229" t="str">
            <v xml:space="preserve">M2    </v>
          </cell>
          <cell r="D1229" t="str">
            <v>CR</v>
          </cell>
          <cell r="E1229" t="str">
            <v>28,18</v>
          </cell>
        </row>
        <row r="1230">
          <cell r="A1230">
            <v>34659</v>
          </cell>
          <cell r="B1230" t="str">
            <v>CHAPA DE MDF BRANCO LISO 1 FACE, E = 12 MM, DE *2,75 X 1,85* M</v>
          </cell>
          <cell r="C1230" t="str">
            <v xml:space="preserve">M2    </v>
          </cell>
          <cell r="D1230" t="str">
            <v>AS</v>
          </cell>
          <cell r="E1230" t="str">
            <v>38,42</v>
          </cell>
        </row>
        <row r="1231">
          <cell r="A1231">
            <v>34514</v>
          </cell>
          <cell r="B1231" t="str">
            <v>CHAPA DE MDF BRANCO LISO 1 FACE, E = 15 MM, DE *2,75 X 1,85* M</v>
          </cell>
          <cell r="C1231" t="str">
            <v xml:space="preserve">M2    </v>
          </cell>
          <cell r="D1231" t="str">
            <v>AS</v>
          </cell>
          <cell r="E1231" t="str">
            <v>42,56</v>
          </cell>
        </row>
        <row r="1232">
          <cell r="A1232">
            <v>34660</v>
          </cell>
          <cell r="B1232" t="str">
            <v>CHAPA DE MDF BRANCO LISO 1 FACE, E = 18 MM, DE *2,75 X 1,85* M</v>
          </cell>
          <cell r="C1232" t="str">
            <v xml:space="preserve">M2    </v>
          </cell>
          <cell r="D1232" t="str">
            <v>AS</v>
          </cell>
          <cell r="E1232" t="str">
            <v>54,01</v>
          </cell>
        </row>
        <row r="1233">
          <cell r="A1233">
            <v>34661</v>
          </cell>
          <cell r="B1233" t="str">
            <v>CHAPA DE MDF BRANCO LISO 1 FACE, E = 25 MM, DE *2,75 X 1,85* M</v>
          </cell>
          <cell r="C1233" t="str">
            <v xml:space="preserve">M2    </v>
          </cell>
          <cell r="D1233" t="str">
            <v>AS</v>
          </cell>
          <cell r="E1233" t="str">
            <v>77,57</v>
          </cell>
        </row>
        <row r="1234">
          <cell r="A1234">
            <v>34667</v>
          </cell>
          <cell r="B1234" t="str">
            <v>CHAPA DE MDF BRANCO LISO 1 FACE, E = 6 MM, DE *2,75 X 1,85* M</v>
          </cell>
          <cell r="C1234" t="str">
            <v xml:space="preserve">M2    </v>
          </cell>
          <cell r="D1234" t="str">
            <v>AS</v>
          </cell>
          <cell r="E1234" t="str">
            <v>28,09</v>
          </cell>
        </row>
        <row r="1235">
          <cell r="A1235">
            <v>34668</v>
          </cell>
          <cell r="B1235" t="str">
            <v>CHAPA DE MDF BRANCO LISO 1 FACE, E = 9 MM, DE *2,75 X 1,85* M</v>
          </cell>
          <cell r="C1235" t="str">
            <v xml:space="preserve">M2    </v>
          </cell>
          <cell r="D1235" t="str">
            <v>AS</v>
          </cell>
          <cell r="E1235" t="str">
            <v>36,71</v>
          </cell>
        </row>
        <row r="1236">
          <cell r="A1236">
            <v>34741</v>
          </cell>
          <cell r="B1236" t="str">
            <v>CHAPA DE MDF BRANCO LISO 2 FACES, E = 12 MM, DE *2,75 X 1,85* M</v>
          </cell>
          <cell r="C1236" t="str">
            <v xml:space="preserve">M2    </v>
          </cell>
          <cell r="D1236" t="str">
            <v>AS</v>
          </cell>
          <cell r="E1236" t="str">
            <v>40,39</v>
          </cell>
        </row>
        <row r="1237">
          <cell r="A1237">
            <v>34664</v>
          </cell>
          <cell r="B1237" t="str">
            <v>CHAPA DE MDF BRANCO LISO 2 FACES, E = 15 MM, DE *2,75 X 1,85* M</v>
          </cell>
          <cell r="C1237" t="str">
            <v xml:space="preserve">M2    </v>
          </cell>
          <cell r="D1237" t="str">
            <v>AS</v>
          </cell>
          <cell r="E1237" t="str">
            <v>44,08</v>
          </cell>
        </row>
        <row r="1238">
          <cell r="A1238">
            <v>34665</v>
          </cell>
          <cell r="B1238" t="str">
            <v>CHAPA DE MDF BRANCO LISO 2 FACES, E = 18 MM, DE *2,75 X 1,85* M</v>
          </cell>
          <cell r="C1238" t="str">
            <v xml:space="preserve">M2    </v>
          </cell>
          <cell r="D1238" t="str">
            <v>AS</v>
          </cell>
          <cell r="E1238" t="str">
            <v>54,72</v>
          </cell>
        </row>
        <row r="1239">
          <cell r="A1239">
            <v>34666</v>
          </cell>
          <cell r="B1239" t="str">
            <v>CHAPA DE MDF BRANCO LISO 2 FACES, E = 25 MM, DE *2,75 X 1,85* M</v>
          </cell>
          <cell r="C1239" t="str">
            <v xml:space="preserve">M2    </v>
          </cell>
          <cell r="D1239" t="str">
            <v>AS</v>
          </cell>
          <cell r="E1239" t="str">
            <v>82,65</v>
          </cell>
        </row>
        <row r="1240">
          <cell r="A1240">
            <v>34669</v>
          </cell>
          <cell r="B1240" t="str">
            <v>CHAPA DE MDF BRANCO LISO 2 FACES, E = 6 MM, DE *2,75 X 1,85* M</v>
          </cell>
          <cell r="C1240" t="str">
            <v xml:space="preserve">M2    </v>
          </cell>
          <cell r="D1240" t="str">
            <v>AS</v>
          </cell>
          <cell r="E1240" t="str">
            <v>30,30</v>
          </cell>
        </row>
        <row r="1241">
          <cell r="A1241">
            <v>34670</v>
          </cell>
          <cell r="B1241" t="str">
            <v>CHAPA DE MDF BRANCO LISO 2 FACES, E = 9 MM, DE *2,75 X 1,85* M</v>
          </cell>
          <cell r="C1241" t="str">
            <v xml:space="preserve">M2    </v>
          </cell>
          <cell r="D1241" t="str">
            <v>AS</v>
          </cell>
          <cell r="E1241" t="str">
            <v>37,06</v>
          </cell>
        </row>
        <row r="1242">
          <cell r="A1242">
            <v>34671</v>
          </cell>
          <cell r="B1242" t="str">
            <v>CHAPA DE MDF CRU, E = 12 MM, DE *2,75 X 1,85* M</v>
          </cell>
          <cell r="C1242" t="str">
            <v xml:space="preserve">M2    </v>
          </cell>
          <cell r="D1242" t="str">
            <v>AS</v>
          </cell>
          <cell r="E1242" t="str">
            <v>30,94</v>
          </cell>
        </row>
        <row r="1243">
          <cell r="A1243">
            <v>34672</v>
          </cell>
          <cell r="B1243" t="str">
            <v>CHAPA DE MDF CRU, E = 15 MM, DE *2,75 X 1,85* M</v>
          </cell>
          <cell r="C1243" t="str">
            <v xml:space="preserve">M2    </v>
          </cell>
          <cell r="D1243" t="str">
            <v>AS</v>
          </cell>
          <cell r="E1243" t="str">
            <v>32,62</v>
          </cell>
        </row>
        <row r="1244">
          <cell r="A1244">
            <v>34673</v>
          </cell>
          <cell r="B1244" t="str">
            <v>CHAPA DE MDF CRU, E = 18 MM, DE *2,75 X 1,85* M</v>
          </cell>
          <cell r="C1244" t="str">
            <v xml:space="preserve">M2    </v>
          </cell>
          <cell r="D1244" t="str">
            <v>AS</v>
          </cell>
          <cell r="E1244" t="str">
            <v>39,81</v>
          </cell>
        </row>
        <row r="1245">
          <cell r="A1245">
            <v>34674</v>
          </cell>
          <cell r="B1245" t="str">
            <v>CHAPA DE MDF CRU, E = 20 MM, DE *2,75 X 1,85* M</v>
          </cell>
          <cell r="C1245" t="str">
            <v xml:space="preserve">M2    </v>
          </cell>
          <cell r="D1245" t="str">
            <v>AS</v>
          </cell>
          <cell r="E1245" t="str">
            <v>52,92</v>
          </cell>
        </row>
        <row r="1246">
          <cell r="A1246">
            <v>34675</v>
          </cell>
          <cell r="B1246" t="str">
            <v>CHAPA DE MDF CRU, E = 25 MM, DE *2,75 X 1,85* M</v>
          </cell>
          <cell r="C1246" t="str">
            <v xml:space="preserve">M2    </v>
          </cell>
          <cell r="D1246" t="str">
            <v>AS</v>
          </cell>
          <cell r="E1246" t="str">
            <v>64,52</v>
          </cell>
        </row>
        <row r="1247">
          <cell r="A1247">
            <v>34676</v>
          </cell>
          <cell r="B1247" t="str">
            <v>CHAPA DE MDF CRU, E = 6 MM, DE *2,75 X 1,85* M</v>
          </cell>
          <cell r="C1247" t="str">
            <v xml:space="preserve">M2    </v>
          </cell>
          <cell r="D1247" t="str">
            <v>AS</v>
          </cell>
          <cell r="E1247" t="str">
            <v>18,57</v>
          </cell>
        </row>
        <row r="1248">
          <cell r="A1248">
            <v>34677</v>
          </cell>
          <cell r="B1248" t="str">
            <v>CHAPA DE MDF CRU, E = 9 MM, DE *2,75 X 1,85* M</v>
          </cell>
          <cell r="C1248" t="str">
            <v xml:space="preserve">M2    </v>
          </cell>
          <cell r="D1248" t="str">
            <v>AS</v>
          </cell>
          <cell r="E1248" t="str">
            <v>24,97</v>
          </cell>
        </row>
        <row r="1249">
          <cell r="A1249">
            <v>43126</v>
          </cell>
          <cell r="B1249" t="str">
            <v>CHAPA EM ACO GALVANIZADO PARA STEEL DECK, COM NERVURAS TRAPEZOIDAIS, LARGURA UTIL DE 915 MM E ESPESSURA DE 0,80 MM</v>
          </cell>
          <cell r="C1249" t="str">
            <v xml:space="preserve">M2    </v>
          </cell>
          <cell r="D1249" t="str">
            <v>AS</v>
          </cell>
          <cell r="E1249" t="str">
            <v>129,24</v>
          </cell>
        </row>
        <row r="1250">
          <cell r="A1250">
            <v>43124</v>
          </cell>
          <cell r="B1250" t="str">
            <v>CHAPA EM ACO GALVANIZADO PARA STEEL DECK, COM NERVURAS TRAPEZOIDAIS, LARGURA UTIL DE 915 MM E ESPESSURA DE 0,95 MM</v>
          </cell>
          <cell r="C1250" t="str">
            <v xml:space="preserve">M2    </v>
          </cell>
          <cell r="D1250" t="str">
            <v>AS</v>
          </cell>
          <cell r="E1250" t="str">
            <v>150,91</v>
          </cell>
        </row>
        <row r="1251">
          <cell r="A1251">
            <v>43125</v>
          </cell>
          <cell r="B1251" t="str">
            <v>CHAPA EM ACO GALVANIZADO PARA STEEL DECK, COM NERVURAS TRAPEZOIDAIS, LARGURA UTIL DE 915 MM E ESPESSURA DE 1,25 MM</v>
          </cell>
          <cell r="C1251" t="str">
            <v xml:space="preserve">M2    </v>
          </cell>
          <cell r="D1251" t="str">
            <v>AS</v>
          </cell>
          <cell r="E1251" t="str">
            <v>195,71</v>
          </cell>
        </row>
        <row r="1252">
          <cell r="A1252">
            <v>40623</v>
          </cell>
          <cell r="B1252" t="str">
            <v>CHAPA PARA EMENDA DE VIGA, EM ACO GROSSO, QUALIDADE ESTRUTURAL, BITOLA 3/16 ", E= 4,75 MM, 4 FUROS, LARGURA 45 MM, COMPRIMENTO 500 MM</v>
          </cell>
          <cell r="C1252" t="str">
            <v xml:space="preserve">PAR   </v>
          </cell>
          <cell r="D1252" t="str">
            <v>CR</v>
          </cell>
          <cell r="E1252" t="str">
            <v>134,35</v>
          </cell>
        </row>
        <row r="1253">
          <cell r="A1253">
            <v>43701</v>
          </cell>
          <cell r="B1253" t="str">
            <v>CHAPA/BOBINA LISA EM ALUMINIO, LIGA 1.200 - H14, QUALQUER ESPESSURA, QUALQUER LARGURA</v>
          </cell>
          <cell r="C1253" t="str">
            <v xml:space="preserve">KG    </v>
          </cell>
          <cell r="D1253" t="str">
            <v xml:space="preserve">C </v>
          </cell>
          <cell r="E1253" t="str">
            <v>51,33</v>
          </cell>
        </row>
        <row r="1254">
          <cell r="A1254">
            <v>12083</v>
          </cell>
          <cell r="B1254" t="str">
            <v>CHAVE BLINDADA TRIPOLAR PARA MOTORES, DO TIPO FACA, COM PORTA FUSIVEL DO TIPO CARTUCHO, CORRENTE NOMINAL DE 100 A, TENSAO NOMINAL DE 250 V</v>
          </cell>
          <cell r="C1254" t="str">
            <v xml:space="preserve">UN    </v>
          </cell>
          <cell r="D1254" t="str">
            <v>AS</v>
          </cell>
          <cell r="E1254" t="str">
            <v>694,92</v>
          </cell>
        </row>
        <row r="1255">
          <cell r="A1255">
            <v>12081</v>
          </cell>
          <cell r="B1255" t="str">
            <v>CHAVE BLINDADA TRIPOLAR PARA MOTORES, DO TIPO FACA, COM PORTA FUSIVEL DO TIPO CARTUCHO, CORRENTE NOMINAL DE 30 A, TENSAO NOMINAL DE 250 V</v>
          </cell>
          <cell r="C1255" t="str">
            <v xml:space="preserve">UN    </v>
          </cell>
          <cell r="D1255" t="str">
            <v>AS</v>
          </cell>
          <cell r="E1255" t="str">
            <v>235,00</v>
          </cell>
        </row>
        <row r="1256">
          <cell r="A1256">
            <v>12082</v>
          </cell>
          <cell r="B1256" t="str">
            <v>CHAVE BLINDADA TRIPOLAR PARA MOTORES, DO TIPO FACA, COM PORTA FUSIVEL DO TIPO CARTUCHO, CORRENTE NOMINAL DE 60 A, TENSAO NOMINAL DE 250 V</v>
          </cell>
          <cell r="C1256" t="str">
            <v xml:space="preserve">UN    </v>
          </cell>
          <cell r="D1256" t="str">
            <v>AS</v>
          </cell>
          <cell r="E1256" t="str">
            <v>369,33</v>
          </cell>
        </row>
        <row r="1257">
          <cell r="A1257">
            <v>13354</v>
          </cell>
          <cell r="B1257" t="str">
            <v>CHAVE DE PARTIDA DIRETA TRIFASICA, COM CAIXA TERMOPLASTICA, COM FUSIVEL DE 25 A, PARA MOTOR COM POTENCIA DE 7,5 CV E TENSAO DE 380 V</v>
          </cell>
          <cell r="C1257" t="str">
            <v xml:space="preserve">UN    </v>
          </cell>
          <cell r="D1257" t="str">
            <v>AS</v>
          </cell>
          <cell r="E1257" t="str">
            <v>551,60</v>
          </cell>
        </row>
        <row r="1258">
          <cell r="A1258">
            <v>14057</v>
          </cell>
          <cell r="B1258" t="str">
            <v>CHAVE DE PARTIDA DIRETA TRIFASICA, COM CAIXA TERMOPLASTICA, COM FUSIVEL DE 35 A, PARA MOTOR COM POTENCIA DE 5 CV E TENSAO DE 220 V</v>
          </cell>
          <cell r="C1258" t="str">
            <v xml:space="preserve">UN    </v>
          </cell>
          <cell r="D1258" t="str">
            <v>AS</v>
          </cell>
          <cell r="E1258" t="str">
            <v>307,97</v>
          </cell>
        </row>
        <row r="1259">
          <cell r="A1259">
            <v>14058</v>
          </cell>
          <cell r="B1259" t="str">
            <v>CHAVE DE PARTIDA DIRETA TRIFASICA, COM CAIXA TERMOPLASTICA, COM FUSIVEL DE 63 A, PARA MOTOR COM POTENCIA DE 10 CV E TENSAO DE 220 V</v>
          </cell>
          <cell r="C1259" t="str">
            <v xml:space="preserve">UN    </v>
          </cell>
          <cell r="D1259" t="str">
            <v>AS</v>
          </cell>
          <cell r="E1259" t="str">
            <v>485,81</v>
          </cell>
        </row>
        <row r="1260">
          <cell r="A1260">
            <v>20971</v>
          </cell>
          <cell r="B1260" t="str">
            <v>CHAVE DUPLA PARA CONEXOES TIPO STORZ, ENGATE RAPIDO 1 1/2" X 2 1/2", EM LATAO, PARA INSTALACAO PREDIAL COMBATE A INCENDIO</v>
          </cell>
          <cell r="C1260" t="str">
            <v xml:space="preserve">UN    </v>
          </cell>
          <cell r="D1260" t="str">
            <v>CR</v>
          </cell>
          <cell r="E1260" t="str">
            <v>13,33</v>
          </cell>
        </row>
        <row r="1261">
          <cell r="A1261">
            <v>5047</v>
          </cell>
          <cell r="B1261" t="str">
            <v>CHAVE FUSIVEL PARA REDES DE DISTRIBUICAO, TENSAO DE 15,0 KV, CORRENTE NOMINAL DO PORTA FUSIVEL DE 100 A, CAPACIDADE DE INTERRUPCAO SIMETRICA DE 7,10 KA, CAPACIDADE DE INTERRUPCAO ASSIMETRICA 10,00 KA</v>
          </cell>
          <cell r="C1261" t="str">
            <v xml:space="preserve">UN    </v>
          </cell>
          <cell r="D1261" t="str">
            <v>AS</v>
          </cell>
          <cell r="E1261" t="str">
            <v>330,99</v>
          </cell>
        </row>
        <row r="1262">
          <cell r="A1262">
            <v>13369</v>
          </cell>
          <cell r="B1262" t="str">
            <v>CHAVE SECCIONADORA-FUSIVEL BLINDADA TRIPOLAR, ABERTURA COM CARGA, PARA FUSIVEL NH00, CORRENTE NOMINAL DE 160 A, TENSAO DE 500 V</v>
          </cell>
          <cell r="C1262" t="str">
            <v xml:space="preserve">UN    </v>
          </cell>
          <cell r="D1262" t="str">
            <v>AS</v>
          </cell>
          <cell r="E1262" t="str">
            <v>359,04</v>
          </cell>
        </row>
        <row r="1263">
          <cell r="A1263">
            <v>13370</v>
          </cell>
          <cell r="B1263" t="str">
            <v>CHAVE SECCIONADORA-FUSIVEL BLINDADA TRIPOLAR, ABERTURA COM CARGA, PARA FUSIVEL NH01, CORRENTE NOMINAL DE 250 A, TENSAO DE 500 V</v>
          </cell>
          <cell r="C1263" t="str">
            <v xml:space="preserve">UN    </v>
          </cell>
          <cell r="D1263" t="str">
            <v>AS</v>
          </cell>
          <cell r="E1263" t="str">
            <v>497,71</v>
          </cell>
        </row>
        <row r="1264">
          <cell r="A1264">
            <v>13279</v>
          </cell>
          <cell r="B1264" t="str">
            <v>CHUMBADOR DE ACO TIPO PARABOLT, * 5/8" X 200* MM,  COM PORCA E ARRUELA</v>
          </cell>
          <cell r="C1264" t="str">
            <v xml:space="preserve">KG    </v>
          </cell>
          <cell r="D1264" t="str">
            <v>AS</v>
          </cell>
          <cell r="E1264" t="str">
            <v>10,04</v>
          </cell>
        </row>
        <row r="1265">
          <cell r="A1265">
            <v>11977</v>
          </cell>
          <cell r="B1265" t="str">
            <v>CHUMBADOR DE ACO, DIAMETRO 1/2", COMPRIMENTO 75 MM</v>
          </cell>
          <cell r="C1265" t="str">
            <v xml:space="preserve">UN    </v>
          </cell>
          <cell r="D1265" t="str">
            <v>AS</v>
          </cell>
          <cell r="E1265" t="str">
            <v>5,20</v>
          </cell>
        </row>
        <row r="1266">
          <cell r="A1266">
            <v>11975</v>
          </cell>
          <cell r="B1266" t="str">
            <v>CHUMBADOR DE ACO, DIAMETRO 5/8", COMPRIMENTO 6", COM PORCA</v>
          </cell>
          <cell r="C1266" t="str">
            <v xml:space="preserve">UN    </v>
          </cell>
          <cell r="D1266" t="str">
            <v>AS</v>
          </cell>
          <cell r="E1266" t="str">
            <v>11,40</v>
          </cell>
        </row>
        <row r="1267">
          <cell r="A1267">
            <v>39746</v>
          </cell>
          <cell r="B1267" t="str">
            <v>CHUMBADOR DE ACO, 1" X 600 MM, PARA POSTES DE ACO COM BASE, INCLUSO PORCA E ARRUELA</v>
          </cell>
          <cell r="C1267" t="str">
            <v xml:space="preserve">UN    </v>
          </cell>
          <cell r="D1267" t="str">
            <v>AS</v>
          </cell>
          <cell r="E1267" t="str">
            <v>126,89</v>
          </cell>
        </row>
        <row r="1268">
          <cell r="A1268">
            <v>11976</v>
          </cell>
          <cell r="B1268" t="str">
            <v>CHUMBADOR, DIAMETRO 1/4" COM PARAFUSO 1/4" X 40 MM</v>
          </cell>
          <cell r="C1268" t="str">
            <v xml:space="preserve">UN    </v>
          </cell>
          <cell r="D1268" t="str">
            <v>AS</v>
          </cell>
          <cell r="E1268" t="str">
            <v>0,58</v>
          </cell>
        </row>
        <row r="1269">
          <cell r="A1269">
            <v>1368</v>
          </cell>
          <cell r="B1269" t="str">
            <v>CHUVEIRO COMUM EM PLASTICO BRANCO, COM CANO, 3 TEMPERATURAS, 5500 W (110/220 V)</v>
          </cell>
          <cell r="C1269" t="str">
            <v xml:space="preserve">UN    </v>
          </cell>
          <cell r="D1269" t="str">
            <v xml:space="preserve">C </v>
          </cell>
          <cell r="E1269" t="str">
            <v>66,40</v>
          </cell>
        </row>
        <row r="1270">
          <cell r="A1270">
            <v>1367</v>
          </cell>
          <cell r="B1270" t="str">
            <v>CHUVEIRO COMUM EM PLASTICO CROMADO, COM CANO, 4 TEMPERATURAS (110/220 V)</v>
          </cell>
          <cell r="C1270" t="str">
            <v xml:space="preserve">UN    </v>
          </cell>
          <cell r="D1270" t="str">
            <v>CR</v>
          </cell>
          <cell r="E1270" t="str">
            <v>214,78</v>
          </cell>
        </row>
        <row r="1271">
          <cell r="A1271">
            <v>7608</v>
          </cell>
          <cell r="B1271" t="str">
            <v>CHUVEIRO PLASTICO BRANCO SIMPLES 5 '' PARA ACOPLAR EM HASTE 1/2 ", AGUA FRIA</v>
          </cell>
          <cell r="C1271" t="str">
            <v xml:space="preserve">UN    </v>
          </cell>
          <cell r="D1271" t="str">
            <v>CR</v>
          </cell>
          <cell r="E1271" t="str">
            <v>6,37</v>
          </cell>
        </row>
        <row r="1272">
          <cell r="A1272">
            <v>41900</v>
          </cell>
          <cell r="B1272" t="str">
            <v>CIMENTO ASFALTICO DE PETROLEO A GRANEL (CAP) 30/45 (COLETADO CAIXA NA ANP ACRESCIDO DE ICMS)</v>
          </cell>
          <cell r="C1272" t="str">
            <v xml:space="preserve">KG    </v>
          </cell>
          <cell r="D1272" t="str">
            <v xml:space="preserve">C </v>
          </cell>
          <cell r="E1272" t="str">
            <v>3,09</v>
          </cell>
        </row>
        <row r="1273">
          <cell r="A1273">
            <v>41899</v>
          </cell>
          <cell r="B1273" t="str">
            <v>CIMENTO ASFALTICO DE PETROLEO A GRANEL (CAP) 50/70 (COLETADO CAIXA NA ANP ACRESCIDO DE ICMS)</v>
          </cell>
          <cell r="C1273" t="str">
            <v xml:space="preserve">T     </v>
          </cell>
          <cell r="D1273" t="str">
            <v xml:space="preserve">C </v>
          </cell>
          <cell r="E1273" t="str">
            <v>2.971,86</v>
          </cell>
        </row>
        <row r="1274">
          <cell r="A1274">
            <v>1380</v>
          </cell>
          <cell r="B1274" t="str">
            <v>CIMENTO BRANCO</v>
          </cell>
          <cell r="C1274" t="str">
            <v xml:space="preserve">KG    </v>
          </cell>
          <cell r="D1274" t="str">
            <v>CR</v>
          </cell>
          <cell r="E1274" t="str">
            <v>3,16</v>
          </cell>
        </row>
        <row r="1275">
          <cell r="A1275">
            <v>1375</v>
          </cell>
          <cell r="B1275" t="str">
            <v>CIMENTO IMPERMEABILIZANTE DE PEGA ULTRARRAPIDA PARA TAMPONAMENTOS</v>
          </cell>
          <cell r="C1275" t="str">
            <v xml:space="preserve">KG    </v>
          </cell>
          <cell r="D1275" t="str">
            <v>CR</v>
          </cell>
          <cell r="E1275" t="str">
            <v>12,79</v>
          </cell>
        </row>
        <row r="1276">
          <cell r="A1276">
            <v>1379</v>
          </cell>
          <cell r="B1276" t="str">
            <v>CIMENTO PORTLAND COMPOSTO CP II-32</v>
          </cell>
          <cell r="C1276" t="str">
            <v xml:space="preserve">KG    </v>
          </cell>
          <cell r="D1276" t="str">
            <v>CR</v>
          </cell>
          <cell r="E1276" t="str">
            <v>0,54</v>
          </cell>
        </row>
        <row r="1277">
          <cell r="A1277">
            <v>10511</v>
          </cell>
          <cell r="B1277" t="str">
            <v>CIMENTO PORTLAND COMPOSTO CP II-32 (SACO DE 50 KG)</v>
          </cell>
          <cell r="C1277" t="str">
            <v xml:space="preserve">50KG  </v>
          </cell>
          <cell r="D1277" t="str">
            <v xml:space="preserve">C </v>
          </cell>
          <cell r="E1277" t="str">
            <v>27,00</v>
          </cell>
        </row>
        <row r="1278">
          <cell r="A1278">
            <v>13284</v>
          </cell>
          <cell r="B1278" t="str">
            <v>CIMENTO PORTLAND DE ALTO FORNO (AF) CP III-32</v>
          </cell>
          <cell r="C1278" t="str">
            <v xml:space="preserve">KG    </v>
          </cell>
          <cell r="D1278" t="str">
            <v>CR</v>
          </cell>
          <cell r="E1278" t="str">
            <v>0,45</v>
          </cell>
        </row>
        <row r="1279">
          <cell r="A1279">
            <v>25974</v>
          </cell>
          <cell r="B1279" t="str">
            <v>CIMENTO PORTLAND ESTRUTURAL BRANCO CPB-32</v>
          </cell>
          <cell r="C1279" t="str">
            <v xml:space="preserve">KG    </v>
          </cell>
          <cell r="D1279" t="str">
            <v>CR</v>
          </cell>
          <cell r="E1279" t="str">
            <v>1,81</v>
          </cell>
        </row>
        <row r="1280">
          <cell r="A1280">
            <v>1382</v>
          </cell>
          <cell r="B1280" t="str">
            <v>CIMENTO PORTLAND POZOLANICO CP IV- 32</v>
          </cell>
          <cell r="C1280" t="str">
            <v xml:space="preserve">50KG  </v>
          </cell>
          <cell r="D1280" t="str">
            <v>CR</v>
          </cell>
          <cell r="E1280" t="str">
            <v>26,01</v>
          </cell>
        </row>
        <row r="1281">
          <cell r="A1281">
            <v>34753</v>
          </cell>
          <cell r="B1281" t="str">
            <v>CIMENTO PORTLAND POZOLANICO CP IV-32</v>
          </cell>
          <cell r="C1281" t="str">
            <v xml:space="preserve">KG    </v>
          </cell>
          <cell r="D1281" t="str">
            <v>CR</v>
          </cell>
          <cell r="E1281" t="str">
            <v>0,52</v>
          </cell>
        </row>
        <row r="1282">
          <cell r="A1282">
            <v>420</v>
          </cell>
          <cell r="B1282" t="str">
            <v>CINTA CIRCULAR EM ACO GALVANIZADO DE 150 MM DE DIAMETRO PARA FIXACAO DE CAIXA MEDICAO, INCLUI PARAFUSOS E PORCAS</v>
          </cell>
          <cell r="C1282" t="str">
            <v xml:space="preserve">UN    </v>
          </cell>
          <cell r="D1282" t="str">
            <v>CR</v>
          </cell>
          <cell r="E1282" t="str">
            <v>22,28</v>
          </cell>
        </row>
        <row r="1283">
          <cell r="A1283">
            <v>12327</v>
          </cell>
          <cell r="B1283" t="str">
            <v>CINTA CIRCULAR EM ACO GALVANIZADO DE 210 MM DE DIAMETRO PARA INSTALACAO DE TRANSFORMADOR EM POSTE DE CONCRETO</v>
          </cell>
          <cell r="C1283" t="str">
            <v xml:space="preserve">UN    </v>
          </cell>
          <cell r="D1283" t="str">
            <v>CR</v>
          </cell>
          <cell r="E1283" t="str">
            <v>26,54</v>
          </cell>
        </row>
        <row r="1284">
          <cell r="A1284">
            <v>36148</v>
          </cell>
          <cell r="B1284" t="str">
            <v>CINTURAO DE SEGURANCA TIPO PARAQUEDISTA, FIVELA EM ACO, AJUSTE NO SUSPENSARIO, CINTURA E PERNAS</v>
          </cell>
          <cell r="C1284" t="str">
            <v xml:space="preserve">UN    </v>
          </cell>
          <cell r="D1284" t="str">
            <v>CR</v>
          </cell>
          <cell r="E1284" t="str">
            <v>60,96</v>
          </cell>
        </row>
        <row r="1285">
          <cell r="A1285">
            <v>12329</v>
          </cell>
          <cell r="B1285" t="str">
            <v>COBRE ELETROLITICO EM BARRA OU CHAPA</v>
          </cell>
          <cell r="C1285" t="str">
            <v xml:space="preserve">KG    </v>
          </cell>
          <cell r="D1285" t="str">
            <v>CR</v>
          </cell>
          <cell r="E1285" t="str">
            <v>121,07</v>
          </cell>
        </row>
        <row r="1286">
          <cell r="A1286">
            <v>1339</v>
          </cell>
          <cell r="B1286" t="str">
            <v>COLA A BASE DE RESINA SINTETICA PARA CHAPA DE LAMINADO MELAMINICO</v>
          </cell>
          <cell r="C1286" t="str">
            <v xml:space="preserve">KG    </v>
          </cell>
          <cell r="D1286" t="str">
            <v>CR</v>
          </cell>
          <cell r="E1286" t="str">
            <v>35,29</v>
          </cell>
        </row>
        <row r="1287">
          <cell r="A1287">
            <v>11849</v>
          </cell>
          <cell r="B1287" t="str">
            <v>COLA BRANCA BASE PVA</v>
          </cell>
          <cell r="C1287" t="str">
            <v xml:space="preserve">L     </v>
          </cell>
          <cell r="D1287" t="str">
            <v>CR</v>
          </cell>
          <cell r="E1287" t="str">
            <v>19,68</v>
          </cell>
        </row>
        <row r="1288">
          <cell r="A1288">
            <v>37418</v>
          </cell>
          <cell r="B1288" t="str">
            <v>COLAR DE TOMADA EM POLIPROPILENO, PP, COM PARAFUSOS, PARA PEAD, 63 X 1/2" - LIGACAO PREDIAL DE AGUA</v>
          </cell>
          <cell r="C1288" t="str">
            <v xml:space="preserve">UN    </v>
          </cell>
          <cell r="D1288" t="str">
            <v>AS</v>
          </cell>
          <cell r="E1288" t="str">
            <v>15,12</v>
          </cell>
        </row>
        <row r="1289">
          <cell r="A1289">
            <v>37419</v>
          </cell>
          <cell r="B1289" t="str">
            <v>COLAR DE TOMADA EM POLIPROPILENO, PP, COM PARAFUSOS, PARA PEAD, 63 X 3/4" - LIGACAO PREDIAL DE AGUA</v>
          </cell>
          <cell r="C1289" t="str">
            <v xml:space="preserve">UN    </v>
          </cell>
          <cell r="D1289" t="str">
            <v>AS</v>
          </cell>
          <cell r="E1289" t="str">
            <v>15,53</v>
          </cell>
        </row>
        <row r="1290">
          <cell r="A1290">
            <v>1427</v>
          </cell>
          <cell r="B1290" t="str">
            <v>COLAR TOMADA PVC, COM TRAVAS, SAIDA COM ROSCA, DE 110 MM X 1/2" OU 110 MM X 3/4", PARA LIGACAO PREDIAL DE AGUA</v>
          </cell>
          <cell r="C1290" t="str">
            <v xml:space="preserve">UN    </v>
          </cell>
          <cell r="D1290" t="str">
            <v>AS</v>
          </cell>
          <cell r="E1290" t="str">
            <v>18,95</v>
          </cell>
        </row>
        <row r="1291">
          <cell r="A1291">
            <v>1402</v>
          </cell>
          <cell r="B1291" t="str">
            <v>COLAR TOMADA PVC, COM TRAVAS, SAIDA COM ROSCA, DE 32 MM X 1/2" OU 32 MM X 3/4", PARA LIGACAO PREDIAL DE AGUA</v>
          </cell>
          <cell r="C1291" t="str">
            <v xml:space="preserve">UN    </v>
          </cell>
          <cell r="D1291" t="str">
            <v>AS</v>
          </cell>
          <cell r="E1291" t="str">
            <v>6,56</v>
          </cell>
        </row>
        <row r="1292">
          <cell r="A1292">
            <v>1420</v>
          </cell>
          <cell r="B1292" t="str">
            <v>COLAR TOMADA PVC, COM TRAVAS, SAIDA COM ROSCA, DE 40 MM X 1/2" OU 40 MM X 3/4", PARA LIGACAO PREDIAL DE AGUA</v>
          </cell>
          <cell r="C1292" t="str">
            <v xml:space="preserve">UN    </v>
          </cell>
          <cell r="D1292" t="str">
            <v>AS</v>
          </cell>
          <cell r="E1292" t="str">
            <v>8,43</v>
          </cell>
        </row>
        <row r="1293">
          <cell r="A1293">
            <v>1419</v>
          </cell>
          <cell r="B1293" t="str">
            <v>COLAR TOMADA PVC, COM TRAVAS, SAIDA COM ROSCA, DE 50 MM X 1/2" OU 50 MM X 3/4", PARA LIGACAO PREDIAL DE AGUA</v>
          </cell>
          <cell r="C1293" t="str">
            <v xml:space="preserve">UN    </v>
          </cell>
          <cell r="D1293" t="str">
            <v>AS</v>
          </cell>
          <cell r="E1293" t="str">
            <v>10,19</v>
          </cell>
        </row>
        <row r="1294">
          <cell r="A1294">
            <v>1414</v>
          </cell>
          <cell r="B1294" t="str">
            <v>COLAR TOMADA PVC, COM TRAVAS, SAIDA COM ROSCA, DE 60 MM X 1/2" OU 60 MM X 3/4", PARA LIGACAO PREDIAL DE AGUA</v>
          </cell>
          <cell r="C1294" t="str">
            <v xml:space="preserve">UN    </v>
          </cell>
          <cell r="D1294" t="str">
            <v>AS</v>
          </cell>
          <cell r="E1294" t="str">
            <v>9,97</v>
          </cell>
        </row>
        <row r="1295">
          <cell r="A1295">
            <v>1413</v>
          </cell>
          <cell r="B1295" t="str">
            <v>COLAR TOMADA PVC, COM TRAVAS, SAIDA COM ROSCA, DE 75 MM X 1/2" OU 75 MM X 3/4", PARA LIGACAO PREDIAL DE AGUA</v>
          </cell>
          <cell r="C1295" t="str">
            <v xml:space="preserve">UN    </v>
          </cell>
          <cell r="D1295" t="str">
            <v>AS</v>
          </cell>
          <cell r="E1295" t="str">
            <v>14,72</v>
          </cell>
        </row>
        <row r="1296">
          <cell r="A1296">
            <v>1412</v>
          </cell>
          <cell r="B1296" t="str">
            <v>COLAR TOMADA PVC, COM TRAVAS, SAIDA COM ROSCA, DE 85 MM X 1/2" OU 85 MM X 3/4", PARA LIGACAO PREDIAL DE AGUA</v>
          </cell>
          <cell r="C1296" t="str">
            <v xml:space="preserve">UN    </v>
          </cell>
          <cell r="D1296" t="str">
            <v>AS</v>
          </cell>
          <cell r="E1296" t="str">
            <v>12,47</v>
          </cell>
        </row>
        <row r="1297">
          <cell r="A1297">
            <v>1411</v>
          </cell>
          <cell r="B1297" t="str">
            <v>COLAR TOMADA PVC, COM TRAVAS, SAIDA ROSCAVEL COM BUCHA DE LATAO, DE 110 MM X 1/2" OU 110 MM X 3/4", PARA LIGACAO PREDIAL DE AGUA</v>
          </cell>
          <cell r="C1297" t="str">
            <v xml:space="preserve">UN    </v>
          </cell>
          <cell r="D1297" t="str">
            <v>AS</v>
          </cell>
          <cell r="E1297" t="str">
            <v>22,69</v>
          </cell>
        </row>
        <row r="1298">
          <cell r="A1298">
            <v>1406</v>
          </cell>
          <cell r="B1298" t="str">
            <v>COLAR TOMADA PVC, COM TRAVAS, SAIDA ROSCAVEL COM BUCHA DE LATAO, DE 60 MM X 1/2" OU 60 MM X 3/4", PARA LIGACAO PREDIAL DE AGUA</v>
          </cell>
          <cell r="C1298" t="str">
            <v xml:space="preserve">UN    </v>
          </cell>
          <cell r="D1298" t="str">
            <v>AS</v>
          </cell>
          <cell r="E1298" t="str">
            <v>15,05</v>
          </cell>
        </row>
        <row r="1299">
          <cell r="A1299">
            <v>1407</v>
          </cell>
          <cell r="B1299" t="str">
            <v>COLAR TOMADA PVC, COM TRAVAS, SAIDA ROSCAVEL COM BUCHA DE LATAO, DE 75 MM X 1/2" OU 75 MM X 3/4", PARA LIGACAO PREDIAL DE AGUA</v>
          </cell>
          <cell r="C1299" t="str">
            <v xml:space="preserve">UN    </v>
          </cell>
          <cell r="D1299" t="str">
            <v>AS</v>
          </cell>
          <cell r="E1299" t="str">
            <v>18,77</v>
          </cell>
        </row>
        <row r="1300">
          <cell r="A1300">
            <v>1404</v>
          </cell>
          <cell r="B1300" t="str">
            <v>COLAR TOMADA PVC, COM TRAVAS, SAIDA ROSCAVEL COM BUCHA DE LATAO, DE 85 MM X 1/2" OU 85 MM X 3/4", PARA LIGACAO PREDIAL DE AGUA</v>
          </cell>
          <cell r="C1300" t="str">
            <v xml:space="preserve">UN    </v>
          </cell>
          <cell r="D1300" t="str">
            <v>AS</v>
          </cell>
          <cell r="E1300" t="str">
            <v>19,95</v>
          </cell>
        </row>
        <row r="1301">
          <cell r="A1301">
            <v>11281</v>
          </cell>
          <cell r="B1301" t="str">
            <v>COMPACTADOR DE SOLO A PERCUSSAO (SOQUETE), COM MOTOR GASOLINA DE 4 TEMPOS, PESO ENTRE 55 E 65 KG, FORCA DE IMPACTO DE 1.000 A 1.500 KGF, FREQUENCIA DE 600 A 700 GOLPES POR MINUTO, VELOCIDADE DE TRABALHO ENTRE 10 E 15 M/MIN, POTENCIA ENTRE 2,00 E 3,00 HP</v>
          </cell>
          <cell r="C1301" t="str">
            <v xml:space="preserve">UN    </v>
          </cell>
          <cell r="D1301" t="str">
            <v>AS</v>
          </cell>
          <cell r="E1301" t="str">
            <v>10.685,00</v>
          </cell>
        </row>
        <row r="1302">
          <cell r="A1302">
            <v>1442</v>
          </cell>
          <cell r="B1302" t="str">
            <v>COMPACTADOR DE SOLO TIPO PLACA VIBRATORIA REVERSIVEL, A GASOLINA, 4 TEMPOS, PESO DE 125 A 150 KG, FORCA CENTRIFUGA DE 2500 A 2800 KGF, LARG. TRABALHO DE 400 A 450 MM, FREQ VIBRACAO DE 4300 A 4500 RPM, VELOC. TRABALHO DE 15 A 20 M/MIN, POT. DE 5,5 A 6,0 HP</v>
          </cell>
          <cell r="C1302" t="str">
            <v xml:space="preserve">UN    </v>
          </cell>
          <cell r="D1302" t="str">
            <v>AS</v>
          </cell>
          <cell r="E1302" t="str">
            <v>8.969,97</v>
          </cell>
        </row>
        <row r="1303">
          <cell r="A1303">
            <v>13457</v>
          </cell>
          <cell r="B1303" t="str">
            <v>COMPACTADOR DE SOLO TIPO PLACA VIBRATORIA REVERSIVEL, A GASOLINA, 4 TEMPOS, PESO DE 150 A 175 KG, FORCA CENTRIFUGA DE 2800 A 3100 KGF, LARG. TRABALHO DE 450 A 520 MM, FREQ VIBRACAO DE 4000 A 4300 RPM, VELOC. TRABALHO DE 15 A 20 M/MIN, POT. DE 6,0 A 7,0 HP</v>
          </cell>
          <cell r="C1303" t="str">
            <v xml:space="preserve">UN    </v>
          </cell>
          <cell r="D1303" t="str">
            <v>AS</v>
          </cell>
          <cell r="E1303" t="str">
            <v>7.742,75</v>
          </cell>
        </row>
        <row r="1304">
          <cell r="A1304">
            <v>40699</v>
          </cell>
          <cell r="B1304"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04" t="str">
            <v xml:space="preserve">UN    </v>
          </cell>
          <cell r="D1304" t="str">
            <v>AS</v>
          </cell>
          <cell r="E1304" t="str">
            <v>5.985,44</v>
          </cell>
        </row>
        <row r="1305">
          <cell r="A1305">
            <v>40701</v>
          </cell>
          <cell r="B1305"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05" t="str">
            <v xml:space="preserve">UN    </v>
          </cell>
          <cell r="D1305" t="str">
            <v>AS</v>
          </cell>
          <cell r="E1305" t="str">
            <v>105.830,81</v>
          </cell>
        </row>
        <row r="1306">
          <cell r="A1306">
            <v>40700</v>
          </cell>
          <cell r="B1306"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06" t="str">
            <v xml:space="preserve">UN    </v>
          </cell>
          <cell r="D1306" t="str">
            <v>AS</v>
          </cell>
          <cell r="E1306" t="str">
            <v>13.933,32</v>
          </cell>
        </row>
        <row r="1307">
          <cell r="A1307">
            <v>13458</v>
          </cell>
          <cell r="B1307" t="str">
            <v>COMPACTADOR DE SOLOS DE PERCURSAO (SOQUETE) COM MOTOR A GASOLINA 4 TEMPOS DE 4 HP (4 CV)</v>
          </cell>
          <cell r="C1307" t="str">
            <v xml:space="preserve">UN    </v>
          </cell>
          <cell r="D1307" t="str">
            <v>AS</v>
          </cell>
          <cell r="E1307" t="str">
            <v>13.240,10</v>
          </cell>
        </row>
        <row r="1308">
          <cell r="A1308">
            <v>36524</v>
          </cell>
          <cell r="B1308" t="str">
            <v>COMPRESSOR DE AR ESTACIONARIO, VAZAO 620 PCM, PRESSAO EFETIVA DE TRABALHO 109 PSI, MOTOR ELETRICO, POTENCIA 127 CV</v>
          </cell>
          <cell r="C1308" t="str">
            <v xml:space="preserve">UN    </v>
          </cell>
          <cell r="D1308" t="str">
            <v>AS</v>
          </cell>
          <cell r="E1308" t="str">
            <v>108.690,68</v>
          </cell>
        </row>
        <row r="1309">
          <cell r="A1309">
            <v>36526</v>
          </cell>
          <cell r="B1309" t="str">
            <v>COMPRESSOR DE AR REBOCAVEL VAZAO 400 PCM, PRESSAO EFETIVA DE TRABALHO 102 PSI, MOTOR DIESEL, POTENCIA 110 CV</v>
          </cell>
          <cell r="C1309" t="str">
            <v xml:space="preserve">UN    </v>
          </cell>
          <cell r="D1309" t="str">
            <v>AS</v>
          </cell>
          <cell r="E1309" t="str">
            <v>87.587,37</v>
          </cell>
        </row>
        <row r="1310">
          <cell r="A1310">
            <v>36523</v>
          </cell>
          <cell r="B1310" t="str">
            <v>COMPRESSOR DE AR REBOCAVEL VAZAO 748 PCM, PRESSAO EFETIVA DE TRABALHO 102 PSI, MOTOR DIESEL, POTENCIA 210 CV</v>
          </cell>
          <cell r="C1310" t="str">
            <v xml:space="preserve">UN    </v>
          </cell>
          <cell r="D1310" t="str">
            <v>AS</v>
          </cell>
          <cell r="E1310" t="str">
            <v>187.512,75</v>
          </cell>
        </row>
        <row r="1311">
          <cell r="A1311">
            <v>36527</v>
          </cell>
          <cell r="B1311" t="str">
            <v>COMPRESSOR DE AR REBOCAVEL VAZAO 860 PCM, PRESSAO EFETIVA DE TRABALHO 102 PSI, MOTOR DIESEL, POTENCIA 250 CV</v>
          </cell>
          <cell r="C1311" t="str">
            <v xml:space="preserve">UN    </v>
          </cell>
          <cell r="D1311" t="str">
            <v>AS</v>
          </cell>
          <cell r="E1311" t="str">
            <v>203.677,47</v>
          </cell>
        </row>
        <row r="1312">
          <cell r="A1312">
            <v>13803</v>
          </cell>
          <cell r="B1312" t="str">
            <v>COMPRESSOR DE AR REBOCAVEL, VAZAO *89* PCM, PRESSAO EFETIVA DE TRABALHO *102* PSI, MOTOR DIESEL, POTENCIA *20* CV</v>
          </cell>
          <cell r="C1312" t="str">
            <v xml:space="preserve">UN    </v>
          </cell>
          <cell r="D1312" t="str">
            <v>AS</v>
          </cell>
          <cell r="E1312" t="str">
            <v>73.648,00</v>
          </cell>
        </row>
        <row r="1313">
          <cell r="A1313">
            <v>38642</v>
          </cell>
          <cell r="B1313" t="str">
            <v>COMPRESSOR DE AR REBOCAVEL, VAZAO 152 PCM, PRESSAO EFETIVA DE TRABALHO 102 PSI, MOTOR DIESEL, POTENCIA 31,5 KW</v>
          </cell>
          <cell r="C1313" t="str">
            <v xml:space="preserve">UN    </v>
          </cell>
          <cell r="D1313" t="str">
            <v>AS</v>
          </cell>
          <cell r="E1313" t="str">
            <v>47.421,34</v>
          </cell>
        </row>
        <row r="1314">
          <cell r="A1314">
            <v>36522</v>
          </cell>
          <cell r="B1314" t="str">
            <v>COMPRESSOR DE AR REBOCAVEL, VAZAO 189 PCM, PRESSAO EFETIVA DE TRABALHO 102 PSI, MOTOR DIESEL, POTENCIA 63 CV</v>
          </cell>
          <cell r="C1314" t="str">
            <v xml:space="preserve">UN    </v>
          </cell>
          <cell r="D1314" t="str">
            <v>AS</v>
          </cell>
          <cell r="E1314" t="str">
            <v>55.150,45</v>
          </cell>
        </row>
        <row r="1315">
          <cell r="A1315">
            <v>36525</v>
          </cell>
          <cell r="B1315" t="str">
            <v>COMPRESSOR DE AR REBOCAVEL, VAZAO 250 PCM, PRESSAO EFETIVA DE TRABALHO 102 PSI, MOTOR DIESEL, POTENCIA 81 CV</v>
          </cell>
          <cell r="C1315" t="str">
            <v xml:space="preserve">UN    </v>
          </cell>
          <cell r="D1315" t="str">
            <v>AS</v>
          </cell>
          <cell r="E1315" t="str">
            <v>73.859,34</v>
          </cell>
        </row>
        <row r="1316">
          <cell r="A1316">
            <v>41991</v>
          </cell>
          <cell r="B1316" t="str">
            <v>COMPRESSOR DE AR, VAZAO DE 10 PCM, RESERVATORIO 100 L, PRESSAO DE TRABALHO ENTRE 6,9 E 9,7 BAR,  POTENCIA 2 HP, TENSAO 110/220 V (COLETADO CAIXA)</v>
          </cell>
          <cell r="C1316" t="str">
            <v xml:space="preserve">UN    </v>
          </cell>
          <cell r="D1316" t="str">
            <v>AS</v>
          </cell>
          <cell r="E1316" t="str">
            <v>2.729,21</v>
          </cell>
        </row>
        <row r="1317">
          <cell r="A1317">
            <v>34348</v>
          </cell>
          <cell r="B1317" t="str">
            <v>CONCERTINA CLIPADA (DUPLA) EM ACO GALVANIZADO DE ALTA RESISTENCIA, COM ESPIRAL DE 300 MM, D = 2,76 MM</v>
          </cell>
          <cell r="C1317" t="str">
            <v xml:space="preserve">M     </v>
          </cell>
          <cell r="D1317" t="str">
            <v>CR</v>
          </cell>
          <cell r="E1317" t="str">
            <v>24,73</v>
          </cell>
        </row>
        <row r="1318">
          <cell r="A1318">
            <v>34347</v>
          </cell>
          <cell r="B1318" t="str">
            <v>CONCERTINA SIMPLES EM ACO GALVANIZADO DE ALTA RESISTENCIA, COM ESPIRAL DE 300 MM, D = 2,76 MM</v>
          </cell>
          <cell r="C1318" t="str">
            <v xml:space="preserve">M     </v>
          </cell>
          <cell r="D1318" t="str">
            <v>CR</v>
          </cell>
          <cell r="E1318" t="str">
            <v>17,68</v>
          </cell>
        </row>
        <row r="1319">
          <cell r="A1319">
            <v>11146</v>
          </cell>
          <cell r="B1319" t="str">
            <v>CONCRETO AUTOADENSAVEL (CAA) CLASSE DE RESISTENCIA C15, ESPALHAMENTO SF2, INCLUI SERVICO DE BOMBEAMENTO (NBR 15823)</v>
          </cell>
          <cell r="C1319" t="str">
            <v xml:space="preserve">M3    </v>
          </cell>
          <cell r="D1319" t="str">
            <v>CR</v>
          </cell>
          <cell r="E1319" t="str">
            <v>370,01</v>
          </cell>
        </row>
        <row r="1320">
          <cell r="A1320">
            <v>11147</v>
          </cell>
          <cell r="B1320" t="str">
            <v>CONCRETO AUTOADENSAVEL (CAA) CLASSE DE RESISTENCIA C20, ESPALHAMENTO SF2, INCLUI SERVICO DE BOMBEAMENTO (NBR 15823)</v>
          </cell>
          <cell r="C1320" t="str">
            <v xml:space="preserve">M3    </v>
          </cell>
          <cell r="D1320" t="str">
            <v>CR</v>
          </cell>
          <cell r="E1320" t="str">
            <v>384,49</v>
          </cell>
        </row>
        <row r="1321">
          <cell r="A1321">
            <v>34872</v>
          </cell>
          <cell r="B1321" t="str">
            <v>CONCRETO AUTOADENSAVEL (CAA) CLASSE DE RESISTENCIA C25, ESPALHAMENTO SF2, INCLUI SERVICO DE BOMBEAMENTO (NBR 15823)</v>
          </cell>
          <cell r="C1321" t="str">
            <v xml:space="preserve">M3    </v>
          </cell>
          <cell r="D1321" t="str">
            <v>CR</v>
          </cell>
          <cell r="E1321" t="str">
            <v>388,80</v>
          </cell>
        </row>
        <row r="1322">
          <cell r="A1322">
            <v>34491</v>
          </cell>
          <cell r="B1322" t="str">
            <v>CONCRETO AUTOADENSAVEL (CAA) CLASSE DE RESISTENCIA C30, ESPALHAMENTO SF2, INCLUI SERVICO DE BOMBEAMENTO (NBR 15823)</v>
          </cell>
          <cell r="C1322" t="str">
            <v xml:space="preserve">M3    </v>
          </cell>
          <cell r="D1322" t="str">
            <v>CR</v>
          </cell>
          <cell r="E1322" t="str">
            <v>400,07</v>
          </cell>
        </row>
        <row r="1323">
          <cell r="A1323">
            <v>34770</v>
          </cell>
          <cell r="B1323" t="str">
            <v>CONCRETO BETUMINOSO USINADO A QUENTE (CBUQ) PARA PAVIMENTACAO ASFALTICA, PADRAO DNIT, FAIXA C, COM CAP 30/45 - AQUISICAO POSTO USINA</v>
          </cell>
          <cell r="C1323" t="str">
            <v xml:space="preserve">T     </v>
          </cell>
          <cell r="D1323" t="str">
            <v>AS</v>
          </cell>
          <cell r="E1323" t="str">
            <v>328,59</v>
          </cell>
        </row>
        <row r="1324">
          <cell r="A1324">
            <v>1518</v>
          </cell>
          <cell r="B1324" t="str">
            <v>CONCRETO BETUMINOSO USINADO A QUENTE (CBUQ) PARA PAVIMENTACAO ASFALTICA, PADRAO DNIT, FAIXA C, COM CAP 50/70 - AQUISICAO POSTO USINA</v>
          </cell>
          <cell r="C1324" t="str">
            <v xml:space="preserve">T     </v>
          </cell>
          <cell r="D1324" t="str">
            <v>AS</v>
          </cell>
          <cell r="E1324" t="str">
            <v>335,00</v>
          </cell>
        </row>
        <row r="1325">
          <cell r="A1325">
            <v>41965</v>
          </cell>
          <cell r="B1325" t="str">
            <v>CONCRETO BETUMINOSO USINADO A QUENTE (CBUQ) PARA PAVIMENTACAO ASFALTICA, PADRAO DNIT, PARA BINDER, COM CAP 50/70 - AQUISICAO POSTO USINA</v>
          </cell>
          <cell r="C1325" t="str">
            <v xml:space="preserve">T     </v>
          </cell>
          <cell r="D1325" t="str">
            <v>AS</v>
          </cell>
          <cell r="E1325" t="str">
            <v>324,55</v>
          </cell>
        </row>
        <row r="1326">
          <cell r="A1326">
            <v>34492</v>
          </cell>
          <cell r="B1326" t="str">
            <v>CONCRETO USINADO BOMBEAVEL, CLASSE DE RESISTENCIA C20, COM BRITA 0 E 1, SLUMP = 100 +/- 20 MM, EXCLUI SERVICO DE BOMBEAMENTO (NBR 8953)</v>
          </cell>
          <cell r="C1326" t="str">
            <v xml:space="preserve">M3    </v>
          </cell>
          <cell r="D1326" t="str">
            <v>CR</v>
          </cell>
          <cell r="E1326" t="str">
            <v>328,82</v>
          </cell>
        </row>
        <row r="1327">
          <cell r="A1327">
            <v>1524</v>
          </cell>
          <cell r="B1327" t="str">
            <v>CONCRETO USINADO BOMBEAVEL, CLASSE DE RESISTENCIA C20, COM BRITA 0 E 1, SLUMP = 100 +/- 20 MM, INCLUI SERVICO DE BOMBEAMENTO (NBR 8953)</v>
          </cell>
          <cell r="C1327" t="str">
            <v xml:space="preserve">M3    </v>
          </cell>
          <cell r="D1327" t="str">
            <v xml:space="preserve">C </v>
          </cell>
          <cell r="E1327" t="str">
            <v>355,00</v>
          </cell>
        </row>
        <row r="1328">
          <cell r="A1328">
            <v>38404</v>
          </cell>
          <cell r="B1328" t="str">
            <v>CONCRETO USINADO BOMBEAVEL, CLASSE DE RESISTENCIA C20, COM BRITA 0 E 1, SLUMP = 130 +/- 20 MM, EXCLUI SERVICO DE BOMBEAMENTO (NBR 8953)</v>
          </cell>
          <cell r="C1328" t="str">
            <v xml:space="preserve">M3    </v>
          </cell>
          <cell r="D1328" t="str">
            <v>CR</v>
          </cell>
          <cell r="E1328" t="str">
            <v>340,60</v>
          </cell>
        </row>
        <row r="1329">
          <cell r="A1329">
            <v>39849</v>
          </cell>
          <cell r="B1329" t="str">
            <v>CONCRETO USINADO BOMBEAVEL, CLASSE DE RESISTENCIA C20, COM BRITA 0 E 1, SLUMP = 190 +/- 20 MM, INCLUI SERVICO DE BOMBEAMENTO (NBR 8953)</v>
          </cell>
          <cell r="C1329" t="str">
            <v xml:space="preserve">M3    </v>
          </cell>
          <cell r="D1329" t="str">
            <v>CR</v>
          </cell>
          <cell r="E1329" t="str">
            <v>390,33</v>
          </cell>
        </row>
        <row r="1330">
          <cell r="A1330">
            <v>38464</v>
          </cell>
          <cell r="B1330" t="str">
            <v>CONCRETO USINADO BOMBEAVEL, CLASSE DE RESISTENCIA C20, COM BRITA 0, SLUMP = 220 +/- 20 MM, INCLUI SERVICO DE BOMBEAMENTO (NBR 8953)</v>
          </cell>
          <cell r="C1330" t="str">
            <v xml:space="preserve">M3    </v>
          </cell>
          <cell r="D1330" t="str">
            <v>CR</v>
          </cell>
          <cell r="E1330" t="str">
            <v>395,99</v>
          </cell>
        </row>
        <row r="1331">
          <cell r="A1331">
            <v>34493</v>
          </cell>
          <cell r="B1331" t="str">
            <v>CONCRETO USINADO BOMBEAVEL, CLASSE DE RESISTENCIA C25, COM BRITA 0 E 1, SLUMP = 100 +/- 20 MM, EXCLUI SERVICO DE BOMBEAMENTO (NBR 8953)</v>
          </cell>
          <cell r="C1331" t="str">
            <v xml:space="preserve">M3    </v>
          </cell>
          <cell r="D1331" t="str">
            <v>CR</v>
          </cell>
          <cell r="E1331" t="str">
            <v>338,09</v>
          </cell>
        </row>
        <row r="1332">
          <cell r="A1332">
            <v>1527</v>
          </cell>
          <cell r="B1332" t="str">
            <v>CONCRETO USINADO BOMBEAVEL, CLASSE DE RESISTENCIA C25, COM BRITA 0 E 1, SLUMP = 100 +/- 20 MM, INCLUI SERVICO DE BOMBEAMENTO (NBR 8953)</v>
          </cell>
          <cell r="C1332" t="str">
            <v xml:space="preserve">M3    </v>
          </cell>
          <cell r="D1332" t="str">
            <v>CR</v>
          </cell>
          <cell r="E1332" t="str">
            <v>366,26</v>
          </cell>
        </row>
        <row r="1333">
          <cell r="A1333">
            <v>38405</v>
          </cell>
          <cell r="B1333" t="str">
            <v>CONCRETO USINADO BOMBEAVEL, CLASSE DE RESISTENCIA C25, COM BRITA 0 E 1, SLUMP = 130 +/- 20 MM, EXCLUI SERVICO DE BOMBEAMENTO (NBR 8953)</v>
          </cell>
          <cell r="C1333" t="str">
            <v xml:space="preserve">M3    </v>
          </cell>
          <cell r="D1333" t="str">
            <v>CR</v>
          </cell>
          <cell r="E1333" t="str">
            <v>351,10</v>
          </cell>
        </row>
        <row r="1334">
          <cell r="A1334">
            <v>38408</v>
          </cell>
          <cell r="B1334" t="str">
            <v>CONCRETO USINADO BOMBEAVEL, CLASSE DE RESISTENCIA C25, COM BRITA 0 E 1, SLUMP = 190 +/- 20 MM, EXCLUI SERVICO DE BOMBEAMENTO (NBR 8953)</v>
          </cell>
          <cell r="C1334" t="str">
            <v xml:space="preserve">M3    </v>
          </cell>
          <cell r="D1334" t="str">
            <v>CR</v>
          </cell>
          <cell r="E1334" t="str">
            <v>388,64</v>
          </cell>
        </row>
        <row r="1335">
          <cell r="A1335">
            <v>34494</v>
          </cell>
          <cell r="B1335" t="str">
            <v>CONCRETO USINADO BOMBEAVEL, CLASSE DE RESISTENCIA C30, COM BRITA 0 E 1, SLUMP = 100 +/- 20 MM, EXCLUI SERVICO DE BOMBEAMENTO (NBR 8953)</v>
          </cell>
          <cell r="C1335" t="str">
            <v xml:space="preserve">M3    </v>
          </cell>
          <cell r="D1335" t="str">
            <v>CR</v>
          </cell>
          <cell r="E1335" t="str">
            <v>349,36</v>
          </cell>
        </row>
        <row r="1336">
          <cell r="A1336">
            <v>1525</v>
          </cell>
          <cell r="B1336" t="str">
            <v>CONCRETO USINADO BOMBEAVEL, CLASSE DE RESISTENCIA C30, COM BRITA 0 E 1, SLUMP = 100 +/- 20 MM, INCLUI SERVICO DE BOMBEAMENTO (NBR 8953)</v>
          </cell>
          <cell r="C1336" t="str">
            <v xml:space="preserve">M3    </v>
          </cell>
          <cell r="D1336" t="str">
            <v>CR</v>
          </cell>
          <cell r="E1336" t="str">
            <v>377,53</v>
          </cell>
        </row>
        <row r="1337">
          <cell r="A1337">
            <v>38406</v>
          </cell>
          <cell r="B1337" t="str">
            <v>CONCRETO USINADO BOMBEAVEL, CLASSE DE RESISTENCIA C30, COM BRITA 0 E 1, SLUMP = 130 +/- 20 MM, EXCLUI SERVICO DE BOMBEAMENTO (NBR 8953)</v>
          </cell>
          <cell r="C1337" t="str">
            <v xml:space="preserve">M3    </v>
          </cell>
          <cell r="D1337" t="str">
            <v>CR</v>
          </cell>
          <cell r="E1337" t="str">
            <v>370,74</v>
          </cell>
        </row>
        <row r="1338">
          <cell r="A1338">
            <v>38409</v>
          </cell>
          <cell r="B1338" t="str">
            <v>CONCRETO USINADO BOMBEAVEL, CLASSE DE RESISTENCIA C30, COM BRITA 0 E 1, SLUMP = 190 +/- 20 MM, EXCLUI SERVICO DE BOMBEAMENTO (NBR 8953)</v>
          </cell>
          <cell r="C1338" t="str">
            <v xml:space="preserve">M3    </v>
          </cell>
          <cell r="D1338" t="str">
            <v>CR</v>
          </cell>
          <cell r="E1338" t="str">
            <v>391,28</v>
          </cell>
        </row>
        <row r="1339">
          <cell r="A1339">
            <v>43360</v>
          </cell>
          <cell r="B1339" t="str">
            <v>CONCRETO USINADO BOMBEAVEL, CLASSE DE RESISTENCIA C30, COM BRITA 0 E 1, SLUMP = 220 +/- 30 MM, EXCLUI SERVICO DE BOMBEAMENTO (NBR 8953)</v>
          </cell>
          <cell r="C1339" t="str">
            <v xml:space="preserve">M3    </v>
          </cell>
          <cell r="D1339" t="str">
            <v>CR</v>
          </cell>
          <cell r="E1339" t="str">
            <v>408,00</v>
          </cell>
        </row>
        <row r="1340">
          <cell r="A1340">
            <v>34495</v>
          </cell>
          <cell r="B1340" t="str">
            <v>CONCRETO USINADO BOMBEAVEL, CLASSE DE RESISTENCIA C35, COM BRITA 0 E 1, SLUMP = 100 +/- 20 MM, EXCLUI SERVICO DE BOMBEAMENTO (NBR 8953)</v>
          </cell>
          <cell r="C1340" t="str">
            <v xml:space="preserve">M3    </v>
          </cell>
          <cell r="D1340" t="str">
            <v>CR</v>
          </cell>
          <cell r="E1340" t="str">
            <v>360,63</v>
          </cell>
        </row>
        <row r="1341">
          <cell r="A1341">
            <v>11145</v>
          </cell>
          <cell r="B1341" t="str">
            <v>CONCRETO USINADO BOMBEAVEL, CLASSE DE RESISTENCIA C35, COM BRITA 0 E 1, SLUMP = 100 +/- 20 MM, INCLUI SERVICO DE BOMBEAMENTO (NBR 8953)</v>
          </cell>
          <cell r="C1341" t="str">
            <v xml:space="preserve">M3    </v>
          </cell>
          <cell r="D1341" t="str">
            <v>CR</v>
          </cell>
          <cell r="E1341" t="str">
            <v>388,80</v>
          </cell>
        </row>
        <row r="1342">
          <cell r="A1342">
            <v>34496</v>
          </cell>
          <cell r="B1342" t="str">
            <v>CONCRETO USINADO BOMBEAVEL, CLASSE DE RESISTENCIA C40, COM BRITA 0 E 1, SLUMP = 100 +/- 20 MM, EXCLUI SERVICO DE BOMBEAMENTO (NBR 8953)</v>
          </cell>
          <cell r="C1342" t="str">
            <v xml:space="preserve">M3    </v>
          </cell>
          <cell r="D1342" t="str">
            <v>CR</v>
          </cell>
          <cell r="E1342" t="str">
            <v>376,20</v>
          </cell>
        </row>
        <row r="1343">
          <cell r="A1343">
            <v>34479</v>
          </cell>
          <cell r="B1343" t="str">
            <v>CONCRETO USINADO BOMBEAVEL, CLASSE DE RESISTENCIA C40, COM BRITA 0 E 1, SLUMP = 100 +/- 20 MM, INCLUI SERVICO DE BOMBEAMENTO (NBR 8953)</v>
          </cell>
          <cell r="C1343" t="str">
            <v xml:space="preserve">M3    </v>
          </cell>
          <cell r="D1343" t="str">
            <v>CR</v>
          </cell>
          <cell r="E1343" t="str">
            <v>400,07</v>
          </cell>
        </row>
        <row r="1344">
          <cell r="A1344">
            <v>34481</v>
          </cell>
          <cell r="B1344" t="str">
            <v>CONCRETO USINADO BOMBEAVEL, CLASSE DE RESISTENCIA C45, COM BRITA 0 E 1, SLUMP = 100 +/- 20 MM, INCLUI SERVICO DE BOMBEAMENTO (NBR 8953)</v>
          </cell>
          <cell r="C1344" t="str">
            <v xml:space="preserve">M3    </v>
          </cell>
          <cell r="D1344" t="str">
            <v>CR</v>
          </cell>
          <cell r="E1344" t="str">
            <v>418,03</v>
          </cell>
        </row>
        <row r="1345">
          <cell r="A1345">
            <v>34483</v>
          </cell>
          <cell r="B1345" t="str">
            <v>CONCRETO USINADO BOMBEAVEL, CLASSE DE RESISTENCIA C50, COM BRITA 0 E 1, SLUMP = 100 +/- 20 MM, INCLUI SERVICO DE BOMBEAMENTO (NBR 8953)</v>
          </cell>
          <cell r="C1345" t="str">
            <v xml:space="preserve">M3    </v>
          </cell>
          <cell r="D1345" t="str">
            <v>CR</v>
          </cell>
          <cell r="E1345" t="str">
            <v>446,64</v>
          </cell>
        </row>
        <row r="1346">
          <cell r="A1346">
            <v>34485</v>
          </cell>
          <cell r="B1346" t="str">
            <v>CONCRETO USINADO BOMBEAVEL, CLASSE DE RESISTENCIA C60, COM BRITA 0 E 1, SLUMP = 100 +/- 20 MM, INCLUI SERVICO DE BOMBEAMENTO (NBR 8953)</v>
          </cell>
          <cell r="C1346" t="str">
            <v xml:space="preserve">M3    </v>
          </cell>
          <cell r="D1346" t="str">
            <v>CR</v>
          </cell>
          <cell r="E1346" t="str">
            <v>477,63</v>
          </cell>
        </row>
        <row r="1347">
          <cell r="A1347">
            <v>14041</v>
          </cell>
          <cell r="B1347" t="str">
            <v>CONCRETO USINADO CONVENCIONAL (NAO BOMBEAVEL) CLASSE DE RESISTENCIA C10, COM BRITA 1 E 2, SLUMP = 80 MM +/- 10 MM (NBR 8953)</v>
          </cell>
          <cell r="C1347" t="str">
            <v xml:space="preserve">M3    </v>
          </cell>
          <cell r="D1347" t="str">
            <v>CR</v>
          </cell>
          <cell r="E1347" t="str">
            <v>310,48</v>
          </cell>
        </row>
        <row r="1348">
          <cell r="A1348">
            <v>1523</v>
          </cell>
          <cell r="B1348" t="str">
            <v>CONCRETO USINADO CONVENCIONAL (NAO BOMBEAVEL) CLASSE DE RESISTENCIA C15, COM BRITA 1 E 2, SLUMP = 80 MM +/- 10 MM (NBR 8953)</v>
          </cell>
          <cell r="C1348" t="str">
            <v xml:space="preserve">M3    </v>
          </cell>
          <cell r="D1348" t="str">
            <v>CR</v>
          </cell>
          <cell r="E1348" t="str">
            <v>315,55</v>
          </cell>
        </row>
        <row r="1349">
          <cell r="A1349">
            <v>14052</v>
          </cell>
          <cell r="B1349" t="str">
            <v>CONDULETE DE ALUMINIO TIPO B, PARA ELETRODUTO ROSCAVEL DE 1/2", COM TAMPA CEGA</v>
          </cell>
          <cell r="C1349" t="str">
            <v xml:space="preserve">UN    </v>
          </cell>
          <cell r="D1349" t="str">
            <v>CR</v>
          </cell>
          <cell r="E1349" t="str">
            <v>9,48</v>
          </cell>
        </row>
        <row r="1350">
          <cell r="A1350">
            <v>14054</v>
          </cell>
          <cell r="B1350" t="str">
            <v>CONDULETE DE ALUMINIO TIPO B, PARA ELETRODUTO ROSCAVEL DE 1", COM TAMPA CEGA</v>
          </cell>
          <cell r="C1350" t="str">
            <v xml:space="preserve">UN    </v>
          </cell>
          <cell r="D1350" t="str">
            <v>CR</v>
          </cell>
          <cell r="E1350" t="str">
            <v>12,32</v>
          </cell>
        </row>
        <row r="1351">
          <cell r="A1351">
            <v>14053</v>
          </cell>
          <cell r="B1351" t="str">
            <v>CONDULETE DE ALUMINIO TIPO B, PARA ELETRODUTO ROSCAVEL DE 3/4", COM TAMPA CEGA</v>
          </cell>
          <cell r="C1351" t="str">
            <v xml:space="preserve">UN    </v>
          </cell>
          <cell r="D1351" t="str">
            <v>CR</v>
          </cell>
          <cell r="E1351" t="str">
            <v>9,62</v>
          </cell>
        </row>
        <row r="1352">
          <cell r="A1352">
            <v>2558</v>
          </cell>
          <cell r="B1352" t="str">
            <v>CONDULETE DE ALUMINIO TIPO C, PARA ELETRODUTO ROSCAVEL DE 1/2", COM TAMPA CEGA</v>
          </cell>
          <cell r="C1352" t="str">
            <v xml:space="preserve">UN    </v>
          </cell>
          <cell r="D1352" t="str">
            <v>CR</v>
          </cell>
          <cell r="E1352" t="str">
            <v>7,24</v>
          </cell>
        </row>
        <row r="1353">
          <cell r="A1353">
            <v>2560</v>
          </cell>
          <cell r="B1353" t="str">
            <v>CONDULETE DE ALUMINIO TIPO C, PARA ELETRODUTO ROSCAVEL DE 1", COM TAMPA CEGA</v>
          </cell>
          <cell r="C1353" t="str">
            <v xml:space="preserve">UN    </v>
          </cell>
          <cell r="D1353" t="str">
            <v>CR</v>
          </cell>
          <cell r="E1353" t="str">
            <v>12,75</v>
          </cell>
        </row>
        <row r="1354">
          <cell r="A1354">
            <v>2559</v>
          </cell>
          <cell r="B1354" t="str">
            <v>CONDULETE DE ALUMINIO TIPO C, PARA ELETRODUTO ROSCAVEL DE 3/4", COM TAMPA CEGA</v>
          </cell>
          <cell r="C1354" t="str">
            <v xml:space="preserve">UN    </v>
          </cell>
          <cell r="D1354" t="str">
            <v xml:space="preserve">C </v>
          </cell>
          <cell r="E1354" t="str">
            <v>10,20</v>
          </cell>
        </row>
        <row r="1355">
          <cell r="A1355">
            <v>2592</v>
          </cell>
          <cell r="B1355" t="str">
            <v>CONDULETE DE ALUMINIO TIPO C, PARA ELETRODUTO ROSCAVEL DE 4", COM TAMPA CEGA</v>
          </cell>
          <cell r="C1355" t="str">
            <v xml:space="preserve">UN    </v>
          </cell>
          <cell r="D1355" t="str">
            <v>CR</v>
          </cell>
          <cell r="E1355" t="str">
            <v>169,09</v>
          </cell>
        </row>
        <row r="1356">
          <cell r="A1356">
            <v>2566</v>
          </cell>
          <cell r="B1356" t="str">
            <v>CONDULETE DE ALUMINIO TIPO E, PARA ELETRODUTO ROSCAVEL DE 1  1/4", COM TAMPA CEGA</v>
          </cell>
          <cell r="C1356" t="str">
            <v xml:space="preserve">UN    </v>
          </cell>
          <cell r="D1356" t="str">
            <v>CR</v>
          </cell>
          <cell r="E1356" t="str">
            <v>17,01</v>
          </cell>
        </row>
        <row r="1357">
          <cell r="A1357">
            <v>2589</v>
          </cell>
          <cell r="B1357" t="str">
            <v>CONDULETE DE ALUMINIO TIPO E, PARA ELETRODUTO ROSCAVEL DE 1 1/2", COM TAMPA CEGA</v>
          </cell>
          <cell r="C1357" t="str">
            <v xml:space="preserve">UN    </v>
          </cell>
          <cell r="D1357" t="str">
            <v>CR</v>
          </cell>
          <cell r="E1357" t="str">
            <v>22,62</v>
          </cell>
        </row>
        <row r="1358">
          <cell r="A1358">
            <v>2591</v>
          </cell>
          <cell r="B1358" t="str">
            <v>CONDULETE DE ALUMINIO TIPO E, PARA ELETRODUTO ROSCAVEL DE 1/2", COM TAMPA CEGA</v>
          </cell>
          <cell r="C1358" t="str">
            <v xml:space="preserve">UN    </v>
          </cell>
          <cell r="D1358" t="str">
            <v>CR</v>
          </cell>
          <cell r="E1358" t="str">
            <v>8,25</v>
          </cell>
        </row>
        <row r="1359">
          <cell r="A1359">
            <v>2590</v>
          </cell>
          <cell r="B1359" t="str">
            <v>CONDULETE DE ALUMINIO TIPO E, PARA ELETRODUTO ROSCAVEL DE 1", COM TAMPA CEGA</v>
          </cell>
          <cell r="C1359" t="str">
            <v xml:space="preserve">UN    </v>
          </cell>
          <cell r="D1359" t="str">
            <v>CR</v>
          </cell>
          <cell r="E1359" t="str">
            <v>13,88</v>
          </cell>
        </row>
        <row r="1360">
          <cell r="A1360">
            <v>2567</v>
          </cell>
          <cell r="B1360" t="str">
            <v>CONDULETE DE ALUMINIO TIPO E, PARA ELETRODUTO ROSCAVEL DE 2", COM TAMPA CEGA</v>
          </cell>
          <cell r="C1360" t="str">
            <v xml:space="preserve">UN    </v>
          </cell>
          <cell r="D1360" t="str">
            <v>CR</v>
          </cell>
          <cell r="E1360" t="str">
            <v>33,17</v>
          </cell>
        </row>
        <row r="1361">
          <cell r="A1361">
            <v>2565</v>
          </cell>
          <cell r="B1361" t="str">
            <v>CONDULETE DE ALUMINIO TIPO E, PARA ELETRODUTO ROSCAVEL DE 3/4", COM TAMPA CEGA</v>
          </cell>
          <cell r="C1361" t="str">
            <v xml:space="preserve">UN    </v>
          </cell>
          <cell r="D1361" t="str">
            <v>CR</v>
          </cell>
          <cell r="E1361" t="str">
            <v>8,26</v>
          </cell>
        </row>
        <row r="1362">
          <cell r="A1362">
            <v>2568</v>
          </cell>
          <cell r="B1362" t="str">
            <v>CONDULETE DE ALUMINIO TIPO E, PARA ELETRODUTO ROSCAVEL DE 3", COM TAMPA CEGA</v>
          </cell>
          <cell r="C1362" t="str">
            <v xml:space="preserve">UN    </v>
          </cell>
          <cell r="D1362" t="str">
            <v>CR</v>
          </cell>
          <cell r="E1362" t="str">
            <v>92,12</v>
          </cell>
        </row>
        <row r="1363">
          <cell r="A1363">
            <v>2594</v>
          </cell>
          <cell r="B1363" t="str">
            <v>CONDULETE DE ALUMINIO TIPO E, PARA ELETRODUTO ROSCAVEL DE 4", COM TAMPA CEGA</v>
          </cell>
          <cell r="C1363" t="str">
            <v xml:space="preserve">UN    </v>
          </cell>
          <cell r="D1363" t="str">
            <v>CR</v>
          </cell>
          <cell r="E1363" t="str">
            <v>153,47</v>
          </cell>
        </row>
        <row r="1364">
          <cell r="A1364">
            <v>2587</v>
          </cell>
          <cell r="B1364" t="str">
            <v>CONDULETE DE ALUMINIO TIPO LR, PARA ELETRODUTO ROSCAVEL DE 1 1/2", COM TAMPA CEGA</v>
          </cell>
          <cell r="C1364" t="str">
            <v xml:space="preserve">UN    </v>
          </cell>
          <cell r="D1364" t="str">
            <v>CR</v>
          </cell>
          <cell r="E1364" t="str">
            <v>26,15</v>
          </cell>
        </row>
        <row r="1365">
          <cell r="A1365">
            <v>2588</v>
          </cell>
          <cell r="B1365" t="str">
            <v>CONDULETE DE ALUMINIO TIPO LR, PARA ELETRODUTO ROSCAVEL DE 1 1/4", COM TAMPA CEGA</v>
          </cell>
          <cell r="C1365" t="str">
            <v xml:space="preserve">UN    </v>
          </cell>
          <cell r="D1365" t="str">
            <v>CR</v>
          </cell>
          <cell r="E1365" t="str">
            <v>20,77</v>
          </cell>
        </row>
        <row r="1366">
          <cell r="A1366">
            <v>2569</v>
          </cell>
          <cell r="B1366" t="str">
            <v>CONDULETE DE ALUMINIO TIPO LR, PARA ELETRODUTO ROSCAVEL DE 1/2", COM TAMPA CEGA</v>
          </cell>
          <cell r="C1366" t="str">
            <v xml:space="preserve">UN    </v>
          </cell>
          <cell r="D1366" t="str">
            <v>CR</v>
          </cell>
          <cell r="E1366" t="str">
            <v>8,00</v>
          </cell>
        </row>
        <row r="1367">
          <cell r="A1367">
            <v>2570</v>
          </cell>
          <cell r="B1367" t="str">
            <v>CONDULETE DE ALUMINIO TIPO LR, PARA ELETRODUTO ROSCAVEL DE 1", COM TAMPA CEGA</v>
          </cell>
          <cell r="C1367" t="str">
            <v xml:space="preserve">UN    </v>
          </cell>
          <cell r="D1367" t="str">
            <v>CR</v>
          </cell>
          <cell r="E1367" t="str">
            <v>13,42</v>
          </cell>
        </row>
        <row r="1368">
          <cell r="A1368">
            <v>2571</v>
          </cell>
          <cell r="B1368" t="str">
            <v>CONDULETE DE ALUMINIO TIPO LR, PARA ELETRODUTO ROSCAVEL DE 2", COM TAMPA CEGA</v>
          </cell>
          <cell r="C1368" t="str">
            <v xml:space="preserve">UN    </v>
          </cell>
          <cell r="D1368" t="str">
            <v>CR</v>
          </cell>
          <cell r="E1368" t="str">
            <v>39,84</v>
          </cell>
        </row>
        <row r="1369">
          <cell r="A1369">
            <v>2593</v>
          </cell>
          <cell r="B1369" t="str">
            <v>CONDULETE DE ALUMINIO TIPO LR, PARA ELETRODUTO ROSCAVEL DE 3/4", COM TAMPA CEGA</v>
          </cell>
          <cell r="C1369" t="str">
            <v xml:space="preserve">UN    </v>
          </cell>
          <cell r="D1369" t="str">
            <v>CR</v>
          </cell>
          <cell r="E1369" t="str">
            <v>8,53</v>
          </cell>
        </row>
        <row r="1370">
          <cell r="A1370">
            <v>2572</v>
          </cell>
          <cell r="B1370" t="str">
            <v>CONDULETE DE ALUMINIO TIPO LR, PARA ELETRODUTO ROSCAVEL DE 3", COM TAMPA CEGA</v>
          </cell>
          <cell r="C1370" t="str">
            <v xml:space="preserve">UN    </v>
          </cell>
          <cell r="D1370" t="str">
            <v>CR</v>
          </cell>
          <cell r="E1370" t="str">
            <v>117,81</v>
          </cell>
        </row>
        <row r="1371">
          <cell r="A1371">
            <v>2595</v>
          </cell>
          <cell r="B1371" t="str">
            <v>CONDULETE DE ALUMINIO TIPO LR, PARA ELETRODUTO ROSCAVEL DE 4", COM TAMPA CEGA</v>
          </cell>
          <cell r="C1371" t="str">
            <v xml:space="preserve">UN    </v>
          </cell>
          <cell r="D1371" t="str">
            <v>CR</v>
          </cell>
          <cell r="E1371" t="str">
            <v>183,81</v>
          </cell>
        </row>
        <row r="1372">
          <cell r="A1372">
            <v>2576</v>
          </cell>
          <cell r="B1372" t="str">
            <v>CONDULETE DE ALUMINIO TIPO T, PARA ELETRODUTO ROSCAVEL DE 1 1/2", COM TAMPA CEGA</v>
          </cell>
          <cell r="C1372" t="str">
            <v xml:space="preserve">UN    </v>
          </cell>
          <cell r="D1372" t="str">
            <v>CR</v>
          </cell>
          <cell r="E1372" t="str">
            <v>31,33</v>
          </cell>
        </row>
        <row r="1373">
          <cell r="A1373">
            <v>2575</v>
          </cell>
          <cell r="B1373" t="str">
            <v>CONDULETE DE ALUMINIO TIPO T, PARA ELETRODUTO ROSCAVEL DE 1 1/4", COM TAMPA CEGA</v>
          </cell>
          <cell r="C1373" t="str">
            <v xml:space="preserve">UN    </v>
          </cell>
          <cell r="D1373" t="str">
            <v>CR</v>
          </cell>
          <cell r="E1373" t="str">
            <v>23,55</v>
          </cell>
        </row>
        <row r="1374">
          <cell r="A1374">
            <v>2573</v>
          </cell>
          <cell r="B1374" t="str">
            <v>CONDULETE DE ALUMINIO TIPO T, PARA ELETRODUTO ROSCAVEL DE 1/2", COM TAMPA CEGA</v>
          </cell>
          <cell r="C1374" t="str">
            <v xml:space="preserve">UN    </v>
          </cell>
          <cell r="D1374" t="str">
            <v>CR</v>
          </cell>
          <cell r="E1374" t="str">
            <v>9,78</v>
          </cell>
        </row>
        <row r="1375">
          <cell r="A1375">
            <v>2586</v>
          </cell>
          <cell r="B1375" t="str">
            <v>CONDULETE DE ALUMINIO TIPO T, PARA ELETRODUTO ROSCAVEL DE 1", COM TAMPA CEGA</v>
          </cell>
          <cell r="C1375" t="str">
            <v xml:space="preserve">UN    </v>
          </cell>
          <cell r="D1375" t="str">
            <v>CR</v>
          </cell>
          <cell r="E1375" t="str">
            <v>15,85</v>
          </cell>
        </row>
        <row r="1376">
          <cell r="A1376">
            <v>2577</v>
          </cell>
          <cell r="B1376" t="str">
            <v>CONDULETE DE ALUMINIO TIPO T, PARA ELETRODUTO ROSCAVEL DE 2", COM TAMPA CEGA</v>
          </cell>
          <cell r="C1376" t="str">
            <v xml:space="preserve">UN    </v>
          </cell>
          <cell r="D1376" t="str">
            <v>CR</v>
          </cell>
          <cell r="E1376" t="str">
            <v>42,46</v>
          </cell>
        </row>
        <row r="1377">
          <cell r="A1377">
            <v>2574</v>
          </cell>
          <cell r="B1377" t="str">
            <v>CONDULETE DE ALUMINIO TIPO T, PARA ELETRODUTO ROSCAVEL DE 3/4", COM TAMPA CEGA</v>
          </cell>
          <cell r="C1377" t="str">
            <v xml:space="preserve">UN    </v>
          </cell>
          <cell r="D1377" t="str">
            <v>CR</v>
          </cell>
          <cell r="E1377" t="str">
            <v>9,84</v>
          </cell>
        </row>
        <row r="1378">
          <cell r="A1378">
            <v>2578</v>
          </cell>
          <cell r="B1378" t="str">
            <v>CONDULETE DE ALUMINIO TIPO T, PARA ELETRODUTO ROSCAVEL DE 3", COM TAMPA CEGA</v>
          </cell>
          <cell r="C1378" t="str">
            <v xml:space="preserve">UN    </v>
          </cell>
          <cell r="D1378" t="str">
            <v>CR</v>
          </cell>
          <cell r="E1378" t="str">
            <v>132,56</v>
          </cell>
        </row>
        <row r="1379">
          <cell r="A1379">
            <v>2585</v>
          </cell>
          <cell r="B1379" t="str">
            <v>CONDULETE DE ALUMINIO TIPO T, PARA ELETRODUTO ROSCAVEL DE 4", COM TAMPA CEGA</v>
          </cell>
          <cell r="C1379" t="str">
            <v xml:space="preserve">UN    </v>
          </cell>
          <cell r="D1379" t="str">
            <v>CR</v>
          </cell>
          <cell r="E1379" t="str">
            <v>181,90</v>
          </cell>
        </row>
        <row r="1380">
          <cell r="A1380">
            <v>12008</v>
          </cell>
          <cell r="B1380" t="str">
            <v>CONDULETE DE ALUMINIO TIPO TB, PARA ELETRODUTO ROSCAVEL DE 3", COM TAMPA CEGA</v>
          </cell>
          <cell r="C1380" t="str">
            <v xml:space="preserve">UN    </v>
          </cell>
          <cell r="D1380" t="str">
            <v>CR</v>
          </cell>
          <cell r="E1380" t="str">
            <v>97,60</v>
          </cell>
        </row>
        <row r="1381">
          <cell r="A1381">
            <v>2582</v>
          </cell>
          <cell r="B1381" t="str">
            <v>CONDULETE DE ALUMINIO TIPO X, PARA ELETRODUTO ROSCAVEL DE 1 1/2", COM TAMPA CEGA</v>
          </cell>
          <cell r="C1381" t="str">
            <v xml:space="preserve">UN    </v>
          </cell>
          <cell r="D1381" t="str">
            <v>CR</v>
          </cell>
          <cell r="E1381" t="str">
            <v>29,06</v>
          </cell>
        </row>
        <row r="1382">
          <cell r="A1382">
            <v>2597</v>
          </cell>
          <cell r="B1382" t="str">
            <v>CONDULETE DE ALUMINIO TIPO X, PARA ELETRODUTO ROSCAVEL DE 1 1/4", COM TAMPA CEGA</v>
          </cell>
          <cell r="C1382" t="str">
            <v xml:space="preserve">UN    </v>
          </cell>
          <cell r="D1382" t="str">
            <v>CR</v>
          </cell>
          <cell r="E1382" t="str">
            <v>24,91</v>
          </cell>
        </row>
        <row r="1383">
          <cell r="A1383">
            <v>2579</v>
          </cell>
          <cell r="B1383" t="str">
            <v>CONDULETE DE ALUMINIO TIPO X, PARA ELETRODUTO ROSCAVEL DE 1/2", COM TAMPA CEGA</v>
          </cell>
          <cell r="C1383" t="str">
            <v xml:space="preserve">UN    </v>
          </cell>
          <cell r="D1383" t="str">
            <v>CR</v>
          </cell>
          <cell r="E1383" t="str">
            <v>11,86</v>
          </cell>
        </row>
        <row r="1384">
          <cell r="A1384">
            <v>2581</v>
          </cell>
          <cell r="B1384" t="str">
            <v>CONDULETE DE ALUMINIO TIPO X, PARA ELETRODUTO ROSCAVEL DE 1", COM TAMPA CEGA</v>
          </cell>
          <cell r="C1384" t="str">
            <v xml:space="preserve">UN    </v>
          </cell>
          <cell r="D1384" t="str">
            <v>CR</v>
          </cell>
          <cell r="E1384" t="str">
            <v>15,17</v>
          </cell>
        </row>
        <row r="1385">
          <cell r="A1385">
            <v>2596</v>
          </cell>
          <cell r="B1385" t="str">
            <v>CONDULETE DE ALUMINIO TIPO X, PARA ELETRODUTO ROSCAVEL DE 2", COM TAMPA CEGA</v>
          </cell>
          <cell r="C1385" t="str">
            <v xml:space="preserve">UN    </v>
          </cell>
          <cell r="D1385" t="str">
            <v>CR</v>
          </cell>
          <cell r="E1385" t="str">
            <v>44,88</v>
          </cell>
        </row>
        <row r="1386">
          <cell r="A1386">
            <v>2580</v>
          </cell>
          <cell r="B1386" t="str">
            <v>CONDULETE DE ALUMINIO TIPO X, PARA ELETRODUTO ROSCAVEL DE 3/4", COM TAMPA CEGA</v>
          </cell>
          <cell r="C1386" t="str">
            <v xml:space="preserve">UN    </v>
          </cell>
          <cell r="D1386" t="str">
            <v>CR</v>
          </cell>
          <cell r="E1386" t="str">
            <v>13,00</v>
          </cell>
        </row>
        <row r="1387">
          <cell r="A1387">
            <v>2583</v>
          </cell>
          <cell r="B1387" t="str">
            <v>CONDULETE DE ALUMINIO TIPO X, PARA ELETRODUTO ROSCAVEL DE 3", COM TAMPA CEGA</v>
          </cell>
          <cell r="C1387" t="str">
            <v xml:space="preserve">UN    </v>
          </cell>
          <cell r="D1387" t="str">
            <v>CR</v>
          </cell>
          <cell r="E1387" t="str">
            <v>109,16</v>
          </cell>
        </row>
        <row r="1388">
          <cell r="A1388">
            <v>2584</v>
          </cell>
          <cell r="B1388" t="str">
            <v>CONDULETE DE ALUMINIO TIPO X, PARA ELETRODUTO ROSCAVEL DE 4", COM TAMPA CEGA</v>
          </cell>
          <cell r="C1388" t="str">
            <v xml:space="preserve">UN    </v>
          </cell>
          <cell r="D1388" t="str">
            <v>CR</v>
          </cell>
          <cell r="E1388" t="str">
            <v>181,72</v>
          </cell>
        </row>
        <row r="1389">
          <cell r="A1389">
            <v>12010</v>
          </cell>
          <cell r="B1389" t="str">
            <v>CONDULETE EM PVC, TIPO "B", SEM TAMPA, DE 1/2" OU 3/4"</v>
          </cell>
          <cell r="C1389" t="str">
            <v xml:space="preserve">UN    </v>
          </cell>
          <cell r="D1389" t="str">
            <v>CR</v>
          </cell>
          <cell r="E1389" t="str">
            <v>7,24</v>
          </cell>
        </row>
        <row r="1390">
          <cell r="A1390">
            <v>39329</v>
          </cell>
          <cell r="B1390" t="str">
            <v>CONDULETE EM PVC, TIPO "B", SEM TAMPA, DE 1"</v>
          </cell>
          <cell r="C1390" t="str">
            <v xml:space="preserve">UN    </v>
          </cell>
          <cell r="D1390" t="str">
            <v>CR</v>
          </cell>
          <cell r="E1390" t="str">
            <v>7,57</v>
          </cell>
        </row>
        <row r="1391">
          <cell r="A1391">
            <v>39330</v>
          </cell>
          <cell r="B1391" t="str">
            <v>CONDULETE EM PVC, TIPO "C", SEM TAMPA, DE 1/2"</v>
          </cell>
          <cell r="C1391" t="str">
            <v xml:space="preserve">UN    </v>
          </cell>
          <cell r="D1391" t="str">
            <v>CR</v>
          </cell>
          <cell r="E1391" t="str">
            <v>7,96</v>
          </cell>
        </row>
        <row r="1392">
          <cell r="A1392">
            <v>39332</v>
          </cell>
          <cell r="B1392" t="str">
            <v>CONDULETE EM PVC, TIPO "C", SEM TAMPA, DE 1"</v>
          </cell>
          <cell r="C1392" t="str">
            <v xml:space="preserve">UN    </v>
          </cell>
          <cell r="D1392" t="str">
            <v>CR</v>
          </cell>
          <cell r="E1392" t="str">
            <v>8,90</v>
          </cell>
        </row>
        <row r="1393">
          <cell r="A1393">
            <v>39331</v>
          </cell>
          <cell r="B1393" t="str">
            <v>CONDULETE EM PVC, TIPO "C", SEM TAMPA, DE 3/4"</v>
          </cell>
          <cell r="C1393" t="str">
            <v xml:space="preserve">UN    </v>
          </cell>
          <cell r="D1393" t="str">
            <v>CR</v>
          </cell>
          <cell r="E1393" t="str">
            <v>7,08</v>
          </cell>
        </row>
        <row r="1394">
          <cell r="A1394">
            <v>39333</v>
          </cell>
          <cell r="B1394" t="str">
            <v>CONDULETE EM PVC, TIPO "E", SEM TAMPA, DE 1/2"</v>
          </cell>
          <cell r="C1394" t="str">
            <v xml:space="preserve">UN    </v>
          </cell>
          <cell r="D1394" t="str">
            <v>CR</v>
          </cell>
          <cell r="E1394" t="str">
            <v>6,90</v>
          </cell>
        </row>
        <row r="1395">
          <cell r="A1395">
            <v>39335</v>
          </cell>
          <cell r="B1395" t="str">
            <v>CONDULETE EM PVC, TIPO "E", SEM TAMPA, DE 1"</v>
          </cell>
          <cell r="C1395" t="str">
            <v xml:space="preserve">UN    </v>
          </cell>
          <cell r="D1395" t="str">
            <v>CR</v>
          </cell>
          <cell r="E1395" t="str">
            <v>7,99</v>
          </cell>
        </row>
        <row r="1396">
          <cell r="A1396">
            <v>39334</v>
          </cell>
          <cell r="B1396" t="str">
            <v>CONDULETE EM PVC, TIPO "E", SEM TAMPA, DE 3/4"</v>
          </cell>
          <cell r="C1396" t="str">
            <v xml:space="preserve">UN    </v>
          </cell>
          <cell r="D1396" t="str">
            <v>CR</v>
          </cell>
          <cell r="E1396" t="str">
            <v>6,35</v>
          </cell>
        </row>
        <row r="1397">
          <cell r="A1397">
            <v>12016</v>
          </cell>
          <cell r="B1397" t="str">
            <v>CONDULETE EM PVC, TIPO "LB", SEM TAMPA, DE 1/2" OU 3/4"</v>
          </cell>
          <cell r="C1397" t="str">
            <v xml:space="preserve">UN    </v>
          </cell>
          <cell r="D1397" t="str">
            <v>CR</v>
          </cell>
          <cell r="E1397" t="str">
            <v>7,97</v>
          </cell>
        </row>
        <row r="1398">
          <cell r="A1398">
            <v>12015</v>
          </cell>
          <cell r="B1398" t="str">
            <v>CONDULETE EM PVC, TIPO "LB", SEM TAMPA, DE 1"</v>
          </cell>
          <cell r="C1398" t="str">
            <v xml:space="preserve">UN    </v>
          </cell>
          <cell r="D1398" t="str">
            <v>CR</v>
          </cell>
          <cell r="E1398" t="str">
            <v>9,28</v>
          </cell>
        </row>
        <row r="1399">
          <cell r="A1399">
            <v>12020</v>
          </cell>
          <cell r="B1399" t="str">
            <v>CONDULETE EM PVC, TIPO "LL", SEM TAMPA, DE 1/2" OU 3/4"</v>
          </cell>
          <cell r="C1399" t="str">
            <v xml:space="preserve">UN    </v>
          </cell>
          <cell r="D1399" t="str">
            <v>CR</v>
          </cell>
          <cell r="E1399" t="str">
            <v>7,97</v>
          </cell>
        </row>
        <row r="1400">
          <cell r="A1400">
            <v>12019</v>
          </cell>
          <cell r="B1400" t="str">
            <v>CONDULETE EM PVC, TIPO "LL", SEM TAMPA, DE 1"</v>
          </cell>
          <cell r="C1400" t="str">
            <v xml:space="preserve">UN    </v>
          </cell>
          <cell r="D1400" t="str">
            <v>CR</v>
          </cell>
          <cell r="E1400" t="str">
            <v>9,28</v>
          </cell>
        </row>
        <row r="1401">
          <cell r="A1401">
            <v>39336</v>
          </cell>
          <cell r="B1401" t="str">
            <v>CONDULETE EM PVC, TIPO "LR", SEM TAMPA, DE 1/2"</v>
          </cell>
          <cell r="C1401" t="str">
            <v xml:space="preserve">UN    </v>
          </cell>
          <cell r="D1401" t="str">
            <v>CR</v>
          </cell>
          <cell r="E1401" t="str">
            <v>7,96</v>
          </cell>
        </row>
        <row r="1402">
          <cell r="A1402">
            <v>39338</v>
          </cell>
          <cell r="B1402" t="str">
            <v>CONDULETE EM PVC, TIPO "LR", SEM TAMPA, DE 1"</v>
          </cell>
          <cell r="C1402" t="str">
            <v xml:space="preserve">UN    </v>
          </cell>
          <cell r="D1402" t="str">
            <v>CR</v>
          </cell>
          <cell r="E1402" t="str">
            <v>8,90</v>
          </cell>
        </row>
        <row r="1403">
          <cell r="A1403">
            <v>39337</v>
          </cell>
          <cell r="B1403" t="str">
            <v>CONDULETE EM PVC, TIPO "LR", SEM TAMPA, DE 3/4"</v>
          </cell>
          <cell r="C1403" t="str">
            <v xml:space="preserve">UN    </v>
          </cell>
          <cell r="D1403" t="str">
            <v>CR</v>
          </cell>
          <cell r="E1403" t="str">
            <v>7,08</v>
          </cell>
        </row>
        <row r="1404">
          <cell r="A1404">
            <v>39341</v>
          </cell>
          <cell r="B1404" t="str">
            <v>CONDULETE EM PVC, TIPO "T", SEM TAMPA, DE 1"</v>
          </cell>
          <cell r="C1404" t="str">
            <v xml:space="preserve">UN    </v>
          </cell>
          <cell r="D1404" t="str">
            <v>CR</v>
          </cell>
          <cell r="E1404" t="str">
            <v>11,60</v>
          </cell>
        </row>
        <row r="1405">
          <cell r="A1405">
            <v>39340</v>
          </cell>
          <cell r="B1405" t="str">
            <v>CONDULETE EM PVC, TIPO "T", SEM TAMPA, DE 3/4"</v>
          </cell>
          <cell r="C1405" t="str">
            <v xml:space="preserve">UN    </v>
          </cell>
          <cell r="D1405" t="str">
            <v>CR</v>
          </cell>
          <cell r="E1405" t="str">
            <v>8,51</v>
          </cell>
        </row>
        <row r="1406">
          <cell r="A1406">
            <v>12025</v>
          </cell>
          <cell r="B1406" t="str">
            <v>CONDULETE EM PVC, TIPO "TB", SEM TAMPA, DE 1/2" OU 3/4"</v>
          </cell>
          <cell r="C1406" t="str">
            <v xml:space="preserve">UN    </v>
          </cell>
          <cell r="D1406" t="str">
            <v>CR</v>
          </cell>
          <cell r="E1406" t="str">
            <v>8,79</v>
          </cell>
        </row>
        <row r="1407">
          <cell r="A1407">
            <v>39342</v>
          </cell>
          <cell r="B1407" t="str">
            <v>CONDULETE EM PVC, TIPO "TB", SEM TAMPA, DE 1"</v>
          </cell>
          <cell r="C1407" t="str">
            <v xml:space="preserve">UN    </v>
          </cell>
          <cell r="D1407" t="str">
            <v>CR</v>
          </cell>
          <cell r="E1407" t="str">
            <v>11,60</v>
          </cell>
        </row>
        <row r="1408">
          <cell r="A1408">
            <v>39343</v>
          </cell>
          <cell r="B1408" t="str">
            <v>CONDULETE EM PVC, TIPO "X", SEM TAMPA, DE 1/2"</v>
          </cell>
          <cell r="C1408" t="str">
            <v xml:space="preserve">UN    </v>
          </cell>
          <cell r="D1408" t="str">
            <v>CR</v>
          </cell>
          <cell r="E1408" t="str">
            <v>9,79</v>
          </cell>
        </row>
        <row r="1409">
          <cell r="A1409">
            <v>39345</v>
          </cell>
          <cell r="B1409" t="str">
            <v>CONDULETE EM PVC, TIPO "X", SEM TAMPA, DE 1"</v>
          </cell>
          <cell r="C1409" t="str">
            <v xml:space="preserve">UN    </v>
          </cell>
          <cell r="D1409" t="str">
            <v>CR</v>
          </cell>
          <cell r="E1409" t="str">
            <v>13,25</v>
          </cell>
        </row>
        <row r="1410">
          <cell r="A1410">
            <v>39344</v>
          </cell>
          <cell r="B1410" t="str">
            <v>CONDULETE EM PVC, TIPO "X", SEM TAMPA, DE 3/4"</v>
          </cell>
          <cell r="C1410" t="str">
            <v xml:space="preserve">UN    </v>
          </cell>
          <cell r="D1410" t="str">
            <v>CR</v>
          </cell>
          <cell r="E1410" t="str">
            <v>9,47</v>
          </cell>
        </row>
        <row r="1411">
          <cell r="A1411">
            <v>12623</v>
          </cell>
          <cell r="B1411" t="str">
            <v>CONDUTOR PLUVIAL, PVC, CIRCULAR, DIAMETRO ENTRE 80 E 100 MM, PARA DRENAGEM PREDIAL</v>
          </cell>
          <cell r="C1411" t="str">
            <v xml:space="preserve">M     </v>
          </cell>
          <cell r="D1411" t="str">
            <v>AS</v>
          </cell>
          <cell r="E1411" t="str">
            <v>11,53</v>
          </cell>
        </row>
        <row r="1412">
          <cell r="A1412">
            <v>34498</v>
          </cell>
          <cell r="B1412" t="str">
            <v>CONE DE SINALIZACAO EM PVC FLEXIVEL, H = 70 / 76 CM (NBR 15071)</v>
          </cell>
          <cell r="C1412" t="str">
            <v xml:space="preserve">UN    </v>
          </cell>
          <cell r="D1412" t="str">
            <v>CR</v>
          </cell>
          <cell r="E1412" t="str">
            <v>121,94</v>
          </cell>
        </row>
        <row r="1413">
          <cell r="A1413">
            <v>13244</v>
          </cell>
          <cell r="B1413" t="str">
            <v>CONE DE SINALIZACAO EM PVC RIGIDO COM FAIXA REFLETIVA, H = 70 / 76 CM</v>
          </cell>
          <cell r="C1413" t="str">
            <v xml:space="preserve">UN    </v>
          </cell>
          <cell r="D1413" t="str">
            <v xml:space="preserve">C </v>
          </cell>
          <cell r="E1413" t="str">
            <v>51,33</v>
          </cell>
        </row>
        <row r="1414">
          <cell r="A1414">
            <v>38998</v>
          </cell>
          <cell r="B1414" t="str">
            <v>CONECTOR / ADAPTADOR FEMEA, COM INSERTO METALICO, PPR, DN 25 MM X 1/2", PARA AGUA QUENTE E FRIA PREDIAL</v>
          </cell>
          <cell r="C1414" t="str">
            <v xml:space="preserve">UN    </v>
          </cell>
          <cell r="D1414" t="str">
            <v>AS</v>
          </cell>
          <cell r="E1414" t="str">
            <v>12,40</v>
          </cell>
        </row>
        <row r="1415">
          <cell r="A1415">
            <v>38999</v>
          </cell>
          <cell r="B1415" t="str">
            <v>CONECTOR / ADAPTADOR FEMEA, COM INSERTO METALICO, PPR, DN 32 MM X 3/4", PARA AGUA QUENTE E FRIA PREDIAL</v>
          </cell>
          <cell r="C1415" t="str">
            <v xml:space="preserve">UN    </v>
          </cell>
          <cell r="D1415" t="str">
            <v>AS</v>
          </cell>
          <cell r="E1415" t="str">
            <v>20,52</v>
          </cell>
        </row>
        <row r="1416">
          <cell r="A1416">
            <v>38996</v>
          </cell>
          <cell r="B1416" t="str">
            <v>CONECTOR / ADAPTADOR MACHO, COM INSERTO METALICO, PPR, DN 25 MM X 1/2", PARA AGUA QUENTE E FRIA PREDIAL</v>
          </cell>
          <cell r="C1416" t="str">
            <v xml:space="preserve">UN    </v>
          </cell>
          <cell r="D1416" t="str">
            <v>AS</v>
          </cell>
          <cell r="E1416" t="str">
            <v>17,92</v>
          </cell>
        </row>
        <row r="1417">
          <cell r="A1417">
            <v>38997</v>
          </cell>
          <cell r="B1417" t="str">
            <v>CONECTOR / ADAPTADOR MACHO, COM INSERTO METALICO, PPR, DN 32 MM X 3/4", PARA AGUA QUENTE E FRIA PREDIAL</v>
          </cell>
          <cell r="C1417" t="str">
            <v xml:space="preserve">UN    </v>
          </cell>
          <cell r="D1417" t="str">
            <v>AS</v>
          </cell>
          <cell r="E1417" t="str">
            <v>29,01</v>
          </cell>
        </row>
        <row r="1418">
          <cell r="A1418">
            <v>39862</v>
          </cell>
          <cell r="B1418" t="str">
            <v>CONECTOR BRONZE/LATAO (REF 603) SEM ANEL DE SOLDA, BOLSA X ROSCA F, 15 MM X 1/2"</v>
          </cell>
          <cell r="C1418" t="str">
            <v xml:space="preserve">UN    </v>
          </cell>
          <cell r="D1418" t="str">
            <v>AS</v>
          </cell>
          <cell r="E1418" t="str">
            <v>9,92</v>
          </cell>
        </row>
        <row r="1419">
          <cell r="A1419">
            <v>39863</v>
          </cell>
          <cell r="B1419" t="str">
            <v>CONECTOR BRONZE/LATAO (REF 603) SEM ANEL DE SOLDA, BOLSA X ROSCA F, 22 MM X 1/2"</v>
          </cell>
          <cell r="C1419" t="str">
            <v xml:space="preserve">UN    </v>
          </cell>
          <cell r="D1419" t="str">
            <v>AS</v>
          </cell>
          <cell r="E1419" t="str">
            <v>10,06</v>
          </cell>
        </row>
        <row r="1420">
          <cell r="A1420">
            <v>39864</v>
          </cell>
          <cell r="B1420" t="str">
            <v>CONECTOR BRONZE/LATAO (REF 603) SEM ANEL DE SOLDA, BOLSA X ROSCA F, 22 MM X 3/4"</v>
          </cell>
          <cell r="C1420" t="str">
            <v xml:space="preserve">UN    </v>
          </cell>
          <cell r="D1420" t="str">
            <v>AS</v>
          </cell>
          <cell r="E1420" t="str">
            <v>12,49</v>
          </cell>
        </row>
        <row r="1421">
          <cell r="A1421">
            <v>39865</v>
          </cell>
          <cell r="B1421" t="str">
            <v>CONECTOR BRONZE/LATAO (REF 603) SEM ANEL DE SOLDA, BOLSA X ROSCA F, 28 MM X 1/2"</v>
          </cell>
          <cell r="C1421" t="str">
            <v xml:space="preserve">UN    </v>
          </cell>
          <cell r="D1421" t="str">
            <v>AS</v>
          </cell>
          <cell r="E1421" t="str">
            <v>17,60</v>
          </cell>
        </row>
        <row r="1422">
          <cell r="A1422">
            <v>2517</v>
          </cell>
          <cell r="B1422" t="str">
            <v>CONECTOR CURVO 90 GRAUS DE ALUMINIO, BITOLA 1 1/2", PARA ADAPTAR ENTRADA DE ELETRODUTO METALICO FLEXIVEL EM QUADROS</v>
          </cell>
          <cell r="C1422" t="str">
            <v xml:space="preserve">UN    </v>
          </cell>
          <cell r="D1422" t="str">
            <v>CR</v>
          </cell>
          <cell r="E1422" t="str">
            <v>18,10</v>
          </cell>
        </row>
        <row r="1423">
          <cell r="A1423">
            <v>2522</v>
          </cell>
          <cell r="B1423" t="str">
            <v>CONECTOR CURVO 90 GRAUS DE ALUMINIO, BITOLA 1 1/4", PARA ADAPTAR ENTRADA DE ELETRODUTO METALICO FLEXIVEL EM QUADROS</v>
          </cell>
          <cell r="C1423" t="str">
            <v xml:space="preserve">UN    </v>
          </cell>
          <cell r="D1423" t="str">
            <v>CR</v>
          </cell>
          <cell r="E1423" t="str">
            <v>11,70</v>
          </cell>
        </row>
        <row r="1424">
          <cell r="A1424">
            <v>2548</v>
          </cell>
          <cell r="B1424" t="str">
            <v>CONECTOR CURVO 90 GRAUS DE ALUMINIO, BITOLA 1/2", PARA ADAPTAR ENTRADA DE ELETRODUTO METALICO FLEXIVEL EM QUADROS</v>
          </cell>
          <cell r="C1424" t="str">
            <v xml:space="preserve">UN    </v>
          </cell>
          <cell r="D1424" t="str">
            <v>CR</v>
          </cell>
          <cell r="E1424" t="str">
            <v>7,19</v>
          </cell>
        </row>
        <row r="1425">
          <cell r="A1425">
            <v>2516</v>
          </cell>
          <cell r="B1425" t="str">
            <v>CONECTOR CURVO 90 GRAUS DE ALUMINIO, BITOLA 1", PARA ADAPTAR ENTRADA DE ELETRODUTO METALICO FLEXIVEL EM QUADROS</v>
          </cell>
          <cell r="C1425" t="str">
            <v xml:space="preserve">UN    </v>
          </cell>
          <cell r="D1425" t="str">
            <v>CR</v>
          </cell>
          <cell r="E1425" t="str">
            <v>9,39</v>
          </cell>
        </row>
        <row r="1426">
          <cell r="A1426">
            <v>2518</v>
          </cell>
          <cell r="B1426" t="str">
            <v>CONECTOR CURVO 90 GRAUS DE ALUMINIO, BITOLA 2 1/2", PARA ADAPTAR ENTRADA DE ELETRODUTO METALICO FLEXIVEL EM QUADROS</v>
          </cell>
          <cell r="C1426" t="str">
            <v xml:space="preserve">UN    </v>
          </cell>
          <cell r="D1426" t="str">
            <v>CR</v>
          </cell>
          <cell r="E1426" t="str">
            <v>86,18</v>
          </cell>
        </row>
        <row r="1427">
          <cell r="A1427">
            <v>2521</v>
          </cell>
          <cell r="B1427" t="str">
            <v>CONECTOR CURVO 90 GRAUS DE ALUMINIO, BITOLA 2", PARA ADAPTAR ENTRADA DE ELETRODUTO METALICO FLEXIVEL EM QUADROS</v>
          </cell>
          <cell r="C1427" t="str">
            <v xml:space="preserve">UN    </v>
          </cell>
          <cell r="D1427" t="str">
            <v>CR</v>
          </cell>
          <cell r="E1427" t="str">
            <v>36,68</v>
          </cell>
        </row>
        <row r="1428">
          <cell r="A1428">
            <v>2515</v>
          </cell>
          <cell r="B1428" t="str">
            <v>CONECTOR CURVO 90 GRAUS DE ALUMINIO, BITOLA 3/4", PARA ADAPTAR ENTRADA DE ELETRODUTO METALICO FLEXIVEL EM QUADROS</v>
          </cell>
          <cell r="C1428" t="str">
            <v xml:space="preserve">UN    </v>
          </cell>
          <cell r="D1428" t="str">
            <v>CR</v>
          </cell>
          <cell r="E1428" t="str">
            <v>7,82</v>
          </cell>
        </row>
        <row r="1429">
          <cell r="A1429">
            <v>2519</v>
          </cell>
          <cell r="B1429" t="str">
            <v>CONECTOR CURVO 90 GRAUS DE ALUMINIO, BITOLA 3", PARA ADAPTAR ENTRADA DE ELETRODUTO METALICO FLEXIVEL EM QUADROS</v>
          </cell>
          <cell r="C1429" t="str">
            <v xml:space="preserve">UN    </v>
          </cell>
          <cell r="D1429" t="str">
            <v>CR</v>
          </cell>
          <cell r="E1429" t="str">
            <v>103,91</v>
          </cell>
        </row>
        <row r="1430">
          <cell r="A1430">
            <v>2520</v>
          </cell>
          <cell r="B1430" t="str">
            <v>CONECTOR CURVO 90 GRAUS DE ALUMINIO, BITOLA 4", PARA ADAPTAR ENTRADA DE ELETRODUTO METALICO FLEXIVEL EM QUADROS</v>
          </cell>
          <cell r="C1430" t="str">
            <v xml:space="preserve">UN    </v>
          </cell>
          <cell r="D1430" t="str">
            <v>CR</v>
          </cell>
          <cell r="E1430" t="str">
            <v>191,26</v>
          </cell>
        </row>
        <row r="1431">
          <cell r="A1431">
            <v>1602</v>
          </cell>
          <cell r="B1431" t="str">
            <v>CONECTOR DE ALUMINIO TIPO PRENSA CABO, BITOLA 1 1/2", PARA CABOS DE DIAMETRO DE 37 A 40 MM</v>
          </cell>
          <cell r="C1431" t="str">
            <v xml:space="preserve">UN    </v>
          </cell>
          <cell r="D1431" t="str">
            <v>CR</v>
          </cell>
          <cell r="E1431" t="str">
            <v>34,02</v>
          </cell>
        </row>
        <row r="1432">
          <cell r="A1432">
            <v>1601</v>
          </cell>
          <cell r="B1432" t="str">
            <v>CONECTOR DE ALUMINIO TIPO PRENSA CABO, BITOLA 1 1/4", PARA CABOS DE DIAMETRO DE 31 A 34 MM</v>
          </cell>
          <cell r="C1432" t="str">
            <v xml:space="preserve">UN    </v>
          </cell>
          <cell r="D1432" t="str">
            <v>CR</v>
          </cell>
          <cell r="E1432" t="str">
            <v>30,32</v>
          </cell>
        </row>
        <row r="1433">
          <cell r="A1433">
            <v>1598</v>
          </cell>
          <cell r="B1433" t="str">
            <v>CONECTOR DE ALUMINIO TIPO PRENSA CABO, BITOLA 1/2", PARA CABOS DE DIAMETRO DE 12,5 A 15 MM</v>
          </cell>
          <cell r="C1433" t="str">
            <v xml:space="preserve">UN    </v>
          </cell>
          <cell r="D1433" t="str">
            <v>CR</v>
          </cell>
          <cell r="E1433" t="str">
            <v>8,97</v>
          </cell>
        </row>
        <row r="1434">
          <cell r="A1434">
            <v>1600</v>
          </cell>
          <cell r="B1434" t="str">
            <v>CONECTOR DE ALUMINIO TIPO PRENSA CABO, BITOLA 1", PARA CABOS DE DIAMETRO DE 22,5 A 25 MM</v>
          </cell>
          <cell r="C1434" t="str">
            <v xml:space="preserve">UN    </v>
          </cell>
          <cell r="D1434" t="str">
            <v>CR</v>
          </cell>
          <cell r="E1434" t="str">
            <v>13,24</v>
          </cell>
        </row>
        <row r="1435">
          <cell r="A1435">
            <v>1603</v>
          </cell>
          <cell r="B1435" t="str">
            <v>CONECTOR DE ALUMINIO TIPO PRENSA CABO, BITOLA 2", PARA CABOS DE DIAMETRO DE 47,5 A 50 MM</v>
          </cell>
          <cell r="C1435" t="str">
            <v xml:space="preserve">UN    </v>
          </cell>
          <cell r="D1435" t="str">
            <v>CR</v>
          </cell>
          <cell r="E1435" t="str">
            <v>51,36</v>
          </cell>
        </row>
        <row r="1436">
          <cell r="A1436">
            <v>1599</v>
          </cell>
          <cell r="B1436" t="str">
            <v>CONECTOR DE ALUMINIO TIPO PRENSA CABO, BITOLA 3/4", PARA CABOS DE DIAMETRO DE 17,5 A 20 MM</v>
          </cell>
          <cell r="C1436" t="str">
            <v xml:space="preserve">UN    </v>
          </cell>
          <cell r="D1436" t="str">
            <v>CR</v>
          </cell>
          <cell r="E1436" t="str">
            <v>10,41</v>
          </cell>
        </row>
        <row r="1437">
          <cell r="A1437">
            <v>1597</v>
          </cell>
          <cell r="B1437" t="str">
            <v>CONECTOR DE ALUMINIO TIPO PRENSA CABO, BITOLA 3/8", PARA CABOS DE DIAMETRO DE 9 A 10 MM</v>
          </cell>
          <cell r="C1437" t="str">
            <v xml:space="preserve">UN    </v>
          </cell>
          <cell r="D1437" t="str">
            <v>CR</v>
          </cell>
          <cell r="E1437" t="str">
            <v>8,43</v>
          </cell>
        </row>
        <row r="1438">
          <cell r="A1438">
            <v>39600</v>
          </cell>
          <cell r="B1438" t="str">
            <v>CONECTOR FEMEA RJ - 45, CATEGORIA 5 E</v>
          </cell>
          <cell r="C1438" t="str">
            <v xml:space="preserve">UN    </v>
          </cell>
          <cell r="D1438" t="str">
            <v>CR</v>
          </cell>
          <cell r="E1438" t="str">
            <v>17,33</v>
          </cell>
        </row>
        <row r="1439">
          <cell r="A1439">
            <v>39601</v>
          </cell>
          <cell r="B1439" t="str">
            <v>CONECTOR FEMEA RJ - 45, CATEGORIA 6</v>
          </cell>
          <cell r="C1439" t="str">
            <v xml:space="preserve">UN    </v>
          </cell>
          <cell r="D1439" t="str">
            <v>CR</v>
          </cell>
          <cell r="E1439" t="str">
            <v>30,14</v>
          </cell>
        </row>
        <row r="1440">
          <cell r="A1440">
            <v>39602</v>
          </cell>
          <cell r="B1440" t="str">
            <v>CONECTOR MACHO RJ - 45, CATEGORIA 5 E</v>
          </cell>
          <cell r="C1440" t="str">
            <v xml:space="preserve">UN    </v>
          </cell>
          <cell r="D1440" t="str">
            <v>CR</v>
          </cell>
          <cell r="E1440" t="str">
            <v>1,98</v>
          </cell>
        </row>
        <row r="1441">
          <cell r="A1441">
            <v>39603</v>
          </cell>
          <cell r="B1441" t="str">
            <v>CONECTOR MACHO RJ - 45, CATEGORIA 6</v>
          </cell>
          <cell r="C1441" t="str">
            <v xml:space="preserve">UN    </v>
          </cell>
          <cell r="D1441" t="str">
            <v>CR</v>
          </cell>
          <cell r="E1441" t="str">
            <v>3,40</v>
          </cell>
        </row>
        <row r="1442">
          <cell r="A1442">
            <v>11821</v>
          </cell>
          <cell r="B1442" t="str">
            <v>CONECTOR METALICO TIPO PARAFUSO FENDIDO (SPLIT BOLT), COM SEPARADOR DE CABOS BIMETALICOS, PARA CABOS ATE 25 MM2</v>
          </cell>
          <cell r="C1442" t="str">
            <v xml:space="preserve">UN    </v>
          </cell>
          <cell r="D1442" t="str">
            <v>CR</v>
          </cell>
          <cell r="E1442" t="str">
            <v>6,93</v>
          </cell>
        </row>
        <row r="1443">
          <cell r="A1443">
            <v>1562</v>
          </cell>
          <cell r="B1443" t="str">
            <v>CONECTOR METALICO TIPO PARAFUSO FENDIDO (SPLIT BOLT), COM SEPARADOR DE CABOS BIMETALICOS, PARA CABOS ATE 50 MM2</v>
          </cell>
          <cell r="C1443" t="str">
            <v xml:space="preserve">UN    </v>
          </cell>
          <cell r="D1443" t="str">
            <v>CR</v>
          </cell>
          <cell r="E1443" t="str">
            <v>11,35</v>
          </cell>
        </row>
        <row r="1444">
          <cell r="A1444">
            <v>1563</v>
          </cell>
          <cell r="B1444" t="str">
            <v>CONECTOR METALICO TIPO PARAFUSO FENDIDO (SPLIT BOLT), COM SEPARADOR DE CABOS BIMETALICOS, PARA CABOS ATE 70 MM2</v>
          </cell>
          <cell r="C1444" t="str">
            <v xml:space="preserve">UN    </v>
          </cell>
          <cell r="D1444" t="str">
            <v>CR</v>
          </cell>
          <cell r="E1444" t="str">
            <v>15,23</v>
          </cell>
        </row>
        <row r="1445">
          <cell r="A1445">
            <v>11856</v>
          </cell>
          <cell r="B1445" t="str">
            <v>CONECTOR METALICO TIPO PARAFUSO FENDIDO (SPLIT BOLT), PARA CABOS ATE 10 MM2</v>
          </cell>
          <cell r="C1445" t="str">
            <v xml:space="preserve">UN    </v>
          </cell>
          <cell r="D1445" t="str">
            <v xml:space="preserve">C </v>
          </cell>
          <cell r="E1445" t="str">
            <v>4,54</v>
          </cell>
        </row>
        <row r="1446">
          <cell r="A1446">
            <v>11857</v>
          </cell>
          <cell r="B1446" t="str">
            <v>CONECTOR METALICO TIPO PARAFUSO FENDIDO (SPLIT BOLT), PARA CABOS ATE 120 MM2</v>
          </cell>
          <cell r="C1446" t="str">
            <v xml:space="preserve">UN    </v>
          </cell>
          <cell r="D1446" t="str">
            <v>CR</v>
          </cell>
          <cell r="E1446" t="str">
            <v>23,89</v>
          </cell>
        </row>
        <row r="1447">
          <cell r="A1447">
            <v>11858</v>
          </cell>
          <cell r="B1447" t="str">
            <v>CONECTOR METALICO TIPO PARAFUSO FENDIDO (SPLIT BOLT), PARA CABOS ATE 150 MM2</v>
          </cell>
          <cell r="C1447" t="str">
            <v xml:space="preserve">UN    </v>
          </cell>
          <cell r="D1447" t="str">
            <v>CR</v>
          </cell>
          <cell r="E1447" t="str">
            <v>29,65</v>
          </cell>
        </row>
        <row r="1448">
          <cell r="A1448">
            <v>1539</v>
          </cell>
          <cell r="B1448" t="str">
            <v>CONECTOR METALICO TIPO PARAFUSO FENDIDO (SPLIT BOLT), PARA CABOS ATE 16 MM2</v>
          </cell>
          <cell r="C1448" t="str">
            <v xml:space="preserve">UN    </v>
          </cell>
          <cell r="D1448" t="str">
            <v>CR</v>
          </cell>
          <cell r="E1448" t="str">
            <v>5,33</v>
          </cell>
        </row>
        <row r="1449">
          <cell r="A1449">
            <v>11859</v>
          </cell>
          <cell r="B1449" t="str">
            <v>CONECTOR METALICO TIPO PARAFUSO FENDIDO (SPLIT BOLT), PARA CABOS ATE 185 MM2</v>
          </cell>
          <cell r="C1449" t="str">
            <v xml:space="preserve">UN    </v>
          </cell>
          <cell r="D1449" t="str">
            <v>CR</v>
          </cell>
          <cell r="E1449" t="str">
            <v>40,34</v>
          </cell>
        </row>
        <row r="1450">
          <cell r="A1450">
            <v>1550</v>
          </cell>
          <cell r="B1450" t="str">
            <v>CONECTOR METALICO TIPO PARAFUSO FENDIDO (SPLIT BOLT), PARA CABOS ATE 25 MM2</v>
          </cell>
          <cell r="C1450" t="str">
            <v xml:space="preserve">UN    </v>
          </cell>
          <cell r="D1450" t="str">
            <v>CR</v>
          </cell>
          <cell r="E1450" t="str">
            <v>5,63</v>
          </cell>
        </row>
        <row r="1451">
          <cell r="A1451">
            <v>11854</v>
          </cell>
          <cell r="B1451" t="str">
            <v>CONECTOR METALICO TIPO PARAFUSO FENDIDO (SPLIT BOLT), PARA CABOS ATE 35 MM2</v>
          </cell>
          <cell r="C1451" t="str">
            <v xml:space="preserve">UN    </v>
          </cell>
          <cell r="D1451" t="str">
            <v>CR</v>
          </cell>
          <cell r="E1451" t="str">
            <v>7,03</v>
          </cell>
        </row>
        <row r="1452">
          <cell r="A1452">
            <v>11862</v>
          </cell>
          <cell r="B1452" t="str">
            <v>CONECTOR METALICO TIPO PARAFUSO FENDIDO (SPLIT BOLT), PARA CABOS ATE 50 MM2</v>
          </cell>
          <cell r="C1452" t="str">
            <v xml:space="preserve">UN    </v>
          </cell>
          <cell r="D1452" t="str">
            <v>CR</v>
          </cell>
          <cell r="E1452" t="str">
            <v>9,86</v>
          </cell>
        </row>
        <row r="1453">
          <cell r="A1453">
            <v>11863</v>
          </cell>
          <cell r="B1453" t="str">
            <v>CONECTOR METALICO TIPO PARAFUSO FENDIDO (SPLIT BOLT), PARA CABOS ATE 6 MM2</v>
          </cell>
          <cell r="C1453" t="str">
            <v xml:space="preserve">UN    </v>
          </cell>
          <cell r="D1453" t="str">
            <v>CR</v>
          </cell>
          <cell r="E1453" t="str">
            <v>3,98</v>
          </cell>
        </row>
        <row r="1454">
          <cell r="A1454">
            <v>11855</v>
          </cell>
          <cell r="B1454" t="str">
            <v>CONECTOR METALICO TIPO PARAFUSO FENDIDO (SPLIT BOLT), PARA CABOS ATE 70 MM2</v>
          </cell>
          <cell r="C1454" t="str">
            <v xml:space="preserve">UN    </v>
          </cell>
          <cell r="D1454" t="str">
            <v>CR</v>
          </cell>
          <cell r="E1454" t="str">
            <v>14,72</v>
          </cell>
        </row>
        <row r="1455">
          <cell r="A1455">
            <v>11864</v>
          </cell>
          <cell r="B1455" t="str">
            <v>CONECTOR METALICO TIPO PARAFUSO FENDIDO (SPLIT BOLT), PARA CABOS ATE 95 MM2</v>
          </cell>
          <cell r="C1455" t="str">
            <v xml:space="preserve">UN    </v>
          </cell>
          <cell r="D1455" t="str">
            <v>CR</v>
          </cell>
          <cell r="E1455" t="str">
            <v>22,26</v>
          </cell>
        </row>
        <row r="1456">
          <cell r="A1456">
            <v>2527</v>
          </cell>
          <cell r="B1456" t="str">
            <v>CONECTOR RETO DE ALUMINIO PARA ELETRODUTO DE 1 1/2", PARA ADAPTAR ENTRADA DE ELETRODUTO METALICO FLEXIVEL EM QUADROS</v>
          </cell>
          <cell r="C1456" t="str">
            <v xml:space="preserve">UN    </v>
          </cell>
          <cell r="D1456" t="str">
            <v>CR</v>
          </cell>
          <cell r="E1456" t="str">
            <v>6,48</v>
          </cell>
        </row>
        <row r="1457">
          <cell r="A1457">
            <v>2526</v>
          </cell>
          <cell r="B1457" t="str">
            <v>CONECTOR RETO DE ALUMINIO PARA ELETRODUTO DE 1 1/4", PARA ADAPTAR ENTRADA DE ELETRODUTO METALICO FLEXIVEL EM QUADROS</v>
          </cell>
          <cell r="C1457" t="str">
            <v xml:space="preserve">UN    </v>
          </cell>
          <cell r="D1457" t="str">
            <v>CR</v>
          </cell>
          <cell r="E1457" t="str">
            <v>4,15</v>
          </cell>
        </row>
        <row r="1458">
          <cell r="A1458">
            <v>2487</v>
          </cell>
          <cell r="B1458" t="str">
            <v>CONECTOR RETO DE ALUMINIO PARA ELETRODUTO DE 1/2", PARA ADAPTAR ENTRADA DE ELETRODUTO METALICO FLEXIVEL EM QUADROS</v>
          </cell>
          <cell r="C1458" t="str">
            <v xml:space="preserve">UN    </v>
          </cell>
          <cell r="D1458" t="str">
            <v>CR</v>
          </cell>
          <cell r="E1458" t="str">
            <v>1,41</v>
          </cell>
        </row>
        <row r="1459">
          <cell r="A1459">
            <v>2483</v>
          </cell>
          <cell r="B1459" t="str">
            <v>CONECTOR RETO DE ALUMINIO PARA ELETRODUTO DE 1", PARA ADAPTAR ENTRADA DE ELETRODUTO METALICO FLEXIVEL EM QUADROS</v>
          </cell>
          <cell r="C1459" t="str">
            <v xml:space="preserve">UN    </v>
          </cell>
          <cell r="D1459" t="str">
            <v>CR</v>
          </cell>
          <cell r="E1459" t="str">
            <v>2,95</v>
          </cell>
        </row>
        <row r="1460">
          <cell r="A1460">
            <v>2528</v>
          </cell>
          <cell r="B1460" t="str">
            <v>CONECTOR RETO DE ALUMINIO PARA ELETRODUTO DE 2 1/2", PARA ADAPTAR ENTRADA DE ELETRODUTO METALICO FLEXIVEL EM QUADROS</v>
          </cell>
          <cell r="C1460" t="str">
            <v xml:space="preserve">UN    </v>
          </cell>
          <cell r="D1460" t="str">
            <v>CR</v>
          </cell>
          <cell r="E1460" t="str">
            <v>16,30</v>
          </cell>
        </row>
        <row r="1461">
          <cell r="A1461">
            <v>2489</v>
          </cell>
          <cell r="B1461" t="str">
            <v>CONECTOR RETO DE ALUMINIO PARA ELETRODUTO DE 2", PARA ADAPTAR ENTRADA DE ELETRODUTO METALICO FLEXIVEL EM QUADROS</v>
          </cell>
          <cell r="C1461" t="str">
            <v xml:space="preserve">UN    </v>
          </cell>
          <cell r="D1461" t="str">
            <v>CR</v>
          </cell>
          <cell r="E1461" t="str">
            <v>7,18</v>
          </cell>
        </row>
        <row r="1462">
          <cell r="A1462">
            <v>2488</v>
          </cell>
          <cell r="B1462" t="str">
            <v>CONECTOR RETO DE ALUMINIO PARA ELETRODUTO DE 3/4", PARA ADAPTAR ENTRADA DE ELETRODUTO METALICO FLEXIVEL EM QUADROS</v>
          </cell>
          <cell r="C1462" t="str">
            <v xml:space="preserve">UN    </v>
          </cell>
          <cell r="D1462" t="str">
            <v>CR</v>
          </cell>
          <cell r="E1462" t="str">
            <v>1,66</v>
          </cell>
        </row>
        <row r="1463">
          <cell r="A1463">
            <v>2484</v>
          </cell>
          <cell r="B1463" t="str">
            <v>CONECTOR RETO DE ALUMINIO PARA ELETRODUTO DE 3", PARA ADAPTAR ENTRADA DE ELETRODUTO METALICO FLEXIVEL EM QUADROS</v>
          </cell>
          <cell r="C1463" t="str">
            <v xml:space="preserve">UN    </v>
          </cell>
          <cell r="D1463" t="str">
            <v>CR</v>
          </cell>
          <cell r="E1463" t="str">
            <v>23,68</v>
          </cell>
        </row>
        <row r="1464">
          <cell r="A1464">
            <v>2485</v>
          </cell>
          <cell r="B1464" t="str">
            <v>CONECTOR RETO DE ALUMINIO PARA ELETRODUTO DE 4", PARA ADAPTAR ENTRADA DE ELETRODUTO METALICO FLEXIVEL EM QUADROS</v>
          </cell>
          <cell r="C1464" t="str">
            <v xml:space="preserve">UN    </v>
          </cell>
          <cell r="D1464" t="str">
            <v>CR</v>
          </cell>
          <cell r="E1464" t="str">
            <v>37,12</v>
          </cell>
        </row>
        <row r="1465">
          <cell r="A1465">
            <v>38005</v>
          </cell>
          <cell r="B1465" t="str">
            <v>CONECTOR, CPVC, SOLDAVEL, 15 MM X 1/2", PARA AGUA QUENTE</v>
          </cell>
          <cell r="C1465" t="str">
            <v xml:space="preserve">UN    </v>
          </cell>
          <cell r="D1465" t="str">
            <v>CR</v>
          </cell>
          <cell r="E1465" t="str">
            <v>20,21</v>
          </cell>
        </row>
        <row r="1466">
          <cell r="A1466">
            <v>38006</v>
          </cell>
          <cell r="B1466" t="str">
            <v>CONECTOR, CPVC, SOLDAVEL, 22 MM X 1/2", PARA AGUA QUENTE</v>
          </cell>
          <cell r="C1466" t="str">
            <v xml:space="preserve">UN    </v>
          </cell>
          <cell r="D1466" t="str">
            <v>CR</v>
          </cell>
          <cell r="E1466" t="str">
            <v>24,81</v>
          </cell>
        </row>
        <row r="1467">
          <cell r="A1467">
            <v>38428</v>
          </cell>
          <cell r="B1467" t="str">
            <v>CONECTOR, CPVC, SOLDAVEL, 22 MM X 3/4", PARA AGUA QUENTE</v>
          </cell>
          <cell r="C1467" t="str">
            <v xml:space="preserve">UN    </v>
          </cell>
          <cell r="D1467" t="str">
            <v>CR</v>
          </cell>
          <cell r="E1467" t="str">
            <v>23,24</v>
          </cell>
        </row>
        <row r="1468">
          <cell r="A1468">
            <v>38007</v>
          </cell>
          <cell r="B1468" t="str">
            <v>CONECTOR, CPVC, SOLDAVEL, 28 MM X 1", PARA AGUA QUENTE</v>
          </cell>
          <cell r="C1468" t="str">
            <v xml:space="preserve">UN    </v>
          </cell>
          <cell r="D1468" t="str">
            <v>CR</v>
          </cell>
          <cell r="E1468" t="str">
            <v>37,97</v>
          </cell>
        </row>
        <row r="1469">
          <cell r="A1469">
            <v>38008</v>
          </cell>
          <cell r="B1469" t="str">
            <v>CONECTOR, CPVC, SOLDAVEL, 35 MM X 1 1/4", PARA AGUA QUENTE</v>
          </cell>
          <cell r="C1469" t="str">
            <v xml:space="preserve">UN    </v>
          </cell>
          <cell r="D1469" t="str">
            <v>CR</v>
          </cell>
          <cell r="E1469" t="str">
            <v>152,91</v>
          </cell>
        </row>
        <row r="1470">
          <cell r="A1470">
            <v>38009</v>
          </cell>
          <cell r="B1470" t="str">
            <v>CONECTOR, CPVC, SOLDAVEL, 42 MM X 1 1/2", PARA AGUA QUENTE</v>
          </cell>
          <cell r="C1470" t="str">
            <v xml:space="preserve">UN    </v>
          </cell>
          <cell r="D1470" t="str">
            <v>CR</v>
          </cell>
          <cell r="E1470" t="str">
            <v>186,89</v>
          </cell>
        </row>
        <row r="1471">
          <cell r="A1471">
            <v>39279</v>
          </cell>
          <cell r="B1471" t="str">
            <v>CONEXAO FIXA, ROSCA FEMEA, EM PLASTICO, DN 16 MM X 1/2", PARA CONEXAO COM CRIMPAGEM EM TUBO PEX</v>
          </cell>
          <cell r="C1471" t="str">
            <v xml:space="preserve">UN    </v>
          </cell>
          <cell r="D1471" t="str">
            <v>AS</v>
          </cell>
          <cell r="E1471" t="str">
            <v>14,03</v>
          </cell>
        </row>
        <row r="1472">
          <cell r="A1472">
            <v>38845</v>
          </cell>
          <cell r="B1472" t="str">
            <v>CONEXAO FIXA, ROSCA FEMEA, EM PLASTICO, DN 16 MM X 3/4", PARA CONEXAO COM CRIMPAGEM EM TUBO PEX</v>
          </cell>
          <cell r="C1472" t="str">
            <v xml:space="preserve">UN    </v>
          </cell>
          <cell r="D1472" t="str">
            <v>AS</v>
          </cell>
          <cell r="E1472" t="str">
            <v>20,30</v>
          </cell>
        </row>
        <row r="1473">
          <cell r="A1473">
            <v>39280</v>
          </cell>
          <cell r="B1473" t="str">
            <v>CONEXAO FIXA, ROSCA FEMEA, EM PLASTICO, DN 20 MM X 1/2", PARA CONEXAO COM CRIMPAGEM EM TUBO PEX</v>
          </cell>
          <cell r="C1473" t="str">
            <v xml:space="preserve">UN    </v>
          </cell>
          <cell r="D1473" t="str">
            <v>AS</v>
          </cell>
          <cell r="E1473" t="str">
            <v>18,19</v>
          </cell>
        </row>
        <row r="1474">
          <cell r="A1474">
            <v>39281</v>
          </cell>
          <cell r="B1474" t="str">
            <v>CONEXAO FIXA, ROSCA FEMEA, EM PLASTICO, DN 20 MM X 3/4", PARA CONEXAO COM CRIMPAGEM EM TUBO PEX</v>
          </cell>
          <cell r="C1474" t="str">
            <v xml:space="preserve">UN    </v>
          </cell>
          <cell r="D1474" t="str">
            <v>AS</v>
          </cell>
          <cell r="E1474" t="str">
            <v>23,94</v>
          </cell>
        </row>
        <row r="1475">
          <cell r="A1475">
            <v>38849</v>
          </cell>
          <cell r="B1475" t="str">
            <v>CONEXAO FIXA, ROSCA FEMEA, EM PLASTICO, DN 25 MM X 1/2", PARA CONEXAO COM CRIMPAGEM EM TUBO PEX</v>
          </cell>
          <cell r="C1475" t="str">
            <v xml:space="preserve">UN    </v>
          </cell>
          <cell r="D1475" t="str">
            <v>AS</v>
          </cell>
          <cell r="E1475" t="str">
            <v>20,51</v>
          </cell>
        </row>
        <row r="1476">
          <cell r="A1476">
            <v>39282</v>
          </cell>
          <cell r="B1476" t="str">
            <v>CONEXAO FIXA, ROSCA FEMEA, EM PLASTICO, DN 25 MM X 3/4", PARA CONEXAO COM CRIMPAGEM EM TUBO PEX</v>
          </cell>
          <cell r="C1476" t="str">
            <v xml:space="preserve">UN    </v>
          </cell>
          <cell r="D1476" t="str">
            <v>AS</v>
          </cell>
          <cell r="E1476" t="str">
            <v>24,52</v>
          </cell>
        </row>
        <row r="1477">
          <cell r="A1477">
            <v>38852</v>
          </cell>
          <cell r="B1477" t="str">
            <v>CONEXAO FIXA, ROSCA FEMEA, EM PLASTICO, DN 32 MM X 3/4", PARA CONEXAO COM CRIMPAGEM EM TUBO PEX</v>
          </cell>
          <cell r="C1477" t="str">
            <v xml:space="preserve">UN    </v>
          </cell>
          <cell r="D1477" t="str">
            <v>AS</v>
          </cell>
          <cell r="E1477" t="str">
            <v>33,35</v>
          </cell>
        </row>
        <row r="1478">
          <cell r="A1478">
            <v>38844</v>
          </cell>
          <cell r="B1478" t="str">
            <v>CONEXAO FIXA, ROSCA FEMEA, METALICA, COM ANEL DESLIZANTE, DN 16 MM X 1/2", PARA TUBO PEX</v>
          </cell>
          <cell r="C1478" t="str">
            <v xml:space="preserve">UN    </v>
          </cell>
          <cell r="D1478" t="str">
            <v>AS</v>
          </cell>
          <cell r="E1478" t="str">
            <v>10,25</v>
          </cell>
        </row>
        <row r="1479">
          <cell r="A1479">
            <v>38846</v>
          </cell>
          <cell r="B1479" t="str">
            <v>CONEXAO FIXA, ROSCA FEMEA, METALICA, COM ANEL DESLIZANTE, DN 20 MM X 1/2", PARA TUBO PEX</v>
          </cell>
          <cell r="C1479" t="str">
            <v xml:space="preserve">UN    </v>
          </cell>
          <cell r="D1479" t="str">
            <v>AS</v>
          </cell>
          <cell r="E1479" t="str">
            <v>11,21</v>
          </cell>
        </row>
        <row r="1480">
          <cell r="A1480">
            <v>38847</v>
          </cell>
          <cell r="B1480" t="str">
            <v>CONEXAO FIXA, ROSCA FEMEA, METALICA, COM ANEL DESLIZANTE, DN 20 MM X 3/4", PARA TUBO PEX</v>
          </cell>
          <cell r="C1480" t="str">
            <v xml:space="preserve">UN    </v>
          </cell>
          <cell r="D1480" t="str">
            <v>AS</v>
          </cell>
          <cell r="E1480" t="str">
            <v>13,79</v>
          </cell>
        </row>
        <row r="1481">
          <cell r="A1481">
            <v>38850</v>
          </cell>
          <cell r="B1481" t="str">
            <v>CONEXAO FIXA, ROSCA FEMEA, METALICA, COM ANEL DESLIZANTE, DN 25 MM X 1", PARA TUBO PEX</v>
          </cell>
          <cell r="C1481" t="str">
            <v xml:space="preserve">UN    </v>
          </cell>
          <cell r="D1481" t="str">
            <v>AS</v>
          </cell>
          <cell r="E1481" t="str">
            <v>19,17</v>
          </cell>
        </row>
        <row r="1482">
          <cell r="A1482">
            <v>38848</v>
          </cell>
          <cell r="B1482" t="str">
            <v>CONEXAO FIXA, ROSCA FEMEA, METALICA, COM ANEL DESLIZANTE, DN 25 MM X 3/4", PARA TUBO PEX</v>
          </cell>
          <cell r="C1482" t="str">
            <v xml:space="preserve">UN    </v>
          </cell>
          <cell r="D1482" t="str">
            <v>AS</v>
          </cell>
          <cell r="E1482" t="str">
            <v>16,04</v>
          </cell>
        </row>
        <row r="1483">
          <cell r="A1483">
            <v>38851</v>
          </cell>
          <cell r="B1483" t="str">
            <v>CONEXAO FIXA, ROSCA FEMEA, METALICA, COM ANEL DESLIZANTE, DN 32 MM X 1", PARA TUBO PEX</v>
          </cell>
          <cell r="C1483" t="str">
            <v xml:space="preserve">UN    </v>
          </cell>
          <cell r="D1483" t="str">
            <v>AS</v>
          </cell>
          <cell r="E1483" t="str">
            <v>29,15</v>
          </cell>
        </row>
        <row r="1484">
          <cell r="A1484">
            <v>38860</v>
          </cell>
          <cell r="B1484" t="str">
            <v>CONEXAO FIXA, ROSCA MACHO, METALICA, PARA TUBO PEX, DN 16 MM X 1/2"</v>
          </cell>
          <cell r="C1484" t="str">
            <v xml:space="preserve">UN    </v>
          </cell>
          <cell r="D1484" t="str">
            <v>AS</v>
          </cell>
          <cell r="E1484" t="str">
            <v>8,23</v>
          </cell>
        </row>
        <row r="1485">
          <cell r="A1485">
            <v>38861</v>
          </cell>
          <cell r="B1485" t="str">
            <v>CONEXAO FIXA, ROSCA MACHO, METALICA, PARA TUBO PEX, DN 16 MM X 3/4"</v>
          </cell>
          <cell r="C1485" t="str">
            <v xml:space="preserve">UN    </v>
          </cell>
          <cell r="D1485" t="str">
            <v>AS</v>
          </cell>
          <cell r="E1485" t="str">
            <v>11,09</v>
          </cell>
        </row>
        <row r="1486">
          <cell r="A1486">
            <v>38862</v>
          </cell>
          <cell r="B1486" t="str">
            <v>CONEXAO FIXA, ROSCA MACHO, METALICA, PARA TUBO PEX, DN 20 MM X 1/2"</v>
          </cell>
          <cell r="C1486" t="str">
            <v xml:space="preserve">UN    </v>
          </cell>
          <cell r="D1486" t="str">
            <v>AS</v>
          </cell>
          <cell r="E1486" t="str">
            <v>9,34</v>
          </cell>
        </row>
        <row r="1487">
          <cell r="A1487">
            <v>38863</v>
          </cell>
          <cell r="B1487" t="str">
            <v>CONEXAO FIXA, ROSCA MACHO, METALICA, PARA TUBO PEX, DN 20 MM X 3/4"</v>
          </cell>
          <cell r="C1487" t="str">
            <v xml:space="preserve">UN    </v>
          </cell>
          <cell r="D1487" t="str">
            <v>AS</v>
          </cell>
          <cell r="E1487" t="str">
            <v>10,74</v>
          </cell>
        </row>
        <row r="1488">
          <cell r="A1488">
            <v>38865</v>
          </cell>
          <cell r="B1488" t="str">
            <v>CONEXAO FIXA, ROSCA MACHO, METALICA, PARA TUBO PEX, DN 25 MM X 1/2"</v>
          </cell>
          <cell r="C1488" t="str">
            <v xml:space="preserve">UN    </v>
          </cell>
          <cell r="D1488" t="str">
            <v>AS</v>
          </cell>
          <cell r="E1488" t="str">
            <v>14,58</v>
          </cell>
        </row>
        <row r="1489">
          <cell r="A1489">
            <v>38864</v>
          </cell>
          <cell r="B1489" t="str">
            <v>CONEXAO FIXA, ROSCA MACHO, METALICA, PARA TUBO PEX, DN 25 MM X 1"</v>
          </cell>
          <cell r="C1489" t="str">
            <v xml:space="preserve">UN    </v>
          </cell>
          <cell r="D1489" t="str">
            <v>AS</v>
          </cell>
          <cell r="E1489" t="str">
            <v>22,28</v>
          </cell>
        </row>
        <row r="1490">
          <cell r="A1490">
            <v>38866</v>
          </cell>
          <cell r="B1490" t="str">
            <v>CONEXAO FIXA, ROSCA MACHO, METALICA, PARA TUBO PEX, DN 25 MM X 3/4"</v>
          </cell>
          <cell r="C1490" t="str">
            <v xml:space="preserve">UN    </v>
          </cell>
          <cell r="D1490" t="str">
            <v>AS</v>
          </cell>
          <cell r="E1490" t="str">
            <v>15,69</v>
          </cell>
        </row>
        <row r="1491">
          <cell r="A1491">
            <v>38868</v>
          </cell>
          <cell r="B1491" t="str">
            <v>CONEXAO FIXA, ROSCA MACHO, METALICA, PARA TUBO PEX, DN 32 MM X 1"</v>
          </cell>
          <cell r="C1491" t="str">
            <v xml:space="preserve">UN    </v>
          </cell>
          <cell r="D1491" t="str">
            <v>AS</v>
          </cell>
          <cell r="E1491" t="str">
            <v>26,15</v>
          </cell>
        </row>
        <row r="1492">
          <cell r="A1492">
            <v>38853</v>
          </cell>
          <cell r="B1492" t="str">
            <v>CONEXAO MOVEL, ROSCA FEMEA, METALICA, COM ANEL DESLIZANTE, PARA TUBO PEX, DN 16 MM X 1/2"</v>
          </cell>
          <cell r="C1492" t="str">
            <v xml:space="preserve">UN    </v>
          </cell>
          <cell r="D1492" t="str">
            <v>AS</v>
          </cell>
          <cell r="E1492" t="str">
            <v>8,45</v>
          </cell>
        </row>
        <row r="1493">
          <cell r="A1493">
            <v>38854</v>
          </cell>
          <cell r="B1493" t="str">
            <v>CONEXAO MOVEL, ROSCA FEMEA, METALICA, COM ANEL DESLIZANTE, PARA TUBO PEX, DN 16 MM X 3/4"</v>
          </cell>
          <cell r="C1493" t="str">
            <v xml:space="preserve">UN    </v>
          </cell>
          <cell r="D1493" t="str">
            <v>AS</v>
          </cell>
          <cell r="E1493" t="str">
            <v>11,55</v>
          </cell>
        </row>
        <row r="1494">
          <cell r="A1494">
            <v>38855</v>
          </cell>
          <cell r="B1494" t="str">
            <v>CONEXAO MOVEL, ROSCA FEMEA, METALICA, COM ANEL DESLIZANTE, PARA TUBO PEX, DN 20 MM X 1/2"</v>
          </cell>
          <cell r="C1494" t="str">
            <v xml:space="preserve">UN    </v>
          </cell>
          <cell r="D1494" t="str">
            <v>AS</v>
          </cell>
          <cell r="E1494" t="str">
            <v>8,56</v>
          </cell>
        </row>
        <row r="1495">
          <cell r="A1495">
            <v>38856</v>
          </cell>
          <cell r="B1495" t="str">
            <v>CONEXAO MOVEL, ROSCA FEMEA, METALICA, COM ANEL DESLIZANTE, PARA TUBO PEX, DN 20 MM X 3/4"</v>
          </cell>
          <cell r="C1495" t="str">
            <v xml:space="preserve">UN    </v>
          </cell>
          <cell r="D1495" t="str">
            <v>AS</v>
          </cell>
          <cell r="E1495" t="str">
            <v>13,76</v>
          </cell>
        </row>
        <row r="1496">
          <cell r="A1496">
            <v>38857</v>
          </cell>
          <cell r="B1496" t="str">
            <v>CONEXAO MOVEL, ROSCA FEMEA, METALICA, COM ANEL DESLIZANTE, PARA TUBO PEX, DN 25 MM X 1"</v>
          </cell>
          <cell r="C1496" t="str">
            <v xml:space="preserve">UN    </v>
          </cell>
          <cell r="D1496" t="str">
            <v>AS</v>
          </cell>
          <cell r="E1496" t="str">
            <v>18,20</v>
          </cell>
        </row>
        <row r="1497">
          <cell r="A1497">
            <v>38858</v>
          </cell>
          <cell r="B1497" t="str">
            <v>CONEXAO MOVEL, ROSCA FEMEA, METALICA, COM ANEL DESLIZANTE, PARA TUBO PEX, DN 25 MM X 3/4"</v>
          </cell>
          <cell r="C1497" t="str">
            <v xml:space="preserve">UN    </v>
          </cell>
          <cell r="D1497" t="str">
            <v>AS</v>
          </cell>
          <cell r="E1497" t="str">
            <v>16,55</v>
          </cell>
        </row>
        <row r="1498">
          <cell r="A1498">
            <v>38859</v>
          </cell>
          <cell r="B1498" t="str">
            <v>CONEXAO MOVEL, ROSCA FEMEA, METALICA, COM ANEL DESLIZANTE, PARA TUBO PEX, DN 32 MM X 1"</v>
          </cell>
          <cell r="C1498" t="str">
            <v xml:space="preserve">UN    </v>
          </cell>
          <cell r="D1498" t="str">
            <v>AS</v>
          </cell>
          <cell r="E1498" t="str">
            <v>26,80</v>
          </cell>
        </row>
        <row r="1499">
          <cell r="A1499">
            <v>3104</v>
          </cell>
          <cell r="B1499" t="str">
            <v>CONJ. DE FERRAGENS PARA PORTA DE VIDRO TEMPERADO, EM ZAMAC CROMADO, CONTEMPLANDO: DOBRADICA INF.; DOBRADICA SUP.; PIVO PARA DOBRADICA INF.; PIVO PARA DOBRADICA SUP.; FECHADURA CENTRAL EM ZAMC CROMADO; CONTRA FECHADURA DE PRESSAO</v>
          </cell>
          <cell r="C1499" t="str">
            <v xml:space="preserve">CJ    </v>
          </cell>
          <cell r="D1499" t="str">
            <v>CR</v>
          </cell>
          <cell r="E1499" t="str">
            <v>97,38</v>
          </cell>
        </row>
        <row r="1500">
          <cell r="A1500">
            <v>1607</v>
          </cell>
          <cell r="B1500" t="str">
            <v>CONJUNTO ARRUELAS DE VEDACAO 5/16" PARA TELHA FIBROCIMENTO (UMA ARRUELA METALICA E UMA ARRUELA PVC - CONICAS)</v>
          </cell>
          <cell r="C1500" t="str">
            <v xml:space="preserve">CJ    </v>
          </cell>
          <cell r="D1500" t="str">
            <v>CR</v>
          </cell>
          <cell r="E1500" t="str">
            <v>0,22</v>
          </cell>
        </row>
        <row r="1501">
          <cell r="A1501">
            <v>38169</v>
          </cell>
          <cell r="B1501" t="str">
            <v>CONJUNTO DE FERRAGENS PIVO, PARA PORTA PIVOTANTE DE ATE 100 KG, REGULAVEL COM ESFERA , CROMADO - SUPERIOR E INFERIOR - COMPLETO</v>
          </cell>
          <cell r="C1501" t="str">
            <v xml:space="preserve">CJ    </v>
          </cell>
          <cell r="D1501" t="str">
            <v>CR</v>
          </cell>
          <cell r="E1501" t="str">
            <v>59,28</v>
          </cell>
        </row>
        <row r="1502">
          <cell r="A1502">
            <v>6142</v>
          </cell>
          <cell r="B1502" t="str">
            <v>CONJUNTO DE LIGACAO PARA BACIA SANITARIA AJUSTAVEL, EM PLASTICO BRANCO, COM TUBO, CANOPLA E ESPUDE</v>
          </cell>
          <cell r="C1502" t="str">
            <v xml:space="preserve">UN    </v>
          </cell>
          <cell r="D1502" t="str">
            <v>CR</v>
          </cell>
          <cell r="E1502" t="str">
            <v>8,11</v>
          </cell>
        </row>
        <row r="1503">
          <cell r="A1503">
            <v>11686</v>
          </cell>
          <cell r="B1503" t="str">
            <v>CONJUNTO DE LIGACAO PARA BACIA SANITARIA EM PLASTICO BRANCO COM TUBO, CANOPLA E ANEL DE EXPANSAO (TUBO 1.1/2 '' X 20 CM)</v>
          </cell>
          <cell r="C1503" t="str">
            <v xml:space="preserve">UN    </v>
          </cell>
          <cell r="D1503" t="str">
            <v>CR</v>
          </cell>
          <cell r="E1503" t="str">
            <v>11,26</v>
          </cell>
        </row>
        <row r="1504">
          <cell r="A1504">
            <v>37598</v>
          </cell>
          <cell r="B1504" t="str">
            <v>CONJUNTO MONTADO ESTOPIM COM ESPOLETA COMUM NUMERO 8, COM CABECA ACENDEDORA, 1,5 M</v>
          </cell>
          <cell r="C1504" t="str">
            <v xml:space="preserve">UN    </v>
          </cell>
          <cell r="D1504" t="str">
            <v>AS</v>
          </cell>
          <cell r="E1504" t="str">
            <v>22,83</v>
          </cell>
        </row>
        <row r="1505">
          <cell r="A1505">
            <v>25398</v>
          </cell>
          <cell r="B1505" t="str">
            <v>CONJUNTO PARA FUTSAL COM TRAVES OFICIAIS DE 3,00 X 2,00 M EM TUBO DE ACO GALVANIZADO 3" COM REQUADRO EM TUBO DE 1", PINTURA EM PRIMER COM TINTA ESMALTE SINTETICO E REDES DE POLIETILENO FIO 4 MM</v>
          </cell>
          <cell r="C1505" t="str">
            <v xml:space="preserve">UN    </v>
          </cell>
          <cell r="D1505" t="str">
            <v>AS</v>
          </cell>
          <cell r="E1505" t="str">
            <v>3.551,68</v>
          </cell>
        </row>
        <row r="1506">
          <cell r="A1506">
            <v>25399</v>
          </cell>
          <cell r="B1506" t="str">
            <v>CONJUNTO PARA QUADRA DE  VOLEI COM POSTES EM TUBO DE ACO GALVANIZADO 3", H = *255* CM, PINTURA EM TINTA ESMALTE SINTETICO, REDE DE NYLON COM 2 MM, MALHA 10 X 10 CM E ANTENAS OFICIAIS EM FIBRA DE VIDRO</v>
          </cell>
          <cell r="C1506" t="str">
            <v xml:space="preserve">UN    </v>
          </cell>
          <cell r="D1506" t="str">
            <v>AS</v>
          </cell>
          <cell r="E1506" t="str">
            <v>2.156,18</v>
          </cell>
        </row>
        <row r="1507">
          <cell r="A1507">
            <v>43440</v>
          </cell>
          <cell r="B1507" t="str">
            <v>CONJUNTO PRE-MOLDADO COMPOSTO POR GRELHA (0,99 X 0,45 M), QUADRO (1,10 X 0,52 M) E CANTONEIRA (1,10 X 0,35 M), EM CONCRETO ARMADO, COM FCK DE 21 MPA</v>
          </cell>
          <cell r="C1507" t="str">
            <v xml:space="preserve">UN    </v>
          </cell>
          <cell r="D1507" t="str">
            <v>CR</v>
          </cell>
          <cell r="E1507" t="str">
            <v>243,52</v>
          </cell>
        </row>
        <row r="1508">
          <cell r="A1508">
            <v>10667</v>
          </cell>
          <cell r="B1508" t="str">
            <v>CONTAINER ALMOXARIFADO, DE *2,40* X *6,00* M, PADRAO SIMPLES, SEM REVESTIMENTO E SEM DIVISORIAS INTERNOS E SEM SANITARIO, PARA USO EM CANTEIRO DE OBRAS</v>
          </cell>
          <cell r="C1508" t="str">
            <v xml:space="preserve">UN    </v>
          </cell>
          <cell r="D1508" t="str">
            <v>AS</v>
          </cell>
          <cell r="E1508" t="str">
            <v>13.365,00</v>
          </cell>
        </row>
        <row r="1509">
          <cell r="A1509">
            <v>1613</v>
          </cell>
          <cell r="B1509" t="str">
            <v>CONTATOR TRIPOLAR, CORRENTE DE *110* A, TENSAO NOMINAL DE *500* V, CATEGORIA AC-2 E AC-3</v>
          </cell>
          <cell r="C1509" t="str">
            <v xml:space="preserve">UN    </v>
          </cell>
          <cell r="D1509" t="str">
            <v>CR</v>
          </cell>
          <cell r="E1509" t="str">
            <v>2.286,44</v>
          </cell>
        </row>
        <row r="1510">
          <cell r="A1510">
            <v>1626</v>
          </cell>
          <cell r="B1510" t="str">
            <v>CONTATOR TRIPOLAR, CORRENTE DE *185* A, TENSAO NOMINAL DE *500* V, CATEGORIA AC-2 E AC-3</v>
          </cell>
          <cell r="C1510" t="str">
            <v xml:space="preserve">UN    </v>
          </cell>
          <cell r="D1510" t="str">
            <v>CR</v>
          </cell>
          <cell r="E1510" t="str">
            <v>3.419,66</v>
          </cell>
        </row>
        <row r="1511">
          <cell r="A1511">
            <v>1625</v>
          </cell>
          <cell r="B1511" t="str">
            <v>CONTATOR TRIPOLAR, CORRENTE DE *22* A, TENSAO NOMINAL DE *500* V, CATEGORIA AC-2 E AC-3</v>
          </cell>
          <cell r="C1511" t="str">
            <v xml:space="preserve">UN    </v>
          </cell>
          <cell r="D1511" t="str">
            <v>CR</v>
          </cell>
          <cell r="E1511" t="str">
            <v>238,85</v>
          </cell>
        </row>
        <row r="1512">
          <cell r="A1512">
            <v>1622</v>
          </cell>
          <cell r="B1512" t="str">
            <v>CONTATOR TRIPOLAR, CORRENTE DE *265* A, TENSAO NOMINAL DE *500* V, CATEGORIA AC-2 E AC-3</v>
          </cell>
          <cell r="C1512" t="str">
            <v xml:space="preserve">UN    </v>
          </cell>
          <cell r="D1512" t="str">
            <v>CR</v>
          </cell>
          <cell r="E1512" t="str">
            <v>7.716,76</v>
          </cell>
        </row>
        <row r="1513">
          <cell r="A1513">
            <v>1620</v>
          </cell>
          <cell r="B1513" t="str">
            <v>CONTATOR TRIPOLAR, CORRENTE DE *38* A, TENSAO NOMINAL DE *500* V, CATEGORIA AC-2 E AC-3</v>
          </cell>
          <cell r="C1513" t="str">
            <v xml:space="preserve">UN    </v>
          </cell>
          <cell r="D1513" t="str">
            <v>CR</v>
          </cell>
          <cell r="E1513" t="str">
            <v>503,14</v>
          </cell>
        </row>
        <row r="1514">
          <cell r="A1514">
            <v>1629</v>
          </cell>
          <cell r="B1514" t="str">
            <v>CONTATOR TRIPOLAR, CORRENTE DE *500* A, TENSAO NOMINAL DE *500* V, CATEGORIA AC-2 E AC-3</v>
          </cell>
          <cell r="C1514" t="str">
            <v xml:space="preserve">UN    </v>
          </cell>
          <cell r="D1514" t="str">
            <v>CR</v>
          </cell>
          <cell r="E1514" t="str">
            <v>18.780,76</v>
          </cell>
        </row>
        <row r="1515">
          <cell r="A1515">
            <v>1627</v>
          </cell>
          <cell r="B1515" t="str">
            <v>CONTATOR TRIPOLAR, CORRENTE DE *65* A, TENSAO NOMINAL DE *500* V, CATEGORIA AC-2 E AC-3</v>
          </cell>
          <cell r="C1515" t="str">
            <v xml:space="preserve">UN    </v>
          </cell>
          <cell r="D1515" t="str">
            <v>CR</v>
          </cell>
          <cell r="E1515" t="str">
            <v>961,74</v>
          </cell>
        </row>
        <row r="1516">
          <cell r="A1516">
            <v>1623</v>
          </cell>
          <cell r="B1516" t="str">
            <v>CONTATOR TRIPOLAR, CORRENTE DE 12 A, TENSAO NOMINAL DE *500* V, CATEGORIA AC-2 E AC-3</v>
          </cell>
          <cell r="C1516" t="str">
            <v xml:space="preserve">UN    </v>
          </cell>
          <cell r="D1516" t="str">
            <v>CR</v>
          </cell>
          <cell r="E1516" t="str">
            <v>194,79</v>
          </cell>
        </row>
        <row r="1517">
          <cell r="A1517">
            <v>1619</v>
          </cell>
          <cell r="B1517" t="str">
            <v>CONTATOR TRIPOLAR, CORRENTE DE 25 A, TENSAO NOMINAL DE *500* V, CATEGORIA AC-2 E AC-3</v>
          </cell>
          <cell r="C1517" t="str">
            <v xml:space="preserve">UN    </v>
          </cell>
          <cell r="D1517" t="str">
            <v>CR</v>
          </cell>
          <cell r="E1517" t="str">
            <v>267,95</v>
          </cell>
        </row>
        <row r="1518">
          <cell r="A1518">
            <v>1630</v>
          </cell>
          <cell r="B1518" t="str">
            <v>CONTATOR TRIPOLAR, CORRENTE DE 250 A, TENSAO NOMINAL DE *500* V, PARA ACIONAMENTO DE CAPACITORES</v>
          </cell>
          <cell r="C1518" t="str">
            <v xml:space="preserve">UN    </v>
          </cell>
          <cell r="D1518" t="str">
            <v>CR</v>
          </cell>
          <cell r="E1518" t="str">
            <v>5.899,62</v>
          </cell>
        </row>
        <row r="1519">
          <cell r="A1519">
            <v>1616</v>
          </cell>
          <cell r="B1519" t="str">
            <v>CONTATOR TRIPOLAR, CORRENTE DE 300 A, TENSAO NOMINAL DE *500* V, CATEGORIA AC-2 E AC-3</v>
          </cell>
          <cell r="C1519" t="str">
            <v xml:space="preserve">UN    </v>
          </cell>
          <cell r="D1519" t="str">
            <v>CR</v>
          </cell>
          <cell r="E1519" t="str">
            <v>9.073,72</v>
          </cell>
        </row>
        <row r="1520">
          <cell r="A1520">
            <v>1614</v>
          </cell>
          <cell r="B1520" t="str">
            <v>CONTATOR TRIPOLAR, CORRENTE DE 32 A, TENSAO NOMINAL DE *500* V, CATEGORIA AC-2 E AC-3</v>
          </cell>
          <cell r="C1520" t="str">
            <v xml:space="preserve">UN    </v>
          </cell>
          <cell r="D1520" t="str">
            <v>CR</v>
          </cell>
          <cell r="E1520" t="str">
            <v>414,70</v>
          </cell>
        </row>
        <row r="1521">
          <cell r="A1521">
            <v>1617</v>
          </cell>
          <cell r="B1521" t="str">
            <v>CONTATOR TRIPOLAR, CORRENTE DE 400 A, TENSAO NOMINAL DE *500* V, CATEGORIA AC-2 E AC-3</v>
          </cell>
          <cell r="C1521" t="str">
            <v xml:space="preserve">UN    </v>
          </cell>
          <cell r="D1521" t="str">
            <v>CR</v>
          </cell>
          <cell r="E1521" t="str">
            <v>10.832,06</v>
          </cell>
        </row>
        <row r="1522">
          <cell r="A1522">
            <v>1621</v>
          </cell>
          <cell r="B1522" t="str">
            <v>CONTATOR TRIPOLAR, CORRENTE DE 45 A, TENSAO NOMINAL DE *500* V, CATEGORIA AC-2 E AC-3</v>
          </cell>
          <cell r="C1522" t="str">
            <v xml:space="preserve">UN    </v>
          </cell>
          <cell r="D1522" t="str">
            <v>CR</v>
          </cell>
          <cell r="E1522" t="str">
            <v>741,68</v>
          </cell>
        </row>
        <row r="1523">
          <cell r="A1523">
            <v>1624</v>
          </cell>
          <cell r="B1523" t="str">
            <v>CONTATOR TRIPOLAR, CORRENTE DE 630 A, TENSAO NOMINAL DE *500* V, CATEGORIA AC-2 E AC-3</v>
          </cell>
          <cell r="C1523" t="str">
            <v xml:space="preserve">UN    </v>
          </cell>
          <cell r="D1523" t="str">
            <v>CR</v>
          </cell>
          <cell r="E1523" t="str">
            <v>26.625,73</v>
          </cell>
        </row>
        <row r="1524">
          <cell r="A1524">
            <v>1615</v>
          </cell>
          <cell r="B1524" t="str">
            <v>CONTATOR TRIPOLAR, CORRENTE DE 75 A, TENSAO NOMINAL DE *500* V, CATEGORIA AC-2 E AC-3</v>
          </cell>
          <cell r="C1524" t="str">
            <v xml:space="preserve">UN    </v>
          </cell>
          <cell r="D1524" t="str">
            <v>CR</v>
          </cell>
          <cell r="E1524" t="str">
            <v>1.392,76</v>
          </cell>
        </row>
        <row r="1525">
          <cell r="A1525">
            <v>1612</v>
          </cell>
          <cell r="B1525" t="str">
            <v>CONTATOR TRIPOLAR, CORRENTE DE 9 A, TENSAO NOMINAL DE *500* V, CATEGORIA AC-2 E AC-3</v>
          </cell>
          <cell r="C1525" t="str">
            <v xml:space="preserve">UN    </v>
          </cell>
          <cell r="D1525" t="str">
            <v xml:space="preserve">C </v>
          </cell>
          <cell r="E1525" t="str">
            <v>183,44</v>
          </cell>
        </row>
        <row r="1526">
          <cell r="A1526">
            <v>1618</v>
          </cell>
          <cell r="B1526" t="str">
            <v>CONTATOR TRIPOLAR, CORRENTE DE 95 A, TENSAO NOMINAL DE *500* V, CATEGORIA AC-2 E AC-3</v>
          </cell>
          <cell r="C1526" t="str">
            <v xml:space="preserve">UN    </v>
          </cell>
          <cell r="D1526" t="str">
            <v>CR</v>
          </cell>
          <cell r="E1526" t="str">
            <v>1.913,86</v>
          </cell>
        </row>
        <row r="1527">
          <cell r="A1527">
            <v>14211</v>
          </cell>
          <cell r="B1527" t="str">
            <v>CONTRA-PORCA SEXTAVADA, DIAMETRO NOMINAL 1 3/8", ALTURA 35 MM</v>
          </cell>
          <cell r="C1527" t="str">
            <v xml:space="preserve">UN    </v>
          </cell>
          <cell r="D1527" t="str">
            <v>AS</v>
          </cell>
          <cell r="E1527" t="str">
            <v>21,73</v>
          </cell>
        </row>
        <row r="1528">
          <cell r="A1528">
            <v>34500</v>
          </cell>
          <cell r="B1528" t="str">
            <v>COORDENADOR / GERENTE DE OBRA</v>
          </cell>
          <cell r="C1528" t="str">
            <v xml:space="preserve">H     </v>
          </cell>
          <cell r="D1528" t="str">
            <v>CR</v>
          </cell>
          <cell r="E1528" t="str">
            <v>116,33</v>
          </cell>
        </row>
        <row r="1529">
          <cell r="A1529">
            <v>40934</v>
          </cell>
          <cell r="B1529" t="str">
            <v>COORDENADOR / GERENTE DE OBRA (MENSALISTA)</v>
          </cell>
          <cell r="C1529" t="str">
            <v xml:space="preserve">MES   </v>
          </cell>
          <cell r="D1529" t="str">
            <v>CR</v>
          </cell>
          <cell r="E1529" t="str">
            <v>20.437,38</v>
          </cell>
        </row>
        <row r="1530">
          <cell r="A1530">
            <v>5328</v>
          </cell>
          <cell r="B1530" t="str">
            <v>CORANTE LIQUIDO PARA TINTA PVA, BISNAGA 50 ML</v>
          </cell>
          <cell r="C1530" t="str">
            <v xml:space="preserve">UN    </v>
          </cell>
          <cell r="D1530" t="str">
            <v>CR</v>
          </cell>
          <cell r="E1530" t="str">
            <v>4,69</v>
          </cell>
        </row>
        <row r="1531">
          <cell r="A1531">
            <v>38200</v>
          </cell>
          <cell r="B1531" t="str">
            <v>CORDA DE POLIAMIDA 12 MM TIPO BOMBEIRO, PARA TRABALHO EM ALTURA</v>
          </cell>
          <cell r="C1531" t="str">
            <v xml:space="preserve">100M  </v>
          </cell>
          <cell r="D1531" t="str">
            <v>CR</v>
          </cell>
          <cell r="E1531" t="str">
            <v>542,07</v>
          </cell>
        </row>
        <row r="1532">
          <cell r="A1532">
            <v>39269</v>
          </cell>
          <cell r="B1532" t="str">
            <v>CORDAO DE COBRE, FLEXIVEL, TORCIDO, CLASSE 4 OU 5, ISOLACAO EM PVC/D, 300 V, 2 CONDUTORES DE 0,5 MM2</v>
          </cell>
          <cell r="C1532" t="str">
            <v xml:space="preserve">M     </v>
          </cell>
          <cell r="D1532" t="str">
            <v>CR</v>
          </cell>
          <cell r="E1532" t="str">
            <v>1,12</v>
          </cell>
        </row>
        <row r="1533">
          <cell r="A1533">
            <v>11889</v>
          </cell>
          <cell r="B1533" t="str">
            <v>CORDAO DE COBRE, FLEXIVEL, TORCIDO, CLASSE 4 OU 5, ISOLACAO EM PVC/D, 300 V, 2 CONDUTORES DE 0,75 MM2</v>
          </cell>
          <cell r="C1533" t="str">
            <v xml:space="preserve">M     </v>
          </cell>
          <cell r="D1533" t="str">
            <v>CR</v>
          </cell>
          <cell r="E1533" t="str">
            <v>1,55</v>
          </cell>
        </row>
        <row r="1534">
          <cell r="A1534">
            <v>39270</v>
          </cell>
          <cell r="B1534" t="str">
            <v>CORDAO DE COBRE, FLEXIVEL, TORCIDO, CLASSE 4 OU 5, ISOLACAO EM PVC/D, 300 V, 2 CONDUTORES DE 1,0 MM2</v>
          </cell>
          <cell r="C1534" t="str">
            <v xml:space="preserve">M     </v>
          </cell>
          <cell r="D1534" t="str">
            <v>CR</v>
          </cell>
          <cell r="E1534" t="str">
            <v>1,85</v>
          </cell>
        </row>
        <row r="1535">
          <cell r="A1535">
            <v>11890</v>
          </cell>
          <cell r="B1535" t="str">
            <v>CORDAO DE COBRE, FLEXIVEL, TORCIDO, CLASSE 4 OU 5, ISOLACAO EM PVC/D, 300 V, 2 CONDUTORES DE 1,5 MM2</v>
          </cell>
          <cell r="C1535" t="str">
            <v xml:space="preserve">M     </v>
          </cell>
          <cell r="D1535" t="str">
            <v>CR</v>
          </cell>
          <cell r="E1535" t="str">
            <v>2,41</v>
          </cell>
        </row>
        <row r="1536">
          <cell r="A1536">
            <v>11891</v>
          </cell>
          <cell r="B1536" t="str">
            <v>CORDAO DE COBRE, FLEXIVEL, TORCIDO, CLASSE 4 OU 5, ISOLACAO EM PVC/D, 300 V, 2 CONDUTORES DE 2,5 MM2</v>
          </cell>
          <cell r="C1536" t="str">
            <v xml:space="preserve">M     </v>
          </cell>
          <cell r="D1536" t="str">
            <v>CR</v>
          </cell>
          <cell r="E1536" t="str">
            <v>3,98</v>
          </cell>
        </row>
        <row r="1537">
          <cell r="A1537">
            <v>11892</v>
          </cell>
          <cell r="B1537" t="str">
            <v>CORDAO DE COBRE, FLEXIVEL, TORCIDO, CLASSE 4 OU 5, ISOLACAO EM PVC/D, 300 V, 2 CONDUTORES DE 4 MM2</v>
          </cell>
          <cell r="C1537" t="str">
            <v xml:space="preserve">M     </v>
          </cell>
          <cell r="D1537" t="str">
            <v>CR</v>
          </cell>
          <cell r="E1537" t="str">
            <v>6,13</v>
          </cell>
        </row>
        <row r="1538">
          <cell r="A1538">
            <v>37601</v>
          </cell>
          <cell r="B1538" t="str">
            <v>CORDEL DETONANTE, NP 05 G/M</v>
          </cell>
          <cell r="C1538" t="str">
            <v xml:space="preserve">M     </v>
          </cell>
          <cell r="D1538" t="str">
            <v>AS</v>
          </cell>
          <cell r="E1538" t="str">
            <v>5,07</v>
          </cell>
        </row>
        <row r="1539">
          <cell r="A1539">
            <v>1634</v>
          </cell>
          <cell r="B1539" t="str">
            <v>CORDEL DETONANTE, NP 10 G/M</v>
          </cell>
          <cell r="C1539" t="str">
            <v xml:space="preserve">M     </v>
          </cell>
          <cell r="D1539" t="str">
            <v>AS</v>
          </cell>
          <cell r="E1539" t="str">
            <v>5,24</v>
          </cell>
        </row>
        <row r="1540">
          <cell r="A1540">
            <v>5086</v>
          </cell>
          <cell r="B1540" t="str">
            <v>CORRENTE DE ELO CURTO COMUM, SOLDADA, GALVANIZADA, ESPESSURA DO ELO = 1/2" (12,5 MM)</v>
          </cell>
          <cell r="C1540" t="str">
            <v xml:space="preserve">KG    </v>
          </cell>
          <cell r="D1540" t="str">
            <v>CR</v>
          </cell>
          <cell r="E1540" t="str">
            <v>24,54</v>
          </cell>
        </row>
        <row r="1541">
          <cell r="A1541">
            <v>11280</v>
          </cell>
          <cell r="B1541" t="str">
            <v>CORTADEIRA DE PISO DE CONCRETO E ASFALTO, PARA DISCO PADRAO DE DIAMETRO 350 MM (14") OU 450 MM (18") , MOTOR A GASOLINA, POTENCIA 13 HP, SEM DISCO</v>
          </cell>
          <cell r="C1541" t="str">
            <v xml:space="preserve">UN    </v>
          </cell>
          <cell r="D1541" t="str">
            <v>CR</v>
          </cell>
          <cell r="E1541" t="str">
            <v>12.925,97</v>
          </cell>
        </row>
        <row r="1542">
          <cell r="A1542">
            <v>40519</v>
          </cell>
          <cell r="B1542" t="str">
            <v>CORTADEIRA HIDRAULICA DE VERGALHAO, PARA ACO DE DIAMETRO ATE 50 MM, MOTOR ELETRICO TRIFASICO, POTENCIA DE 5,5 HP A 7,5 HP</v>
          </cell>
          <cell r="C1542" t="str">
            <v xml:space="preserve">UN    </v>
          </cell>
          <cell r="D1542" t="str">
            <v>CR</v>
          </cell>
          <cell r="E1542" t="str">
            <v>106.557,33</v>
          </cell>
        </row>
        <row r="1543">
          <cell r="A1543">
            <v>39869</v>
          </cell>
          <cell r="B1543" t="str">
            <v>COTOVELO BRONZE/LATAO (REF 707-3) SEM ANEL DE SOLDA, BOLSA X ROSCA F, 15MM X 1/2"</v>
          </cell>
          <cell r="C1543" t="str">
            <v xml:space="preserve">UN    </v>
          </cell>
          <cell r="D1543" t="str">
            <v>AS</v>
          </cell>
          <cell r="E1543" t="str">
            <v>9,85</v>
          </cell>
        </row>
        <row r="1544">
          <cell r="A1544">
            <v>39870</v>
          </cell>
          <cell r="B1544" t="str">
            <v>COTOVELO BRONZE/LATAO (REF 707-3) SEM ANEL DE SOLDA, BOLSA X ROSCA F, 22MM X 1/2"</v>
          </cell>
          <cell r="C1544" t="str">
            <v xml:space="preserve">UN    </v>
          </cell>
          <cell r="D1544" t="str">
            <v>AS</v>
          </cell>
          <cell r="E1544" t="str">
            <v>15,07</v>
          </cell>
        </row>
        <row r="1545">
          <cell r="A1545">
            <v>39871</v>
          </cell>
          <cell r="B1545" t="str">
            <v>COTOVELO BRONZE/LATAO (REF 707-3) SEM ANEL DE SOLDA, BOLSA X ROSCA F, 22MM X 3/4"</v>
          </cell>
          <cell r="C1545" t="str">
            <v xml:space="preserve">UN    </v>
          </cell>
          <cell r="D1545" t="str">
            <v>AS</v>
          </cell>
          <cell r="E1545" t="str">
            <v>16,90</v>
          </cell>
        </row>
        <row r="1546">
          <cell r="A1546">
            <v>12722</v>
          </cell>
          <cell r="B1546" t="str">
            <v>COTOVELO DE COBRE 90 GRAUS (REF 607) SEM ANEL DE SOLDA, BOLSA X BOLSA, 104 MM</v>
          </cell>
          <cell r="C1546" t="str">
            <v xml:space="preserve">UN    </v>
          </cell>
          <cell r="D1546" t="str">
            <v>AS</v>
          </cell>
          <cell r="E1546" t="str">
            <v>565,51</v>
          </cell>
        </row>
        <row r="1547">
          <cell r="A1547">
            <v>12714</v>
          </cell>
          <cell r="B1547" t="str">
            <v>COTOVELO DE COBRE 90 GRAUS (REF 607) SEM ANEL DE SOLDA, BOLSA X BOLSA, 15 MM</v>
          </cell>
          <cell r="C1547" t="str">
            <v xml:space="preserve">UN    </v>
          </cell>
          <cell r="D1547" t="str">
            <v>AS</v>
          </cell>
          <cell r="E1547" t="str">
            <v>3,69</v>
          </cell>
        </row>
        <row r="1548">
          <cell r="A1548">
            <v>12715</v>
          </cell>
          <cell r="B1548" t="str">
            <v>COTOVELO DE COBRE 90 GRAUS (REF 607) SEM ANEL DE SOLDA, BOLSA X BOLSA, 22 MM</v>
          </cell>
          <cell r="C1548" t="str">
            <v xml:space="preserve">UN    </v>
          </cell>
          <cell r="D1548" t="str">
            <v>AS</v>
          </cell>
          <cell r="E1548" t="str">
            <v>8,33</v>
          </cell>
        </row>
        <row r="1549">
          <cell r="A1549">
            <v>12716</v>
          </cell>
          <cell r="B1549" t="str">
            <v>COTOVELO DE COBRE 90 GRAUS (REF 607) SEM ANEL DE SOLDA, BOLSA X BOLSA, 28 MM</v>
          </cell>
          <cell r="C1549" t="str">
            <v xml:space="preserve">UN    </v>
          </cell>
          <cell r="D1549" t="str">
            <v>AS</v>
          </cell>
          <cell r="E1549" t="str">
            <v>14,31</v>
          </cell>
        </row>
        <row r="1550">
          <cell r="A1550">
            <v>12717</v>
          </cell>
          <cell r="B1550" t="str">
            <v>COTOVELO DE COBRE 90 GRAUS (REF 607) SEM ANEL DE SOLDA, BOLSA X BOLSA, 35 MM</v>
          </cell>
          <cell r="C1550" t="str">
            <v xml:space="preserve">UN    </v>
          </cell>
          <cell r="D1550" t="str">
            <v>AS</v>
          </cell>
          <cell r="E1550" t="str">
            <v>28,13</v>
          </cell>
        </row>
        <row r="1551">
          <cell r="A1551">
            <v>12718</v>
          </cell>
          <cell r="B1551" t="str">
            <v>COTOVELO DE COBRE 90 GRAUS (REF 607) SEM ANEL DE SOLDA, BOLSA X BOLSA, 42 MM</v>
          </cell>
          <cell r="C1551" t="str">
            <v xml:space="preserve">UN    </v>
          </cell>
          <cell r="D1551" t="str">
            <v>AS</v>
          </cell>
          <cell r="E1551" t="str">
            <v>43,17</v>
          </cell>
        </row>
        <row r="1552">
          <cell r="A1552">
            <v>12719</v>
          </cell>
          <cell r="B1552" t="str">
            <v>COTOVELO DE COBRE 90 GRAUS (REF 607) SEM ANEL DE SOLDA, BOLSA X BOLSA, 54 MM</v>
          </cell>
          <cell r="C1552" t="str">
            <v xml:space="preserve">UN    </v>
          </cell>
          <cell r="D1552" t="str">
            <v>AS</v>
          </cell>
          <cell r="E1552" t="str">
            <v>68,54</v>
          </cell>
        </row>
        <row r="1553">
          <cell r="A1553">
            <v>12720</v>
          </cell>
          <cell r="B1553" t="str">
            <v>COTOVELO DE COBRE 90 GRAUS (REF 607) SEM ANEL DE SOLDA, BOLSA X BOLSA, 66 MM</v>
          </cell>
          <cell r="C1553" t="str">
            <v xml:space="preserve">UN    </v>
          </cell>
          <cell r="D1553" t="str">
            <v>AS</v>
          </cell>
          <cell r="E1553" t="str">
            <v>238,66</v>
          </cell>
        </row>
        <row r="1554">
          <cell r="A1554">
            <v>12721</v>
          </cell>
          <cell r="B1554" t="str">
            <v>COTOVELO DE COBRE 90 GRAUS (REF 607) SEM ANEL DE SOLDA, BOLSA X BOLSA, 79 MM</v>
          </cell>
          <cell r="C1554" t="str">
            <v xml:space="preserve">UN    </v>
          </cell>
          <cell r="D1554" t="str">
            <v>AS</v>
          </cell>
          <cell r="E1554" t="str">
            <v>228,86</v>
          </cell>
        </row>
        <row r="1555">
          <cell r="A1555">
            <v>3468</v>
          </cell>
          <cell r="B1555" t="str">
            <v>COTOVELO DE REDUCAO 90 GRAUS DE FERRO GALVANIZADO, COM ROSCA BSP, DE 1 1/2" X 1"</v>
          </cell>
          <cell r="C1555" t="str">
            <v xml:space="preserve">UN    </v>
          </cell>
          <cell r="D1555" t="str">
            <v>CR</v>
          </cell>
          <cell r="E1555" t="str">
            <v>32,45</v>
          </cell>
        </row>
        <row r="1556">
          <cell r="A1556">
            <v>3465</v>
          </cell>
          <cell r="B1556" t="str">
            <v>COTOVELO DE REDUCAO 90 GRAUS DE FERRO GALVANIZADO, COM ROSCA BSP, DE 1 1/2" X 3/4"</v>
          </cell>
          <cell r="C1556" t="str">
            <v xml:space="preserve">UN    </v>
          </cell>
          <cell r="D1556" t="str">
            <v>CR</v>
          </cell>
          <cell r="E1556" t="str">
            <v>32,44</v>
          </cell>
        </row>
        <row r="1557">
          <cell r="A1557">
            <v>12403</v>
          </cell>
          <cell r="B1557" t="str">
            <v>COTOVELO DE REDUCAO 90 GRAUS DE FERRO GALVANIZADO, COM ROSCA BSP, DE 1 1/4" X 1"</v>
          </cell>
          <cell r="C1557" t="str">
            <v xml:space="preserve">UN    </v>
          </cell>
          <cell r="D1557" t="str">
            <v>CR</v>
          </cell>
          <cell r="E1557" t="str">
            <v>23,12</v>
          </cell>
        </row>
        <row r="1558">
          <cell r="A1558">
            <v>3463</v>
          </cell>
          <cell r="B1558" t="str">
            <v>COTOVELO DE REDUCAO 90 GRAUS DE FERRO GALVANIZADO, COM ROSCA BSP, DE 1" X 1/2"</v>
          </cell>
          <cell r="C1558" t="str">
            <v xml:space="preserve">UN    </v>
          </cell>
          <cell r="D1558" t="str">
            <v>CR</v>
          </cell>
          <cell r="E1558" t="str">
            <v>13,51</v>
          </cell>
        </row>
        <row r="1559">
          <cell r="A1559">
            <v>3464</v>
          </cell>
          <cell r="B1559" t="str">
            <v>COTOVELO DE REDUCAO 90 GRAUS DE FERRO GALVANIZADO, COM ROSCA BSP, DE 1" X 3/4"</v>
          </cell>
          <cell r="C1559" t="str">
            <v xml:space="preserve">UN    </v>
          </cell>
          <cell r="D1559" t="str">
            <v>CR</v>
          </cell>
          <cell r="E1559" t="str">
            <v>13,51</v>
          </cell>
        </row>
        <row r="1560">
          <cell r="A1560">
            <v>3466</v>
          </cell>
          <cell r="B1560" t="str">
            <v>COTOVELO DE REDUCAO 90 GRAUS DE FERRO GALVANIZADO, COM ROSCA BSP, DE 2 1/2" X 2"</v>
          </cell>
          <cell r="C1560" t="str">
            <v xml:space="preserve">UN    </v>
          </cell>
          <cell r="D1560" t="str">
            <v>CR</v>
          </cell>
          <cell r="E1560" t="str">
            <v>82,40</v>
          </cell>
        </row>
        <row r="1561">
          <cell r="A1561">
            <v>3467</v>
          </cell>
          <cell r="B1561" t="str">
            <v>COTOVELO DE REDUCAO 90 GRAUS DE FERRO GALVANIZADO, COM ROSCA BSP, DE 2" X 1 1/2"</v>
          </cell>
          <cell r="C1561" t="str">
            <v xml:space="preserve">UN    </v>
          </cell>
          <cell r="D1561" t="str">
            <v>CR</v>
          </cell>
          <cell r="E1561" t="str">
            <v>46,53</v>
          </cell>
        </row>
        <row r="1562">
          <cell r="A1562">
            <v>3462</v>
          </cell>
          <cell r="B1562" t="str">
            <v>COTOVELO DE REDUCAO 90 GRAUS DE FERRO GALVANIZADO, COM ROSCA BSP, DE 3/4" X 1/2"</v>
          </cell>
          <cell r="C1562" t="str">
            <v xml:space="preserve">UN    </v>
          </cell>
          <cell r="D1562" t="str">
            <v>CR</v>
          </cell>
          <cell r="E1562" t="str">
            <v>8,91</v>
          </cell>
        </row>
        <row r="1563">
          <cell r="A1563">
            <v>3446</v>
          </cell>
          <cell r="B1563" t="str">
            <v>COTOVELO 45 GRAUS DE FERRO GALVANIZADO, COM ROSCA BSP, DE 1 1/2"</v>
          </cell>
          <cell r="C1563" t="str">
            <v xml:space="preserve">UN    </v>
          </cell>
          <cell r="D1563" t="str">
            <v>CR</v>
          </cell>
          <cell r="E1563" t="str">
            <v>27,43</v>
          </cell>
        </row>
        <row r="1564">
          <cell r="A1564">
            <v>3445</v>
          </cell>
          <cell r="B1564" t="str">
            <v>COTOVELO 45 GRAUS DE FERRO GALVANIZADO, COM ROSCA BSP, DE 1 1/4"</v>
          </cell>
          <cell r="C1564" t="str">
            <v xml:space="preserve">UN    </v>
          </cell>
          <cell r="D1564" t="str">
            <v>CR</v>
          </cell>
          <cell r="E1564" t="str">
            <v>22,40</v>
          </cell>
        </row>
        <row r="1565">
          <cell r="A1565">
            <v>3441</v>
          </cell>
          <cell r="B1565" t="str">
            <v>COTOVELO 45 GRAUS DE FERRO GALVANIZADO, COM ROSCA BSP, DE 1/2"</v>
          </cell>
          <cell r="C1565" t="str">
            <v xml:space="preserve">UN    </v>
          </cell>
          <cell r="D1565" t="str">
            <v>CR</v>
          </cell>
          <cell r="E1565" t="str">
            <v>6,32</v>
          </cell>
        </row>
        <row r="1566">
          <cell r="A1566">
            <v>3444</v>
          </cell>
          <cell r="B1566" t="str">
            <v>COTOVELO 45 GRAUS DE FERRO GALVANIZADO, COM ROSCA BSP, DE 1"</v>
          </cell>
          <cell r="C1566" t="str">
            <v xml:space="preserve">UN    </v>
          </cell>
          <cell r="D1566" t="str">
            <v>CR</v>
          </cell>
          <cell r="E1566" t="str">
            <v>13,78</v>
          </cell>
        </row>
        <row r="1567">
          <cell r="A1567">
            <v>12402</v>
          </cell>
          <cell r="B1567" t="str">
            <v>COTOVELO 45 GRAUS DE FERRO GALVANIZADO, COM ROSCA BSP, DE 2 1/2"</v>
          </cell>
          <cell r="C1567" t="str">
            <v xml:space="preserve">UN    </v>
          </cell>
          <cell r="D1567" t="str">
            <v>CR</v>
          </cell>
          <cell r="E1567" t="str">
            <v>77,11</v>
          </cell>
        </row>
        <row r="1568">
          <cell r="A1568">
            <v>3447</v>
          </cell>
          <cell r="B1568" t="str">
            <v>COTOVELO 45 GRAUS DE FERRO GALVANIZADO, COM ROSCA BSP, DE 2"</v>
          </cell>
          <cell r="C1568" t="str">
            <v xml:space="preserve">UN    </v>
          </cell>
          <cell r="D1568" t="str">
            <v>CR</v>
          </cell>
          <cell r="E1568" t="str">
            <v>39,89</v>
          </cell>
        </row>
        <row r="1569">
          <cell r="A1569">
            <v>3442</v>
          </cell>
          <cell r="B1569" t="str">
            <v>COTOVELO 45 GRAUS DE FERRO GALVANIZADO, COM ROSCA BSP, DE 3/4"</v>
          </cell>
          <cell r="C1569" t="str">
            <v xml:space="preserve">UN    </v>
          </cell>
          <cell r="D1569" t="str">
            <v>CR</v>
          </cell>
          <cell r="E1569" t="str">
            <v>9,45</v>
          </cell>
        </row>
        <row r="1570">
          <cell r="A1570">
            <v>3448</v>
          </cell>
          <cell r="B1570" t="str">
            <v>COTOVELO 45 GRAUS DE FERRO GALVANIZADO, COM ROSCA BSP, DE 3"</v>
          </cell>
          <cell r="C1570" t="str">
            <v xml:space="preserve">UN    </v>
          </cell>
          <cell r="D1570" t="str">
            <v>CR</v>
          </cell>
          <cell r="E1570" t="str">
            <v>112,74</v>
          </cell>
        </row>
        <row r="1571">
          <cell r="A1571">
            <v>3449</v>
          </cell>
          <cell r="B1571" t="str">
            <v>COTOVELO 45 GRAUS DE FERRO GALVANIZADO, COM ROSCA BSP, DE 4"</v>
          </cell>
          <cell r="C1571" t="str">
            <v xml:space="preserve">UN    </v>
          </cell>
          <cell r="D1571" t="str">
            <v>CR</v>
          </cell>
          <cell r="E1571" t="str">
            <v>197,55</v>
          </cell>
        </row>
        <row r="1572">
          <cell r="A1572">
            <v>37438</v>
          </cell>
          <cell r="B1572" t="str">
            <v>COTOVELO 45 GRAUS, PEAD PE 100, DE 125 MM, PARA ELETROFUSAO</v>
          </cell>
          <cell r="C1572" t="str">
            <v xml:space="preserve">UN    </v>
          </cell>
          <cell r="D1572" t="str">
            <v>AS</v>
          </cell>
          <cell r="E1572" t="str">
            <v>169,71</v>
          </cell>
        </row>
        <row r="1573">
          <cell r="A1573">
            <v>37439</v>
          </cell>
          <cell r="B1573" t="str">
            <v>COTOVELO 45 GRAUS, PEAD PE 100, DE 200 MM, PARA ELETROFUSAO</v>
          </cell>
          <cell r="C1573" t="str">
            <v xml:space="preserve">UN    </v>
          </cell>
          <cell r="D1573" t="str">
            <v>AS</v>
          </cell>
          <cell r="E1573" t="str">
            <v>1.109,54</v>
          </cell>
        </row>
        <row r="1574">
          <cell r="A1574">
            <v>37435</v>
          </cell>
          <cell r="B1574" t="str">
            <v>COTOVELO 45 GRAUS, PEAD PE 100, DE 32 MM, PARA ELETROFUSAO</v>
          </cell>
          <cell r="C1574" t="str">
            <v xml:space="preserve">UN    </v>
          </cell>
          <cell r="D1574" t="str">
            <v>AS</v>
          </cell>
          <cell r="E1574" t="str">
            <v>19,94</v>
          </cell>
        </row>
        <row r="1575">
          <cell r="A1575">
            <v>37436</v>
          </cell>
          <cell r="B1575" t="str">
            <v>COTOVELO 45 GRAUS, PEAD PE 100, DE 40 MM, PARA ELETROFUSAO</v>
          </cell>
          <cell r="C1575" t="str">
            <v xml:space="preserve">UN    </v>
          </cell>
          <cell r="D1575" t="str">
            <v>AS</v>
          </cell>
          <cell r="E1575" t="str">
            <v>23,53</v>
          </cell>
        </row>
        <row r="1576">
          <cell r="A1576">
            <v>37437</v>
          </cell>
          <cell r="B1576" t="str">
            <v>COTOVELO 45 GRAUS, PEAD PE 100, DE 63 MM, PARA ELETROFUSAO</v>
          </cell>
          <cell r="C1576" t="str">
            <v xml:space="preserve">UN    </v>
          </cell>
          <cell r="D1576" t="str">
            <v>AS</v>
          </cell>
          <cell r="E1576" t="str">
            <v>34,04</v>
          </cell>
        </row>
        <row r="1577">
          <cell r="A1577">
            <v>3473</v>
          </cell>
          <cell r="B1577" t="str">
            <v>COTOVELO 90 GRAUS DE FERRO GALVANIZADO, COM ROSCA BSP MACHO/FEMEA, DE 1 1/2"</v>
          </cell>
          <cell r="C1577" t="str">
            <v xml:space="preserve">UN    </v>
          </cell>
          <cell r="D1577" t="str">
            <v>CR</v>
          </cell>
          <cell r="E1577" t="str">
            <v>31,02</v>
          </cell>
        </row>
        <row r="1578">
          <cell r="A1578">
            <v>3474</v>
          </cell>
          <cell r="B1578" t="str">
            <v>COTOVELO 90 GRAUS DE FERRO GALVANIZADO, COM ROSCA BSP MACHO/FEMEA, DE 1 1/4"</v>
          </cell>
          <cell r="C1578" t="str">
            <v xml:space="preserve">UN    </v>
          </cell>
          <cell r="D1578" t="str">
            <v>CR</v>
          </cell>
          <cell r="E1578" t="str">
            <v>25,57</v>
          </cell>
        </row>
        <row r="1579">
          <cell r="A1579">
            <v>3450</v>
          </cell>
          <cell r="B1579" t="str">
            <v>COTOVELO 90 GRAUS DE FERRO GALVANIZADO, COM ROSCA BSP MACHO/FEMEA, DE 1/2"</v>
          </cell>
          <cell r="C1579" t="str">
            <v xml:space="preserve">UN    </v>
          </cell>
          <cell r="D1579" t="str">
            <v>CR</v>
          </cell>
          <cell r="E1579" t="str">
            <v>7,41</v>
          </cell>
        </row>
        <row r="1580">
          <cell r="A1580">
            <v>3443</v>
          </cell>
          <cell r="B1580" t="str">
            <v>COTOVELO 90 GRAUS DE FERRO GALVANIZADO, COM ROSCA BSP MACHO/FEMEA, DE 1"</v>
          </cell>
          <cell r="C1580" t="str">
            <v xml:space="preserve">UN    </v>
          </cell>
          <cell r="D1580" t="str">
            <v>CR</v>
          </cell>
          <cell r="E1580" t="str">
            <v>15,90</v>
          </cell>
        </row>
        <row r="1581">
          <cell r="A1581">
            <v>3453</v>
          </cell>
          <cell r="B1581" t="str">
            <v>COTOVELO 90 GRAUS DE FERRO GALVANIZADO, COM ROSCA BSP MACHO/FEMEA, DE 2 1/2"</v>
          </cell>
          <cell r="C1581" t="str">
            <v xml:space="preserve">UN    </v>
          </cell>
          <cell r="D1581" t="str">
            <v>CR</v>
          </cell>
          <cell r="E1581" t="str">
            <v>90,54</v>
          </cell>
        </row>
        <row r="1582">
          <cell r="A1582">
            <v>3452</v>
          </cell>
          <cell r="B1582" t="str">
            <v>COTOVELO 90 GRAUS DE FERRO GALVANIZADO, COM ROSCA BSP MACHO/FEMEA, DE 2"</v>
          </cell>
          <cell r="C1582" t="str">
            <v xml:space="preserve">UN    </v>
          </cell>
          <cell r="D1582" t="str">
            <v>CR</v>
          </cell>
          <cell r="E1582" t="str">
            <v>44,69</v>
          </cell>
        </row>
        <row r="1583">
          <cell r="A1583">
            <v>3451</v>
          </cell>
          <cell r="B1583" t="str">
            <v>COTOVELO 90 GRAUS DE FERRO GALVANIZADO, COM ROSCA BSP MACHO/FEMEA, DE 3/4"</v>
          </cell>
          <cell r="C1583" t="str">
            <v xml:space="preserve">UN    </v>
          </cell>
          <cell r="D1583" t="str">
            <v>CR</v>
          </cell>
          <cell r="E1583" t="str">
            <v>8,86</v>
          </cell>
        </row>
        <row r="1584">
          <cell r="A1584">
            <v>3454</v>
          </cell>
          <cell r="B1584" t="str">
            <v>COTOVELO 90 GRAUS DE FERRO GALVANIZADO, COM ROSCA BSP MACHO/FEMEA, DE 3"</v>
          </cell>
          <cell r="C1584" t="str">
            <v xml:space="preserve">UN    </v>
          </cell>
          <cell r="D1584" t="str">
            <v>CR</v>
          </cell>
          <cell r="E1584" t="str">
            <v>137,70</v>
          </cell>
        </row>
        <row r="1585">
          <cell r="A1585">
            <v>3458</v>
          </cell>
          <cell r="B1585" t="str">
            <v>COTOVELO 90 GRAUS DE FERRO GALVANIZADO, COM ROSCA BSP, DE 1 1/2"</v>
          </cell>
          <cell r="C1585" t="str">
            <v xml:space="preserve">UN    </v>
          </cell>
          <cell r="D1585" t="str">
            <v>CR</v>
          </cell>
          <cell r="E1585" t="str">
            <v>24,86</v>
          </cell>
        </row>
        <row r="1586">
          <cell r="A1586">
            <v>3457</v>
          </cell>
          <cell r="B1586" t="str">
            <v>COTOVELO 90 GRAUS DE FERRO GALVANIZADO, COM ROSCA BSP, DE 1 1/4"</v>
          </cell>
          <cell r="C1586" t="str">
            <v xml:space="preserve">UN    </v>
          </cell>
          <cell r="D1586" t="str">
            <v>CR</v>
          </cell>
          <cell r="E1586" t="str">
            <v>18,66</v>
          </cell>
        </row>
        <row r="1587">
          <cell r="A1587">
            <v>3455</v>
          </cell>
          <cell r="B1587" t="str">
            <v>COTOVELO 90 GRAUS DE FERRO GALVANIZADO, COM ROSCA BSP, DE 1/2"</v>
          </cell>
          <cell r="C1587" t="str">
            <v xml:space="preserve">UN    </v>
          </cell>
          <cell r="D1587" t="str">
            <v>CR</v>
          </cell>
          <cell r="E1587" t="str">
            <v>5,30</v>
          </cell>
        </row>
        <row r="1588">
          <cell r="A1588">
            <v>3472</v>
          </cell>
          <cell r="B1588" t="str">
            <v>COTOVELO 90 GRAUS DE FERRO GALVANIZADO, COM ROSCA BSP, DE 1"</v>
          </cell>
          <cell r="C1588" t="str">
            <v xml:space="preserve">UN    </v>
          </cell>
          <cell r="D1588" t="str">
            <v>CR</v>
          </cell>
          <cell r="E1588" t="str">
            <v>11,91</v>
          </cell>
        </row>
        <row r="1589">
          <cell r="A1589">
            <v>3470</v>
          </cell>
          <cell r="B1589" t="str">
            <v>COTOVELO 90 GRAUS DE FERRO GALVANIZADO, COM ROSCA BSP, DE 2 1/2"</v>
          </cell>
          <cell r="C1589" t="str">
            <v xml:space="preserve">UN    </v>
          </cell>
          <cell r="D1589" t="str">
            <v>CR</v>
          </cell>
          <cell r="E1589" t="str">
            <v>69,42</v>
          </cell>
        </row>
        <row r="1590">
          <cell r="A1590">
            <v>3471</v>
          </cell>
          <cell r="B1590" t="str">
            <v>COTOVELO 90 GRAUS DE FERRO GALVANIZADO, COM ROSCA BSP, DE 2"</v>
          </cell>
          <cell r="C1590" t="str">
            <v xml:space="preserve">UN    </v>
          </cell>
          <cell r="D1590" t="str">
            <v>CR</v>
          </cell>
          <cell r="E1590" t="str">
            <v>38,15</v>
          </cell>
        </row>
        <row r="1591">
          <cell r="A1591">
            <v>3456</v>
          </cell>
          <cell r="B1591" t="str">
            <v>COTOVELO 90 GRAUS DE FERRO GALVANIZADO, COM ROSCA BSP, DE 3/4"</v>
          </cell>
          <cell r="C1591" t="str">
            <v xml:space="preserve">UN    </v>
          </cell>
          <cell r="D1591" t="str">
            <v>CR</v>
          </cell>
          <cell r="E1591" t="str">
            <v>7,93</v>
          </cell>
        </row>
        <row r="1592">
          <cell r="A1592">
            <v>3459</v>
          </cell>
          <cell r="B1592" t="str">
            <v>COTOVELO 90 GRAUS DE FERRO GALVANIZADO, COM ROSCA BSP, DE 3"</v>
          </cell>
          <cell r="C1592" t="str">
            <v xml:space="preserve">UN    </v>
          </cell>
          <cell r="D1592" t="str">
            <v>CR</v>
          </cell>
          <cell r="E1592" t="str">
            <v>97,92</v>
          </cell>
        </row>
        <row r="1593">
          <cell r="A1593">
            <v>3469</v>
          </cell>
          <cell r="B1593" t="str">
            <v>COTOVELO 90 GRAUS DE FERRO GALVANIZADO, COM ROSCA BSP, DE 4"</v>
          </cell>
          <cell r="C1593" t="str">
            <v xml:space="preserve">UN    </v>
          </cell>
          <cell r="D1593" t="str">
            <v>CR</v>
          </cell>
          <cell r="E1593" t="str">
            <v>186,23</v>
          </cell>
        </row>
        <row r="1594">
          <cell r="A1594">
            <v>3460</v>
          </cell>
          <cell r="B1594" t="str">
            <v>COTOVELO 90 GRAUS DE FERRO GALVANIZADO, COM ROSCA BSP, DE 5"</v>
          </cell>
          <cell r="C1594" t="str">
            <v xml:space="preserve">UN    </v>
          </cell>
          <cell r="D1594" t="str">
            <v>CR</v>
          </cell>
          <cell r="E1594" t="str">
            <v>271,73</v>
          </cell>
        </row>
        <row r="1595">
          <cell r="A1595">
            <v>3461</v>
          </cell>
          <cell r="B1595" t="str">
            <v>COTOVELO 90 GRAUS DE FERRO GALVANIZADO, COM ROSCA BSP, DE 6"</v>
          </cell>
          <cell r="C1595" t="str">
            <v xml:space="preserve">UN    </v>
          </cell>
          <cell r="D1595" t="str">
            <v>CR</v>
          </cell>
          <cell r="E1595" t="str">
            <v>694,53</v>
          </cell>
        </row>
        <row r="1596">
          <cell r="A1596">
            <v>37433</v>
          </cell>
          <cell r="B1596" t="str">
            <v>COTOVELO 90 GRAUS, PEAD PE 100, DE 125 MM, PARA ELETROFUSAO</v>
          </cell>
          <cell r="C1596" t="str">
            <v xml:space="preserve">UN    </v>
          </cell>
          <cell r="D1596" t="str">
            <v>AS</v>
          </cell>
          <cell r="E1596" t="str">
            <v>169,71</v>
          </cell>
        </row>
        <row r="1597">
          <cell r="A1597">
            <v>37430</v>
          </cell>
          <cell r="B1597" t="str">
            <v>COTOVELO 90 GRAUS, PEAD PE 100, DE 20 MM, PARA ELETROFUSAO</v>
          </cell>
          <cell r="C1597" t="str">
            <v xml:space="preserve">UN    </v>
          </cell>
          <cell r="D1597" t="str">
            <v>AS</v>
          </cell>
          <cell r="E1597" t="str">
            <v>21,26</v>
          </cell>
        </row>
        <row r="1598">
          <cell r="A1598">
            <v>37434</v>
          </cell>
          <cell r="B1598" t="str">
            <v>COTOVELO 90 GRAUS, PEAD PE 100, DE 200 MM, PARA ELETROFUSAO</v>
          </cell>
          <cell r="C1598" t="str">
            <v xml:space="preserve">UN    </v>
          </cell>
          <cell r="D1598" t="str">
            <v>AS</v>
          </cell>
          <cell r="E1598" t="str">
            <v>1.582,36</v>
          </cell>
        </row>
        <row r="1599">
          <cell r="A1599">
            <v>37431</v>
          </cell>
          <cell r="B1599" t="str">
            <v>COTOVELO 90 GRAUS, PEAD PE 100, DE 32 MM, PARA ELETROFUSAO</v>
          </cell>
          <cell r="C1599" t="str">
            <v xml:space="preserve">UN    </v>
          </cell>
          <cell r="D1599" t="str">
            <v>AS</v>
          </cell>
          <cell r="E1599" t="str">
            <v>28,85</v>
          </cell>
        </row>
        <row r="1600">
          <cell r="A1600">
            <v>37432</v>
          </cell>
          <cell r="B1600" t="str">
            <v>COTOVELO 90 GRAUS, PEAD PE 100, DE 63 MM, PARA ELETROFUSAO</v>
          </cell>
          <cell r="C1600" t="str">
            <v xml:space="preserve">UN    </v>
          </cell>
          <cell r="D1600" t="str">
            <v>AS</v>
          </cell>
          <cell r="E1600" t="str">
            <v>53,21</v>
          </cell>
        </row>
        <row r="1601">
          <cell r="A1601">
            <v>37413</v>
          </cell>
          <cell r="B1601" t="str">
            <v>COTOVELO/JOELHO COM ADAPTADOR, 90 GRAUS, EM POLIPROPILENO, PN 16, PARA TUBOS PEAD, 20 MM X 1/2" - LIGACAO PREDIAL DE AGUA</v>
          </cell>
          <cell r="C1601" t="str">
            <v xml:space="preserve">UN    </v>
          </cell>
          <cell r="D1601" t="str">
            <v>AS</v>
          </cell>
          <cell r="E1601" t="str">
            <v>3,46</v>
          </cell>
        </row>
        <row r="1602">
          <cell r="A1602">
            <v>37414</v>
          </cell>
          <cell r="B1602" t="str">
            <v>COTOVELO/JOELHO COM ADAPTADOR, 90 GRAUS, EM POLIPROPILENO, PN 16, PARA TUBOS PEAD, 20 MM X 3/4" - LIGACAO PREDIAL DE AGUA</v>
          </cell>
          <cell r="C1602" t="str">
            <v xml:space="preserve">UN    </v>
          </cell>
          <cell r="D1602" t="str">
            <v>AS</v>
          </cell>
          <cell r="E1602" t="str">
            <v>3,93</v>
          </cell>
        </row>
        <row r="1603">
          <cell r="A1603">
            <v>37415</v>
          </cell>
          <cell r="B1603" t="str">
            <v>COTOVELO/JOELHO COM ADAPTADOR, 90 GRAUS, EM POLIPROPILENO, PN 16, PARA TUBOS PEAD, 32 MM X 1" - LIGACAO PREDIAL DE AGUA</v>
          </cell>
          <cell r="C1603" t="str">
            <v xml:space="preserve">UN    </v>
          </cell>
          <cell r="D1603" t="str">
            <v>AS</v>
          </cell>
          <cell r="E1603" t="str">
            <v>7,15</v>
          </cell>
        </row>
        <row r="1604">
          <cell r="A1604">
            <v>37416</v>
          </cell>
          <cell r="B1604" t="str">
            <v>COTOVELO/JOELHO 90 GRAUS, EM POLIPROPILENO, PN 16, PARA TUBOS PEAD, 20 X 20 MM - LIGACAO PREDIAL DE AGUA</v>
          </cell>
          <cell r="C1604" t="str">
            <v xml:space="preserve">UN    </v>
          </cell>
          <cell r="D1604" t="str">
            <v>AS</v>
          </cell>
          <cell r="E1604" t="str">
            <v>3,24</v>
          </cell>
        </row>
        <row r="1605">
          <cell r="A1605">
            <v>37417</v>
          </cell>
          <cell r="B1605" t="str">
            <v>COTOVELO/JOELHO 90 GRAUS, EM POLIPROPILENO, PN 16, PARA TUBOS PEAD, 32 X 32 MM - LIGACAO PREDIAL DE AGUA</v>
          </cell>
          <cell r="C1605" t="str">
            <v xml:space="preserve">UN    </v>
          </cell>
          <cell r="D1605" t="str">
            <v>AS</v>
          </cell>
          <cell r="E1605" t="str">
            <v>4,66</v>
          </cell>
        </row>
        <row r="1606">
          <cell r="A1606">
            <v>43590</v>
          </cell>
          <cell r="B1606" t="str">
            <v>CREMONA RETANGULAR INJETADA LISA COM CHAVE, COM CASTANHA / ALCA, EM LATAO, COM ACABAMENTO CROMADO, DE SOBREPOR / EMBUTIR</v>
          </cell>
          <cell r="C1606" t="str">
            <v xml:space="preserve">UN    </v>
          </cell>
          <cell r="D1606" t="str">
            <v>CR</v>
          </cell>
          <cell r="E1606" t="str">
            <v>114,10</v>
          </cell>
        </row>
        <row r="1607">
          <cell r="A1607">
            <v>43589</v>
          </cell>
          <cell r="B1607" t="str">
            <v>CREMONA RETANGULAR INJETADA LISA, COM CASTANHA / ALCA, EM LATAO, COM ACABAMENTO CROMADO, DE SOBREPOR / EMBUTIR</v>
          </cell>
          <cell r="C1607" t="str">
            <v xml:space="preserve">UN    </v>
          </cell>
          <cell r="D1607" t="str">
            <v>CR</v>
          </cell>
          <cell r="E1607" t="str">
            <v>20,64</v>
          </cell>
        </row>
        <row r="1608">
          <cell r="A1608">
            <v>34519</v>
          </cell>
          <cell r="B1608" t="str">
            <v>CRUZETA DE CONCRETO LEVE, COMP. 2000 MM SECAO, 90 X 90 MM</v>
          </cell>
          <cell r="C1608" t="str">
            <v xml:space="preserve">UN    </v>
          </cell>
          <cell r="D1608" t="str">
            <v>AS</v>
          </cell>
          <cell r="E1608" t="str">
            <v>96,48</v>
          </cell>
        </row>
        <row r="1609">
          <cell r="A1609">
            <v>1649</v>
          </cell>
          <cell r="B1609" t="str">
            <v>CRUZETA DE FERRO GALVANIZADO, COM ROSCA BSP, DE 1 1/2"</v>
          </cell>
          <cell r="C1609" t="str">
            <v xml:space="preserve">UN    </v>
          </cell>
          <cell r="D1609" t="str">
            <v>CR</v>
          </cell>
          <cell r="E1609" t="str">
            <v>58,63</v>
          </cell>
        </row>
        <row r="1610">
          <cell r="A1610">
            <v>1653</v>
          </cell>
          <cell r="B1610" t="str">
            <v>CRUZETA DE FERRO GALVANIZADO, COM ROSCA BSP, DE 1 1/4"</v>
          </cell>
          <cell r="C1610" t="str">
            <v xml:space="preserve">UN    </v>
          </cell>
          <cell r="D1610" t="str">
            <v>CR</v>
          </cell>
          <cell r="E1610" t="str">
            <v>45,92</v>
          </cell>
        </row>
        <row r="1611">
          <cell r="A1611">
            <v>1647</v>
          </cell>
          <cell r="B1611" t="str">
            <v>CRUZETA DE FERRO GALVANIZADO, COM ROSCA BSP, DE 1/2"</v>
          </cell>
          <cell r="C1611" t="str">
            <v xml:space="preserve">UN    </v>
          </cell>
          <cell r="D1611" t="str">
            <v>CR</v>
          </cell>
          <cell r="E1611" t="str">
            <v>16,44</v>
          </cell>
        </row>
        <row r="1612">
          <cell r="A1612">
            <v>1648</v>
          </cell>
          <cell r="B1612" t="str">
            <v>CRUZETA DE FERRO GALVANIZADO, COM ROSCA BSP, DE 1"</v>
          </cell>
          <cell r="C1612" t="str">
            <v xml:space="preserve">UN    </v>
          </cell>
          <cell r="D1612" t="str">
            <v>CR</v>
          </cell>
          <cell r="E1612" t="str">
            <v>31,58</v>
          </cell>
        </row>
        <row r="1613">
          <cell r="A1613">
            <v>1651</v>
          </cell>
          <cell r="B1613" t="str">
            <v>CRUZETA DE FERRO GALVANIZADO, COM ROSCA BSP, DE 2 1/2"</v>
          </cell>
          <cell r="C1613" t="str">
            <v xml:space="preserve">UN    </v>
          </cell>
          <cell r="D1613" t="str">
            <v>CR</v>
          </cell>
          <cell r="E1613" t="str">
            <v>146,49</v>
          </cell>
        </row>
        <row r="1614">
          <cell r="A1614">
            <v>1650</v>
          </cell>
          <cell r="B1614" t="str">
            <v>CRUZETA DE FERRO GALVANIZADO, COM ROSCA BSP, DE 2"</v>
          </cell>
          <cell r="C1614" t="str">
            <v xml:space="preserve">UN    </v>
          </cell>
          <cell r="D1614" t="str">
            <v>CR</v>
          </cell>
          <cell r="E1614" t="str">
            <v>80,97</v>
          </cell>
        </row>
        <row r="1615">
          <cell r="A1615">
            <v>1654</v>
          </cell>
          <cell r="B1615" t="str">
            <v>CRUZETA DE FERRO GALVANIZADO, COM ROSCA BSP, DE 3/4"</v>
          </cell>
          <cell r="C1615" t="str">
            <v xml:space="preserve">UN    </v>
          </cell>
          <cell r="D1615" t="str">
            <v>CR</v>
          </cell>
          <cell r="E1615" t="str">
            <v>22,57</v>
          </cell>
        </row>
        <row r="1616">
          <cell r="A1616">
            <v>1652</v>
          </cell>
          <cell r="B1616" t="str">
            <v>CRUZETA DE FERRO GALVANIZADO, COM ROSCA BSP, DE 3"</v>
          </cell>
          <cell r="C1616" t="str">
            <v xml:space="preserve">UN    </v>
          </cell>
          <cell r="D1616" t="str">
            <v>CR</v>
          </cell>
          <cell r="E1616" t="str">
            <v>210,26</v>
          </cell>
        </row>
        <row r="1617">
          <cell r="A1617">
            <v>10510</v>
          </cell>
          <cell r="B1617" t="str">
            <v>CRUZETA DE MADEIRA TRATADA, *90 X 115 X 2400* MM, EM EUCALIPTO OU EQUIVALENTE DA REGIAO</v>
          </cell>
          <cell r="C1617" t="str">
            <v xml:space="preserve">UN    </v>
          </cell>
          <cell r="D1617" t="str">
            <v>CR</v>
          </cell>
          <cell r="E1617" t="str">
            <v>90,43</v>
          </cell>
        </row>
        <row r="1618">
          <cell r="A1618">
            <v>1747</v>
          </cell>
          <cell r="B1618" t="str">
            <v>CUBA ACO INOX (AISI 304) DE EMBUTIR COM VALVULA DE 3 1/2 ", DE *56 X 33 X 12* CM</v>
          </cell>
          <cell r="C1618" t="str">
            <v xml:space="preserve">UN    </v>
          </cell>
          <cell r="D1618" t="str">
            <v>CR</v>
          </cell>
          <cell r="E1618" t="str">
            <v>175,45</v>
          </cell>
        </row>
        <row r="1619">
          <cell r="A1619">
            <v>1744</v>
          </cell>
          <cell r="B1619" t="str">
            <v>CUBA ACO INOX (AISI 304) DE EMBUTIR COM VALVULA 3 1/2 ", DE *40 X 34 X 12* CM</v>
          </cell>
          <cell r="C1619" t="str">
            <v xml:space="preserve">UN    </v>
          </cell>
          <cell r="D1619" t="str">
            <v>CR</v>
          </cell>
          <cell r="E1619" t="str">
            <v>121,52</v>
          </cell>
        </row>
        <row r="1620">
          <cell r="A1620">
            <v>1743</v>
          </cell>
          <cell r="B1620" t="str">
            <v>CUBA ACO INOX (AISI 304) DE EMBUTIR COM VALVULA 3 1/2 ", DE *46 X 30 X 12* CM</v>
          </cell>
          <cell r="C1620" t="str">
            <v xml:space="preserve">UN    </v>
          </cell>
          <cell r="D1620" t="str">
            <v>CR</v>
          </cell>
          <cell r="E1620" t="str">
            <v>159,58</v>
          </cell>
        </row>
        <row r="1621">
          <cell r="A1621">
            <v>39640</v>
          </cell>
          <cell r="B1621" t="str">
            <v>CUMEEIRA ARTICULADA (ABA INFERIOR) PARA TELHA ONDULADA DE FIBROCIMENTO E = 4 MM, ABA *330* MM, COMPRIMENTO 500 MM (SEM AMIANTO)</v>
          </cell>
          <cell r="C1621" t="str">
            <v xml:space="preserve">UN    </v>
          </cell>
          <cell r="D1621" t="str">
            <v>CR</v>
          </cell>
          <cell r="E1621" t="str">
            <v>7,08</v>
          </cell>
        </row>
        <row r="1622">
          <cell r="A1622">
            <v>11013</v>
          </cell>
          <cell r="B1622" t="str">
            <v>CUMEEIRA ARTICULADA (ABA INTERNA INFERIOR OU EXTERNA SUPERIOR) PARA TELHA ESTRUTURAL DE FIBROCIMENTO, 1 ABA, E = 6 MM (SEM AMIANTO)</v>
          </cell>
          <cell r="C1622" t="str">
            <v xml:space="preserve">UN    </v>
          </cell>
          <cell r="D1622" t="str">
            <v>CR</v>
          </cell>
          <cell r="E1622" t="str">
            <v>14,57</v>
          </cell>
        </row>
        <row r="1623">
          <cell r="A1623">
            <v>11017</v>
          </cell>
          <cell r="B1623" t="str">
            <v>CUMEEIRA ARTICULADA (ABA SUPERIOR) PARA TELHA ONDULADA DE FIBROCIMENTO E = 4 MM, ABA *330* MM, COMPRIMENTO 500 MM (SEM AMIANTO)</v>
          </cell>
          <cell r="C1623" t="str">
            <v xml:space="preserve">UN    </v>
          </cell>
          <cell r="D1623" t="str">
            <v>CR</v>
          </cell>
          <cell r="E1623" t="str">
            <v>6,22</v>
          </cell>
        </row>
        <row r="1624">
          <cell r="A1624">
            <v>20236</v>
          </cell>
          <cell r="B1624" t="str">
            <v>CUMEEIRA ARTICULADA (PAR) PARA TELHA ONDULADA DE FIBROCIMENTO, E = 6 MM, ABA 350 MM, COMPRIMENTO 1100 MM (SEM AMIANTO)</v>
          </cell>
          <cell r="C1624" t="str">
            <v xml:space="preserve">UN    </v>
          </cell>
          <cell r="D1624" t="str">
            <v>CR</v>
          </cell>
          <cell r="E1624" t="str">
            <v>27,38</v>
          </cell>
        </row>
        <row r="1625">
          <cell r="A1625">
            <v>7215</v>
          </cell>
          <cell r="B1625" t="str">
            <v>CUMEEIRA NORMAL PARA TELHA ESTRUTURAL DE FIBROCIMENTO 1 ABA, E = 6 MM, COMPRIMENTO 608 MM (SEM AMIANTO)</v>
          </cell>
          <cell r="C1625" t="str">
            <v xml:space="preserve">UN    </v>
          </cell>
          <cell r="D1625" t="str">
            <v>CR</v>
          </cell>
          <cell r="E1625" t="str">
            <v>23,44</v>
          </cell>
        </row>
        <row r="1626">
          <cell r="A1626">
            <v>7216</v>
          </cell>
          <cell r="B1626" t="str">
            <v>CUMEEIRA NORMAL PARA TELHA ESTRUTURAL DE FIBROCIMENTO 2 ABAS, E = 6 MM, DE 1050 X 935 MM (SEM AMIANTO)</v>
          </cell>
          <cell r="C1626" t="str">
            <v xml:space="preserve">UN    </v>
          </cell>
          <cell r="D1626" t="str">
            <v>CR</v>
          </cell>
          <cell r="E1626" t="str">
            <v>98,00</v>
          </cell>
        </row>
        <row r="1627">
          <cell r="A1627">
            <v>20235</v>
          </cell>
          <cell r="B1627" t="str">
            <v>CUMEEIRA NORMAL PARA TELHA ONDULADA DE FIBROCIMENTO, E = 6 MM, ABA 300 MM, COMPRIMENTO 1100 MM (SEM AMIANTO)</v>
          </cell>
          <cell r="C1627" t="str">
            <v xml:space="preserve">UN    </v>
          </cell>
          <cell r="D1627" t="str">
            <v>CR</v>
          </cell>
          <cell r="E1627" t="str">
            <v>49,54</v>
          </cell>
        </row>
        <row r="1628">
          <cell r="A1628">
            <v>7181</v>
          </cell>
          <cell r="B1628" t="str">
            <v>CUMEEIRA PARA TELHA CERAMICA, COMPRIMENTO DE *41* CM, RENDIMENTO DE *3* TELHAS/M</v>
          </cell>
          <cell r="C1628" t="str">
            <v xml:space="preserve">UN    </v>
          </cell>
          <cell r="D1628" t="str">
            <v>CR</v>
          </cell>
          <cell r="E1628" t="str">
            <v>2,29</v>
          </cell>
        </row>
        <row r="1629">
          <cell r="A1629">
            <v>40742</v>
          </cell>
          <cell r="B1629" t="str">
            <v>CUMEEIRA PARA TELHA DE CONCRETO, PARA 2 AGUAS DE TELHADO, COR CINZA, RENDIMENTO DE *3* TELHAS/M</v>
          </cell>
          <cell r="C1629" t="str">
            <v xml:space="preserve">UN    </v>
          </cell>
          <cell r="D1629" t="str">
            <v>CR</v>
          </cell>
          <cell r="E1629" t="str">
            <v>7,18</v>
          </cell>
        </row>
        <row r="1630">
          <cell r="A1630">
            <v>7214</v>
          </cell>
          <cell r="B1630" t="str">
            <v>CUMEEIRA SHED PARA TELHA ONDULADA DE FIBROCIMENTO, E = 6 MM, ABA 280 MM, COMPRIMENTO 1100 MM (SEM AMIANTO)</v>
          </cell>
          <cell r="C1630" t="str">
            <v xml:space="preserve">UN    </v>
          </cell>
          <cell r="D1630" t="str">
            <v>CR</v>
          </cell>
          <cell r="E1630" t="str">
            <v>33,57</v>
          </cell>
        </row>
        <row r="1631">
          <cell r="A1631">
            <v>7219</v>
          </cell>
          <cell r="B1631" t="str">
            <v>CUMEEIRA UNIVERSAL PARA TELHA ONDULADA DE FIBROCIMENTO, E = 6 MM, ABA 210 MM, COMPRIMENTO 1100 MM (SEM AMIANTO)</v>
          </cell>
          <cell r="C1631" t="str">
            <v xml:space="preserve">UN    </v>
          </cell>
          <cell r="D1631" t="str">
            <v>CR</v>
          </cell>
          <cell r="E1631" t="str">
            <v>34,75</v>
          </cell>
        </row>
        <row r="1632">
          <cell r="A1632">
            <v>37972</v>
          </cell>
          <cell r="B1632" t="str">
            <v>CURVA CPVC, 90 GRAUS, SOLDAVEL, 22 MM, PARA AGUA QUENTE</v>
          </cell>
          <cell r="C1632" t="str">
            <v xml:space="preserve">UN    </v>
          </cell>
          <cell r="D1632" t="str">
            <v>CR</v>
          </cell>
          <cell r="E1632" t="str">
            <v>7,24</v>
          </cell>
        </row>
        <row r="1633">
          <cell r="A1633">
            <v>37973</v>
          </cell>
          <cell r="B1633" t="str">
            <v>CURVA CPVC, 90 GRAUS, SOLDAVEL, 28 MM, PARA AGUA QUENTE</v>
          </cell>
          <cell r="C1633" t="str">
            <v xml:space="preserve">UN    </v>
          </cell>
          <cell r="D1633" t="str">
            <v>CR</v>
          </cell>
          <cell r="E1633" t="str">
            <v>11,59</v>
          </cell>
        </row>
        <row r="1634">
          <cell r="A1634">
            <v>37971</v>
          </cell>
          <cell r="B1634" t="str">
            <v>CURVA CPVC, 90 GRAUS, SOLDAVEL,15 MM, PARA AGUA QUENTE</v>
          </cell>
          <cell r="C1634" t="str">
            <v xml:space="preserve">UN    </v>
          </cell>
          <cell r="D1634" t="str">
            <v>CR</v>
          </cell>
          <cell r="E1634" t="str">
            <v>4,35</v>
          </cell>
        </row>
        <row r="1635">
          <cell r="A1635">
            <v>20094</v>
          </cell>
          <cell r="B1635" t="str">
            <v>CURVA CURTA PVC, PB, JE, 45 GRAUS, DN 100 MM, PARA REDE COLETORA ESGOTO (NBR 10569)</v>
          </cell>
          <cell r="C1635" t="str">
            <v xml:space="preserve">UN    </v>
          </cell>
          <cell r="D1635" t="str">
            <v>AS</v>
          </cell>
          <cell r="E1635" t="str">
            <v>24,67</v>
          </cell>
        </row>
        <row r="1636">
          <cell r="A1636">
            <v>20095</v>
          </cell>
          <cell r="B1636" t="str">
            <v>CURVA CURTA PVC, PB, JE, 90 GRAUS, DN 100 MM, PARA REDE COLETORA ESGOTO (NBR 10569)</v>
          </cell>
          <cell r="C1636" t="str">
            <v xml:space="preserve">UN    </v>
          </cell>
          <cell r="D1636" t="str">
            <v>AS</v>
          </cell>
          <cell r="E1636" t="str">
            <v>31,41</v>
          </cell>
        </row>
        <row r="1637">
          <cell r="A1637">
            <v>1954</v>
          </cell>
          <cell r="B1637" t="str">
            <v>CURVA DE PVC 45 GRAUS, SOLDAVEL, 110 MM, PARA AGUA FRIA PREDIAL (NBR 5648)</v>
          </cell>
          <cell r="C1637" t="str">
            <v xml:space="preserve">UN    </v>
          </cell>
          <cell r="D1637" t="str">
            <v>CR</v>
          </cell>
          <cell r="E1637" t="str">
            <v>170,34</v>
          </cell>
        </row>
        <row r="1638">
          <cell r="A1638">
            <v>1926</v>
          </cell>
          <cell r="B1638" t="str">
            <v>CURVA DE PVC 45 GRAUS, SOLDAVEL, 20 MM, PARA AGUA FRIA PREDIAL (NBR 5648)</v>
          </cell>
          <cell r="C1638" t="str">
            <v xml:space="preserve">UN    </v>
          </cell>
          <cell r="D1638" t="str">
            <v>CR</v>
          </cell>
          <cell r="E1638" t="str">
            <v>2,25</v>
          </cell>
        </row>
        <row r="1639">
          <cell r="A1639">
            <v>1927</v>
          </cell>
          <cell r="B1639" t="str">
            <v>CURVA DE PVC 45 GRAUS, SOLDAVEL, 25 MM, PARA AGUA FRIA PREDIAL (NBR 5648)</v>
          </cell>
          <cell r="C1639" t="str">
            <v xml:space="preserve">UN    </v>
          </cell>
          <cell r="D1639" t="str">
            <v>CR</v>
          </cell>
          <cell r="E1639" t="str">
            <v>2,96</v>
          </cell>
        </row>
        <row r="1640">
          <cell r="A1640">
            <v>1923</v>
          </cell>
          <cell r="B1640" t="str">
            <v>CURVA DE PVC 45 GRAUS, SOLDAVEL, 32 MM, PARA AGUA FRIA PREDIAL (NBR 5648)</v>
          </cell>
          <cell r="C1640" t="str">
            <v xml:space="preserve">UN    </v>
          </cell>
          <cell r="D1640" t="str">
            <v>CR</v>
          </cell>
          <cell r="E1640" t="str">
            <v>4,86</v>
          </cell>
        </row>
        <row r="1641">
          <cell r="A1641">
            <v>1929</v>
          </cell>
          <cell r="B1641" t="str">
            <v>CURVA DE PVC 45 GRAUS, SOLDAVEL, 40 MM, PARA AGUA FRIA PREDIAL (NBR 5648)</v>
          </cell>
          <cell r="C1641" t="str">
            <v xml:space="preserve">UN    </v>
          </cell>
          <cell r="D1641" t="str">
            <v>CR</v>
          </cell>
          <cell r="E1641" t="str">
            <v>7,96</v>
          </cell>
        </row>
        <row r="1642">
          <cell r="A1642">
            <v>1930</v>
          </cell>
          <cell r="B1642" t="str">
            <v>CURVA DE PVC 45 GRAUS, SOLDAVEL, 50 MM, PARA AGUA FRIA PREDIAL (NBR 5648)</v>
          </cell>
          <cell r="C1642" t="str">
            <v xml:space="preserve">UN    </v>
          </cell>
          <cell r="D1642" t="str">
            <v>CR</v>
          </cell>
          <cell r="E1642" t="str">
            <v>15,43</v>
          </cell>
        </row>
        <row r="1643">
          <cell r="A1643">
            <v>1924</v>
          </cell>
          <cell r="B1643" t="str">
            <v>CURVA DE PVC 45 GRAUS, SOLDAVEL, 60 MM, PARA AGUA FRIA PREDIAL (NBR 5648)</v>
          </cell>
          <cell r="C1643" t="str">
            <v xml:space="preserve">UN    </v>
          </cell>
          <cell r="D1643" t="str">
            <v>CR</v>
          </cell>
          <cell r="E1643" t="str">
            <v>26,59</v>
          </cell>
        </row>
        <row r="1644">
          <cell r="A1644">
            <v>1922</v>
          </cell>
          <cell r="B1644" t="str">
            <v>CURVA DE PVC 45 GRAUS, SOLDAVEL, 75 MM, PARA AGUA FRIA PREDIAL (NBR 5648)</v>
          </cell>
          <cell r="C1644" t="str">
            <v xml:space="preserve">UN    </v>
          </cell>
          <cell r="D1644" t="str">
            <v>CR</v>
          </cell>
          <cell r="E1644" t="str">
            <v>39,49</v>
          </cell>
        </row>
        <row r="1645">
          <cell r="A1645">
            <v>1953</v>
          </cell>
          <cell r="B1645" t="str">
            <v>CURVA DE PVC 45 GRAUS, SOLDAVEL, 85 MM, PARA AGUA FRIA PREDIAL (NBR 5648)</v>
          </cell>
          <cell r="C1645" t="str">
            <v xml:space="preserve">UN    </v>
          </cell>
          <cell r="D1645" t="str">
            <v>CR</v>
          </cell>
          <cell r="E1645" t="str">
            <v>69,01</v>
          </cell>
        </row>
        <row r="1646">
          <cell r="A1646">
            <v>1962</v>
          </cell>
          <cell r="B1646" t="str">
            <v>CURVA DE PVC 90 GRAUS, SOLDAVEL, 110 MM, PARA AGUA FRIA PREDIAL (NBR 5648)</v>
          </cell>
          <cell r="C1646" t="str">
            <v xml:space="preserve">UN    </v>
          </cell>
          <cell r="D1646" t="str">
            <v>CR</v>
          </cell>
          <cell r="E1646" t="str">
            <v>225,79</v>
          </cell>
        </row>
        <row r="1647">
          <cell r="A1647">
            <v>1955</v>
          </cell>
          <cell r="B1647" t="str">
            <v>CURVA DE PVC 90 GRAUS, SOLDAVEL, 20 MM, PARA AGUA FRIA PREDIAL (NBR 5648)</v>
          </cell>
          <cell r="C1647" t="str">
            <v xml:space="preserve">UN    </v>
          </cell>
          <cell r="D1647" t="str">
            <v>CR</v>
          </cell>
          <cell r="E1647" t="str">
            <v>2,98</v>
          </cell>
        </row>
        <row r="1648">
          <cell r="A1648">
            <v>1956</v>
          </cell>
          <cell r="B1648" t="str">
            <v>CURVA DE PVC 90 GRAUS, SOLDAVEL, 25 MM, PARA AGUA FRIA PREDIAL (NBR 5648)</v>
          </cell>
          <cell r="C1648" t="str">
            <v xml:space="preserve">UN    </v>
          </cell>
          <cell r="D1648" t="str">
            <v>CR</v>
          </cell>
          <cell r="E1648" t="str">
            <v>3,85</v>
          </cell>
        </row>
        <row r="1649">
          <cell r="A1649">
            <v>1957</v>
          </cell>
          <cell r="B1649" t="str">
            <v>CURVA DE PVC 90 GRAUS, SOLDAVEL, 32 MM, PARA AGUA FRIA PREDIAL (NBR 5648)</v>
          </cell>
          <cell r="C1649" t="str">
            <v xml:space="preserve">UN    </v>
          </cell>
          <cell r="D1649" t="str">
            <v>CR</v>
          </cell>
          <cell r="E1649" t="str">
            <v>8,75</v>
          </cell>
        </row>
        <row r="1650">
          <cell r="A1650">
            <v>1958</v>
          </cell>
          <cell r="B1650" t="str">
            <v>CURVA DE PVC 90 GRAUS, SOLDAVEL, 40 MM, PARA AGUA FRIA PREDIAL (NBR 5648)</v>
          </cell>
          <cell r="C1650" t="str">
            <v xml:space="preserve">UN    </v>
          </cell>
          <cell r="D1650" t="str">
            <v>CR</v>
          </cell>
          <cell r="E1650" t="str">
            <v>15,54</v>
          </cell>
        </row>
        <row r="1651">
          <cell r="A1651">
            <v>1959</v>
          </cell>
          <cell r="B1651" t="str">
            <v>CURVA DE PVC 90 GRAUS, SOLDAVEL, 50 MM, PARA AGUA FRIA PREDIAL (NBR 5648)</v>
          </cell>
          <cell r="C1651" t="str">
            <v xml:space="preserve">UN    </v>
          </cell>
          <cell r="D1651" t="str">
            <v>CR</v>
          </cell>
          <cell r="E1651" t="str">
            <v>18,94</v>
          </cell>
        </row>
        <row r="1652">
          <cell r="A1652">
            <v>1925</v>
          </cell>
          <cell r="B1652" t="str">
            <v>CURVA DE PVC 90 GRAUS, SOLDAVEL, 60 MM, PARA AGUA FRIA PREDIAL (NBR 5648)</v>
          </cell>
          <cell r="C1652" t="str">
            <v xml:space="preserve">UN    </v>
          </cell>
          <cell r="D1652" t="str">
            <v>CR</v>
          </cell>
          <cell r="E1652" t="str">
            <v>46,82</v>
          </cell>
        </row>
        <row r="1653">
          <cell r="A1653">
            <v>1960</v>
          </cell>
          <cell r="B1653" t="str">
            <v>CURVA DE PVC 90 GRAUS, SOLDAVEL, 75 MM, PARA AGUA FRIA PREDIAL (NBR 5648)</v>
          </cell>
          <cell r="C1653" t="str">
            <v xml:space="preserve">UN    </v>
          </cell>
          <cell r="D1653" t="str">
            <v>CR</v>
          </cell>
          <cell r="E1653" t="str">
            <v>66,56</v>
          </cell>
        </row>
        <row r="1654">
          <cell r="A1654">
            <v>1961</v>
          </cell>
          <cell r="B1654" t="str">
            <v>CURVA DE PVC 90 GRAUS, SOLDAVEL, 85 MM, PARA AGUA FRIA PREDIAL (NBR 5648)</v>
          </cell>
          <cell r="C1654" t="str">
            <v xml:space="preserve">UN    </v>
          </cell>
          <cell r="D1654" t="str">
            <v>CR</v>
          </cell>
          <cell r="E1654" t="str">
            <v>95,65</v>
          </cell>
        </row>
        <row r="1655">
          <cell r="A1655">
            <v>38426</v>
          </cell>
          <cell r="B1655" t="str">
            <v>CURVA DE PVC, 45 GRAUS, SERIE R, DN 100 MM, PARA ESGOTO OU AGUAS PLUVIAIS PREDIAIS</v>
          </cell>
          <cell r="C1655" t="str">
            <v xml:space="preserve">UN    </v>
          </cell>
          <cell r="D1655" t="str">
            <v>CR</v>
          </cell>
          <cell r="E1655" t="str">
            <v>28,26</v>
          </cell>
        </row>
        <row r="1656">
          <cell r="A1656">
            <v>38423</v>
          </cell>
          <cell r="B1656" t="str">
            <v>CURVA DE PVC, 90 GRAUS, SERIE R, DN 100 MM, PARA ESGOTO OU AGUAS PLUVIAIS PREDIAIS</v>
          </cell>
          <cell r="C1656" t="str">
            <v xml:space="preserve">UN    </v>
          </cell>
          <cell r="D1656" t="str">
            <v>CR</v>
          </cell>
          <cell r="E1656" t="str">
            <v>64,11</v>
          </cell>
        </row>
        <row r="1657">
          <cell r="A1657">
            <v>38421</v>
          </cell>
          <cell r="B1657" t="str">
            <v>CURVA DE PVC, 90 GRAUS, SERIE R, DN 50 MM, PARA ESGOTO OU AGUAS PLUVIAIS PREDIAIS</v>
          </cell>
          <cell r="C1657" t="str">
            <v xml:space="preserve">UN    </v>
          </cell>
          <cell r="D1657" t="str">
            <v>CR</v>
          </cell>
          <cell r="E1657" t="str">
            <v>30,26</v>
          </cell>
        </row>
        <row r="1658">
          <cell r="A1658">
            <v>38422</v>
          </cell>
          <cell r="B1658" t="str">
            <v>CURVA DE PVC, 90 GRAUS, SERIE R, DN 75 MM, PARA ESGOTO OU AGUAS PLUVIAIS PREDIAIS</v>
          </cell>
          <cell r="C1658" t="str">
            <v xml:space="preserve">UN    </v>
          </cell>
          <cell r="D1658" t="str">
            <v>CR</v>
          </cell>
          <cell r="E1658" t="str">
            <v>44,24</v>
          </cell>
        </row>
        <row r="1659">
          <cell r="A1659">
            <v>39866</v>
          </cell>
          <cell r="B1659" t="str">
            <v>CURVA DE TRANSPOSICAO BRONZE/LATAO (REF 736) SEM ANEL DE SOLDA, BOLSA X BOLSA, 15 MM</v>
          </cell>
          <cell r="C1659" t="str">
            <v xml:space="preserve">UN    </v>
          </cell>
          <cell r="D1659" t="str">
            <v>AS</v>
          </cell>
          <cell r="E1659" t="str">
            <v>13,05</v>
          </cell>
        </row>
        <row r="1660">
          <cell r="A1660">
            <v>39867</v>
          </cell>
          <cell r="B1660" t="str">
            <v>CURVA DE TRANSPOSICAO BRONZE/LATAO (REF 736) SEM ANEL DE SOLDA, BOLSA X BOLSA, 22 MM</v>
          </cell>
          <cell r="C1660" t="str">
            <v xml:space="preserve">UN    </v>
          </cell>
          <cell r="D1660" t="str">
            <v>AS</v>
          </cell>
          <cell r="E1660" t="str">
            <v>29,02</v>
          </cell>
        </row>
        <row r="1661">
          <cell r="A1661">
            <v>39868</v>
          </cell>
          <cell r="B1661" t="str">
            <v>CURVA DE TRANSPOSICAO BRONZE/LATAO (REF 736) SEM ANEL DE SOLDA, BOLSA X BOLSA, 28 MM</v>
          </cell>
          <cell r="C1661" t="str">
            <v xml:space="preserve">UN    </v>
          </cell>
          <cell r="D1661" t="str">
            <v>AS</v>
          </cell>
          <cell r="E1661" t="str">
            <v>52,28</v>
          </cell>
        </row>
        <row r="1662">
          <cell r="A1662">
            <v>37999</v>
          </cell>
          <cell r="B1662" t="str">
            <v>CURVA DE TRANSPOSICAO, CPVC, SOLDAVEL, 15 MM</v>
          </cell>
          <cell r="C1662" t="str">
            <v xml:space="preserve">UN    </v>
          </cell>
          <cell r="D1662" t="str">
            <v>CR</v>
          </cell>
          <cell r="E1662" t="str">
            <v>6,94</v>
          </cell>
        </row>
        <row r="1663">
          <cell r="A1663">
            <v>38000</v>
          </cell>
          <cell r="B1663" t="str">
            <v>CURVA DE TRANSPOSICAO, CPVC, SOLDAVEL, 22 MM</v>
          </cell>
          <cell r="C1663" t="str">
            <v xml:space="preserve">UN    </v>
          </cell>
          <cell r="D1663" t="str">
            <v>CR</v>
          </cell>
          <cell r="E1663" t="str">
            <v>9,18</v>
          </cell>
        </row>
        <row r="1664">
          <cell r="A1664">
            <v>38129</v>
          </cell>
          <cell r="B1664" t="str">
            <v>CURVA DE TRANSPOSICAO, PVC SOLDAVEL, 20 MM, PARA AGUA FRIA PREDIAL</v>
          </cell>
          <cell r="C1664" t="str">
            <v xml:space="preserve">UN    </v>
          </cell>
          <cell r="D1664" t="str">
            <v>CR</v>
          </cell>
          <cell r="E1664" t="str">
            <v>5,17</v>
          </cell>
        </row>
        <row r="1665">
          <cell r="A1665">
            <v>38025</v>
          </cell>
          <cell r="B1665" t="str">
            <v>CURVA DE TRANSPOSICAO, PVC, SOLDAVEL, 25 MM, PARA AGUA FRIA PREDIAL</v>
          </cell>
          <cell r="C1665" t="str">
            <v xml:space="preserve">UN    </v>
          </cell>
          <cell r="D1665" t="str">
            <v>CR</v>
          </cell>
          <cell r="E1665" t="str">
            <v>8,64</v>
          </cell>
        </row>
        <row r="1666">
          <cell r="A1666">
            <v>38026</v>
          </cell>
          <cell r="B1666" t="str">
            <v>CURVA DE TRANSPOSICAO, PVC, SOLDAVEL, 32 MM, PARA AGUA FRIA PREDIAL</v>
          </cell>
          <cell r="C1666" t="str">
            <v xml:space="preserve">UN    </v>
          </cell>
          <cell r="D1666" t="str">
            <v>CR</v>
          </cell>
          <cell r="E1666" t="str">
            <v>23,15</v>
          </cell>
        </row>
        <row r="1667">
          <cell r="A1667">
            <v>1858</v>
          </cell>
          <cell r="B1667" t="str">
            <v>CURVA LONGA PVC, PB, JE, 45 GRAUS, DN 100 MM, PARA REDE COLETORA ESGOTO (NBR 10569)</v>
          </cell>
          <cell r="C1667" t="str">
            <v xml:space="preserve">UN    </v>
          </cell>
          <cell r="D1667" t="str">
            <v>AS</v>
          </cell>
          <cell r="E1667" t="str">
            <v>34,54</v>
          </cell>
        </row>
        <row r="1668">
          <cell r="A1668">
            <v>1844</v>
          </cell>
          <cell r="B1668" t="str">
            <v>CURVA LONGA PVC, PB, JE, 45 GRAUS, DN 150 MM, PARA REDE COLETORA ESGOTO (NBR 10569)</v>
          </cell>
          <cell r="C1668" t="str">
            <v xml:space="preserve">UN    </v>
          </cell>
          <cell r="D1668" t="str">
            <v>AS</v>
          </cell>
          <cell r="E1668" t="str">
            <v>127,35</v>
          </cell>
        </row>
        <row r="1669">
          <cell r="A1669">
            <v>1863</v>
          </cell>
          <cell r="B1669" t="str">
            <v>CURVA LONGA PVC, PB, JE, 90 GRAUS, DN 100 MM, PARA REDE COLETORA ESGOTO (NBR 10569)</v>
          </cell>
          <cell r="C1669" t="str">
            <v xml:space="preserve">UN    </v>
          </cell>
          <cell r="D1669" t="str">
            <v>AS</v>
          </cell>
          <cell r="E1669" t="str">
            <v>50,12</v>
          </cell>
        </row>
        <row r="1670">
          <cell r="A1670">
            <v>1865</v>
          </cell>
          <cell r="B1670" t="str">
            <v>CURVA LONGA PVC, PB, JE, 90 GRAUS, DN 150 MM, PARA REDE COLETORA ESGOTO (NBR 10569)</v>
          </cell>
          <cell r="C1670" t="str">
            <v xml:space="preserve">UN    </v>
          </cell>
          <cell r="D1670" t="str">
            <v>AS</v>
          </cell>
          <cell r="E1670" t="str">
            <v>182,87</v>
          </cell>
        </row>
        <row r="1671">
          <cell r="A1671">
            <v>36355</v>
          </cell>
          <cell r="B1671" t="str">
            <v>CURVA PPR 90 GRAUS, DN 20 MM, PARA AGUA QUENTE PREDIAL</v>
          </cell>
          <cell r="C1671" t="str">
            <v xml:space="preserve">UN    </v>
          </cell>
          <cell r="D1671" t="str">
            <v>AS</v>
          </cell>
          <cell r="E1671" t="str">
            <v>6,86</v>
          </cell>
        </row>
        <row r="1672">
          <cell r="A1672">
            <v>36356</v>
          </cell>
          <cell r="B1672" t="str">
            <v>CURVA PPR 90 GRAUS, DN 25 MM, PARA AGUA QUENTE PREDIAL</v>
          </cell>
          <cell r="C1672" t="str">
            <v xml:space="preserve">UN    </v>
          </cell>
          <cell r="D1672" t="str">
            <v>AS</v>
          </cell>
          <cell r="E1672" t="str">
            <v>11,54</v>
          </cell>
        </row>
        <row r="1673">
          <cell r="A1673">
            <v>1932</v>
          </cell>
          <cell r="B1673" t="str">
            <v>CURVA PVC CURTA 90 G, DN 50 MM, PARA ESGOTO PREDIAL</v>
          </cell>
          <cell r="C1673" t="str">
            <v xml:space="preserve">UN    </v>
          </cell>
          <cell r="D1673" t="str">
            <v>CR</v>
          </cell>
          <cell r="E1673" t="str">
            <v>10,92</v>
          </cell>
        </row>
        <row r="1674">
          <cell r="A1674">
            <v>1933</v>
          </cell>
          <cell r="B1674" t="str">
            <v>CURVA PVC CURTA 90 GRAUS, DN 40 MM, PARA ESGOTO PREDIAL</v>
          </cell>
          <cell r="C1674" t="str">
            <v xml:space="preserve">UN    </v>
          </cell>
          <cell r="D1674" t="str">
            <v>CR</v>
          </cell>
          <cell r="E1674" t="str">
            <v>4,80</v>
          </cell>
        </row>
        <row r="1675">
          <cell r="A1675">
            <v>1951</v>
          </cell>
          <cell r="B1675" t="str">
            <v>CURVA PVC CURTA 90 GRAUS, DN 75 MM, PARA ESGOTO PREDIAL</v>
          </cell>
          <cell r="C1675" t="str">
            <v xml:space="preserve">UN    </v>
          </cell>
          <cell r="D1675" t="str">
            <v>CR</v>
          </cell>
          <cell r="E1675" t="str">
            <v>21,36</v>
          </cell>
        </row>
        <row r="1676">
          <cell r="A1676">
            <v>1966</v>
          </cell>
          <cell r="B1676" t="str">
            <v>CURVA PVC CURTA 90 GRAUS, 100 MM, PARA ESGOTO PREDIAL</v>
          </cell>
          <cell r="C1676" t="str">
            <v xml:space="preserve">UN    </v>
          </cell>
          <cell r="D1676" t="str">
            <v>CR</v>
          </cell>
          <cell r="E1676" t="str">
            <v>24,58</v>
          </cell>
        </row>
        <row r="1677">
          <cell r="A1677">
            <v>1952</v>
          </cell>
          <cell r="B1677" t="str">
            <v>CURVA PVC LEVE, 90 GRAUS, COM PONTA E BOLSA LISA, DN 150 MM</v>
          </cell>
          <cell r="C1677" t="str">
            <v xml:space="preserve">UN    </v>
          </cell>
          <cell r="D1677" t="str">
            <v>CR</v>
          </cell>
          <cell r="E1677" t="str">
            <v>92,30</v>
          </cell>
        </row>
        <row r="1678">
          <cell r="A1678">
            <v>20104</v>
          </cell>
          <cell r="B1678" t="str">
            <v>CURVA PVC LEVE, 90 GRAUS, COM PONTA E BOLSA LISA, DN 250 MM</v>
          </cell>
          <cell r="C1678" t="str">
            <v xml:space="preserve">UN    </v>
          </cell>
          <cell r="D1678" t="str">
            <v>CR</v>
          </cell>
          <cell r="E1678" t="str">
            <v>682,01</v>
          </cell>
        </row>
        <row r="1679">
          <cell r="A1679">
            <v>20105</v>
          </cell>
          <cell r="B1679" t="str">
            <v>CURVA PVC LEVE, 90 GRAUS, COM PONTA E BOLSA LISA, DN 300 MM</v>
          </cell>
          <cell r="C1679" t="str">
            <v xml:space="preserve">UN    </v>
          </cell>
          <cell r="D1679" t="str">
            <v>CR</v>
          </cell>
          <cell r="E1679" t="str">
            <v>1.062,30</v>
          </cell>
        </row>
        <row r="1680">
          <cell r="A1680">
            <v>1965</v>
          </cell>
          <cell r="B1680" t="str">
            <v>CURVA PVC LONGA 45 GRAUS, 100 MM, PARA ESGOTO PREDIAL</v>
          </cell>
          <cell r="C1680" t="str">
            <v xml:space="preserve">UN    </v>
          </cell>
          <cell r="D1680" t="str">
            <v>CR</v>
          </cell>
          <cell r="E1680" t="str">
            <v>49,83</v>
          </cell>
        </row>
        <row r="1681">
          <cell r="A1681">
            <v>10765</v>
          </cell>
          <cell r="B1681" t="str">
            <v>CURVA PVC LONGA 45G, DN 50 MM, PARA ESGOTO PREDIAL</v>
          </cell>
          <cell r="C1681" t="str">
            <v xml:space="preserve">UN    </v>
          </cell>
          <cell r="D1681" t="str">
            <v>CR</v>
          </cell>
          <cell r="E1681" t="str">
            <v>12,59</v>
          </cell>
        </row>
        <row r="1682">
          <cell r="A1682">
            <v>10767</v>
          </cell>
          <cell r="B1682" t="str">
            <v>CURVA PVC LONGA 45G, DN 75 MM, PARA ESGOTO PREDIAL</v>
          </cell>
          <cell r="C1682" t="str">
            <v xml:space="preserve">UN    </v>
          </cell>
          <cell r="D1682" t="str">
            <v>CR</v>
          </cell>
          <cell r="E1682" t="str">
            <v>41,27</v>
          </cell>
        </row>
        <row r="1683">
          <cell r="A1683">
            <v>1970</v>
          </cell>
          <cell r="B1683" t="str">
            <v>CURVA PVC LONGA 90 GRAUS, 100 MM, PARA ESGOTO PREDIAL</v>
          </cell>
          <cell r="C1683" t="str">
            <v xml:space="preserve">UN    </v>
          </cell>
          <cell r="D1683" t="str">
            <v>CR</v>
          </cell>
          <cell r="E1683" t="str">
            <v>51,72</v>
          </cell>
        </row>
        <row r="1684">
          <cell r="A1684">
            <v>1967</v>
          </cell>
          <cell r="B1684" t="str">
            <v>CURVA PVC LONGA 90 GRAUS, 40 MM, PARA ESGOTO PREDIAL</v>
          </cell>
          <cell r="C1684" t="str">
            <v xml:space="preserve">UN    </v>
          </cell>
          <cell r="D1684" t="str">
            <v>CR</v>
          </cell>
          <cell r="E1684" t="str">
            <v>5,75</v>
          </cell>
        </row>
        <row r="1685">
          <cell r="A1685">
            <v>1968</v>
          </cell>
          <cell r="B1685" t="str">
            <v>CURVA PVC LONGA 90 GRAUS, 50 MM, PARA ESGOTO PREDIAL</v>
          </cell>
          <cell r="C1685" t="str">
            <v xml:space="preserve">UN    </v>
          </cell>
          <cell r="D1685" t="str">
            <v>CR</v>
          </cell>
          <cell r="E1685" t="str">
            <v>12,06</v>
          </cell>
        </row>
        <row r="1686">
          <cell r="A1686">
            <v>1969</v>
          </cell>
          <cell r="B1686" t="str">
            <v>CURVA PVC LONGA 90 GRAUS, 75 MM, PARA ESGOTO PREDIAL</v>
          </cell>
          <cell r="C1686" t="str">
            <v xml:space="preserve">UN    </v>
          </cell>
          <cell r="D1686" t="str">
            <v>CR</v>
          </cell>
          <cell r="E1686" t="str">
            <v>35,47</v>
          </cell>
        </row>
        <row r="1687">
          <cell r="A1687">
            <v>1839</v>
          </cell>
          <cell r="B1687" t="str">
            <v>CURVA PVC PBA, JE, PB, 22 GRAUS, DN 100 / DE 110 MM, PARA REDE AGUA (NBR 10351)</v>
          </cell>
          <cell r="C1687" t="str">
            <v xml:space="preserve">UN    </v>
          </cell>
          <cell r="D1687" t="str">
            <v>AS</v>
          </cell>
          <cell r="E1687" t="str">
            <v>135,82</v>
          </cell>
        </row>
        <row r="1688">
          <cell r="A1688">
            <v>1835</v>
          </cell>
          <cell r="B1688" t="str">
            <v>CURVA PVC PBA, JE, PB, 22 GRAUS, DN 50 / DE 60 MM, PARA REDE AGUA (NBR 10351)</v>
          </cell>
          <cell r="C1688" t="str">
            <v xml:space="preserve">UN    </v>
          </cell>
          <cell r="D1688" t="str">
            <v>AS</v>
          </cell>
          <cell r="E1688" t="str">
            <v>28,87</v>
          </cell>
        </row>
        <row r="1689">
          <cell r="A1689">
            <v>1823</v>
          </cell>
          <cell r="B1689" t="str">
            <v>CURVA PVC PBA, JE, PB, 22 GRAUS, DN 75 / DE 85 MM, PARA REDE AGUA (NBR 10351)</v>
          </cell>
          <cell r="C1689" t="str">
            <v xml:space="preserve">UN    </v>
          </cell>
          <cell r="D1689" t="str">
            <v>AS</v>
          </cell>
          <cell r="E1689" t="str">
            <v>55,83</v>
          </cell>
        </row>
        <row r="1690">
          <cell r="A1690">
            <v>1827</v>
          </cell>
          <cell r="B1690" t="str">
            <v>CURVA PVC PBA, JE, PB, 45 GRAUS, DN 100 / DE 110 MM, PARA REDE AGUA (NBR 10351)</v>
          </cell>
          <cell r="C1690" t="str">
            <v xml:space="preserve">UN    </v>
          </cell>
          <cell r="D1690" t="str">
            <v>AS</v>
          </cell>
          <cell r="E1690" t="str">
            <v>134,50</v>
          </cell>
        </row>
        <row r="1691">
          <cell r="A1691">
            <v>1831</v>
          </cell>
          <cell r="B1691" t="str">
            <v>CURVA PVC PBA, JE, PB, 45 GRAUS, DN 50 / DE 60 MM, PARA REDE AGUA (NBR 10351)</v>
          </cell>
          <cell r="C1691" t="str">
            <v xml:space="preserve">UN    </v>
          </cell>
          <cell r="D1691" t="str">
            <v>AS</v>
          </cell>
          <cell r="E1691" t="str">
            <v>29,36</v>
          </cell>
        </row>
        <row r="1692">
          <cell r="A1692">
            <v>1825</v>
          </cell>
          <cell r="B1692" t="str">
            <v>CURVA PVC PBA, JE, PB, 45 GRAUS, DN 75 / DE 85 MM, PARA REDE AGUA (NBR 10351)</v>
          </cell>
          <cell r="C1692" t="str">
            <v xml:space="preserve">UN    </v>
          </cell>
          <cell r="D1692" t="str">
            <v>AS</v>
          </cell>
          <cell r="E1692" t="str">
            <v>72,46</v>
          </cell>
        </row>
        <row r="1693">
          <cell r="A1693">
            <v>1828</v>
          </cell>
          <cell r="B1693" t="str">
            <v>CURVA PVC PBA, JE, PB, 90 GRAUS, DN 100 / DE 110 MM, PARA REDE AGUA (NBR 10351)</v>
          </cell>
          <cell r="C1693" t="str">
            <v xml:space="preserve">UN    </v>
          </cell>
          <cell r="D1693" t="str">
            <v>AS</v>
          </cell>
          <cell r="E1693" t="str">
            <v>164,13</v>
          </cell>
        </row>
        <row r="1694">
          <cell r="A1694">
            <v>1845</v>
          </cell>
          <cell r="B1694" t="str">
            <v>CURVA PVC PBA, JE, PB, 90 GRAUS, DN 50 / DE 60 MM, PARA REDE AGUA (NBR 10351)</v>
          </cell>
          <cell r="C1694" t="str">
            <v xml:space="preserve">UN    </v>
          </cell>
          <cell r="D1694" t="str">
            <v>AS</v>
          </cell>
          <cell r="E1694" t="str">
            <v>36,79</v>
          </cell>
        </row>
        <row r="1695">
          <cell r="A1695">
            <v>1824</v>
          </cell>
          <cell r="B1695" t="str">
            <v>CURVA PVC PBA, JE, PB, 90 GRAUS, DN 75 / DE 85 MM, PARA REDE AGUA (NBR 10351)</v>
          </cell>
          <cell r="C1695" t="str">
            <v xml:space="preserve">UN    </v>
          </cell>
          <cell r="D1695" t="str">
            <v>AS</v>
          </cell>
          <cell r="E1695" t="str">
            <v>86,86</v>
          </cell>
        </row>
        <row r="1696">
          <cell r="A1696">
            <v>1941</v>
          </cell>
          <cell r="B1696" t="str">
            <v>CURVA PVC 90 GRAUS, ROSCAVEL, 1 1/2",  AGUA FRIA PREDIAL</v>
          </cell>
          <cell r="C1696" t="str">
            <v xml:space="preserve">UN    </v>
          </cell>
          <cell r="D1696" t="str">
            <v>CR</v>
          </cell>
          <cell r="E1696" t="str">
            <v>33,37</v>
          </cell>
        </row>
        <row r="1697">
          <cell r="A1697">
            <v>1940</v>
          </cell>
          <cell r="B1697" t="str">
            <v>CURVA PVC 90 GRAUS, ROSCAVEL, 1 1/4",  AGUA FRIA PREDIAL</v>
          </cell>
          <cell r="C1697" t="str">
            <v xml:space="preserve">UN    </v>
          </cell>
          <cell r="D1697" t="str">
            <v>CR</v>
          </cell>
          <cell r="E1697" t="str">
            <v>25,22</v>
          </cell>
        </row>
        <row r="1698">
          <cell r="A1698">
            <v>1937</v>
          </cell>
          <cell r="B1698" t="str">
            <v>CURVA PVC 90 GRAUS, ROSCAVEL, 1/2",  AGUA FRIA PREDIAL</v>
          </cell>
          <cell r="C1698" t="str">
            <v xml:space="preserve">UN    </v>
          </cell>
          <cell r="D1698" t="str">
            <v>CR</v>
          </cell>
          <cell r="E1698" t="str">
            <v>5,23</v>
          </cell>
        </row>
        <row r="1699">
          <cell r="A1699">
            <v>1939</v>
          </cell>
          <cell r="B1699" t="str">
            <v>CURVA PVC 90 GRAUS, ROSCAVEL, 1",  AGUA FRIA PREDIAL</v>
          </cell>
          <cell r="C1699" t="str">
            <v xml:space="preserve">UN    </v>
          </cell>
          <cell r="D1699" t="str">
            <v>CR</v>
          </cell>
          <cell r="E1699" t="str">
            <v>10,37</v>
          </cell>
        </row>
        <row r="1700">
          <cell r="A1700">
            <v>1942</v>
          </cell>
          <cell r="B1700" t="str">
            <v>CURVA PVC 90 GRAUS, ROSCAVEL, 2",  AGUA FRIA PREDIAL</v>
          </cell>
          <cell r="C1700" t="str">
            <v xml:space="preserve">UN    </v>
          </cell>
          <cell r="D1700" t="str">
            <v>CR</v>
          </cell>
          <cell r="E1700" t="str">
            <v>47,62</v>
          </cell>
        </row>
        <row r="1701">
          <cell r="A1701">
            <v>1938</v>
          </cell>
          <cell r="B1701" t="str">
            <v>CURVA PVC 90 GRAUS, ROSCAVEL, 3/4",  AGUA FRIA PREDIAL</v>
          </cell>
          <cell r="C1701" t="str">
            <v xml:space="preserve">UN    </v>
          </cell>
          <cell r="D1701" t="str">
            <v>CR</v>
          </cell>
          <cell r="E1701" t="str">
            <v>6,63</v>
          </cell>
        </row>
        <row r="1702">
          <cell r="A1702">
            <v>42692</v>
          </cell>
          <cell r="B1702" t="str">
            <v>CURVA PVC, BB, JE, 45 GRAUS, DN 200 MM, PARA TUBO CORRUGADO E/OU LISO, REDE COLETORA ESGOTO (NBR 10569)</v>
          </cell>
          <cell r="C1702" t="str">
            <v xml:space="preserve">UN    </v>
          </cell>
          <cell r="D1702" t="str">
            <v>AS</v>
          </cell>
          <cell r="E1702" t="str">
            <v>405,73</v>
          </cell>
        </row>
        <row r="1703">
          <cell r="A1703">
            <v>42693</v>
          </cell>
          <cell r="B1703" t="str">
            <v>CURVA PVC, BB, JE, 45 GRAUS, DN 250 MM, PARA TUBO CORRUGADO E/OU LISO, REDE COLETORA ESGOTO (NBR 10569)</v>
          </cell>
          <cell r="C1703" t="str">
            <v xml:space="preserve">UN    </v>
          </cell>
          <cell r="D1703" t="str">
            <v>AS</v>
          </cell>
          <cell r="E1703" t="str">
            <v>667,40</v>
          </cell>
        </row>
        <row r="1704">
          <cell r="A1704">
            <v>42695</v>
          </cell>
          <cell r="B1704" t="str">
            <v>CURVA PVC, BB, JE, 90 GRAUS, DN 200 MM, PARA TUBO CORRUGADO E/OU LISO, REDE COLETORA ESGOTO (NBR 10569)</v>
          </cell>
          <cell r="C1704" t="str">
            <v xml:space="preserve">UN    </v>
          </cell>
          <cell r="D1704" t="str">
            <v>AS</v>
          </cell>
          <cell r="E1704" t="str">
            <v>507,46</v>
          </cell>
        </row>
        <row r="1705">
          <cell r="A1705">
            <v>42694</v>
          </cell>
          <cell r="B1705" t="str">
            <v>CURVA PVC, BB, JE, 90 GRAUS, DN 250 MM, PARA TUBO CORRUGADO E/OU LISO, REDE COLETORA ESGOTO (NBR 10569)</v>
          </cell>
          <cell r="C1705" t="str">
            <v xml:space="preserve">UN    </v>
          </cell>
          <cell r="D1705" t="str">
            <v>AS</v>
          </cell>
          <cell r="E1705" t="str">
            <v>750,21</v>
          </cell>
        </row>
        <row r="1706">
          <cell r="A1706">
            <v>20097</v>
          </cell>
          <cell r="B1706" t="str">
            <v>CURVA PVC, SERIE R, 87.30 GRAUS, CURTA, 100 MM, PARA ESGOTO OU AGUAS PLUVIAIS PREDIAIS (PARA PE-DE-COLUNA)</v>
          </cell>
          <cell r="C1706" t="str">
            <v xml:space="preserve">UN    </v>
          </cell>
          <cell r="D1706" t="str">
            <v>CR</v>
          </cell>
          <cell r="E1706" t="str">
            <v>48,86</v>
          </cell>
        </row>
        <row r="1707">
          <cell r="A1707">
            <v>20098</v>
          </cell>
          <cell r="B1707" t="str">
            <v>CURVA PVC, SERIE R, 87.30 GRAUS, CURTA, 150 MM, PARA ESGOTO OU AGUAS PLUVIAIS PREDIAIS (PARA PE-DE-COLUNA)</v>
          </cell>
          <cell r="C1707" t="str">
            <v xml:space="preserve">UN    </v>
          </cell>
          <cell r="D1707" t="str">
            <v>CR</v>
          </cell>
          <cell r="E1707" t="str">
            <v>164,74</v>
          </cell>
        </row>
        <row r="1708">
          <cell r="A1708">
            <v>20096</v>
          </cell>
          <cell r="B1708" t="str">
            <v>CURVA PVC, SERIE R, 87.30 GRAUS, CURTA, 75 MM, PARA ESGOTO OU AGUAS PLUVIAIS PREDIAIS (PARA PE-DE-COLUNA)</v>
          </cell>
          <cell r="C1708" t="str">
            <v xml:space="preserve">UN    </v>
          </cell>
          <cell r="D1708" t="str">
            <v>CR</v>
          </cell>
          <cell r="E1708" t="str">
            <v>31,97</v>
          </cell>
        </row>
        <row r="1709">
          <cell r="A1709">
            <v>1964</v>
          </cell>
          <cell r="B1709" t="str">
            <v>CURVA PVC, 45 GRAUS, CURTA, PB, DN 100 MM, PARA ESGOTO PREDIAL</v>
          </cell>
          <cell r="C1709" t="str">
            <v xml:space="preserve">UN    </v>
          </cell>
          <cell r="D1709" t="str">
            <v>CR</v>
          </cell>
          <cell r="E1709" t="str">
            <v>29,55</v>
          </cell>
        </row>
        <row r="1710">
          <cell r="A1710">
            <v>1880</v>
          </cell>
          <cell r="B1710" t="str">
            <v>CURVA 135 GRAUS, DE PVC RIGIDO ROSCAVEL, DE 1", PARA ELETRODUTO</v>
          </cell>
          <cell r="C1710" t="str">
            <v xml:space="preserve">UN    </v>
          </cell>
          <cell r="D1710" t="str">
            <v>CR</v>
          </cell>
          <cell r="E1710" t="str">
            <v>2,36</v>
          </cell>
        </row>
        <row r="1711">
          <cell r="A1711">
            <v>39274</v>
          </cell>
          <cell r="B1711" t="str">
            <v>CURVA 135 GRAUS, DE PVC RIGIDO ROSCAVEL, DE 3/4", PARA ELETRODUTO</v>
          </cell>
          <cell r="C1711" t="str">
            <v xml:space="preserve">UN    </v>
          </cell>
          <cell r="D1711" t="str">
            <v>CR</v>
          </cell>
          <cell r="E1711" t="str">
            <v>1,83</v>
          </cell>
        </row>
        <row r="1712">
          <cell r="A1712">
            <v>2628</v>
          </cell>
          <cell r="B1712" t="str">
            <v>CURVA 135 GRAUS, PARA ELETRODUTO, EM ACO GALVANIZADO ELETROLITICO, DIAMETRO DE 100 MM (4")</v>
          </cell>
          <cell r="C1712" t="str">
            <v xml:space="preserve">UN    </v>
          </cell>
          <cell r="D1712" t="str">
            <v>AS</v>
          </cell>
          <cell r="E1712" t="str">
            <v>207,62</v>
          </cell>
        </row>
        <row r="1713">
          <cell r="A1713">
            <v>2622</v>
          </cell>
          <cell r="B1713" t="str">
            <v>CURVA 135 GRAUS, PARA ELETRODUTO, EM ACO GALVANIZADO ELETROLITICO, DIAMETRO DE 15 MM (1/2")</v>
          </cell>
          <cell r="C1713" t="str">
            <v xml:space="preserve">UN    </v>
          </cell>
          <cell r="D1713" t="str">
            <v>AS</v>
          </cell>
          <cell r="E1713" t="str">
            <v>4,93</v>
          </cell>
        </row>
        <row r="1714">
          <cell r="A1714">
            <v>2623</v>
          </cell>
          <cell r="B1714" t="str">
            <v>CURVA 135 GRAUS, PARA ELETRODUTO, EM ACO GALVANIZADO ELETROLITICO, DIAMETRO DE 20 MM (3/4")</v>
          </cell>
          <cell r="C1714" t="str">
            <v xml:space="preserve">UN    </v>
          </cell>
          <cell r="D1714" t="str">
            <v>AS</v>
          </cell>
          <cell r="E1714" t="str">
            <v>5,93</v>
          </cell>
        </row>
        <row r="1715">
          <cell r="A1715">
            <v>2624</v>
          </cell>
          <cell r="B1715" t="str">
            <v>CURVA 135 GRAUS, PARA ELETRODUTO, EM ACO GALVANIZADO ELETROLITICO, DIAMETRO DE 25 MM (1")</v>
          </cell>
          <cell r="C1715" t="str">
            <v xml:space="preserve">UN    </v>
          </cell>
          <cell r="D1715" t="str">
            <v>AS</v>
          </cell>
          <cell r="E1715" t="str">
            <v>9,43</v>
          </cell>
        </row>
        <row r="1716">
          <cell r="A1716">
            <v>2625</v>
          </cell>
          <cell r="B1716" t="str">
            <v>CURVA 135 GRAUS, PARA ELETRODUTO, EM ACO GALVANIZADO ELETROLITICO, DIAMETRO DE 32 MM (1 1/4")</v>
          </cell>
          <cell r="C1716" t="str">
            <v xml:space="preserve">UN    </v>
          </cell>
          <cell r="D1716" t="str">
            <v>AS</v>
          </cell>
          <cell r="E1716" t="str">
            <v>19,92</v>
          </cell>
        </row>
        <row r="1717">
          <cell r="A1717">
            <v>2626</v>
          </cell>
          <cell r="B1717" t="str">
            <v>CURVA 135 GRAUS, PARA ELETRODUTO, EM ACO GALVANIZADO ELETROLITICO, DIAMETRO DE 40 MM (1 1/2")</v>
          </cell>
          <cell r="C1717" t="str">
            <v xml:space="preserve">UN    </v>
          </cell>
          <cell r="D1717" t="str">
            <v>AS</v>
          </cell>
          <cell r="E1717" t="str">
            <v>29,19</v>
          </cell>
        </row>
        <row r="1718">
          <cell r="A1718">
            <v>2630</v>
          </cell>
          <cell r="B1718" t="str">
            <v>CURVA 135 GRAUS, PARA ELETRODUTO, EM ACO GALVANIZADO ELETROLITICO, DIAMETRO DE 50 MM (2")</v>
          </cell>
          <cell r="C1718" t="str">
            <v xml:space="preserve">UN    </v>
          </cell>
          <cell r="D1718" t="str">
            <v>AS</v>
          </cell>
          <cell r="E1718" t="str">
            <v>44,39</v>
          </cell>
        </row>
        <row r="1719">
          <cell r="A1719">
            <v>2627</v>
          </cell>
          <cell r="B1719" t="str">
            <v>CURVA 135 GRAUS, PARA ELETRODUTO, EM ACO GALVANIZADO ELETROLITICO, DIAMETRO DE 65 MM (2 1/2")</v>
          </cell>
          <cell r="C1719" t="str">
            <v xml:space="preserve">UN    </v>
          </cell>
          <cell r="D1719" t="str">
            <v>AS</v>
          </cell>
          <cell r="E1719" t="str">
            <v>78,20</v>
          </cell>
        </row>
        <row r="1720">
          <cell r="A1720">
            <v>2629</v>
          </cell>
          <cell r="B1720" t="str">
            <v>CURVA 135 GRAUS, PARA ELETRODUTO, EM ACO GALVANIZADO ELETROLITICO, DIAMETRO DE 80 MM (3")</v>
          </cell>
          <cell r="C1720" t="str">
            <v xml:space="preserve">UN    </v>
          </cell>
          <cell r="D1720" t="str">
            <v>AS</v>
          </cell>
          <cell r="E1720" t="str">
            <v>105,77</v>
          </cell>
        </row>
        <row r="1721">
          <cell r="A1721">
            <v>12033</v>
          </cell>
          <cell r="B1721" t="str">
            <v>CURVA 180 GRAUS, DE PVC RIGIDO ROSCAVEL, DE 1 1/2", PARA ELETRODUTO</v>
          </cell>
          <cell r="C1721" t="str">
            <v xml:space="preserve">UN    </v>
          </cell>
          <cell r="D1721" t="str">
            <v>CR</v>
          </cell>
          <cell r="E1721" t="str">
            <v>7,56</v>
          </cell>
        </row>
        <row r="1722">
          <cell r="A1722">
            <v>40408</v>
          </cell>
          <cell r="B1722" t="str">
            <v>CURVA 180 GRAUS, DE PVC RIGIDO ROSCAVEL, DE 1 1/4", PARA ELETRODUTO</v>
          </cell>
          <cell r="C1722" t="str">
            <v xml:space="preserve">UN    </v>
          </cell>
          <cell r="D1722" t="str">
            <v>CR</v>
          </cell>
          <cell r="E1722" t="str">
            <v>4,96</v>
          </cell>
        </row>
        <row r="1723">
          <cell r="A1723">
            <v>40409</v>
          </cell>
          <cell r="B1723" t="str">
            <v>CURVA 180 GRAUS, DE PVC RIGIDO ROSCAVEL, DE 1/2", PARA ELETRODUTO</v>
          </cell>
          <cell r="C1723" t="str">
            <v xml:space="preserve">UN    </v>
          </cell>
          <cell r="D1723" t="str">
            <v>CR</v>
          </cell>
          <cell r="E1723" t="str">
            <v>1,75</v>
          </cell>
        </row>
        <row r="1724">
          <cell r="A1724">
            <v>39276</v>
          </cell>
          <cell r="B1724" t="str">
            <v>CURVA 180 GRAUS, DE PVC RIGIDO ROSCAVEL, DE 1", PARA ELETRODUTO</v>
          </cell>
          <cell r="C1724" t="str">
            <v xml:space="preserve">UN    </v>
          </cell>
          <cell r="D1724" t="str">
            <v>CR</v>
          </cell>
          <cell r="E1724" t="str">
            <v>4,47</v>
          </cell>
        </row>
        <row r="1725">
          <cell r="A1725">
            <v>39277</v>
          </cell>
          <cell r="B1725" t="str">
            <v>CURVA 180 GRAUS, DE PVC RIGIDO ROSCAVEL, DE 2", PARA ELETRODUTO</v>
          </cell>
          <cell r="C1725" t="str">
            <v xml:space="preserve">UN    </v>
          </cell>
          <cell r="D1725" t="str">
            <v>CR</v>
          </cell>
          <cell r="E1725" t="str">
            <v>12,08</v>
          </cell>
        </row>
        <row r="1726">
          <cell r="A1726">
            <v>12034</v>
          </cell>
          <cell r="B1726" t="str">
            <v>CURVA 180 GRAUS, DE PVC RIGIDO ROSCAVEL, DE 3/4", PARA ELETRODUTO</v>
          </cell>
          <cell r="C1726" t="str">
            <v xml:space="preserve">UN    </v>
          </cell>
          <cell r="D1726" t="str">
            <v>CR</v>
          </cell>
          <cell r="E1726" t="str">
            <v>3,42</v>
          </cell>
        </row>
        <row r="1727">
          <cell r="A1727">
            <v>39879</v>
          </cell>
          <cell r="B1727" t="str">
            <v>CURVA 45 GRAUS DE COBRE (REF 606) SEM ANEL DE SOLDA, BOLSA X BOLSA, 15 MM</v>
          </cell>
          <cell r="C1727" t="str">
            <v xml:space="preserve">UN    </v>
          </cell>
          <cell r="D1727" t="str">
            <v>AS</v>
          </cell>
          <cell r="E1727" t="str">
            <v>3,67</v>
          </cell>
        </row>
        <row r="1728">
          <cell r="A1728">
            <v>39880</v>
          </cell>
          <cell r="B1728" t="str">
            <v>CURVA 45 GRAUS DE COBRE (REF 606) SEM ANEL DE SOLDA, BOLSA X BOLSA, 22 MM</v>
          </cell>
          <cell r="C1728" t="str">
            <v xml:space="preserve">UN    </v>
          </cell>
          <cell r="D1728" t="str">
            <v>AS</v>
          </cell>
          <cell r="E1728" t="str">
            <v>8,12</v>
          </cell>
        </row>
        <row r="1729">
          <cell r="A1729">
            <v>39881</v>
          </cell>
          <cell r="B1729" t="str">
            <v>CURVA 45 GRAUS DE COBRE (REF 606) SEM ANEL DE SOLDA, BOLSA X BOLSA, 28 MM</v>
          </cell>
          <cell r="C1729" t="str">
            <v xml:space="preserve">UN    </v>
          </cell>
          <cell r="D1729" t="str">
            <v>AS</v>
          </cell>
          <cell r="E1729" t="str">
            <v>13,04</v>
          </cell>
        </row>
        <row r="1730">
          <cell r="A1730">
            <v>39882</v>
          </cell>
          <cell r="B1730" t="str">
            <v>CURVA 45 GRAUS DE COBRE (REF 606) SEM ANEL DE SOLDA, BOLSA X BOLSA, 35 MM</v>
          </cell>
          <cell r="C1730" t="str">
            <v xml:space="preserve">UN    </v>
          </cell>
          <cell r="D1730" t="str">
            <v>AS</v>
          </cell>
          <cell r="E1730" t="str">
            <v>34,35</v>
          </cell>
        </row>
        <row r="1731">
          <cell r="A1731">
            <v>39883</v>
          </cell>
          <cell r="B1731" t="str">
            <v>CURVA 45 GRAUS DE COBRE (REF 606) SEM ANEL DE SOLDA, BOLSA X BOLSA, 42 MM</v>
          </cell>
          <cell r="C1731" t="str">
            <v xml:space="preserve">UN    </v>
          </cell>
          <cell r="D1731" t="str">
            <v>AS</v>
          </cell>
          <cell r="E1731" t="str">
            <v>54,86</v>
          </cell>
        </row>
        <row r="1732">
          <cell r="A1732">
            <v>39884</v>
          </cell>
          <cell r="B1732" t="str">
            <v>CURVA 45 GRAUS DE COBRE (REF 606) SEM ANEL DE SOLDA, BOLSA X BOLSA, 54 MM</v>
          </cell>
          <cell r="C1732" t="str">
            <v xml:space="preserve">UN    </v>
          </cell>
          <cell r="D1732" t="str">
            <v>AS</v>
          </cell>
          <cell r="E1732" t="str">
            <v>81,48</v>
          </cell>
        </row>
        <row r="1733">
          <cell r="A1733">
            <v>39885</v>
          </cell>
          <cell r="B1733" t="str">
            <v>CURVA 45 GRAUS DE COBRE (REF 606) SEM ANEL DE SOLDA, BOLSA X BOLSA, 66 MM</v>
          </cell>
          <cell r="C1733" t="str">
            <v xml:space="preserve">UN    </v>
          </cell>
          <cell r="D1733" t="str">
            <v>AS</v>
          </cell>
          <cell r="E1733" t="str">
            <v>193,66</v>
          </cell>
        </row>
        <row r="1734">
          <cell r="A1734">
            <v>1777</v>
          </cell>
          <cell r="B1734" t="str">
            <v>CURVA 45 GRAUS DE FERRO GALVANIZADO, COM ROSCA BSP FEMEA, DE 1 1/2"</v>
          </cell>
          <cell r="C1734" t="str">
            <v xml:space="preserve">UN    </v>
          </cell>
          <cell r="D1734" t="str">
            <v>CR</v>
          </cell>
          <cell r="E1734" t="str">
            <v>63,22</v>
          </cell>
        </row>
        <row r="1735">
          <cell r="A1735">
            <v>1819</v>
          </cell>
          <cell r="B1735" t="str">
            <v>CURVA 45 GRAUS DE FERRO GALVANIZADO, COM ROSCA BSP FEMEA, DE 1 1/4"</v>
          </cell>
          <cell r="C1735" t="str">
            <v xml:space="preserve">UN    </v>
          </cell>
          <cell r="D1735" t="str">
            <v>CR</v>
          </cell>
          <cell r="E1735" t="str">
            <v>45,99</v>
          </cell>
        </row>
        <row r="1736">
          <cell r="A1736">
            <v>1775</v>
          </cell>
          <cell r="B1736" t="str">
            <v>CURVA 45 GRAUS DE FERRO GALVANIZADO, COM ROSCA BSP FEMEA, DE 1/2"</v>
          </cell>
          <cell r="C1736" t="str">
            <v xml:space="preserve">UN    </v>
          </cell>
          <cell r="D1736" t="str">
            <v>CR</v>
          </cell>
          <cell r="E1736" t="str">
            <v>13,75</v>
          </cell>
        </row>
        <row r="1737">
          <cell r="A1737">
            <v>1776</v>
          </cell>
          <cell r="B1737" t="str">
            <v>CURVA 45 GRAUS DE FERRO GALVANIZADO, COM ROSCA BSP FEMEA, DE 1"</v>
          </cell>
          <cell r="C1737" t="str">
            <v xml:space="preserve">UN    </v>
          </cell>
          <cell r="D1737" t="str">
            <v>CR</v>
          </cell>
          <cell r="E1737" t="str">
            <v>37,42</v>
          </cell>
        </row>
        <row r="1738">
          <cell r="A1738">
            <v>1778</v>
          </cell>
          <cell r="B1738" t="str">
            <v>CURVA 45 GRAUS DE FERRO GALVANIZADO, COM ROSCA BSP FEMEA, DE 2 1/2"</v>
          </cell>
          <cell r="C1738" t="str">
            <v xml:space="preserve">UN    </v>
          </cell>
          <cell r="D1738" t="str">
            <v>CR</v>
          </cell>
          <cell r="E1738" t="str">
            <v>153,02</v>
          </cell>
        </row>
        <row r="1739">
          <cell r="A1739">
            <v>1818</v>
          </cell>
          <cell r="B1739" t="str">
            <v>CURVA 45 GRAUS DE FERRO GALVANIZADO, COM ROSCA BSP FEMEA, DE 2"</v>
          </cell>
          <cell r="C1739" t="str">
            <v xml:space="preserve">UN    </v>
          </cell>
          <cell r="D1739" t="str">
            <v>CR</v>
          </cell>
          <cell r="E1739" t="str">
            <v>101,58</v>
          </cell>
        </row>
        <row r="1740">
          <cell r="A1740">
            <v>1820</v>
          </cell>
          <cell r="B1740" t="str">
            <v>CURVA 45 GRAUS DE FERRO GALVANIZADO, COM ROSCA BSP FEMEA, DE 3/4"</v>
          </cell>
          <cell r="C1740" t="str">
            <v xml:space="preserve">UN    </v>
          </cell>
          <cell r="D1740" t="str">
            <v>CR</v>
          </cell>
          <cell r="E1740" t="str">
            <v>19,86</v>
          </cell>
        </row>
        <row r="1741">
          <cell r="A1741">
            <v>1779</v>
          </cell>
          <cell r="B1741" t="str">
            <v>CURVA 45 GRAUS DE FERRO GALVANIZADO, COM ROSCA BSP FEMEA, DE 3"</v>
          </cell>
          <cell r="C1741" t="str">
            <v xml:space="preserve">UN    </v>
          </cell>
          <cell r="D1741" t="str">
            <v>CR</v>
          </cell>
          <cell r="E1741" t="str">
            <v>222,55</v>
          </cell>
        </row>
        <row r="1742">
          <cell r="A1742">
            <v>1780</v>
          </cell>
          <cell r="B1742" t="str">
            <v>CURVA 45 GRAUS DE FERRO GALVANIZADO, COM ROSCA BSP FEMEA, DE 4"</v>
          </cell>
          <cell r="C1742" t="str">
            <v xml:space="preserve">UN    </v>
          </cell>
          <cell r="D1742" t="str">
            <v>CR</v>
          </cell>
          <cell r="E1742" t="str">
            <v>458,80</v>
          </cell>
        </row>
        <row r="1743">
          <cell r="A1743">
            <v>1783</v>
          </cell>
          <cell r="B1743" t="str">
            <v>CURVA 45 GRAUS DE FERRO GALVANIZADO, COM ROSCA BSP MACHO/FEMEA, DE 1 1/2"</v>
          </cell>
          <cell r="C1743" t="str">
            <v xml:space="preserve">UN    </v>
          </cell>
          <cell r="D1743" t="str">
            <v>CR</v>
          </cell>
          <cell r="E1743" t="str">
            <v>48,51</v>
          </cell>
        </row>
        <row r="1744">
          <cell r="A1744">
            <v>1782</v>
          </cell>
          <cell r="B1744" t="str">
            <v>CURVA 45 GRAUS DE FERRO GALVANIZADO, COM ROSCA BSP MACHO/FEMEA, DE 1 1/4"</v>
          </cell>
          <cell r="C1744" t="str">
            <v xml:space="preserve">UN    </v>
          </cell>
          <cell r="D1744" t="str">
            <v>CR</v>
          </cell>
          <cell r="E1744" t="str">
            <v>38,35</v>
          </cell>
        </row>
        <row r="1745">
          <cell r="A1745">
            <v>1817</v>
          </cell>
          <cell r="B1745" t="str">
            <v>CURVA 45 GRAUS DE FERRO GALVANIZADO, COM ROSCA BSP MACHO/FEMEA, DE 1/2"</v>
          </cell>
          <cell r="C1745" t="str">
            <v xml:space="preserve">UN    </v>
          </cell>
          <cell r="D1745" t="str">
            <v>CR</v>
          </cell>
          <cell r="E1745" t="str">
            <v>11,43</v>
          </cell>
        </row>
        <row r="1746">
          <cell r="A1746">
            <v>1781</v>
          </cell>
          <cell r="B1746" t="str">
            <v>CURVA 45 GRAUS DE FERRO GALVANIZADO, COM ROSCA BSP MACHO/FEMEA, DE 1"</v>
          </cell>
          <cell r="C1746" t="str">
            <v xml:space="preserve">UN    </v>
          </cell>
          <cell r="D1746" t="str">
            <v>CR</v>
          </cell>
          <cell r="E1746" t="str">
            <v>24,99</v>
          </cell>
        </row>
        <row r="1747">
          <cell r="A1747">
            <v>1784</v>
          </cell>
          <cell r="B1747" t="str">
            <v>CURVA 45 GRAUS DE FERRO GALVANIZADO, COM ROSCA BSP MACHO/FEMEA, DE 2 1/2"</v>
          </cell>
          <cell r="C1747" t="str">
            <v xml:space="preserve">UN    </v>
          </cell>
          <cell r="D1747" t="str">
            <v>CR</v>
          </cell>
          <cell r="E1747" t="str">
            <v>136,98</v>
          </cell>
        </row>
        <row r="1748">
          <cell r="A1748">
            <v>1810</v>
          </cell>
          <cell r="B1748" t="str">
            <v>CURVA 45 GRAUS DE FERRO GALVANIZADO, COM ROSCA BSP MACHO/FEMEA, DE 2"</v>
          </cell>
          <cell r="C1748" t="str">
            <v xml:space="preserve">UN    </v>
          </cell>
          <cell r="D1748" t="str">
            <v>CR</v>
          </cell>
          <cell r="E1748" t="str">
            <v>75,97</v>
          </cell>
        </row>
        <row r="1749">
          <cell r="A1749">
            <v>1811</v>
          </cell>
          <cell r="B1749" t="str">
            <v>CURVA 45 GRAUS DE FERRO GALVANIZADO, COM ROSCA BSP MACHO/FEMEA, DE 3/4"</v>
          </cell>
          <cell r="C1749" t="str">
            <v xml:space="preserve">UN    </v>
          </cell>
          <cell r="D1749" t="str">
            <v>CR</v>
          </cell>
          <cell r="E1749" t="str">
            <v>16,43</v>
          </cell>
        </row>
        <row r="1750">
          <cell r="A1750">
            <v>1812</v>
          </cell>
          <cell r="B1750" t="str">
            <v>CURVA 45 GRAUS DE FERRO GALVANIZADO, COM ROSCA BSP MACHO/FEMEA, DE 3"</v>
          </cell>
          <cell r="C1750" t="str">
            <v xml:space="preserve">UN    </v>
          </cell>
          <cell r="D1750" t="str">
            <v>CR</v>
          </cell>
          <cell r="E1750" t="str">
            <v>191,79</v>
          </cell>
        </row>
        <row r="1751">
          <cell r="A1751">
            <v>40386</v>
          </cell>
          <cell r="B1751" t="str">
            <v>CURVA 45 GRAUS EM ACO CARBONO, SOLDAVEL, PRESSAO 3.000 LBS, DN 1 1/2"</v>
          </cell>
          <cell r="C1751" t="str">
            <v xml:space="preserve">UN    </v>
          </cell>
          <cell r="D1751" t="str">
            <v>CR</v>
          </cell>
          <cell r="E1751" t="str">
            <v>106,11</v>
          </cell>
        </row>
        <row r="1752">
          <cell r="A1752">
            <v>40384</v>
          </cell>
          <cell r="B1752" t="str">
            <v>CURVA 45 GRAUS EM ACO CARBONO, SOLDAVEL, PRESSAO 3.000 LBS, DN 1 1/4"</v>
          </cell>
          <cell r="C1752" t="str">
            <v xml:space="preserve">UN    </v>
          </cell>
          <cell r="D1752" t="str">
            <v>CR</v>
          </cell>
          <cell r="E1752" t="str">
            <v>72,65</v>
          </cell>
        </row>
        <row r="1753">
          <cell r="A1753">
            <v>40379</v>
          </cell>
          <cell r="B1753" t="str">
            <v>CURVA 45 GRAUS EM ACO CARBONO, SOLDAVEL, PRESSAO 3.000 LBS, DN 1/2"</v>
          </cell>
          <cell r="C1753" t="str">
            <v xml:space="preserve">UN    </v>
          </cell>
          <cell r="D1753" t="str">
            <v>CR</v>
          </cell>
          <cell r="E1753" t="str">
            <v>25,11</v>
          </cell>
        </row>
        <row r="1754">
          <cell r="A1754">
            <v>40423</v>
          </cell>
          <cell r="B1754" t="str">
            <v>CURVA 45 GRAUS EM ACO CARBONO, SOLDAVEL, PRESSAO 3.000 LBS, DN 1"</v>
          </cell>
          <cell r="C1754" t="str">
            <v xml:space="preserve">UN    </v>
          </cell>
          <cell r="D1754" t="str">
            <v>CR</v>
          </cell>
          <cell r="E1754" t="str">
            <v>47,53</v>
          </cell>
        </row>
        <row r="1755">
          <cell r="A1755">
            <v>40389</v>
          </cell>
          <cell r="B1755" t="str">
            <v>CURVA 45 GRAUS EM ACO CARBONO, SOLDAVEL, PRESSAO 3.000 LBS, DN 2 1/2"</v>
          </cell>
          <cell r="C1755" t="str">
            <v xml:space="preserve">UN    </v>
          </cell>
          <cell r="D1755" t="str">
            <v>CR</v>
          </cell>
          <cell r="E1755" t="str">
            <v>301,41</v>
          </cell>
        </row>
        <row r="1756">
          <cell r="A1756">
            <v>40388</v>
          </cell>
          <cell r="B1756" t="str">
            <v>CURVA 45 GRAUS EM ACO CARBONO, SOLDAVEL, PRESSAO 3.000 LBS, DN 2"</v>
          </cell>
          <cell r="C1756" t="str">
            <v xml:space="preserve">UN    </v>
          </cell>
          <cell r="D1756" t="str">
            <v>CR</v>
          </cell>
          <cell r="E1756" t="str">
            <v>150,87</v>
          </cell>
        </row>
        <row r="1757">
          <cell r="A1757">
            <v>40381</v>
          </cell>
          <cell r="B1757" t="str">
            <v>CURVA 45 GRAUS EM ACO CARBONO, SOLDAVEL, PRESSAO 3.000 LBS, DN 3/4"</v>
          </cell>
          <cell r="C1757" t="str">
            <v xml:space="preserve">UN    </v>
          </cell>
          <cell r="D1757" t="str">
            <v>CR</v>
          </cell>
          <cell r="E1757" t="str">
            <v>33,49</v>
          </cell>
        </row>
        <row r="1758">
          <cell r="A1758">
            <v>40391</v>
          </cell>
          <cell r="B1758" t="str">
            <v>CURVA 45 GRAUS EM ACO CARBONO, SOLDAVEL, PRESSAO 3.000 LBS, DN 3"</v>
          </cell>
          <cell r="C1758" t="str">
            <v xml:space="preserve">UN    </v>
          </cell>
          <cell r="D1758" t="str">
            <v>CR</v>
          </cell>
          <cell r="E1758" t="str">
            <v>782,31</v>
          </cell>
        </row>
        <row r="1759">
          <cell r="A1759">
            <v>40414</v>
          </cell>
          <cell r="B1759" t="str">
            <v>CURVA 45 GRAUS RANHURADA EM FERRO FUNDIDO, DN 50 MM (2")</v>
          </cell>
          <cell r="C1759" t="str">
            <v xml:space="preserve">UN    </v>
          </cell>
          <cell r="D1759" t="str">
            <v>AS</v>
          </cell>
          <cell r="E1759" t="str">
            <v>17,44</v>
          </cell>
        </row>
        <row r="1760">
          <cell r="A1760">
            <v>40416</v>
          </cell>
          <cell r="B1760" t="str">
            <v>CURVA 45 GRAUS RANHURADA EM FERRO FUNDIDO, DN 65 MM (2 1/2")</v>
          </cell>
          <cell r="C1760" t="str">
            <v xml:space="preserve">UN    </v>
          </cell>
          <cell r="D1760" t="str">
            <v>AS</v>
          </cell>
          <cell r="E1760" t="str">
            <v>24,10</v>
          </cell>
        </row>
        <row r="1761">
          <cell r="A1761">
            <v>40418</v>
          </cell>
          <cell r="B1761" t="str">
            <v>CURVA 45 GRAUS RANHURADA EM FERRO FUNDIDO, DN 80 MM (3")</v>
          </cell>
          <cell r="C1761" t="str">
            <v xml:space="preserve">UN    </v>
          </cell>
          <cell r="D1761" t="str">
            <v>AS</v>
          </cell>
          <cell r="E1761" t="str">
            <v>28,75</v>
          </cell>
        </row>
        <row r="1762">
          <cell r="A1762">
            <v>2609</v>
          </cell>
          <cell r="B1762" t="str">
            <v>CURVA 45 GRAUS, PARA ELETRODUTO, EM ACO GALVANIZADO ELETROLITICO, DIAMETRO DE 20 MM (3/4")</v>
          </cell>
          <cell r="C1762" t="str">
            <v xml:space="preserve">UN    </v>
          </cell>
          <cell r="D1762" t="str">
            <v>AS</v>
          </cell>
          <cell r="E1762" t="str">
            <v>4,63</v>
          </cell>
        </row>
        <row r="1763">
          <cell r="A1763">
            <v>2634</v>
          </cell>
          <cell r="B1763" t="str">
            <v>CURVA 45 GRAUS, PARA ELETRODUTO, EM ACO GALVANIZADO ELETROLITICO, DIAMETRO DE 25 MM (1")</v>
          </cell>
          <cell r="C1763" t="str">
            <v xml:space="preserve">UN    </v>
          </cell>
          <cell r="D1763" t="str">
            <v>AS</v>
          </cell>
          <cell r="E1763" t="str">
            <v>6,08</v>
          </cell>
        </row>
        <row r="1764">
          <cell r="A1764">
            <v>2611</v>
          </cell>
          <cell r="B1764" t="str">
            <v>CURVA 45 GRAUS, PARA ELETRODUTO, EM ACO GALVANIZADO ELETROLITICO, DIAMETRO DE 40 MM (1 1/2")</v>
          </cell>
          <cell r="C1764" t="str">
            <v xml:space="preserve">UN    </v>
          </cell>
          <cell r="D1764" t="str">
            <v>AS</v>
          </cell>
          <cell r="E1764" t="str">
            <v>17,14</v>
          </cell>
        </row>
        <row r="1765">
          <cell r="A1765">
            <v>34359</v>
          </cell>
          <cell r="B1765" t="str">
            <v>CURVA 90 GRAUS DE BARRA CHATA EM ALUMINIO 3/4 " X 1/4 " X 300 MM</v>
          </cell>
          <cell r="C1765" t="str">
            <v xml:space="preserve">UN    </v>
          </cell>
          <cell r="D1765" t="str">
            <v>AS</v>
          </cell>
          <cell r="E1765" t="str">
            <v>9,19</v>
          </cell>
        </row>
        <row r="1766">
          <cell r="A1766">
            <v>1789</v>
          </cell>
          <cell r="B1766" t="str">
            <v>CURVA 90 GRAUS DE FERRO GALVANIZADO, COM ROSCA BSP FEMEA, DE 1 1/2"</v>
          </cell>
          <cell r="C1766" t="str">
            <v xml:space="preserve">UN    </v>
          </cell>
          <cell r="D1766" t="str">
            <v>CR</v>
          </cell>
          <cell r="E1766" t="str">
            <v>60,67</v>
          </cell>
        </row>
        <row r="1767">
          <cell r="A1767">
            <v>1788</v>
          </cell>
          <cell r="B1767" t="str">
            <v>CURVA 90 GRAUS DE FERRO GALVANIZADO, COM ROSCA BSP FEMEA, DE 1 1/4"</v>
          </cell>
          <cell r="C1767" t="str">
            <v xml:space="preserve">UN    </v>
          </cell>
          <cell r="D1767" t="str">
            <v>CR</v>
          </cell>
          <cell r="E1767" t="str">
            <v>48,63</v>
          </cell>
        </row>
        <row r="1768">
          <cell r="A1768">
            <v>1786</v>
          </cell>
          <cell r="B1768" t="str">
            <v>CURVA 90 GRAUS DE FERRO GALVANIZADO, COM ROSCA BSP FEMEA, DE 1/2"</v>
          </cell>
          <cell r="C1768" t="str">
            <v xml:space="preserve">UN    </v>
          </cell>
          <cell r="D1768" t="str">
            <v>CR</v>
          </cell>
          <cell r="E1768" t="str">
            <v>12,07</v>
          </cell>
        </row>
        <row r="1769">
          <cell r="A1769">
            <v>1787</v>
          </cell>
          <cell r="B1769" t="str">
            <v>CURVA 90 GRAUS DE FERRO GALVANIZADO, COM ROSCA BSP FEMEA, DE 1"</v>
          </cell>
          <cell r="C1769" t="str">
            <v xml:space="preserve">UN    </v>
          </cell>
          <cell r="D1769" t="str">
            <v>CR</v>
          </cell>
          <cell r="E1769" t="str">
            <v>28,92</v>
          </cell>
        </row>
        <row r="1770">
          <cell r="A1770">
            <v>1791</v>
          </cell>
          <cell r="B1770" t="str">
            <v>CURVA 90 GRAUS DE FERRO GALVANIZADO, COM ROSCA BSP FEMEA, DE 2 1/2"</v>
          </cell>
          <cell r="C1770" t="str">
            <v xml:space="preserve">UN    </v>
          </cell>
          <cell r="D1770" t="str">
            <v>CR</v>
          </cell>
          <cell r="E1770" t="str">
            <v>175,36</v>
          </cell>
        </row>
        <row r="1771">
          <cell r="A1771">
            <v>1790</v>
          </cell>
          <cell r="B1771" t="str">
            <v>CURVA 90 GRAUS DE FERRO GALVANIZADO, COM ROSCA BSP FEMEA, DE 2"</v>
          </cell>
          <cell r="C1771" t="str">
            <v xml:space="preserve">UN    </v>
          </cell>
          <cell r="D1771" t="str">
            <v>CR</v>
          </cell>
          <cell r="E1771" t="str">
            <v>101,05</v>
          </cell>
        </row>
        <row r="1772">
          <cell r="A1772">
            <v>1813</v>
          </cell>
          <cell r="B1772" t="str">
            <v>CURVA 90 GRAUS DE FERRO GALVANIZADO, COM ROSCA BSP FEMEA, DE 3/4"</v>
          </cell>
          <cell r="C1772" t="str">
            <v xml:space="preserve">UN    </v>
          </cell>
          <cell r="D1772" t="str">
            <v>CR</v>
          </cell>
          <cell r="E1772" t="str">
            <v>19,16</v>
          </cell>
        </row>
        <row r="1773">
          <cell r="A1773">
            <v>1792</v>
          </cell>
          <cell r="B1773" t="str">
            <v>CURVA 90 GRAUS DE FERRO GALVANIZADO, COM ROSCA BSP FEMEA, DE 3"</v>
          </cell>
          <cell r="C1773" t="str">
            <v xml:space="preserve">UN    </v>
          </cell>
          <cell r="D1773" t="str">
            <v>CR</v>
          </cell>
          <cell r="E1773" t="str">
            <v>236,70</v>
          </cell>
        </row>
        <row r="1774">
          <cell r="A1774">
            <v>1793</v>
          </cell>
          <cell r="B1774" t="str">
            <v>CURVA 90 GRAUS DE FERRO GALVANIZADO, COM ROSCA BSP FEMEA, DE 4"</v>
          </cell>
          <cell r="C1774" t="str">
            <v xml:space="preserve">UN    </v>
          </cell>
          <cell r="D1774" t="str">
            <v>CR</v>
          </cell>
          <cell r="E1774" t="str">
            <v>478,30</v>
          </cell>
        </row>
        <row r="1775">
          <cell r="A1775">
            <v>1809</v>
          </cell>
          <cell r="B1775" t="str">
            <v>CURVA 90 GRAUS DE FERRO GALVANIZADO, COM ROSCA BSP MACHO/FEMEA, DE 1 1/2"</v>
          </cell>
          <cell r="C1775" t="str">
            <v xml:space="preserve">UN    </v>
          </cell>
          <cell r="D1775" t="str">
            <v>CR</v>
          </cell>
          <cell r="E1775" t="str">
            <v>56,88</v>
          </cell>
        </row>
        <row r="1776">
          <cell r="A1776">
            <v>1814</v>
          </cell>
          <cell r="B1776" t="str">
            <v>CURVA 90 GRAUS DE FERRO GALVANIZADO, COM ROSCA BSP MACHO/FEMEA, DE 1 1/4"</v>
          </cell>
          <cell r="C1776" t="str">
            <v xml:space="preserve">UN    </v>
          </cell>
          <cell r="D1776" t="str">
            <v>CR</v>
          </cell>
          <cell r="E1776" t="str">
            <v>46,73</v>
          </cell>
        </row>
        <row r="1777">
          <cell r="A1777">
            <v>1803</v>
          </cell>
          <cell r="B1777" t="str">
            <v>CURVA 90 GRAUS DE FERRO GALVANIZADO, COM ROSCA BSP MACHO/FEMEA, DE 1/2"</v>
          </cell>
          <cell r="C1777" t="str">
            <v xml:space="preserve">UN    </v>
          </cell>
          <cell r="D1777" t="str">
            <v>CR</v>
          </cell>
          <cell r="E1777" t="str">
            <v>11,81</v>
          </cell>
        </row>
        <row r="1778">
          <cell r="A1778">
            <v>1805</v>
          </cell>
          <cell r="B1778" t="str">
            <v>CURVA 90 GRAUS DE FERRO GALVANIZADO, COM ROSCA BSP MACHO/FEMEA, DE 1"</v>
          </cell>
          <cell r="C1778" t="str">
            <v xml:space="preserve">UN    </v>
          </cell>
          <cell r="D1778" t="str">
            <v>CR</v>
          </cell>
          <cell r="E1778" t="str">
            <v>27,12</v>
          </cell>
        </row>
        <row r="1779">
          <cell r="A1779">
            <v>1821</v>
          </cell>
          <cell r="B1779" t="str">
            <v>CURVA 90 GRAUS DE FERRO GALVANIZADO, COM ROSCA BSP MACHO/FEMEA, DE 2 1/2"</v>
          </cell>
          <cell r="C1779" t="str">
            <v xml:space="preserve">UN    </v>
          </cell>
          <cell r="D1779" t="str">
            <v>CR</v>
          </cell>
          <cell r="E1779" t="str">
            <v>160,21</v>
          </cell>
        </row>
        <row r="1780">
          <cell r="A1780">
            <v>1806</v>
          </cell>
          <cell r="B1780" t="str">
            <v>CURVA 90 GRAUS DE FERRO GALVANIZADO, COM ROSCA BSP MACHO/FEMEA, DE 2"</v>
          </cell>
          <cell r="C1780" t="str">
            <v xml:space="preserve">UN    </v>
          </cell>
          <cell r="D1780" t="str">
            <v>CR</v>
          </cell>
          <cell r="E1780" t="str">
            <v>95,36</v>
          </cell>
        </row>
        <row r="1781">
          <cell r="A1781">
            <v>1804</v>
          </cell>
          <cell r="B1781" t="str">
            <v>CURVA 90 GRAUS DE FERRO GALVANIZADO, COM ROSCA BSP MACHO/FEMEA, DE 3/4"</v>
          </cell>
          <cell r="C1781" t="str">
            <v xml:space="preserve">UN    </v>
          </cell>
          <cell r="D1781" t="str">
            <v>CR</v>
          </cell>
          <cell r="E1781" t="str">
            <v>16,81</v>
          </cell>
        </row>
        <row r="1782">
          <cell r="A1782">
            <v>1807</v>
          </cell>
          <cell r="B1782" t="str">
            <v>CURVA 90 GRAUS DE FERRO GALVANIZADO, COM ROSCA BSP MACHO/FEMEA, DE 3"</v>
          </cell>
          <cell r="C1782" t="str">
            <v xml:space="preserve">UN    </v>
          </cell>
          <cell r="D1782" t="str">
            <v>CR</v>
          </cell>
          <cell r="E1782" t="str">
            <v>229,13</v>
          </cell>
        </row>
        <row r="1783">
          <cell r="A1783">
            <v>1808</v>
          </cell>
          <cell r="B1783" t="str">
            <v>CURVA 90 GRAUS DE FERRO GALVANIZADO, COM ROSCA BSP MACHO/FEMEA, DE 4"</v>
          </cell>
          <cell r="C1783" t="str">
            <v xml:space="preserve">UN    </v>
          </cell>
          <cell r="D1783" t="str">
            <v>CR</v>
          </cell>
          <cell r="E1783" t="str">
            <v>459,37</v>
          </cell>
        </row>
        <row r="1784">
          <cell r="A1784">
            <v>1797</v>
          </cell>
          <cell r="B1784" t="str">
            <v>CURVA 90 GRAUS DE FERRO GALVANIZADO, COM ROSCA BSP MACHO, DE 1 1/2"</v>
          </cell>
          <cell r="C1784" t="str">
            <v xml:space="preserve">UN    </v>
          </cell>
          <cell r="D1784" t="str">
            <v>CR</v>
          </cell>
          <cell r="E1784" t="str">
            <v>68,89</v>
          </cell>
        </row>
        <row r="1785">
          <cell r="A1785">
            <v>1796</v>
          </cell>
          <cell r="B1785" t="str">
            <v>CURVA 90 GRAUS DE FERRO GALVANIZADO, COM ROSCA BSP MACHO, DE 1 1/4"</v>
          </cell>
          <cell r="C1785" t="str">
            <v xml:space="preserve">UN    </v>
          </cell>
          <cell r="D1785" t="str">
            <v>CR</v>
          </cell>
          <cell r="E1785" t="str">
            <v>52,85</v>
          </cell>
        </row>
        <row r="1786">
          <cell r="A1786">
            <v>1794</v>
          </cell>
          <cell r="B1786" t="str">
            <v>CURVA 90 GRAUS DE FERRO GALVANIZADO, COM ROSCA BSP MACHO, DE 1/2"</v>
          </cell>
          <cell r="C1786" t="str">
            <v xml:space="preserve">UN    </v>
          </cell>
          <cell r="D1786" t="str">
            <v>CR</v>
          </cell>
          <cell r="E1786" t="str">
            <v>12,61</v>
          </cell>
        </row>
        <row r="1787">
          <cell r="A1787">
            <v>1816</v>
          </cell>
          <cell r="B1787" t="str">
            <v>CURVA 90 GRAUS DE FERRO GALVANIZADO, COM ROSCA BSP MACHO, DE 1"</v>
          </cell>
          <cell r="C1787" t="str">
            <v xml:space="preserve">UN    </v>
          </cell>
          <cell r="D1787" t="str">
            <v>CR</v>
          </cell>
          <cell r="E1787" t="str">
            <v>28,44</v>
          </cell>
        </row>
        <row r="1788">
          <cell r="A1788">
            <v>1815</v>
          </cell>
          <cell r="B1788" t="str">
            <v>CURVA 90 GRAUS DE FERRO GALVANIZADO, COM ROSCA BSP MACHO, DE 2 1/2"</v>
          </cell>
          <cell r="C1788" t="str">
            <v xml:space="preserve">UN    </v>
          </cell>
          <cell r="D1788" t="str">
            <v>CR</v>
          </cell>
          <cell r="E1788" t="str">
            <v>218,45</v>
          </cell>
        </row>
        <row r="1789">
          <cell r="A1789">
            <v>1798</v>
          </cell>
          <cell r="B1789" t="str">
            <v>CURVA 90 GRAUS DE FERRO GALVANIZADO, COM ROSCA BSP MACHO, DE 2"</v>
          </cell>
          <cell r="C1789" t="str">
            <v xml:space="preserve">UN    </v>
          </cell>
          <cell r="D1789" t="str">
            <v>CR</v>
          </cell>
          <cell r="E1789" t="str">
            <v>97,75</v>
          </cell>
        </row>
        <row r="1790">
          <cell r="A1790">
            <v>1795</v>
          </cell>
          <cell r="B1790" t="str">
            <v>CURVA 90 GRAUS DE FERRO GALVANIZADO, COM ROSCA BSP MACHO, DE 3/4"</v>
          </cell>
          <cell r="C1790" t="str">
            <v xml:space="preserve">UN    </v>
          </cell>
          <cell r="D1790" t="str">
            <v>CR</v>
          </cell>
          <cell r="E1790" t="str">
            <v>17,48</v>
          </cell>
        </row>
        <row r="1791">
          <cell r="A1791">
            <v>1799</v>
          </cell>
          <cell r="B1791" t="str">
            <v>CURVA 90 GRAUS DE FERRO GALVANIZADO, COM ROSCA BSP MACHO, DE 3"</v>
          </cell>
          <cell r="C1791" t="str">
            <v xml:space="preserve">UN    </v>
          </cell>
          <cell r="D1791" t="str">
            <v>CR</v>
          </cell>
          <cell r="E1791" t="str">
            <v>284,51</v>
          </cell>
        </row>
        <row r="1792">
          <cell r="A1792">
            <v>1800</v>
          </cell>
          <cell r="B1792" t="str">
            <v>CURVA 90 GRAUS DE FERRO GALVANIZADO, COM ROSCA BSP MACHO, DE 4"</v>
          </cell>
          <cell r="C1792" t="str">
            <v xml:space="preserve">UN    </v>
          </cell>
          <cell r="D1792" t="str">
            <v>CR</v>
          </cell>
          <cell r="E1792" t="str">
            <v>543,17</v>
          </cell>
        </row>
        <row r="1793">
          <cell r="A1793">
            <v>1802</v>
          </cell>
          <cell r="B1793" t="str">
            <v>CURVA 90 GRAUS DE FERRO GALVANIZADO, COM ROSCA BSP MACHO, DE 6"</v>
          </cell>
          <cell r="C1793" t="str">
            <v xml:space="preserve">UN    </v>
          </cell>
          <cell r="D1793" t="str">
            <v>CR</v>
          </cell>
          <cell r="E1793" t="str">
            <v>1.358,70</v>
          </cell>
        </row>
        <row r="1794">
          <cell r="A1794">
            <v>40385</v>
          </cell>
          <cell r="B1794" t="str">
            <v>CURVA 90 GRAUS EM ACO CARBONO, RAIO CURTO, SOLDAVEL, PRESSAO 3.000 LBS, DN 1 1/2"</v>
          </cell>
          <cell r="C1794" t="str">
            <v xml:space="preserve">UN    </v>
          </cell>
          <cell r="D1794" t="str">
            <v>CR</v>
          </cell>
          <cell r="E1794" t="str">
            <v>106,11</v>
          </cell>
        </row>
        <row r="1795">
          <cell r="A1795">
            <v>40383</v>
          </cell>
          <cell r="B1795" t="str">
            <v>CURVA 90 GRAUS EM ACO CARBONO, RAIO CURTO, SOLDAVEL, PRESSAO 3.000 LBS, DN 1 1/4"</v>
          </cell>
          <cell r="C1795" t="str">
            <v xml:space="preserve">UN    </v>
          </cell>
          <cell r="D1795" t="str">
            <v>CR</v>
          </cell>
          <cell r="E1795" t="str">
            <v>72,65</v>
          </cell>
        </row>
        <row r="1796">
          <cell r="A1796">
            <v>40378</v>
          </cell>
          <cell r="B1796" t="str">
            <v>CURVA 90 GRAUS EM ACO CARBONO, RAIO CURTO, SOLDAVEL, PRESSAO 3.000 LBS, DN 1/2"</v>
          </cell>
          <cell r="C1796" t="str">
            <v xml:space="preserve">UN    </v>
          </cell>
          <cell r="D1796" t="str">
            <v>CR</v>
          </cell>
          <cell r="E1796" t="str">
            <v>25,11</v>
          </cell>
        </row>
        <row r="1797">
          <cell r="A1797">
            <v>40382</v>
          </cell>
          <cell r="B1797" t="str">
            <v>CURVA 90 GRAUS EM ACO CARBONO, RAIO CURTO, SOLDAVEL, PRESSAO 3.000 LBS, DN 1"</v>
          </cell>
          <cell r="C1797" t="str">
            <v xml:space="preserve">UN    </v>
          </cell>
          <cell r="D1797" t="str">
            <v>CR</v>
          </cell>
          <cell r="E1797" t="str">
            <v>47,53</v>
          </cell>
        </row>
        <row r="1798">
          <cell r="A1798">
            <v>40422</v>
          </cell>
          <cell r="B1798" t="str">
            <v>CURVA 90 GRAUS EM ACO CARBONO, RAIO CURTO, SOLDAVEL, PRESSAO 3.000 LBS, DN 2 1/2"</v>
          </cell>
          <cell r="C1798" t="str">
            <v xml:space="preserve">UN    </v>
          </cell>
          <cell r="D1798" t="str">
            <v>CR</v>
          </cell>
          <cell r="E1798" t="str">
            <v>323,79</v>
          </cell>
        </row>
        <row r="1799">
          <cell r="A1799">
            <v>40387</v>
          </cell>
          <cell r="B1799" t="str">
            <v>CURVA 90 GRAUS EM ACO CARBONO, RAIO CURTO, SOLDAVEL, PRESSAO 3.000 LBS, DN 2"</v>
          </cell>
          <cell r="C1799" t="str">
            <v xml:space="preserve">UN    </v>
          </cell>
          <cell r="D1799" t="str">
            <v>CR</v>
          </cell>
          <cell r="E1799" t="str">
            <v>164,86</v>
          </cell>
        </row>
        <row r="1800">
          <cell r="A1800">
            <v>40380</v>
          </cell>
          <cell r="B1800" t="str">
            <v>CURVA 90 GRAUS EM ACO CARBONO, RAIO CURTO, SOLDAVEL, PRESSAO 3.000 LBS, DN 3/4"</v>
          </cell>
          <cell r="C1800" t="str">
            <v xml:space="preserve">UN    </v>
          </cell>
          <cell r="D1800" t="str">
            <v>CR</v>
          </cell>
          <cell r="E1800" t="str">
            <v>33,49</v>
          </cell>
        </row>
        <row r="1801">
          <cell r="A1801">
            <v>40390</v>
          </cell>
          <cell r="B1801" t="str">
            <v>CURVA 90 GRAUS EM ACO CARBONO, RAIO CURTO, SOLDAVEL, PRESSAO 3.000 LBS, DN 3"</v>
          </cell>
          <cell r="C1801" t="str">
            <v xml:space="preserve">UN    </v>
          </cell>
          <cell r="D1801" t="str">
            <v>CR</v>
          </cell>
          <cell r="E1801" t="str">
            <v>681,93</v>
          </cell>
        </row>
        <row r="1802">
          <cell r="A1802">
            <v>40413</v>
          </cell>
          <cell r="B1802" t="str">
            <v>CURVA 90 GRAUS RANHURADA EM FERRO FUNDIDO, DN 50 MM (2")</v>
          </cell>
          <cell r="C1802" t="str">
            <v xml:space="preserve">UN    </v>
          </cell>
          <cell r="D1802" t="str">
            <v>AS</v>
          </cell>
          <cell r="E1802" t="str">
            <v>18,94</v>
          </cell>
        </row>
        <row r="1803">
          <cell r="A1803">
            <v>40415</v>
          </cell>
          <cell r="B1803" t="str">
            <v>CURVA 90 GRAUS RANHURADA EM FERRO FUNDIDO, DN 65 MM (2 1/2")</v>
          </cell>
          <cell r="C1803" t="str">
            <v xml:space="preserve">UN    </v>
          </cell>
          <cell r="D1803" t="str">
            <v>AS</v>
          </cell>
          <cell r="E1803" t="str">
            <v>26,99</v>
          </cell>
        </row>
        <row r="1804">
          <cell r="A1804">
            <v>40417</v>
          </cell>
          <cell r="B1804" t="str">
            <v>CURVA 90 GRAUS RANHURADA EM FERRO FUNDIDO, DN 80 MM (3")</v>
          </cell>
          <cell r="C1804" t="str">
            <v xml:space="preserve">UN    </v>
          </cell>
          <cell r="D1804" t="str">
            <v>AS</v>
          </cell>
          <cell r="E1804" t="str">
            <v>31,84</v>
          </cell>
        </row>
        <row r="1805">
          <cell r="A1805">
            <v>39271</v>
          </cell>
          <cell r="B1805" t="str">
            <v>CURVA 90 GRAUS, CURTA, DE PVC RIGIDO ROSCAVEL, DE 1/2", PARA ELETRODUTO</v>
          </cell>
          <cell r="C1805" t="str">
            <v xml:space="preserve">UN    </v>
          </cell>
          <cell r="D1805" t="str">
            <v>CR</v>
          </cell>
          <cell r="E1805" t="str">
            <v>1,52</v>
          </cell>
        </row>
        <row r="1806">
          <cell r="A1806">
            <v>39273</v>
          </cell>
          <cell r="B1806" t="str">
            <v>CURVA 90 GRAUS, CURTA, DE PVC RIGIDO ROSCAVEL, DE 1", PARA ELETRODUTO</v>
          </cell>
          <cell r="C1806" t="str">
            <v xml:space="preserve">UN    </v>
          </cell>
          <cell r="D1806" t="str">
            <v>CR</v>
          </cell>
          <cell r="E1806" t="str">
            <v>2,58</v>
          </cell>
        </row>
        <row r="1807">
          <cell r="A1807">
            <v>39272</v>
          </cell>
          <cell r="B1807" t="str">
            <v>CURVA 90 GRAUS, CURTA, DE PVC RIGIDO ROSCAVEL, DE 3/4", PARA ELETRODUTO</v>
          </cell>
          <cell r="C1807" t="str">
            <v xml:space="preserve">UN    </v>
          </cell>
          <cell r="D1807" t="str">
            <v>CR</v>
          </cell>
          <cell r="E1807" t="str">
            <v>1,87</v>
          </cell>
        </row>
        <row r="1808">
          <cell r="A1808">
            <v>1875</v>
          </cell>
          <cell r="B1808" t="str">
            <v>CURVA 90 GRAUS, LONGA, DE PVC RIGIDO ROSCAVEL, DE 1 1/2", PARA ELETRODUTO</v>
          </cell>
          <cell r="C1808" t="str">
            <v xml:space="preserve">UN    </v>
          </cell>
          <cell r="D1808" t="str">
            <v>CR</v>
          </cell>
          <cell r="E1808" t="str">
            <v>4,13</v>
          </cell>
        </row>
        <row r="1809">
          <cell r="A1809">
            <v>1874</v>
          </cell>
          <cell r="B1809" t="str">
            <v>CURVA 90 GRAUS, LONGA, DE PVC RIGIDO ROSCAVEL, DE 1 1/4", PARA ELETRODUTO</v>
          </cell>
          <cell r="C1809" t="str">
            <v xml:space="preserve">UN    </v>
          </cell>
          <cell r="D1809" t="str">
            <v>CR</v>
          </cell>
          <cell r="E1809" t="str">
            <v>3,41</v>
          </cell>
        </row>
        <row r="1810">
          <cell r="A1810">
            <v>1870</v>
          </cell>
          <cell r="B1810" t="str">
            <v>CURVA 90 GRAUS, LONGA, DE PVC RIGIDO ROSCAVEL, DE 1/2", PARA ELETRODUTO</v>
          </cell>
          <cell r="C1810" t="str">
            <v xml:space="preserve">UN    </v>
          </cell>
          <cell r="D1810" t="str">
            <v xml:space="preserve">C </v>
          </cell>
          <cell r="E1810" t="str">
            <v>1,97</v>
          </cell>
        </row>
        <row r="1811">
          <cell r="A1811">
            <v>1884</v>
          </cell>
          <cell r="B1811" t="str">
            <v>CURVA 90 GRAUS, LONGA, DE PVC RIGIDO ROSCAVEL, DE 1", PARA ELETRODUTO</v>
          </cell>
          <cell r="C1811" t="str">
            <v xml:space="preserve">UN    </v>
          </cell>
          <cell r="D1811" t="str">
            <v>CR</v>
          </cell>
          <cell r="E1811" t="str">
            <v>3,02</v>
          </cell>
        </row>
        <row r="1812">
          <cell r="A1812">
            <v>1887</v>
          </cell>
          <cell r="B1812" t="str">
            <v>CURVA 90 GRAUS, LONGA, DE PVC RIGIDO ROSCAVEL, DE 2 1/2", PARA ELETRODUTO</v>
          </cell>
          <cell r="C1812" t="str">
            <v xml:space="preserve">UN    </v>
          </cell>
          <cell r="D1812" t="str">
            <v>CR</v>
          </cell>
          <cell r="E1812" t="str">
            <v>17,13</v>
          </cell>
        </row>
        <row r="1813">
          <cell r="A1813">
            <v>1876</v>
          </cell>
          <cell r="B1813" t="str">
            <v>CURVA 90 GRAUS, LONGA, DE PVC RIGIDO ROSCAVEL, DE 2", PARA ELETRODUTO</v>
          </cell>
          <cell r="C1813" t="str">
            <v xml:space="preserve">UN    </v>
          </cell>
          <cell r="D1813" t="str">
            <v>CR</v>
          </cell>
          <cell r="E1813" t="str">
            <v>6,71</v>
          </cell>
        </row>
        <row r="1814">
          <cell r="A1814">
            <v>1879</v>
          </cell>
          <cell r="B1814" t="str">
            <v>CURVA 90 GRAUS, LONGA, DE PVC RIGIDO ROSCAVEL, DE 3/4", PARA ELETRODUTO</v>
          </cell>
          <cell r="C1814" t="str">
            <v xml:space="preserve">UN    </v>
          </cell>
          <cell r="D1814" t="str">
            <v>CR</v>
          </cell>
          <cell r="E1814" t="str">
            <v>1,99</v>
          </cell>
        </row>
        <row r="1815">
          <cell r="A1815">
            <v>1877</v>
          </cell>
          <cell r="B1815" t="str">
            <v>CURVA 90 GRAUS, LONGA, DE PVC RIGIDO ROSCAVEL, DE 3", PARA ELETRODUTO</v>
          </cell>
          <cell r="C1815" t="str">
            <v xml:space="preserve">UN    </v>
          </cell>
          <cell r="D1815" t="str">
            <v>CR</v>
          </cell>
          <cell r="E1815" t="str">
            <v>17,15</v>
          </cell>
        </row>
        <row r="1816">
          <cell r="A1816">
            <v>1878</v>
          </cell>
          <cell r="B1816" t="str">
            <v>CURVA 90 GRAUS, LONGA, DE PVC RIGIDO ROSCAVEL, DE 4", PARA ELETRODUTO</v>
          </cell>
          <cell r="C1816" t="str">
            <v xml:space="preserve">UN    </v>
          </cell>
          <cell r="D1816" t="str">
            <v>CR</v>
          </cell>
          <cell r="E1816" t="str">
            <v>34,46</v>
          </cell>
        </row>
        <row r="1817">
          <cell r="A1817">
            <v>2621</v>
          </cell>
          <cell r="B1817" t="str">
            <v>CURVA 90 GRAUS, PARA ELETRODUTO, EM ACO GALVANIZADO ELETROLITICO, DIAMETRO DE 100 MM (4")</v>
          </cell>
          <cell r="C1817" t="str">
            <v xml:space="preserve">UN    </v>
          </cell>
          <cell r="D1817" t="str">
            <v>AS</v>
          </cell>
          <cell r="E1817" t="str">
            <v>146,69</v>
          </cell>
        </row>
        <row r="1818">
          <cell r="A1818">
            <v>2616</v>
          </cell>
          <cell r="B1818" t="str">
            <v>CURVA 90 GRAUS, PARA ELETRODUTO, EM ACO GALVANIZADO ELETROLITICO, DIAMETRO DE 15 MM (1/2")</v>
          </cell>
          <cell r="C1818" t="str">
            <v xml:space="preserve">UN    </v>
          </cell>
          <cell r="D1818" t="str">
            <v>AS</v>
          </cell>
          <cell r="E1818" t="str">
            <v>4,15</v>
          </cell>
        </row>
        <row r="1819">
          <cell r="A1819">
            <v>2633</v>
          </cell>
          <cell r="B1819" t="str">
            <v>CURVA 90 GRAUS, PARA ELETRODUTO, EM ACO GALVANIZADO ELETROLITICO, DIAMETRO DE 20 MM (3/4")</v>
          </cell>
          <cell r="C1819" t="str">
            <v xml:space="preserve">UN    </v>
          </cell>
          <cell r="D1819" t="str">
            <v>AS</v>
          </cell>
          <cell r="E1819" t="str">
            <v>4,69</v>
          </cell>
        </row>
        <row r="1820">
          <cell r="A1820">
            <v>2617</v>
          </cell>
          <cell r="B1820" t="str">
            <v>CURVA 90 GRAUS, PARA ELETRODUTO, EM ACO GALVANIZADO ELETROLITICO, DIAMETRO DE 25 MM (1")</v>
          </cell>
          <cell r="C1820" t="str">
            <v xml:space="preserve">UN    </v>
          </cell>
          <cell r="D1820" t="str">
            <v>AS</v>
          </cell>
          <cell r="E1820" t="str">
            <v>6,38</v>
          </cell>
        </row>
        <row r="1821">
          <cell r="A1821">
            <v>2618</v>
          </cell>
          <cell r="B1821" t="str">
            <v>CURVA 90 GRAUS, PARA ELETRODUTO, EM ACO GALVANIZADO ELETROLITICO, DIAMETRO DE 32 MM (1 1/4")</v>
          </cell>
          <cell r="C1821" t="str">
            <v xml:space="preserve">UN    </v>
          </cell>
          <cell r="D1821" t="str">
            <v>AS</v>
          </cell>
          <cell r="E1821" t="str">
            <v>14,53</v>
          </cell>
        </row>
        <row r="1822">
          <cell r="A1822">
            <v>2632</v>
          </cell>
          <cell r="B1822" t="str">
            <v>CURVA 90 GRAUS, PARA ELETRODUTO, EM ACO GALVANIZADO ELETROLITICO, DIAMETRO DE 40 MM (1 1/2")</v>
          </cell>
          <cell r="C1822" t="str">
            <v xml:space="preserve">UN    </v>
          </cell>
          <cell r="D1822" t="str">
            <v>AS</v>
          </cell>
          <cell r="E1822" t="str">
            <v>17,72</v>
          </cell>
        </row>
        <row r="1823">
          <cell r="A1823">
            <v>2631</v>
          </cell>
          <cell r="B1823" t="str">
            <v>CURVA 90 GRAUS, PARA ELETRODUTO, EM ACO GALVANIZADO ELETROLITICO, DIAMETRO DE 50 MM (2")</v>
          </cell>
          <cell r="C1823" t="str">
            <v xml:space="preserve">UN    </v>
          </cell>
          <cell r="D1823" t="str">
            <v>AS</v>
          </cell>
          <cell r="E1823" t="str">
            <v>26,02</v>
          </cell>
        </row>
        <row r="1824">
          <cell r="A1824">
            <v>2619</v>
          </cell>
          <cell r="B1824" t="str">
            <v>CURVA 90 GRAUS, PARA ELETRODUTO, EM ACO GALVANIZADO ELETROLITICO, DIAMETRO DE 65 MM (2 1/2")</v>
          </cell>
          <cell r="C1824" t="str">
            <v xml:space="preserve">UN    </v>
          </cell>
          <cell r="D1824" t="str">
            <v>AS</v>
          </cell>
          <cell r="E1824" t="str">
            <v>65,88</v>
          </cell>
        </row>
        <row r="1825">
          <cell r="A1825">
            <v>2620</v>
          </cell>
          <cell r="B1825" t="str">
            <v>CURVA 90 GRAUS, PARA ELETRODUTO, EM ACO GALVANIZADO ELETROLITICO, DIAMETRO DE 80 MM (3")</v>
          </cell>
          <cell r="C1825" t="str">
            <v xml:space="preserve">UN    </v>
          </cell>
          <cell r="D1825" t="str">
            <v>AS</v>
          </cell>
          <cell r="E1825" t="str">
            <v>86,49</v>
          </cell>
        </row>
        <row r="1826">
          <cell r="A1826">
            <v>25968</v>
          </cell>
          <cell r="B1826" t="str">
            <v>DENTE PARA FRESADORA</v>
          </cell>
          <cell r="C1826" t="str">
            <v xml:space="preserve">UN    </v>
          </cell>
          <cell r="D1826" t="str">
            <v>AS</v>
          </cell>
          <cell r="E1826" t="str">
            <v>38,25</v>
          </cell>
        </row>
        <row r="1827">
          <cell r="A1827">
            <v>38369</v>
          </cell>
          <cell r="B1827" t="str">
            <v>DESEMPENADEIRA DE ACO DENTADA 12 X *25* CM, DENTES 8 X 8 MM, CABO FECHADO DE MADEIRA</v>
          </cell>
          <cell r="C1827" t="str">
            <v xml:space="preserve">UN    </v>
          </cell>
          <cell r="D1827" t="str">
            <v>CR</v>
          </cell>
          <cell r="E1827" t="str">
            <v>16,30</v>
          </cell>
        </row>
        <row r="1828">
          <cell r="A1828">
            <v>38370</v>
          </cell>
          <cell r="B1828" t="str">
            <v>DESEMPENADEIRA DE ACO LISA 12 X *25* CM COM CABO FECHADO DE MADEIRA</v>
          </cell>
          <cell r="C1828" t="str">
            <v xml:space="preserve">UN    </v>
          </cell>
          <cell r="D1828" t="str">
            <v>CR</v>
          </cell>
          <cell r="E1828" t="str">
            <v>16,30</v>
          </cell>
        </row>
        <row r="1829">
          <cell r="A1829">
            <v>38372</v>
          </cell>
          <cell r="B1829" t="str">
            <v>DESEMPENADEIRA PLASTICA LISA *14 X 27* CM</v>
          </cell>
          <cell r="C1829" t="str">
            <v xml:space="preserve">UN    </v>
          </cell>
          <cell r="D1829" t="str">
            <v>CR</v>
          </cell>
          <cell r="E1829" t="str">
            <v>15,90</v>
          </cell>
        </row>
        <row r="1830">
          <cell r="A1830">
            <v>2357</v>
          </cell>
          <cell r="B1830" t="str">
            <v>DESENHISTA COPISTA</v>
          </cell>
          <cell r="C1830" t="str">
            <v xml:space="preserve">H     </v>
          </cell>
          <cell r="D1830" t="str">
            <v>CR</v>
          </cell>
          <cell r="E1830" t="str">
            <v>24,33</v>
          </cell>
        </row>
        <row r="1831">
          <cell r="A1831">
            <v>40806</v>
          </cell>
          <cell r="B1831" t="str">
            <v>DESENHISTA COPISTA (MENSALISTA)</v>
          </cell>
          <cell r="C1831" t="str">
            <v xml:space="preserve">MES   </v>
          </cell>
          <cell r="D1831" t="str">
            <v>CR</v>
          </cell>
          <cell r="E1831" t="str">
            <v>4.275,40</v>
          </cell>
        </row>
        <row r="1832">
          <cell r="A1832">
            <v>2355</v>
          </cell>
          <cell r="B1832" t="str">
            <v>DESENHISTA DETALHISTA</v>
          </cell>
          <cell r="C1832" t="str">
            <v xml:space="preserve">H     </v>
          </cell>
          <cell r="D1832" t="str">
            <v>CR</v>
          </cell>
          <cell r="E1832" t="str">
            <v>42,46</v>
          </cell>
        </row>
        <row r="1833">
          <cell r="A1833">
            <v>40805</v>
          </cell>
          <cell r="B1833" t="str">
            <v>DESENHISTA DETALHISTA (MENSALISTA)</v>
          </cell>
          <cell r="C1833" t="str">
            <v xml:space="preserve">MES   </v>
          </cell>
          <cell r="D1833" t="str">
            <v>CR</v>
          </cell>
          <cell r="E1833" t="str">
            <v>7.461,64</v>
          </cell>
        </row>
        <row r="1834">
          <cell r="A1834">
            <v>2358</v>
          </cell>
          <cell r="B1834" t="str">
            <v>DESENHISTA PROJETISTA</v>
          </cell>
          <cell r="C1834" t="str">
            <v xml:space="preserve">H     </v>
          </cell>
          <cell r="D1834" t="str">
            <v>CR</v>
          </cell>
          <cell r="E1834" t="str">
            <v>32,43</v>
          </cell>
        </row>
        <row r="1835">
          <cell r="A1835">
            <v>40807</v>
          </cell>
          <cell r="B1835" t="str">
            <v>DESENHISTA PROJETISTA (MENSALISTA)</v>
          </cell>
          <cell r="C1835" t="str">
            <v xml:space="preserve">MES   </v>
          </cell>
          <cell r="D1835" t="str">
            <v>CR</v>
          </cell>
          <cell r="E1835" t="str">
            <v>5.698,62</v>
          </cell>
        </row>
        <row r="1836">
          <cell r="A1836">
            <v>2359</v>
          </cell>
          <cell r="B1836" t="str">
            <v>DESENHISTA TECNICO AUXILIAR</v>
          </cell>
          <cell r="C1836" t="str">
            <v xml:space="preserve">H     </v>
          </cell>
          <cell r="D1836" t="str">
            <v>CR</v>
          </cell>
          <cell r="E1836" t="str">
            <v>29,18</v>
          </cell>
        </row>
        <row r="1837">
          <cell r="A1837">
            <v>40808</v>
          </cell>
          <cell r="B1837" t="str">
            <v>DESENHISTA TECNICO AUXILIAR (MENSALISTA)</v>
          </cell>
          <cell r="C1837" t="str">
            <v xml:space="preserve">MES   </v>
          </cell>
          <cell r="D1837" t="str">
            <v>CR</v>
          </cell>
          <cell r="E1837" t="str">
            <v>5.128,77</v>
          </cell>
        </row>
        <row r="1838">
          <cell r="A1838">
            <v>43144</v>
          </cell>
          <cell r="B1838" t="str">
            <v>DESMOLDANTE PARA CONCRETO ESTAMPADO</v>
          </cell>
          <cell r="C1838" t="str">
            <v xml:space="preserve">KG    </v>
          </cell>
          <cell r="D1838" t="str">
            <v>CR</v>
          </cell>
          <cell r="E1838" t="str">
            <v>28,37</v>
          </cell>
        </row>
        <row r="1839">
          <cell r="A1839">
            <v>39397</v>
          </cell>
          <cell r="B1839" t="str">
            <v>DESMOLDANTE PARA FORMAS METALICAS A BASE DE OLEO VEGETAL</v>
          </cell>
          <cell r="C1839" t="str">
            <v xml:space="preserve">L     </v>
          </cell>
          <cell r="D1839" t="str">
            <v>CR</v>
          </cell>
          <cell r="E1839" t="str">
            <v>12,93</v>
          </cell>
        </row>
        <row r="1840">
          <cell r="A1840">
            <v>2692</v>
          </cell>
          <cell r="B1840" t="str">
            <v>DESMOLDANTE PROTETOR PARA FORMAS DE MADEIRA, DE BASE OLEOSA EMULSIONADA EM AGUA</v>
          </cell>
          <cell r="C1840" t="str">
            <v xml:space="preserve">L     </v>
          </cell>
          <cell r="D1840" t="str">
            <v>CR</v>
          </cell>
          <cell r="E1840" t="str">
            <v>5,22</v>
          </cell>
        </row>
        <row r="1841">
          <cell r="A1841">
            <v>5330</v>
          </cell>
          <cell r="B1841" t="str">
            <v>DILUENTE EPOXI</v>
          </cell>
          <cell r="C1841" t="str">
            <v xml:space="preserve">L     </v>
          </cell>
          <cell r="D1841" t="str">
            <v>CR</v>
          </cell>
          <cell r="E1841" t="str">
            <v>39,69</v>
          </cell>
        </row>
        <row r="1842">
          <cell r="A1842">
            <v>26017</v>
          </cell>
          <cell r="B1842" t="str">
            <v>DISCO DE BORRACHA PARA LIXADEIRA RIGIDO 7 " COM ARRUELA CENTRAL</v>
          </cell>
          <cell r="C1842" t="str">
            <v xml:space="preserve">UN    </v>
          </cell>
          <cell r="D1842" t="str">
            <v>CR</v>
          </cell>
          <cell r="E1842" t="str">
            <v>20,44</v>
          </cell>
        </row>
        <row r="1843">
          <cell r="A1843">
            <v>25931</v>
          </cell>
          <cell r="B1843" t="str">
            <v>DISCO DE CORTE DIAMANTADO SEGMENTADO DIAMETRO DE 180 MM PARA ESMERILHADEIRA 7 "</v>
          </cell>
          <cell r="C1843" t="str">
            <v xml:space="preserve">UN    </v>
          </cell>
          <cell r="D1843" t="str">
            <v>CR</v>
          </cell>
          <cell r="E1843" t="str">
            <v>64,98</v>
          </cell>
        </row>
        <row r="1844">
          <cell r="A1844">
            <v>38140</v>
          </cell>
          <cell r="B1844" t="str">
            <v>DISCO DE CORTE DIAMANTADO SEGMENTADO PARA CONCRETO, DIAMETRO DE 110 MM, FURO DE 20 MM</v>
          </cell>
          <cell r="C1844" t="str">
            <v xml:space="preserve">UN    </v>
          </cell>
          <cell r="D1844" t="str">
            <v xml:space="preserve">C </v>
          </cell>
          <cell r="E1844" t="str">
            <v>15,76</v>
          </cell>
        </row>
        <row r="1845">
          <cell r="A1845">
            <v>13887</v>
          </cell>
          <cell r="B1845" t="str">
            <v>DISCO DE CORTE DIAMANTADO SEGMENTADO PARA CONCRETO, DIAMETRO DE 350 MM, FURO DE 1 " (14 X 1 ")</v>
          </cell>
          <cell r="C1845" t="str">
            <v xml:space="preserve">UN    </v>
          </cell>
          <cell r="D1845" t="str">
            <v>CR</v>
          </cell>
          <cell r="E1845" t="str">
            <v>373,13</v>
          </cell>
        </row>
        <row r="1846">
          <cell r="A1846">
            <v>26018</v>
          </cell>
          <cell r="B1846" t="str">
            <v>DISCO DE CORTE PARA METAL COM DUAS TELAS 12 X 1/8 X 3/4 " (300 X 3,2 X 19,05 MM)</v>
          </cell>
          <cell r="C1846" t="str">
            <v xml:space="preserve">UN    </v>
          </cell>
          <cell r="D1846" t="str">
            <v>CR</v>
          </cell>
          <cell r="E1846" t="str">
            <v>16,61</v>
          </cell>
        </row>
        <row r="1847">
          <cell r="A1847">
            <v>26019</v>
          </cell>
          <cell r="B1847" t="str">
            <v>DISCO DE DESBASTE PARA METAL FERROSO EM GERAL, COM TRES TELAS,  9 X 1/4 X 7/8 " (228,6 X 6,4 X 22,2 MM)</v>
          </cell>
          <cell r="C1847" t="str">
            <v xml:space="preserve">UN    </v>
          </cell>
          <cell r="D1847" t="str">
            <v>CR</v>
          </cell>
          <cell r="E1847" t="str">
            <v>15,68</v>
          </cell>
        </row>
        <row r="1848">
          <cell r="A1848">
            <v>26020</v>
          </cell>
          <cell r="B1848" t="str">
            <v>DISCO DE LIXA PARA METAL, DIAMETRO = 180 MM, GRAO 120</v>
          </cell>
          <cell r="C1848" t="str">
            <v xml:space="preserve">UN    </v>
          </cell>
          <cell r="D1848" t="str">
            <v>CR</v>
          </cell>
          <cell r="E1848" t="str">
            <v>4,08</v>
          </cell>
        </row>
        <row r="1849">
          <cell r="A1849">
            <v>34544</v>
          </cell>
          <cell r="B1849" t="str">
            <v>DISJUNTOR  TERMOMAGNETICO TRIPOLAR 3 X 400 A / ICC - 25 KA</v>
          </cell>
          <cell r="C1849" t="str">
            <v xml:space="preserve">UN    </v>
          </cell>
          <cell r="D1849" t="str">
            <v>CR</v>
          </cell>
          <cell r="E1849" t="str">
            <v>1.392,99</v>
          </cell>
        </row>
        <row r="1850">
          <cell r="A1850">
            <v>34729</v>
          </cell>
          <cell r="B1850" t="str">
            <v>DISJUNTOR TERMICO E MAGNETICO AJUSTAVEIS, TRIPOLAR DE 100 ATE 250A, CAPACIDADE DE INTERRUPCAO DE 35KA</v>
          </cell>
          <cell r="C1850" t="str">
            <v xml:space="preserve">UN    </v>
          </cell>
          <cell r="D1850" t="str">
            <v>CR</v>
          </cell>
          <cell r="E1850" t="str">
            <v>1.095,80</v>
          </cell>
        </row>
        <row r="1851">
          <cell r="A1851">
            <v>34734</v>
          </cell>
          <cell r="B1851" t="str">
            <v>DISJUNTOR TERMICO E MAGNETICO AJUSTAVEIS, TRIPOLAR DE 300 ATE 400A, CAPACIDADE DE INTERRUPCAO DE 35KA</v>
          </cell>
          <cell r="C1851" t="str">
            <v xml:space="preserve">UN    </v>
          </cell>
          <cell r="D1851" t="str">
            <v>CR</v>
          </cell>
          <cell r="E1851" t="str">
            <v>1.696,65</v>
          </cell>
        </row>
        <row r="1852">
          <cell r="A1852">
            <v>34738</v>
          </cell>
          <cell r="B1852" t="str">
            <v>DISJUNTOR TERMICO E MAGNETICO AJUSTAVEIS, TRIPOLAR DE 450 ATE 600A, CAPACIDADE DE INTERRUPCAO DE 35KA</v>
          </cell>
          <cell r="C1852" t="str">
            <v xml:space="preserve">UN    </v>
          </cell>
          <cell r="D1852" t="str">
            <v>CR</v>
          </cell>
          <cell r="E1852" t="str">
            <v>3.963,91</v>
          </cell>
        </row>
        <row r="1853">
          <cell r="A1853">
            <v>2391</v>
          </cell>
          <cell r="B1853" t="str">
            <v>DISJUNTOR TERMOMAGNETICO TRIPOLAR 125A</v>
          </cell>
          <cell r="C1853" t="str">
            <v xml:space="preserve">UN    </v>
          </cell>
          <cell r="D1853" t="str">
            <v>CR</v>
          </cell>
          <cell r="E1853" t="str">
            <v>322,39</v>
          </cell>
        </row>
        <row r="1854">
          <cell r="A1854">
            <v>2374</v>
          </cell>
          <cell r="B1854" t="str">
            <v>DISJUNTOR TERMOMAGNETICO TRIPOLAR 150 A / 600 V, TIPO FXD / ICC - 35 KA</v>
          </cell>
          <cell r="C1854" t="str">
            <v xml:space="preserve">UN    </v>
          </cell>
          <cell r="D1854" t="str">
            <v>CR</v>
          </cell>
          <cell r="E1854" t="str">
            <v>365,75</v>
          </cell>
        </row>
        <row r="1855">
          <cell r="A1855">
            <v>2377</v>
          </cell>
          <cell r="B1855" t="str">
            <v>DISJUNTOR TERMOMAGNETICO TRIPOLAR 200 A / 600 V, TIPO FXD / ICC - 35 KA</v>
          </cell>
          <cell r="C1855" t="str">
            <v xml:space="preserve">UN    </v>
          </cell>
          <cell r="D1855" t="str">
            <v>CR</v>
          </cell>
          <cell r="E1855" t="str">
            <v>513,29</v>
          </cell>
        </row>
        <row r="1856">
          <cell r="A1856">
            <v>2393</v>
          </cell>
          <cell r="B1856" t="str">
            <v>DISJUNTOR TERMOMAGNETICO TRIPOLAR 250 A / 600 V, TIPO FXD</v>
          </cell>
          <cell r="C1856" t="str">
            <v xml:space="preserve">UN    </v>
          </cell>
          <cell r="D1856" t="str">
            <v>CR</v>
          </cell>
          <cell r="E1856" t="str">
            <v>859,57</v>
          </cell>
        </row>
        <row r="1857">
          <cell r="A1857">
            <v>34705</v>
          </cell>
          <cell r="B1857" t="str">
            <v>DISJUNTOR TERMOMAGNETICO TRIPOLAR 3  X 250 A/ICC - 25 KA</v>
          </cell>
          <cell r="C1857" t="str">
            <v xml:space="preserve">UN    </v>
          </cell>
          <cell r="D1857" t="str">
            <v>CR</v>
          </cell>
          <cell r="E1857" t="str">
            <v>751,82</v>
          </cell>
        </row>
        <row r="1858">
          <cell r="A1858">
            <v>34707</v>
          </cell>
          <cell r="B1858" t="str">
            <v>DISJUNTOR TERMOMAGNETICO TRIPOLAR 3 X 350 A/ICC - 25 KA</v>
          </cell>
          <cell r="C1858" t="str">
            <v xml:space="preserve">UN    </v>
          </cell>
          <cell r="D1858" t="str">
            <v>CR</v>
          </cell>
          <cell r="E1858" t="str">
            <v>1.393,13</v>
          </cell>
        </row>
        <row r="1859">
          <cell r="A1859">
            <v>2378</v>
          </cell>
          <cell r="B1859" t="str">
            <v>DISJUNTOR TERMOMAGNETICO TRIPOLAR 300 A / 600 V, TIPO JXD / ICC - 40 KA</v>
          </cell>
          <cell r="C1859" t="str">
            <v xml:space="preserve">UN    </v>
          </cell>
          <cell r="D1859" t="str">
            <v>CR</v>
          </cell>
          <cell r="E1859" t="str">
            <v>1.180,74</v>
          </cell>
        </row>
        <row r="1860">
          <cell r="A1860">
            <v>2379</v>
          </cell>
          <cell r="B1860" t="str">
            <v>DISJUNTOR TERMOMAGNETICO TRIPOLAR 400 A / 600 V, TIPO JXD / ICC - 40 KA</v>
          </cell>
          <cell r="C1860" t="str">
            <v xml:space="preserve">UN    </v>
          </cell>
          <cell r="D1860" t="str">
            <v>CR</v>
          </cell>
          <cell r="E1860" t="str">
            <v>1.180,74</v>
          </cell>
        </row>
        <row r="1861">
          <cell r="A1861">
            <v>2376</v>
          </cell>
          <cell r="B1861" t="str">
            <v>DISJUNTOR TERMOMAGNETICO TRIPOLAR 600 A / 600 V, TIPO LXD / ICC - 40 KA</v>
          </cell>
          <cell r="C1861" t="str">
            <v xml:space="preserve">UN    </v>
          </cell>
          <cell r="D1861" t="str">
            <v>CR</v>
          </cell>
          <cell r="E1861" t="str">
            <v>1.944,67</v>
          </cell>
        </row>
        <row r="1862">
          <cell r="A1862">
            <v>2394</v>
          </cell>
          <cell r="B1862" t="str">
            <v>DISJUNTOR TERMOMAGNETICO TRIPOLAR 800 A / 600 V, TIPO LMXD</v>
          </cell>
          <cell r="C1862" t="str">
            <v xml:space="preserve">UN    </v>
          </cell>
          <cell r="D1862" t="str">
            <v>CR</v>
          </cell>
          <cell r="E1862" t="str">
            <v>4.157,34</v>
          </cell>
        </row>
        <row r="1863">
          <cell r="A1863">
            <v>34686</v>
          </cell>
          <cell r="B1863" t="str">
            <v>DISJUNTOR TIPO DIN / IEC, MONOPOLAR DE 40  ATE 50A</v>
          </cell>
          <cell r="C1863" t="str">
            <v xml:space="preserve">UN    </v>
          </cell>
          <cell r="D1863" t="str">
            <v>CR</v>
          </cell>
          <cell r="E1863" t="str">
            <v>12,48</v>
          </cell>
        </row>
        <row r="1864">
          <cell r="A1864">
            <v>34616</v>
          </cell>
          <cell r="B1864" t="str">
            <v>DISJUNTOR TIPO DIN/IEC, BIPOLAR DE 6 ATE 32A</v>
          </cell>
          <cell r="C1864" t="str">
            <v xml:space="preserve">UN    </v>
          </cell>
          <cell r="D1864" t="str">
            <v>CR</v>
          </cell>
          <cell r="E1864" t="str">
            <v>48,24</v>
          </cell>
        </row>
        <row r="1865">
          <cell r="A1865">
            <v>34623</v>
          </cell>
          <cell r="B1865" t="str">
            <v>DISJUNTOR TIPO DIN/IEC, BIPOLAR 40 ATE 50A</v>
          </cell>
          <cell r="C1865" t="str">
            <v xml:space="preserve">UN    </v>
          </cell>
          <cell r="D1865" t="str">
            <v>CR</v>
          </cell>
          <cell r="E1865" t="str">
            <v>47,50</v>
          </cell>
        </row>
        <row r="1866">
          <cell r="A1866">
            <v>34628</v>
          </cell>
          <cell r="B1866" t="str">
            <v>DISJUNTOR TIPO DIN/IEC, BIPOLAR 63 A</v>
          </cell>
          <cell r="C1866" t="str">
            <v xml:space="preserve">UN    </v>
          </cell>
          <cell r="D1866" t="str">
            <v>CR</v>
          </cell>
          <cell r="E1866" t="str">
            <v>68,04</v>
          </cell>
        </row>
        <row r="1867">
          <cell r="A1867">
            <v>34653</v>
          </cell>
          <cell r="B1867" t="str">
            <v>DISJUNTOR TIPO DIN/IEC, MONOPOLAR DE 6  ATE  32A</v>
          </cell>
          <cell r="C1867" t="str">
            <v xml:space="preserve">UN    </v>
          </cell>
          <cell r="D1867" t="str">
            <v>CR</v>
          </cell>
          <cell r="E1867" t="str">
            <v>8,41</v>
          </cell>
        </row>
        <row r="1868">
          <cell r="A1868">
            <v>34688</v>
          </cell>
          <cell r="B1868" t="str">
            <v>DISJUNTOR TIPO DIN/IEC, MONOPOLAR DE 63 A</v>
          </cell>
          <cell r="C1868" t="str">
            <v xml:space="preserve">UN    </v>
          </cell>
          <cell r="D1868" t="str">
            <v>CR</v>
          </cell>
          <cell r="E1868" t="str">
            <v>15,25</v>
          </cell>
        </row>
        <row r="1869">
          <cell r="A1869">
            <v>34709</v>
          </cell>
          <cell r="B1869" t="str">
            <v>DISJUNTOR TIPO DIN/IEC, TRIPOLAR DE 10 ATE 50A</v>
          </cell>
          <cell r="C1869" t="str">
            <v xml:space="preserve">UN    </v>
          </cell>
          <cell r="D1869" t="str">
            <v>CR</v>
          </cell>
          <cell r="E1869" t="str">
            <v>59,10</v>
          </cell>
        </row>
        <row r="1870">
          <cell r="A1870">
            <v>34714</v>
          </cell>
          <cell r="B1870" t="str">
            <v>DISJUNTOR TIPO DIN/IEC, TRIPOLAR 63 A</v>
          </cell>
          <cell r="C1870" t="str">
            <v xml:space="preserve">UN    </v>
          </cell>
          <cell r="D1870" t="str">
            <v>CR</v>
          </cell>
          <cell r="E1870" t="str">
            <v>70,59</v>
          </cell>
        </row>
        <row r="1871">
          <cell r="A1871">
            <v>2388</v>
          </cell>
          <cell r="B1871" t="str">
            <v>DISJUNTOR TIPO NEMA, BIPOLAR 10  ATE  50 A, TENSAO MAXIMA 415 V</v>
          </cell>
          <cell r="C1871" t="str">
            <v xml:space="preserve">UN    </v>
          </cell>
          <cell r="D1871" t="str">
            <v>CR</v>
          </cell>
          <cell r="E1871" t="str">
            <v>58,66</v>
          </cell>
        </row>
        <row r="1872">
          <cell r="A1872">
            <v>34606</v>
          </cell>
          <cell r="B1872" t="str">
            <v>DISJUNTOR TIPO NEMA, BIPOLAR 60 ATE 100A, TENSAO MAXIMA 415 V</v>
          </cell>
          <cell r="C1872" t="str">
            <v xml:space="preserve">UN    </v>
          </cell>
          <cell r="D1872" t="str">
            <v>CR</v>
          </cell>
          <cell r="E1872" t="str">
            <v>89,98</v>
          </cell>
        </row>
        <row r="1873">
          <cell r="A1873">
            <v>34689</v>
          </cell>
          <cell r="B1873" t="str">
            <v>DISJUNTOR TIPO NEMA, MONOPOLAR DE 60 ATE 70A, TENSAO MAXIMA DE 240 V</v>
          </cell>
          <cell r="C1873" t="str">
            <v xml:space="preserve">UN    </v>
          </cell>
          <cell r="D1873" t="str">
            <v>CR</v>
          </cell>
          <cell r="E1873" t="str">
            <v>28,65</v>
          </cell>
        </row>
        <row r="1874">
          <cell r="A1874">
            <v>2370</v>
          </cell>
          <cell r="B1874" t="str">
            <v>DISJUNTOR TIPO NEMA, MONOPOLAR 10 ATE 30A, TENSAO MAXIMA DE 240 V</v>
          </cell>
          <cell r="C1874" t="str">
            <v xml:space="preserve">UN    </v>
          </cell>
          <cell r="D1874" t="str">
            <v xml:space="preserve">C </v>
          </cell>
          <cell r="E1874" t="str">
            <v>10,90</v>
          </cell>
        </row>
        <row r="1875">
          <cell r="A1875">
            <v>2386</v>
          </cell>
          <cell r="B1875" t="str">
            <v>DISJUNTOR TIPO NEMA, MONOPOLAR 35  ATE  50 A, TENSAO MAXIMA DE 240 V</v>
          </cell>
          <cell r="C1875" t="str">
            <v xml:space="preserve">UN    </v>
          </cell>
          <cell r="D1875" t="str">
            <v>CR</v>
          </cell>
          <cell r="E1875" t="str">
            <v>18,28</v>
          </cell>
        </row>
        <row r="1876">
          <cell r="A1876">
            <v>2392</v>
          </cell>
          <cell r="B1876" t="str">
            <v>DISJUNTOR TIPO NEMA, TRIPOLAR 10  ATE  50A, TENSAO MAXIMA DE 415 V</v>
          </cell>
          <cell r="C1876" t="str">
            <v xml:space="preserve">UN    </v>
          </cell>
          <cell r="D1876" t="str">
            <v>CR</v>
          </cell>
          <cell r="E1876" t="str">
            <v>73,17</v>
          </cell>
        </row>
        <row r="1877">
          <cell r="A1877">
            <v>2373</v>
          </cell>
          <cell r="B1877" t="str">
            <v>DISJUNTOR TIPO NEMA, TRIPOLAR 60 ATE 100 A, TENSAO MAXIMA DE 415 V</v>
          </cell>
          <cell r="C1877" t="str">
            <v xml:space="preserve">UN    </v>
          </cell>
          <cell r="D1877" t="str">
            <v>CR</v>
          </cell>
          <cell r="E1877" t="str">
            <v>103,09</v>
          </cell>
        </row>
        <row r="1878">
          <cell r="A1878">
            <v>39465</v>
          </cell>
          <cell r="B1878" t="str">
            <v>DISPOSITIVO DPS CLASSE II, 1 POLO, TENSAO MAXIMA DE 175 V, CORRENTE MAXIMA DE *20* KA (TIPO AC)</v>
          </cell>
          <cell r="C1878" t="str">
            <v xml:space="preserve">UN    </v>
          </cell>
          <cell r="D1878" t="str">
            <v>CR</v>
          </cell>
          <cell r="E1878" t="str">
            <v>62,97</v>
          </cell>
        </row>
        <row r="1879">
          <cell r="A1879">
            <v>39466</v>
          </cell>
          <cell r="B1879" t="str">
            <v>DISPOSITIVO DPS CLASSE II, 1 POLO, TENSAO MAXIMA DE 175 V, CORRENTE MAXIMA DE *30* KA (TIPO AC)</v>
          </cell>
          <cell r="C1879" t="str">
            <v xml:space="preserve">UN    </v>
          </cell>
          <cell r="D1879" t="str">
            <v>CR</v>
          </cell>
          <cell r="E1879" t="str">
            <v>70,85</v>
          </cell>
        </row>
        <row r="1880">
          <cell r="A1880">
            <v>39467</v>
          </cell>
          <cell r="B1880" t="str">
            <v>DISPOSITIVO DPS CLASSE II, 1 POLO, TENSAO MAXIMA DE 175 V, CORRENTE MAXIMA DE *45* KA (TIPO AC)</v>
          </cell>
          <cell r="C1880" t="str">
            <v xml:space="preserve">UN    </v>
          </cell>
          <cell r="D1880" t="str">
            <v>CR</v>
          </cell>
          <cell r="E1880" t="str">
            <v>90,62</v>
          </cell>
        </row>
        <row r="1881">
          <cell r="A1881">
            <v>39468</v>
          </cell>
          <cell r="B1881" t="str">
            <v>DISPOSITIVO DPS CLASSE II, 1 POLO, TENSAO MAXIMA DE 175 V, CORRENTE MAXIMA DE *90* KA (TIPO AC)</v>
          </cell>
          <cell r="C1881" t="str">
            <v xml:space="preserve">UN    </v>
          </cell>
          <cell r="D1881" t="str">
            <v>CR</v>
          </cell>
          <cell r="E1881" t="str">
            <v>161,08</v>
          </cell>
        </row>
        <row r="1882">
          <cell r="A1882">
            <v>39469</v>
          </cell>
          <cell r="B1882" t="str">
            <v>DISPOSITIVO DPS CLASSE II, 1 POLO, TENSAO MAXIMA DE 275 V, CORRENTE MAXIMA DE *20* KA (TIPO AC)</v>
          </cell>
          <cell r="C1882" t="str">
            <v xml:space="preserve">UN    </v>
          </cell>
          <cell r="D1882" t="str">
            <v>CR</v>
          </cell>
          <cell r="E1882" t="str">
            <v>65,61</v>
          </cell>
        </row>
        <row r="1883">
          <cell r="A1883">
            <v>39470</v>
          </cell>
          <cell r="B1883" t="str">
            <v>DISPOSITIVO DPS CLASSE II, 1 POLO, TENSAO MAXIMA DE 275 V, CORRENTE MAXIMA DE *30* KA (TIPO AC)</v>
          </cell>
          <cell r="C1883" t="str">
            <v xml:space="preserve">UN    </v>
          </cell>
          <cell r="D1883" t="str">
            <v>CR</v>
          </cell>
          <cell r="E1883" t="str">
            <v>80,62</v>
          </cell>
        </row>
        <row r="1884">
          <cell r="A1884">
            <v>39471</v>
          </cell>
          <cell r="B1884" t="str">
            <v>DISPOSITIVO DPS CLASSE II, 1 POLO, TENSAO MAXIMA DE 275 V, CORRENTE MAXIMA DE *45* KA (TIPO AC)</v>
          </cell>
          <cell r="C1884" t="str">
            <v xml:space="preserve">UN    </v>
          </cell>
          <cell r="D1884" t="str">
            <v>CR</v>
          </cell>
          <cell r="E1884" t="str">
            <v>96,88</v>
          </cell>
        </row>
        <row r="1885">
          <cell r="A1885">
            <v>39472</v>
          </cell>
          <cell r="B1885" t="str">
            <v>DISPOSITIVO DPS CLASSE II, 1 POLO, TENSAO MAXIMA DE 275 V, CORRENTE MAXIMA DE *90* KA (TIPO AC)</v>
          </cell>
          <cell r="C1885" t="str">
            <v xml:space="preserve">UN    </v>
          </cell>
          <cell r="D1885" t="str">
            <v>CR</v>
          </cell>
          <cell r="E1885" t="str">
            <v>168,34</v>
          </cell>
        </row>
        <row r="1886">
          <cell r="A1886">
            <v>39473</v>
          </cell>
          <cell r="B1886" t="str">
            <v>DISPOSITIVO DPS CLASSE II, 1 POLO, TENSAO MAXIMA DE 385 V, CORRENTE MAXIMA DE *20* KA (TIPO AC)</v>
          </cell>
          <cell r="C1886" t="str">
            <v xml:space="preserve">UN    </v>
          </cell>
          <cell r="D1886" t="str">
            <v>CR</v>
          </cell>
          <cell r="E1886" t="str">
            <v>108,75</v>
          </cell>
        </row>
        <row r="1887">
          <cell r="A1887">
            <v>39474</v>
          </cell>
          <cell r="B1887" t="str">
            <v>DISPOSITIVO DPS CLASSE II, 1 POLO, TENSAO MAXIMA DE 385 V, CORRENTE MAXIMA DE *30* KA (TIPO AC)</v>
          </cell>
          <cell r="C1887" t="str">
            <v xml:space="preserve">UN    </v>
          </cell>
          <cell r="D1887" t="str">
            <v>CR</v>
          </cell>
          <cell r="E1887" t="str">
            <v>115,93</v>
          </cell>
        </row>
        <row r="1888">
          <cell r="A1888">
            <v>39475</v>
          </cell>
          <cell r="B1888" t="str">
            <v>DISPOSITIVO DPS CLASSE II, 1 POLO, TENSAO MAXIMA DE 385 V, CORRENTE MAXIMA DE *45* KA (TIPO AC)</v>
          </cell>
          <cell r="C1888" t="str">
            <v xml:space="preserve">UN    </v>
          </cell>
          <cell r="D1888" t="str">
            <v>CR</v>
          </cell>
          <cell r="E1888" t="str">
            <v>131,53</v>
          </cell>
        </row>
        <row r="1889">
          <cell r="A1889">
            <v>39476</v>
          </cell>
          <cell r="B1889" t="str">
            <v>DISPOSITIVO DPS CLASSE II, 1 POLO, TENSAO MAXIMA DE 385 V, CORRENTE MAXIMA DE *90* KA (TIPO AC)</v>
          </cell>
          <cell r="C1889" t="str">
            <v xml:space="preserve">UN    </v>
          </cell>
          <cell r="D1889" t="str">
            <v>CR</v>
          </cell>
          <cell r="E1889" t="str">
            <v>247,61</v>
          </cell>
        </row>
        <row r="1890">
          <cell r="A1890">
            <v>39477</v>
          </cell>
          <cell r="B1890" t="str">
            <v>DISPOSITIVO DPS CLASSE II, 1 POLO, TENSAO MAXIMA DE 460 V, CORRENTE MAXIMA DE *20* KA (TIPO AC)</v>
          </cell>
          <cell r="C1890" t="str">
            <v xml:space="preserve">UN    </v>
          </cell>
          <cell r="D1890" t="str">
            <v>CR</v>
          </cell>
          <cell r="E1890" t="str">
            <v>121,32</v>
          </cell>
        </row>
        <row r="1891">
          <cell r="A1891">
            <v>39478</v>
          </cell>
          <cell r="B1891" t="str">
            <v>DISPOSITIVO DPS CLASSE II, 1 POLO, TENSAO MAXIMA DE 460 V, CORRENTE MAXIMA DE *30* KA (TIPO AC)</v>
          </cell>
          <cell r="C1891" t="str">
            <v xml:space="preserve">UN    </v>
          </cell>
          <cell r="D1891" t="str">
            <v>CR</v>
          </cell>
          <cell r="E1891" t="str">
            <v>125,07</v>
          </cell>
        </row>
        <row r="1892">
          <cell r="A1892">
            <v>39479</v>
          </cell>
          <cell r="B1892" t="str">
            <v>DISPOSITIVO DPS CLASSE II, 1 POLO, TENSAO MAXIMA DE 460 V, CORRENTE MAXIMA DE *45* KA (TIPO AC)</v>
          </cell>
          <cell r="C1892" t="str">
            <v xml:space="preserve">UN    </v>
          </cell>
          <cell r="D1892" t="str">
            <v>CR</v>
          </cell>
          <cell r="E1892" t="str">
            <v>147,36</v>
          </cell>
        </row>
        <row r="1893">
          <cell r="A1893">
            <v>39480</v>
          </cell>
          <cell r="B1893" t="str">
            <v>DISPOSITIVO DPS CLASSE II, 1 POLO, TENSAO MAXIMA DE 460 V, CORRENTE MAXIMA DE *90* KA (TIPO AC)</v>
          </cell>
          <cell r="C1893" t="str">
            <v xml:space="preserve">UN    </v>
          </cell>
          <cell r="D1893" t="str">
            <v>CR</v>
          </cell>
          <cell r="E1893" t="str">
            <v>304,08</v>
          </cell>
        </row>
        <row r="1894">
          <cell r="A1894">
            <v>39459</v>
          </cell>
          <cell r="B1894" t="str">
            <v>DISPOSITIVO DR, 2 POLOS, SENSIBILIDADE DE 30 MA, CORRENTE DE 100 A, TIPO AC</v>
          </cell>
          <cell r="C1894" t="str">
            <v xml:space="preserve">UN    </v>
          </cell>
          <cell r="D1894" t="str">
            <v>CR</v>
          </cell>
          <cell r="E1894" t="str">
            <v>258,09</v>
          </cell>
        </row>
        <row r="1895">
          <cell r="A1895">
            <v>39445</v>
          </cell>
          <cell r="B1895" t="str">
            <v>DISPOSITIVO DR, 2 POLOS, SENSIBILIDADE DE 30 MA, CORRENTE DE 25 A, TIPO AC</v>
          </cell>
          <cell r="C1895" t="str">
            <v xml:space="preserve">UN    </v>
          </cell>
          <cell r="D1895" t="str">
            <v>CR</v>
          </cell>
          <cell r="E1895" t="str">
            <v>129,58</v>
          </cell>
        </row>
        <row r="1896">
          <cell r="A1896">
            <v>39446</v>
          </cell>
          <cell r="B1896" t="str">
            <v>DISPOSITIVO DR, 2 POLOS, SENSIBILIDADE DE 30 MA, CORRENTE DE 40 A, TIPO AC</v>
          </cell>
          <cell r="C1896" t="str">
            <v xml:space="preserve">UN    </v>
          </cell>
          <cell r="D1896" t="str">
            <v>CR</v>
          </cell>
          <cell r="E1896" t="str">
            <v>131,89</v>
          </cell>
        </row>
        <row r="1897">
          <cell r="A1897">
            <v>39447</v>
          </cell>
          <cell r="B1897" t="str">
            <v>DISPOSITIVO DR, 2 POLOS, SENSIBILIDADE DE 30 MA, CORRENTE DE 63 A, TIPO AC</v>
          </cell>
          <cell r="C1897" t="str">
            <v xml:space="preserve">UN    </v>
          </cell>
          <cell r="D1897" t="str">
            <v>CR</v>
          </cell>
          <cell r="E1897" t="str">
            <v>141,04</v>
          </cell>
        </row>
        <row r="1898">
          <cell r="A1898">
            <v>39448</v>
          </cell>
          <cell r="B1898" t="str">
            <v>DISPOSITIVO DR, 2 POLOS, SENSIBILIDADE DE 30 MA, CORRENTE DE 80 A, TIPO AC</v>
          </cell>
          <cell r="C1898" t="str">
            <v xml:space="preserve">UN    </v>
          </cell>
          <cell r="D1898" t="str">
            <v>CR</v>
          </cell>
          <cell r="E1898" t="str">
            <v>240,50</v>
          </cell>
        </row>
        <row r="1899">
          <cell r="A1899">
            <v>39450</v>
          </cell>
          <cell r="B1899" t="str">
            <v>DISPOSITIVO DR, 2 POLOS, SENSIBILIDADE DE 300 MA, CORRENTE DE 25 A, TIPO AC</v>
          </cell>
          <cell r="C1899" t="str">
            <v xml:space="preserve">UN    </v>
          </cell>
          <cell r="D1899" t="str">
            <v>CR</v>
          </cell>
          <cell r="E1899" t="str">
            <v>146,73</v>
          </cell>
        </row>
        <row r="1900">
          <cell r="A1900">
            <v>39451</v>
          </cell>
          <cell r="B1900" t="str">
            <v>DISPOSITIVO DR, 2 POLOS, SENSIBILIDADE DE 300 MA, CORRENTE DE 40 A, TIPO AC</v>
          </cell>
          <cell r="C1900" t="str">
            <v xml:space="preserve">UN    </v>
          </cell>
          <cell r="D1900" t="str">
            <v>CR</v>
          </cell>
          <cell r="E1900" t="str">
            <v>160,04</v>
          </cell>
        </row>
        <row r="1901">
          <cell r="A1901">
            <v>39452</v>
          </cell>
          <cell r="B1901" t="str">
            <v>DISPOSITIVO DR, 2 POLOS, SENSIBILIDADE DE 300 MA, CORRENTE DE 63 A, TIPO AC</v>
          </cell>
          <cell r="C1901" t="str">
            <v xml:space="preserve">UN    </v>
          </cell>
          <cell r="D1901" t="str">
            <v>CR</v>
          </cell>
          <cell r="E1901" t="str">
            <v>161,00</v>
          </cell>
        </row>
        <row r="1902">
          <cell r="A1902">
            <v>39523</v>
          </cell>
          <cell r="B1902" t="str">
            <v>DISPOSITIVO DR, 2 POLOS, SENSIBILIDADE DE 300 MA, CORRENTE DE 80 A, TIPO  AC</v>
          </cell>
          <cell r="C1902" t="str">
            <v xml:space="preserve">UN    </v>
          </cell>
          <cell r="D1902" t="str">
            <v>CR</v>
          </cell>
          <cell r="E1902" t="str">
            <v>269,43</v>
          </cell>
        </row>
        <row r="1903">
          <cell r="A1903">
            <v>39449</v>
          </cell>
          <cell r="B1903" t="str">
            <v>DISPOSITIVO DR, 4 POLOS, SENSIBILIDADE DE 30 MA, CORRENTE DE 100 A, TIPO AC</v>
          </cell>
          <cell r="C1903" t="str">
            <v xml:space="preserve">UN    </v>
          </cell>
          <cell r="D1903" t="str">
            <v>CR</v>
          </cell>
          <cell r="E1903" t="str">
            <v>298,38</v>
          </cell>
        </row>
        <row r="1904">
          <cell r="A1904">
            <v>39455</v>
          </cell>
          <cell r="B1904" t="str">
            <v>DISPOSITIVO DR, 4 POLOS, SENSIBILIDADE DE 30 MA, CORRENTE DE 25 A, TIPO AC</v>
          </cell>
          <cell r="C1904" t="str">
            <v xml:space="preserve">UN    </v>
          </cell>
          <cell r="D1904" t="str">
            <v>CR</v>
          </cell>
          <cell r="E1904" t="str">
            <v>147,64</v>
          </cell>
        </row>
        <row r="1905">
          <cell r="A1905">
            <v>39456</v>
          </cell>
          <cell r="B1905" t="str">
            <v>DISPOSITIVO DR, 4 POLOS, SENSIBILIDADE DE 30 MA, CORRENTE DE 40 A, TIPO AC</v>
          </cell>
          <cell r="C1905" t="str">
            <v xml:space="preserve">UN    </v>
          </cell>
          <cell r="D1905" t="str">
            <v>CR</v>
          </cell>
          <cell r="E1905" t="str">
            <v>147,75</v>
          </cell>
        </row>
        <row r="1906">
          <cell r="A1906">
            <v>39457</v>
          </cell>
          <cell r="B1906" t="str">
            <v>DISPOSITIVO DR, 4 POLOS, SENSIBILIDADE DE 30 MA, CORRENTE DE 63 A, TIPO AC</v>
          </cell>
          <cell r="C1906" t="str">
            <v xml:space="preserve">UN    </v>
          </cell>
          <cell r="D1906" t="str">
            <v>CR</v>
          </cell>
          <cell r="E1906" t="str">
            <v>161,07</v>
          </cell>
        </row>
        <row r="1907">
          <cell r="A1907">
            <v>39458</v>
          </cell>
          <cell r="B1907" t="str">
            <v>DISPOSITIVO DR, 4 POLOS, SENSIBILIDADE DE 30 MA, CORRENTE DE 80 A, TIPO AC</v>
          </cell>
          <cell r="C1907" t="str">
            <v xml:space="preserve">UN    </v>
          </cell>
          <cell r="D1907" t="str">
            <v>CR</v>
          </cell>
          <cell r="E1907" t="str">
            <v>300,57</v>
          </cell>
        </row>
        <row r="1908">
          <cell r="A1908">
            <v>39464</v>
          </cell>
          <cell r="B1908" t="str">
            <v>DISPOSITIVO DR, 4 POLOS, SENSIBILIDADE DE 300 MA, CORRENTE DE 100 A, TIPO AC</v>
          </cell>
          <cell r="C1908" t="str">
            <v xml:space="preserve">UN    </v>
          </cell>
          <cell r="D1908" t="str">
            <v>CR</v>
          </cell>
          <cell r="E1908" t="str">
            <v>483,35</v>
          </cell>
        </row>
        <row r="1909">
          <cell r="A1909">
            <v>39460</v>
          </cell>
          <cell r="B1909" t="str">
            <v>DISPOSITIVO DR, 4 POLOS, SENSIBILIDADE DE 300 MA, CORRENTE DE 25 A, TIPO AC</v>
          </cell>
          <cell r="C1909" t="str">
            <v xml:space="preserve">UN    </v>
          </cell>
          <cell r="D1909" t="str">
            <v>CR</v>
          </cell>
          <cell r="E1909" t="str">
            <v>183,32</v>
          </cell>
        </row>
        <row r="1910">
          <cell r="A1910">
            <v>39461</v>
          </cell>
          <cell r="B1910" t="str">
            <v>DISPOSITIVO DR, 4 POLOS, SENSIBILIDADE DE 300 MA, CORRENTE DE 40 A, TIPO AC</v>
          </cell>
          <cell r="C1910" t="str">
            <v xml:space="preserve">UN    </v>
          </cell>
          <cell r="D1910" t="str">
            <v>CR</v>
          </cell>
          <cell r="E1910" t="str">
            <v>214,81</v>
          </cell>
        </row>
        <row r="1911">
          <cell r="A1911">
            <v>39462</v>
          </cell>
          <cell r="B1911" t="str">
            <v>DISPOSITIVO DR, 4 POLOS, SENSIBILIDADE DE 300 MA, CORRENTE DE 63 A, TIPO AC</v>
          </cell>
          <cell r="C1911" t="str">
            <v xml:space="preserve">UN    </v>
          </cell>
          <cell r="D1911" t="str">
            <v>CR</v>
          </cell>
          <cell r="E1911" t="str">
            <v>207,02</v>
          </cell>
        </row>
        <row r="1912">
          <cell r="A1912">
            <v>39463</v>
          </cell>
          <cell r="B1912" t="str">
            <v>DISPOSITIVO DR, 4 POLOS, SENSIBILIDADE DE 300 MA, CORRENTE DE 80 A, TIPO AC</v>
          </cell>
          <cell r="C1912" t="str">
            <v xml:space="preserve">UN    </v>
          </cell>
          <cell r="D1912" t="str">
            <v>CR</v>
          </cell>
          <cell r="E1912" t="str">
            <v>479,60</v>
          </cell>
        </row>
        <row r="1913">
          <cell r="A1913">
            <v>26039</v>
          </cell>
          <cell r="B1913" t="str">
            <v>DISTRIBUIDOR DE AGREGADOS AUTOPROPELIDO, CAP 3 M3, A DIESEL, 6 CC, 176 CV</v>
          </cell>
          <cell r="C1913" t="str">
            <v xml:space="preserve">UN    </v>
          </cell>
          <cell r="D1913" t="str">
            <v>AS</v>
          </cell>
          <cell r="E1913" t="str">
            <v>249.588,52</v>
          </cell>
        </row>
        <row r="1914">
          <cell r="A1914">
            <v>2401</v>
          </cell>
          <cell r="B1914" t="str">
            <v>DISTRIBUIDOR DE AGREGADOS REBOCAVEL, CAPACIDADE 1,9 M3, LARGURA DE TRABALHO 3,66 M</v>
          </cell>
          <cell r="C1914" t="str">
            <v xml:space="preserve">UN    </v>
          </cell>
          <cell r="D1914" t="str">
            <v>AS</v>
          </cell>
          <cell r="E1914" t="str">
            <v>57.408,12</v>
          </cell>
        </row>
        <row r="1915">
          <cell r="A1915">
            <v>38870</v>
          </cell>
          <cell r="B1915" t="str">
            <v>DISTRIBUIDOR METALICO, COM ROSCA, 2 SAIDAS, DN 1" X 1/2", PARA CONEXAO COM ANEL DESLIZANTE EM TUBO PEX</v>
          </cell>
          <cell r="C1915" t="str">
            <v xml:space="preserve">UN    </v>
          </cell>
          <cell r="D1915" t="str">
            <v>AS</v>
          </cell>
          <cell r="E1915" t="str">
            <v>47,97</v>
          </cell>
        </row>
        <row r="1916">
          <cell r="A1916">
            <v>38869</v>
          </cell>
          <cell r="B1916" t="str">
            <v>DISTRIBUIDOR METALICO, COM ROSCA, 2 SAIDAS, DN 3/4" X 1/2", PARA CONEXAO COM ANEL DESLIZANTE EM TUBO PEX</v>
          </cell>
          <cell r="C1916" t="str">
            <v xml:space="preserve">UN    </v>
          </cell>
          <cell r="D1916" t="str">
            <v>AS</v>
          </cell>
          <cell r="E1916" t="str">
            <v>42,31</v>
          </cell>
        </row>
        <row r="1917">
          <cell r="A1917">
            <v>38872</v>
          </cell>
          <cell r="B1917" t="str">
            <v>DISTRIBUIDOR METALICO, COM ROSCA, 3 SAIDAS, DN 1" X 1/2", PARA CONEXAO COM ANEL DESLIZANTE EM TUBO PEX</v>
          </cell>
          <cell r="C1917" t="str">
            <v xml:space="preserve">UN    </v>
          </cell>
          <cell r="D1917" t="str">
            <v>AS</v>
          </cell>
          <cell r="E1917" t="str">
            <v>65,52</v>
          </cell>
        </row>
        <row r="1918">
          <cell r="A1918">
            <v>38871</v>
          </cell>
          <cell r="B1918" t="str">
            <v>DISTRIBUIDOR METALICO, COM ROSCA, 3 SAIDAS, DN 3/4" X 1/2", PARA CONEXAO COM ANEL DESLIZANTE EM TUBO PEX</v>
          </cell>
          <cell r="C1918" t="str">
            <v xml:space="preserve">UN    </v>
          </cell>
          <cell r="D1918" t="str">
            <v>AS</v>
          </cell>
          <cell r="E1918" t="str">
            <v>52,70</v>
          </cell>
        </row>
        <row r="1919">
          <cell r="A1919">
            <v>39283</v>
          </cell>
          <cell r="B1919" t="str">
            <v>DISTRIBUIDOR, PLASTICO, 2 SAIDAS, DN 32 X 16 MM, PARA CONEXAO COM CRIMPAGEM EM TUBO PEX</v>
          </cell>
          <cell r="C1919" t="str">
            <v xml:space="preserve">UN    </v>
          </cell>
          <cell r="D1919" t="str">
            <v>AS</v>
          </cell>
          <cell r="E1919" t="str">
            <v>164,16</v>
          </cell>
        </row>
        <row r="1920">
          <cell r="A1920">
            <v>39284</v>
          </cell>
          <cell r="B1920" t="str">
            <v>DISTRIBUIDOR, PLASTICO, 2 SAIDAS, DN 32 X 20 MM, PARA CONEXAO COM CRIMPAGEM EM TUBO PEX</v>
          </cell>
          <cell r="C1920" t="str">
            <v xml:space="preserve">UN    </v>
          </cell>
          <cell r="D1920" t="str">
            <v>AS</v>
          </cell>
          <cell r="E1920" t="str">
            <v>177,89</v>
          </cell>
        </row>
        <row r="1921">
          <cell r="A1921">
            <v>39285</v>
          </cell>
          <cell r="B1921" t="str">
            <v>DISTRIBUIDOR, PLASTICO, 2 SAIDAS, DN 32 X 25 MM, PARA CONEXAO COM CRIMPAGEM EM TUBO PEX</v>
          </cell>
          <cell r="C1921" t="str">
            <v xml:space="preserve">UN    </v>
          </cell>
          <cell r="D1921" t="str">
            <v>AS</v>
          </cell>
          <cell r="E1921" t="str">
            <v>180,46</v>
          </cell>
        </row>
        <row r="1922">
          <cell r="A1922">
            <v>39286</v>
          </cell>
          <cell r="B1922" t="str">
            <v>DISTRIBUIDOR, PLASTICO, 3 SAIDAS, DN 32 X 16 MM, PARA CONEXAO COM CRIMPAGEM EM TUBO PEX</v>
          </cell>
          <cell r="C1922" t="str">
            <v xml:space="preserve">UN    </v>
          </cell>
          <cell r="D1922" t="str">
            <v>AS</v>
          </cell>
          <cell r="E1922" t="str">
            <v>176,52</v>
          </cell>
        </row>
        <row r="1923">
          <cell r="A1923">
            <v>39287</v>
          </cell>
          <cell r="B1923" t="str">
            <v>DISTRIBUIDOR, PLASTICO, 3 SAIDAS, DN 32 X 20 MM, PARA CONEXAO COM CRIMPAGEM EM TUBO PEX</v>
          </cell>
          <cell r="C1923" t="str">
            <v xml:space="preserve">UN    </v>
          </cell>
          <cell r="D1923" t="str">
            <v>AS</v>
          </cell>
          <cell r="E1923" t="str">
            <v>207,27</v>
          </cell>
        </row>
        <row r="1924">
          <cell r="A1924">
            <v>39288</v>
          </cell>
          <cell r="B1924" t="str">
            <v>DISTRIBUIDOR, PLASTICO, 3 SAIDAS, DN 32 X 25 MM, PARA CONEXAO COM CRIMPAGEM EM TUBO PEX</v>
          </cell>
          <cell r="C1924" t="str">
            <v xml:space="preserve">UN    </v>
          </cell>
          <cell r="D1924" t="str">
            <v>AS</v>
          </cell>
          <cell r="E1924" t="str">
            <v>221,21</v>
          </cell>
        </row>
        <row r="1925">
          <cell r="A1925">
            <v>2414</v>
          </cell>
          <cell r="B1925" t="str">
            <v>DIVISORIA (N2) PAINEL/VIDRO - PAINEL C/ MSO/COMEIA E=35MM - MONTANTE/RODAPE DUPLO ACO GALV PINTADO - COLOCADA</v>
          </cell>
          <cell r="C1925" t="str">
            <v xml:space="preserve">M2    </v>
          </cell>
          <cell r="D1925" t="str">
            <v>AS</v>
          </cell>
          <cell r="E1925" t="str">
            <v>102,13</v>
          </cell>
        </row>
        <row r="1926">
          <cell r="A1926">
            <v>2413</v>
          </cell>
          <cell r="B1926" t="str">
            <v>DIVISORIA (N2) PAINEL/VIDRO - PAINEL C/ MSO/COMEIA E=35MM - PERFIS SIMPLES ACO GALV PINTADO - COLOCADA</v>
          </cell>
          <cell r="C1926" t="str">
            <v xml:space="preserve">M2    </v>
          </cell>
          <cell r="D1926" t="str">
            <v>AS</v>
          </cell>
          <cell r="E1926" t="str">
            <v>98,25</v>
          </cell>
        </row>
        <row r="1927">
          <cell r="A1927">
            <v>2405</v>
          </cell>
          <cell r="B1927" t="str">
            <v>DIVISORIA (N2) PAINEL/VIDRO - PAINEL MSO/COMEIA E=35MM - MONTANTE/RODAPE DUPLO ALUMINIO ANOD NAT - COLOCADA</v>
          </cell>
          <cell r="C1927" t="str">
            <v xml:space="preserve">M2    </v>
          </cell>
          <cell r="D1927" t="str">
            <v>AS</v>
          </cell>
          <cell r="E1927" t="str">
            <v>114,36</v>
          </cell>
        </row>
        <row r="1928">
          <cell r="A1928">
            <v>13361</v>
          </cell>
          <cell r="B1928" t="str">
            <v>DIVISORIA (N2) PAINEL/VIDRO - PAINEL MSO/COMEIA E=35MM - PERFIS SIMPLES ALUMINIO ANOD NAT - COLOCADA</v>
          </cell>
          <cell r="C1928" t="str">
            <v xml:space="preserve">M2    </v>
          </cell>
          <cell r="D1928" t="str">
            <v>AS</v>
          </cell>
          <cell r="E1928" t="str">
            <v>95,67</v>
          </cell>
        </row>
        <row r="1929">
          <cell r="A1929">
            <v>11987</v>
          </cell>
          <cell r="B1929" t="str">
            <v>DIVISORIA (N2) PAINEL/VIDRO - PAINEL VERMICULITA E=35MM - PERFIS SIMPLES ALUMINIO ANOD NATURAL - COLOCADA</v>
          </cell>
          <cell r="C1929" t="str">
            <v xml:space="preserve">M2    </v>
          </cell>
          <cell r="D1929" t="str">
            <v>AS</v>
          </cell>
          <cell r="E1929" t="str">
            <v>255,98</v>
          </cell>
        </row>
        <row r="1930">
          <cell r="A1930">
            <v>2416</v>
          </cell>
          <cell r="B1930" t="str">
            <v>DIVISORIA (N3) PAINEL/VIDRO/PAINEL MSO/COMEIA E=35MM - MONTANTE/RODAPE DUPLO ACO GALV PINTADO - COLOCADA</v>
          </cell>
          <cell r="C1930" t="str">
            <v xml:space="preserve">M2    </v>
          </cell>
          <cell r="D1930" t="str">
            <v>AS</v>
          </cell>
          <cell r="E1930" t="str">
            <v>113,25</v>
          </cell>
        </row>
        <row r="1931">
          <cell r="A1931">
            <v>2412</v>
          </cell>
          <cell r="B1931" t="str">
            <v>DIVISORIA (N3) PAINEL/VIDRO/PAINEL MSO/COMEIA E=35MM - MONTANTE/RODAPE DUPLO ALUMINIO ANOD NAT - COLOCADA</v>
          </cell>
          <cell r="C1931" t="str">
            <v xml:space="preserve">M2    </v>
          </cell>
          <cell r="D1931" t="str">
            <v>AS</v>
          </cell>
          <cell r="E1931" t="str">
            <v>109,37</v>
          </cell>
        </row>
        <row r="1932">
          <cell r="A1932">
            <v>2411</v>
          </cell>
          <cell r="B1932" t="str">
            <v>DIVISORIA (N3) PAINEL/VIDRO/PAINEL MSO/COMEIA E=35MM - PERFIS SIMPLES ACO GALV PINTADO - COLOCADA</v>
          </cell>
          <cell r="C1932" t="str">
            <v xml:space="preserve">M2    </v>
          </cell>
          <cell r="D1932" t="str">
            <v>AS</v>
          </cell>
          <cell r="E1932" t="str">
            <v>95,67</v>
          </cell>
        </row>
        <row r="1933">
          <cell r="A1933">
            <v>2406</v>
          </cell>
          <cell r="B1933" t="str">
            <v>DIVISORIA (N3) PAINEL/VIDRO/PAINEL MSO/COMEIA E=35MM - PERFIS SIMPLES ALUMINIO ANOD NAT - COLOCADA</v>
          </cell>
          <cell r="C1933" t="str">
            <v xml:space="preserve">M2    </v>
          </cell>
          <cell r="D1933" t="str">
            <v>AS</v>
          </cell>
          <cell r="E1933" t="str">
            <v>93,08</v>
          </cell>
        </row>
        <row r="1934">
          <cell r="A1934">
            <v>10571</v>
          </cell>
          <cell r="B1934" t="str">
            <v>DIVISORIA (N3) PAINEL/VIDRO/PAINEL VERMICULITA E=35MM - MONTANTE/RODAPE DUPLO ALUMINIO ANOD NATURAL - COLOCADA</v>
          </cell>
          <cell r="C1934" t="str">
            <v xml:space="preserve">M2    </v>
          </cell>
          <cell r="D1934" t="str">
            <v>AS</v>
          </cell>
          <cell r="E1934" t="str">
            <v>227,54</v>
          </cell>
        </row>
        <row r="1935">
          <cell r="A1935">
            <v>11985</v>
          </cell>
          <cell r="B1935" t="str">
            <v>DIVISORIA (N3) PAINEL/VIDRO/PAINEL VERMICULITA E=35MM - MONTANTE/RODAPE PERFIL DUPLO ACO GALV PINTADO - COLOCADA</v>
          </cell>
          <cell r="C1935" t="str">
            <v xml:space="preserve">M2    </v>
          </cell>
          <cell r="D1935" t="str">
            <v>AS</v>
          </cell>
          <cell r="E1935" t="str">
            <v>219,78</v>
          </cell>
        </row>
        <row r="1936">
          <cell r="A1936">
            <v>2410</v>
          </cell>
          <cell r="B1936" t="str">
            <v>DIVISORIA CEGA (N1) - PAINEL MSO/COMEIA E=35MM - MONTANTE/RODAPE DUPLO   ACO GALV PINTADO - COLOCADA</v>
          </cell>
          <cell r="C1936" t="str">
            <v xml:space="preserve">M2    </v>
          </cell>
          <cell r="D1936" t="str">
            <v>AS</v>
          </cell>
          <cell r="E1936" t="str">
            <v>96,96</v>
          </cell>
        </row>
        <row r="1937">
          <cell r="A1937">
            <v>2417</v>
          </cell>
          <cell r="B1937" t="str">
            <v>DIVISORIA CEGA (N1) - PAINEL MSO/COMEIA E=35MM - MONTANTE/RODAPE DUPLO ALUMINIO ANOD NAT - COLOCADA</v>
          </cell>
          <cell r="C1937" t="str">
            <v xml:space="preserve">M2    </v>
          </cell>
          <cell r="D1937" t="str">
            <v>AS</v>
          </cell>
          <cell r="E1937" t="str">
            <v>103,42</v>
          </cell>
        </row>
        <row r="1938">
          <cell r="A1938">
            <v>2415</v>
          </cell>
          <cell r="B1938" t="str">
            <v>DIVISORIA CEGA (N1) - PAINEL MSO/COMEIA E=35MM - PERFIS SIMPLES ACO GALV PINTADO   - COLOCADA</v>
          </cell>
          <cell r="C1938" t="str">
            <v xml:space="preserve">M2    </v>
          </cell>
          <cell r="D1938" t="str">
            <v>AS</v>
          </cell>
          <cell r="E1938" t="str">
            <v>82,74</v>
          </cell>
        </row>
        <row r="1939">
          <cell r="A1939">
            <v>13360</v>
          </cell>
          <cell r="B1939" t="str">
            <v>DIVISORIA CEGA (N1) - PAINEL MSO/COMEIA E=35MM - PERFIS SIMPLES ALUMINIO ANOD NAT - COLOCADA</v>
          </cell>
          <cell r="C1939" t="str">
            <v xml:space="preserve">M2    </v>
          </cell>
          <cell r="D1939" t="str">
            <v>AS</v>
          </cell>
          <cell r="E1939" t="str">
            <v>82,74</v>
          </cell>
        </row>
        <row r="1940">
          <cell r="A1940">
            <v>11983</v>
          </cell>
          <cell r="B1940" t="str">
            <v>DIVISORIA CEGA (N1) - PAINEL VERMICULITA E=35MM - MONTANTE/RODAPE PERFIS SIMPLES ACO GALV PINTADO - COLOCADA</v>
          </cell>
          <cell r="C1940" t="str">
            <v xml:space="preserve">M2    </v>
          </cell>
          <cell r="D1940" t="str">
            <v>AS</v>
          </cell>
          <cell r="E1940" t="str">
            <v>201,68</v>
          </cell>
        </row>
        <row r="1941">
          <cell r="A1941">
            <v>11986</v>
          </cell>
          <cell r="B1941" t="str">
            <v>DIVISORIA CEGA (N1) - PAINEL VERMICULITA E=35MM - PERFIS SIMPLES ALUMINIO ANOD NATURAL - COLOCADA</v>
          </cell>
          <cell r="C1941" t="str">
            <v xml:space="preserve">M2    </v>
          </cell>
          <cell r="D1941" t="str">
            <v>AS</v>
          </cell>
          <cell r="E1941" t="str">
            <v>245,64</v>
          </cell>
        </row>
        <row r="1942">
          <cell r="A1942">
            <v>25976</v>
          </cell>
          <cell r="B1942" t="str">
            <v>DIVISORIA EM GRANITO, COM DUAS FACES POLIDAS, TIPO ANDORINHA/ QUARTZ/ CASTELO/ CORUMBA OU OUTROS EQUIVALENTES DA REGIAO, E=  *3,0* CM</v>
          </cell>
          <cell r="C1942" t="str">
            <v xml:space="preserve">M2    </v>
          </cell>
          <cell r="D1942" t="str">
            <v>CR</v>
          </cell>
          <cell r="E1942" t="str">
            <v>238,39</v>
          </cell>
        </row>
        <row r="1943">
          <cell r="A1943">
            <v>10629</v>
          </cell>
          <cell r="B1943" t="str">
            <v>DIVISORIA EM MARMORE, COM DUAS FACES POLIDAS, BRANCO COMUM, E=  *3,0* CM</v>
          </cell>
          <cell r="C1943" t="str">
            <v xml:space="preserve">M2    </v>
          </cell>
          <cell r="D1943" t="str">
            <v>CR</v>
          </cell>
          <cell r="E1943" t="str">
            <v>495,39</v>
          </cell>
        </row>
        <row r="1944">
          <cell r="A1944">
            <v>10698</v>
          </cell>
          <cell r="B1944" t="str">
            <v>DIVISORIA, PLACA  PRE-MOLDADA EM GRANILITE, MARMORITE OU GRANITINA,  E = *3 CM</v>
          </cell>
          <cell r="C1944" t="str">
            <v xml:space="preserve">M2    </v>
          </cell>
          <cell r="D1944" t="str">
            <v>AS</v>
          </cell>
          <cell r="E1944" t="str">
            <v>158,78</v>
          </cell>
        </row>
        <row r="1945">
          <cell r="A1945">
            <v>40521</v>
          </cell>
          <cell r="B1945" t="str">
            <v>DOBRADEIRA ELETROMECANICA DE VERGALHAO, PARA ACO DE DIAMETRO ATE 1 1/2 "Â, MOTOR ELETRICO TRIFASICO, POTENCIA DE 3 HP ATE 5 HP</v>
          </cell>
          <cell r="C1945" t="str">
            <v xml:space="preserve">UN    </v>
          </cell>
          <cell r="D1945" t="str">
            <v>CR</v>
          </cell>
          <cell r="E1945" t="str">
            <v>112.933,63</v>
          </cell>
        </row>
        <row r="1946">
          <cell r="A1946">
            <v>2432</v>
          </cell>
          <cell r="B1946" t="str">
            <v>DOBRADICA EM ACO/FERRO, 3 1/2" X  3", E= 1,9  A 2 MM, COM ANEL,  CROMADO OU ZINCADO, TAMPA BOLA, COM PARAFUSOS</v>
          </cell>
          <cell r="C1946" t="str">
            <v xml:space="preserve">UN    </v>
          </cell>
          <cell r="D1946" t="str">
            <v>CR</v>
          </cell>
          <cell r="E1946" t="str">
            <v>18,06</v>
          </cell>
        </row>
        <row r="1947">
          <cell r="A1947">
            <v>2433</v>
          </cell>
          <cell r="B1947" t="str">
            <v>DOBRADICA EM ACO/FERRO, 3" X 2 1/2", E= 1,2 A 1,8 MM, SEM ANEL,  CROMADO OU ZINCADO, TAMPA CHATA, COM PARAFUSOS</v>
          </cell>
          <cell r="C1947" t="str">
            <v xml:space="preserve">UN    </v>
          </cell>
          <cell r="D1947" t="str">
            <v>CR</v>
          </cell>
          <cell r="E1947" t="str">
            <v>6,12</v>
          </cell>
        </row>
        <row r="1948">
          <cell r="A1948">
            <v>2420</v>
          </cell>
          <cell r="B1948" t="str">
            <v>DOBRADICA EM ACO/FERRO, 3" X 2 1/2", E= 1,9 A 2 MM, SEM ANEL,  CROMADO OU ZINCADO, TAMPA BOLA, COM PARAFUSOS</v>
          </cell>
          <cell r="C1948" t="str">
            <v xml:space="preserve">UN    </v>
          </cell>
          <cell r="D1948" t="str">
            <v>CR</v>
          </cell>
          <cell r="E1948" t="str">
            <v>10,51</v>
          </cell>
        </row>
        <row r="1949">
          <cell r="A1949">
            <v>11447</v>
          </cell>
          <cell r="B1949" t="str">
            <v>DOBRADICA EM LATAO, 3 " X 2 1/2 ", E= 1,9 A 2 MM, COM ANEL, CROMADO, TAMPA BOLA, COM PARAFUSOS</v>
          </cell>
          <cell r="C1949" t="str">
            <v xml:space="preserve">UN    </v>
          </cell>
          <cell r="D1949" t="str">
            <v>CR</v>
          </cell>
          <cell r="E1949" t="str">
            <v>20,77</v>
          </cell>
        </row>
        <row r="1950">
          <cell r="A1950">
            <v>11451</v>
          </cell>
          <cell r="B1950" t="str">
            <v>DOBRADICA TIPO VAI-E-VEM EM ACO/FERRO, TAMANHO 3'', GALVANIZADO, COM PARAFUSOS</v>
          </cell>
          <cell r="C1950" t="str">
            <v xml:space="preserve">UN    </v>
          </cell>
          <cell r="D1950" t="str">
            <v>CR</v>
          </cell>
          <cell r="E1950" t="str">
            <v>55,68</v>
          </cell>
        </row>
        <row r="1951">
          <cell r="A1951">
            <v>11116</v>
          </cell>
          <cell r="B1951" t="str">
            <v>DOMOS INDIVIDUAL EM ACRILICO BRANCO *95 X 95* CM, SEM INSTALACAO</v>
          </cell>
          <cell r="C1951" t="str">
            <v xml:space="preserve">UN    </v>
          </cell>
          <cell r="D1951" t="str">
            <v>AS</v>
          </cell>
          <cell r="E1951" t="str">
            <v>496,91</v>
          </cell>
        </row>
        <row r="1952">
          <cell r="A1952">
            <v>38411</v>
          </cell>
          <cell r="B1952" t="str">
            <v>DOSADOR DE AREIA, CAPACIDADE DE *26* LITROS</v>
          </cell>
          <cell r="C1952" t="str">
            <v xml:space="preserve">UN    </v>
          </cell>
          <cell r="D1952" t="str">
            <v>CR</v>
          </cell>
          <cell r="E1952" t="str">
            <v>1.045,94</v>
          </cell>
        </row>
        <row r="1953">
          <cell r="A1953">
            <v>1370</v>
          </cell>
          <cell r="B1953" t="str">
            <v>DUCHA HIGIENICA PLASTICA COM REGISTRO METALICO 1/2 "</v>
          </cell>
          <cell r="C1953" t="str">
            <v xml:space="preserve">UN    </v>
          </cell>
          <cell r="D1953" t="str">
            <v>CR</v>
          </cell>
          <cell r="E1953" t="str">
            <v>90,42</v>
          </cell>
        </row>
        <row r="1954">
          <cell r="A1954">
            <v>38189</v>
          </cell>
          <cell r="B1954" t="str">
            <v>DUCHA METALICA DE PAREDE, ARTICULAVEL, COM BRACO/CANO, SEM DESVIADOR</v>
          </cell>
          <cell r="C1954" t="str">
            <v xml:space="preserve">UN    </v>
          </cell>
          <cell r="D1954" t="str">
            <v>CR</v>
          </cell>
          <cell r="E1954" t="str">
            <v>170,76</v>
          </cell>
        </row>
        <row r="1955">
          <cell r="A1955">
            <v>38190</v>
          </cell>
          <cell r="B1955" t="str">
            <v>DUCHA METALICA DE PAREDE, ARTICULAVEL, COM DESVIADOR E DUCHA MANUAL</v>
          </cell>
          <cell r="C1955" t="str">
            <v xml:space="preserve">UN    </v>
          </cell>
          <cell r="D1955" t="str">
            <v>CR</v>
          </cell>
          <cell r="E1955" t="str">
            <v>384,00</v>
          </cell>
        </row>
        <row r="1956">
          <cell r="A1956">
            <v>36516</v>
          </cell>
          <cell r="B1956" t="str">
            <v>DUMPER COM CAPACIDADE DE CARGA DE 1700 KG, PARTIDA ELETRICA, MOTOR DIESEL COM POTENCIA DE 16 CV</v>
          </cell>
          <cell r="C1956" t="str">
            <v xml:space="preserve">UN    </v>
          </cell>
          <cell r="D1956" t="str">
            <v>AS</v>
          </cell>
          <cell r="E1956" t="str">
            <v>90.294,37</v>
          </cell>
        </row>
        <row r="1957">
          <cell r="A1957">
            <v>34777</v>
          </cell>
          <cell r="B1957" t="str">
            <v>ELEMENTO VAZADO CERAMICO DIAGONAL (TIPO FLOR/QUADRADO/XIS) 25 X 18 X 7 CM</v>
          </cell>
          <cell r="C1957" t="str">
            <v xml:space="preserve">UN    </v>
          </cell>
          <cell r="D1957" t="str">
            <v>CR</v>
          </cell>
          <cell r="E1957" t="str">
            <v>1,88</v>
          </cell>
        </row>
        <row r="1958">
          <cell r="A1958">
            <v>7272</v>
          </cell>
          <cell r="B1958" t="str">
            <v>ELEMENTO VAZADO CERAMICO QUADRADO (RETO OU REDONDO), *7 A 9 X 20 X 20* CM (L X A X C)</v>
          </cell>
          <cell r="C1958" t="str">
            <v xml:space="preserve">UN    </v>
          </cell>
          <cell r="D1958" t="str">
            <v>CR</v>
          </cell>
          <cell r="E1958" t="str">
            <v>1,58</v>
          </cell>
        </row>
        <row r="1959">
          <cell r="A1959">
            <v>10605</v>
          </cell>
          <cell r="B1959" t="str">
            <v>ELEMENTO VAZADO DE CONCRETO, QUADRICULADO, 1 FURO *10 X 10 X 10* CM</v>
          </cell>
          <cell r="C1959" t="str">
            <v xml:space="preserve">UN    </v>
          </cell>
          <cell r="D1959" t="str">
            <v>CR</v>
          </cell>
          <cell r="E1959" t="str">
            <v>3,36</v>
          </cell>
        </row>
        <row r="1960">
          <cell r="A1960">
            <v>10604</v>
          </cell>
          <cell r="B1960" t="str">
            <v>ELEMENTO VAZADO DE CONCRETO, QUADRICULADO, 1 FURO *20 X 10 X 7* CM</v>
          </cell>
          <cell r="C1960" t="str">
            <v xml:space="preserve">UN    </v>
          </cell>
          <cell r="D1960" t="str">
            <v>CR</v>
          </cell>
          <cell r="E1960" t="str">
            <v>7,83</v>
          </cell>
        </row>
        <row r="1961">
          <cell r="A1961">
            <v>672</v>
          </cell>
          <cell r="B1961" t="str">
            <v>ELEMENTO VAZADO DE CONCRETO, QUADRICULADO, 1 FURO *20 X 20 X 6,5* CM</v>
          </cell>
          <cell r="C1961" t="str">
            <v xml:space="preserve">UN    </v>
          </cell>
          <cell r="D1961" t="str">
            <v>CR</v>
          </cell>
          <cell r="E1961" t="str">
            <v>10,77</v>
          </cell>
        </row>
        <row r="1962">
          <cell r="A1962">
            <v>668</v>
          </cell>
          <cell r="B1962" t="str">
            <v>ELEMENTO VAZADO DE CONCRETO, QUADRICULADO, 16 FUROS *29 X 29 X 6* CM</v>
          </cell>
          <cell r="C1962" t="str">
            <v xml:space="preserve">UN    </v>
          </cell>
          <cell r="D1962" t="str">
            <v>CR</v>
          </cell>
          <cell r="E1962" t="str">
            <v>13,00</v>
          </cell>
        </row>
        <row r="1963">
          <cell r="A1963">
            <v>10578</v>
          </cell>
          <cell r="B1963" t="str">
            <v>ELEMENTO VAZADO DE CONCRETO, QUADRICULADO, 16 FUROS *33 X 33 X 10* CM</v>
          </cell>
          <cell r="C1963" t="str">
            <v xml:space="preserve">UN    </v>
          </cell>
          <cell r="D1963" t="str">
            <v>CR</v>
          </cell>
          <cell r="E1963" t="str">
            <v>15,15</v>
          </cell>
        </row>
        <row r="1964">
          <cell r="A1964">
            <v>666</v>
          </cell>
          <cell r="B1964" t="str">
            <v>ELEMENTO VAZADO DE CONCRETO, QUADRICULADO, 16 FUROS *40 X 40 X 7* CM</v>
          </cell>
          <cell r="C1964" t="str">
            <v xml:space="preserve">UN    </v>
          </cell>
          <cell r="D1964" t="str">
            <v>CR</v>
          </cell>
          <cell r="E1964" t="str">
            <v>16,84</v>
          </cell>
        </row>
        <row r="1965">
          <cell r="A1965">
            <v>665</v>
          </cell>
          <cell r="B1965" t="str">
            <v>ELEMENTO VAZADO DE CONCRETO, QUADRICULADO, 16 FUROS *50 X 50 X 7* CM</v>
          </cell>
          <cell r="C1965" t="str">
            <v xml:space="preserve">UN    </v>
          </cell>
          <cell r="D1965" t="str">
            <v>CR</v>
          </cell>
          <cell r="E1965" t="str">
            <v>22,53</v>
          </cell>
        </row>
        <row r="1966">
          <cell r="A1966">
            <v>10577</v>
          </cell>
          <cell r="B1966" t="str">
            <v>ELEMENTO VAZADO DE CONCRETO, QUADRICULADO, 25 FUROS *50 X 50 X 5* CM</v>
          </cell>
          <cell r="C1966" t="str">
            <v xml:space="preserve">UN    </v>
          </cell>
          <cell r="D1966" t="str">
            <v>CR</v>
          </cell>
          <cell r="E1966" t="str">
            <v>19,98</v>
          </cell>
        </row>
        <row r="1967">
          <cell r="A1967">
            <v>10583</v>
          </cell>
          <cell r="B1967" t="str">
            <v>ELEMENTO VAZADO DE CONCRETO, VENEZIANA *39 X 22 X 15* CM</v>
          </cell>
          <cell r="C1967" t="str">
            <v xml:space="preserve">UN    </v>
          </cell>
          <cell r="D1967" t="str">
            <v>CR</v>
          </cell>
          <cell r="E1967" t="str">
            <v>10,38</v>
          </cell>
        </row>
        <row r="1968">
          <cell r="A1968">
            <v>10579</v>
          </cell>
          <cell r="B1968" t="str">
            <v>ELEMENTO VAZADO DE CONCRETO, VENEZIANA *39 X 29 X 10* CM</v>
          </cell>
          <cell r="C1968" t="str">
            <v xml:space="preserve">UN    </v>
          </cell>
          <cell r="D1968" t="str">
            <v>CR</v>
          </cell>
          <cell r="E1968" t="str">
            <v>18,09</v>
          </cell>
        </row>
        <row r="1969">
          <cell r="A1969">
            <v>10582</v>
          </cell>
          <cell r="B1969" t="str">
            <v>ELEMENTO VAZADO DE CONCRETO, VENEZIANA *40 X 10 X 10* CM</v>
          </cell>
          <cell r="C1969" t="str">
            <v xml:space="preserve">UN    </v>
          </cell>
          <cell r="D1969" t="str">
            <v>CR</v>
          </cell>
          <cell r="E1969" t="str">
            <v>9,14</v>
          </cell>
        </row>
        <row r="1970">
          <cell r="A1970">
            <v>2436</v>
          </cell>
          <cell r="B1970" t="str">
            <v>ELETRICISTA</v>
          </cell>
          <cell r="C1970" t="str">
            <v xml:space="preserve">H     </v>
          </cell>
          <cell r="D1970" t="str">
            <v xml:space="preserve">C </v>
          </cell>
          <cell r="E1970" t="str">
            <v>16,67</v>
          </cell>
        </row>
        <row r="1971">
          <cell r="A1971">
            <v>40918</v>
          </cell>
          <cell r="B1971" t="str">
            <v>ELETRICISTA (MENSALISTA)</v>
          </cell>
          <cell r="C1971" t="str">
            <v xml:space="preserve">MES   </v>
          </cell>
          <cell r="D1971" t="str">
            <v>CR</v>
          </cell>
          <cell r="E1971" t="str">
            <v>2.929,41</v>
          </cell>
        </row>
        <row r="1972">
          <cell r="A1972">
            <v>2439</v>
          </cell>
          <cell r="B1972" t="str">
            <v>ELETRICISTA DE MANUTENCAO INDUSTRIAL</v>
          </cell>
          <cell r="C1972" t="str">
            <v xml:space="preserve">H     </v>
          </cell>
          <cell r="D1972" t="str">
            <v>CR</v>
          </cell>
          <cell r="E1972" t="str">
            <v>18,35</v>
          </cell>
        </row>
        <row r="1973">
          <cell r="A1973">
            <v>40923</v>
          </cell>
          <cell r="B1973" t="str">
            <v>ELETRICISTA DE MANUTENCAO INDUSTRIAL (MENSALISTA)</v>
          </cell>
          <cell r="C1973" t="str">
            <v xml:space="preserve">MES   </v>
          </cell>
          <cell r="D1973" t="str">
            <v>CR</v>
          </cell>
          <cell r="E1973" t="str">
            <v>3.227,66</v>
          </cell>
        </row>
        <row r="1974">
          <cell r="A1974">
            <v>10998</v>
          </cell>
          <cell r="B1974" t="str">
            <v>ELETRODO REVESTIDO AWS - E-6010, DIAMETRO IGUAL A 4,00 MM</v>
          </cell>
          <cell r="C1974" t="str">
            <v xml:space="preserve">KG    </v>
          </cell>
          <cell r="D1974" t="str">
            <v>CR</v>
          </cell>
          <cell r="E1974" t="str">
            <v>23,96</v>
          </cell>
        </row>
        <row r="1975">
          <cell r="A1975">
            <v>11002</v>
          </cell>
          <cell r="B1975" t="str">
            <v>ELETRODO REVESTIDO AWS - E6013, DIAMETRO IGUAL A 2,50 MM</v>
          </cell>
          <cell r="C1975" t="str">
            <v xml:space="preserve">KG    </v>
          </cell>
          <cell r="D1975" t="str">
            <v>CR</v>
          </cell>
          <cell r="E1975" t="str">
            <v>21,95</v>
          </cell>
        </row>
        <row r="1976">
          <cell r="A1976">
            <v>10999</v>
          </cell>
          <cell r="B1976" t="str">
            <v>ELETRODO REVESTIDO AWS - E6013, DIAMETRO IGUAL A 4,00 MM</v>
          </cell>
          <cell r="C1976" t="str">
            <v xml:space="preserve">KG    </v>
          </cell>
          <cell r="D1976" t="str">
            <v>CR</v>
          </cell>
          <cell r="E1976" t="str">
            <v>21,09</v>
          </cell>
        </row>
        <row r="1977">
          <cell r="A1977">
            <v>10997</v>
          </cell>
          <cell r="B1977" t="str">
            <v>ELETRODO REVESTIDO AWS - E7018, DIAMETRO IGUAL A 4,00 MM</v>
          </cell>
          <cell r="C1977" t="str">
            <v xml:space="preserve">KG    </v>
          </cell>
          <cell r="D1977" t="str">
            <v xml:space="preserve">C </v>
          </cell>
          <cell r="E1977" t="str">
            <v>22,86</v>
          </cell>
        </row>
        <row r="1978">
          <cell r="A1978">
            <v>2685</v>
          </cell>
          <cell r="B1978" t="str">
            <v>ELETRODUTO DE PVC RIGIDO ROSCAVEL DE 1 ", SEM LUVA</v>
          </cell>
          <cell r="C1978" t="str">
            <v xml:space="preserve">M     </v>
          </cell>
          <cell r="D1978" t="str">
            <v>CR</v>
          </cell>
          <cell r="E1978" t="str">
            <v>5,00</v>
          </cell>
        </row>
        <row r="1979">
          <cell r="A1979">
            <v>2680</v>
          </cell>
          <cell r="B1979" t="str">
            <v>ELETRODUTO DE PVC RIGIDO ROSCAVEL DE 1 1/2 ", SEM LUVA</v>
          </cell>
          <cell r="C1979" t="str">
            <v xml:space="preserve">M     </v>
          </cell>
          <cell r="D1979" t="str">
            <v>CR</v>
          </cell>
          <cell r="E1979" t="str">
            <v>7,32</v>
          </cell>
        </row>
        <row r="1980">
          <cell r="A1980">
            <v>2684</v>
          </cell>
          <cell r="B1980" t="str">
            <v>ELETRODUTO DE PVC RIGIDO ROSCAVEL DE 1 1/4 ", SEM LUVA</v>
          </cell>
          <cell r="C1980" t="str">
            <v xml:space="preserve">M     </v>
          </cell>
          <cell r="D1980" t="str">
            <v>CR</v>
          </cell>
          <cell r="E1980" t="str">
            <v>6,66</v>
          </cell>
        </row>
        <row r="1981">
          <cell r="A1981">
            <v>2673</v>
          </cell>
          <cell r="B1981" t="str">
            <v>ELETRODUTO DE PVC RIGIDO ROSCAVEL DE 1/2 ", SEM LUVA</v>
          </cell>
          <cell r="C1981" t="str">
            <v xml:space="preserve">M     </v>
          </cell>
          <cell r="D1981" t="str">
            <v xml:space="preserve">C </v>
          </cell>
          <cell r="E1981" t="str">
            <v>2,57</v>
          </cell>
        </row>
        <row r="1982">
          <cell r="A1982">
            <v>2681</v>
          </cell>
          <cell r="B1982" t="str">
            <v>ELETRODUTO DE PVC RIGIDO ROSCAVEL DE 2 ", SEM LUVA</v>
          </cell>
          <cell r="C1982" t="str">
            <v xml:space="preserve">M     </v>
          </cell>
          <cell r="D1982" t="str">
            <v>CR</v>
          </cell>
          <cell r="E1982" t="str">
            <v>11,96</v>
          </cell>
        </row>
        <row r="1983">
          <cell r="A1983">
            <v>2682</v>
          </cell>
          <cell r="B1983" t="str">
            <v>ELETRODUTO DE PVC RIGIDO ROSCAVEL DE 2 1/2 ", SEM LUVA</v>
          </cell>
          <cell r="C1983" t="str">
            <v xml:space="preserve">M     </v>
          </cell>
          <cell r="D1983" t="str">
            <v>CR</v>
          </cell>
          <cell r="E1983" t="str">
            <v>17,44</v>
          </cell>
        </row>
        <row r="1984">
          <cell r="A1984">
            <v>2686</v>
          </cell>
          <cell r="B1984" t="str">
            <v>ELETRODUTO DE PVC RIGIDO ROSCAVEL DE 3 ", SEM LUVA</v>
          </cell>
          <cell r="C1984" t="str">
            <v xml:space="preserve">M     </v>
          </cell>
          <cell r="D1984" t="str">
            <v>CR</v>
          </cell>
          <cell r="E1984" t="str">
            <v>21,88</v>
          </cell>
        </row>
        <row r="1985">
          <cell r="A1985">
            <v>2674</v>
          </cell>
          <cell r="B1985" t="str">
            <v>ELETRODUTO DE PVC RIGIDO ROSCAVEL DE 3/4 ", SEM LUVA</v>
          </cell>
          <cell r="C1985" t="str">
            <v xml:space="preserve">M     </v>
          </cell>
          <cell r="D1985" t="str">
            <v>CR</v>
          </cell>
          <cell r="E1985" t="str">
            <v>3,20</v>
          </cell>
        </row>
        <row r="1986">
          <cell r="A1986">
            <v>2683</v>
          </cell>
          <cell r="B1986" t="str">
            <v>ELETRODUTO DE PVC RIGIDO ROSCAVEL DE 4 ", SEM LUVA</v>
          </cell>
          <cell r="C1986" t="str">
            <v xml:space="preserve">M     </v>
          </cell>
          <cell r="D1986" t="str">
            <v>CR</v>
          </cell>
          <cell r="E1986" t="str">
            <v>34,47</v>
          </cell>
        </row>
        <row r="1987">
          <cell r="A1987">
            <v>2676</v>
          </cell>
          <cell r="B1987" t="str">
            <v>ELETRODUTO DE PVC RIGIDO SOLDAVEL, CLASSE B, DE 20 MM</v>
          </cell>
          <cell r="C1987" t="str">
            <v xml:space="preserve">M     </v>
          </cell>
          <cell r="D1987" t="str">
            <v>CR</v>
          </cell>
          <cell r="E1987" t="str">
            <v>1,49</v>
          </cell>
        </row>
        <row r="1988">
          <cell r="A1988">
            <v>2678</v>
          </cell>
          <cell r="B1988" t="str">
            <v>ELETRODUTO DE PVC RIGIDO SOLDAVEL, CLASSE B, DE 25 MM</v>
          </cell>
          <cell r="C1988" t="str">
            <v xml:space="preserve">M     </v>
          </cell>
          <cell r="D1988" t="str">
            <v>CR</v>
          </cell>
          <cell r="E1988" t="str">
            <v>1,87</v>
          </cell>
        </row>
        <row r="1989">
          <cell r="A1989">
            <v>2679</v>
          </cell>
          <cell r="B1989" t="str">
            <v>ELETRODUTO DE PVC RIGIDO SOLDAVEL, CLASSE B, DE 32 MM</v>
          </cell>
          <cell r="C1989" t="str">
            <v xml:space="preserve">M     </v>
          </cell>
          <cell r="D1989" t="str">
            <v>CR</v>
          </cell>
          <cell r="E1989" t="str">
            <v>2,88</v>
          </cell>
        </row>
        <row r="1990">
          <cell r="A1990">
            <v>12070</v>
          </cell>
          <cell r="B1990" t="str">
            <v>ELETRODUTO DE PVC RIGIDO SOLDAVEL, CLASSE B, DE 40 MM</v>
          </cell>
          <cell r="C1990" t="str">
            <v xml:space="preserve">M     </v>
          </cell>
          <cell r="D1990" t="str">
            <v>CR</v>
          </cell>
          <cell r="E1990" t="str">
            <v>4,01</v>
          </cell>
        </row>
        <row r="1991">
          <cell r="A1991">
            <v>2675</v>
          </cell>
          <cell r="B1991" t="str">
            <v>ELETRODUTO DE PVC RIGIDO SOLDAVEL, CLASSE B, DE 50 MM</v>
          </cell>
          <cell r="C1991" t="str">
            <v xml:space="preserve">M     </v>
          </cell>
          <cell r="D1991" t="str">
            <v>CR</v>
          </cell>
          <cell r="E1991" t="str">
            <v>5,22</v>
          </cell>
        </row>
        <row r="1992">
          <cell r="A1992">
            <v>12067</v>
          </cell>
          <cell r="B1992" t="str">
            <v>ELETRODUTO DE PVC RIGIDO SOLDAVEL, CLASSE B, DE 60 MM</v>
          </cell>
          <cell r="C1992" t="str">
            <v xml:space="preserve">M     </v>
          </cell>
          <cell r="D1992" t="str">
            <v>CR</v>
          </cell>
          <cell r="E1992" t="str">
            <v>7,08</v>
          </cell>
        </row>
        <row r="1993">
          <cell r="A1993">
            <v>40401</v>
          </cell>
          <cell r="B1993" t="str">
            <v>ELETRODUTO FLEXIVEL PLANO EM PEAD, COR PRETA E LARANJA,  DIAMETRO 32 MM</v>
          </cell>
          <cell r="C1993" t="str">
            <v xml:space="preserve">M     </v>
          </cell>
          <cell r="D1993" t="str">
            <v>CR</v>
          </cell>
          <cell r="E1993" t="str">
            <v>2,36</v>
          </cell>
        </row>
        <row r="1994">
          <cell r="A1994">
            <v>40402</v>
          </cell>
          <cell r="B1994" t="str">
            <v>ELETRODUTO FLEXIVEL PLANO EM PEAD, COR PRETA E LARANJA,  DIAMETRO 40 MM</v>
          </cell>
          <cell r="C1994" t="str">
            <v xml:space="preserve">M     </v>
          </cell>
          <cell r="D1994" t="str">
            <v>CR</v>
          </cell>
          <cell r="E1994" t="str">
            <v>3,03</v>
          </cell>
        </row>
        <row r="1995">
          <cell r="A1995">
            <v>40400</v>
          </cell>
          <cell r="B1995" t="str">
            <v>ELETRODUTO FLEXIVEL PLANO EM PEAD, COR PRETA E LARANJA, DIAMETRO 25 MM</v>
          </cell>
          <cell r="C1995" t="str">
            <v xml:space="preserve">M     </v>
          </cell>
          <cell r="D1995" t="str">
            <v>CR</v>
          </cell>
          <cell r="E1995" t="str">
            <v>1,60</v>
          </cell>
        </row>
        <row r="1996">
          <cell r="A1996">
            <v>2504</v>
          </cell>
          <cell r="B1996" t="str">
            <v>ELETRODUTO FLEXIVEL, EM ACO GALVANIZADO, REVESTIDO EXTERNAMENTE COM PVC PRETO, DIAMETRO EXTERNO DE 25 MM (3/4"), TIPO SEALTUBO</v>
          </cell>
          <cell r="C1996" t="str">
            <v xml:space="preserve">M     </v>
          </cell>
          <cell r="D1996" t="str">
            <v>AS</v>
          </cell>
          <cell r="E1996" t="str">
            <v>10,66</v>
          </cell>
        </row>
        <row r="1997">
          <cell r="A1997">
            <v>2501</v>
          </cell>
          <cell r="B1997" t="str">
            <v>ELETRODUTO FLEXIVEL, EM ACO GALVANIZADO, REVESTIDO EXTERNAMENTE COM PVC PRETO, DIAMETRO EXTERNO DE 32 MM (1"), TIPO SEALTUBO</v>
          </cell>
          <cell r="C1997" t="str">
            <v xml:space="preserve">M     </v>
          </cell>
          <cell r="D1997" t="str">
            <v>AS</v>
          </cell>
          <cell r="E1997" t="str">
            <v>13,98</v>
          </cell>
        </row>
        <row r="1998">
          <cell r="A1998">
            <v>2502</v>
          </cell>
          <cell r="B1998" t="str">
            <v>ELETRODUTO FLEXIVEL, EM ACO GALVANIZADO, REVESTIDO EXTERNAMENTE COM PVC PRETO, DIAMETRO EXTERNO DE 40 MM (1 1/4"), TIPO SEALTUBO</v>
          </cell>
          <cell r="C1998" t="str">
            <v xml:space="preserve">M     </v>
          </cell>
          <cell r="D1998" t="str">
            <v>AS</v>
          </cell>
          <cell r="E1998" t="str">
            <v>21,10</v>
          </cell>
        </row>
        <row r="1999">
          <cell r="A1999">
            <v>2503</v>
          </cell>
          <cell r="B1999" t="str">
            <v>ELETRODUTO FLEXIVEL, EM ACO GALVANIZADO, REVESTIDO EXTERNAMENTE COM PVC PRETO, DIAMETRO EXTERNO DE 50 MM( 1 1/2"), TIPO SEALTUBO</v>
          </cell>
          <cell r="C1999" t="str">
            <v xml:space="preserve">M     </v>
          </cell>
          <cell r="D1999" t="str">
            <v>AS</v>
          </cell>
          <cell r="E1999" t="str">
            <v>27,15</v>
          </cell>
        </row>
        <row r="2000">
          <cell r="A2000">
            <v>2500</v>
          </cell>
          <cell r="B2000" t="str">
            <v>ELETRODUTO FLEXIVEL, EM ACO GALVANIZADO, REVESTIDO EXTERNAMENTE COM PVC PRETO, DIAMETRO EXTERNO DE 60 MM (2"), TIPO SEALTUBO</v>
          </cell>
          <cell r="C2000" t="str">
            <v xml:space="preserve">M     </v>
          </cell>
          <cell r="D2000" t="str">
            <v>AS</v>
          </cell>
          <cell r="E2000" t="str">
            <v>36,17</v>
          </cell>
        </row>
        <row r="2001">
          <cell r="A2001">
            <v>2505</v>
          </cell>
          <cell r="B2001" t="str">
            <v>ELETRODUTO FLEXIVEL, EM ACO GALVANIZADO, REVESTIDO EXTERNAMENTE COM PVC PRETO, DIAMETRO EXTERNO DE 75 MM (2 1/2"), TIPO SEALTUBO</v>
          </cell>
          <cell r="C2001" t="str">
            <v xml:space="preserve">M     </v>
          </cell>
          <cell r="D2001" t="str">
            <v>AS</v>
          </cell>
          <cell r="E2001" t="str">
            <v>56,37</v>
          </cell>
        </row>
        <row r="2002">
          <cell r="A2002">
            <v>12056</v>
          </cell>
          <cell r="B2002" t="str">
            <v>ELETRODUTO FLEXIVEL, EM ACO, TIPO CONDUITE, DIAMETRO DE 1 1/2"</v>
          </cell>
          <cell r="C2002" t="str">
            <v xml:space="preserve">M     </v>
          </cell>
          <cell r="D2002" t="str">
            <v>AS</v>
          </cell>
          <cell r="E2002" t="str">
            <v>22,78</v>
          </cell>
        </row>
        <row r="2003">
          <cell r="A2003">
            <v>12057</v>
          </cell>
          <cell r="B2003" t="str">
            <v>ELETRODUTO FLEXIVEL, EM ACO, TIPO CONDUITE, DIAMETRO DE 1 1/4"</v>
          </cell>
          <cell r="C2003" t="str">
            <v xml:space="preserve">M     </v>
          </cell>
          <cell r="D2003" t="str">
            <v>AS</v>
          </cell>
          <cell r="E2003" t="str">
            <v>19,34</v>
          </cell>
        </row>
        <row r="2004">
          <cell r="A2004">
            <v>12059</v>
          </cell>
          <cell r="B2004" t="str">
            <v>ELETRODUTO FLEXIVEL, EM ACO, TIPO CONDUITE, DIAMETRO DE 1/2"</v>
          </cell>
          <cell r="C2004" t="str">
            <v xml:space="preserve">M     </v>
          </cell>
          <cell r="D2004" t="str">
            <v>AS</v>
          </cell>
          <cell r="E2004" t="str">
            <v>6,79</v>
          </cell>
        </row>
        <row r="2005">
          <cell r="A2005">
            <v>12058</v>
          </cell>
          <cell r="B2005" t="str">
            <v>ELETRODUTO FLEXIVEL, EM ACO, TIPO CONDUITE, DIAMETRO DE 1"</v>
          </cell>
          <cell r="C2005" t="str">
            <v xml:space="preserve">M     </v>
          </cell>
          <cell r="D2005" t="str">
            <v>AS</v>
          </cell>
          <cell r="E2005" t="str">
            <v>12,06</v>
          </cell>
        </row>
        <row r="2006">
          <cell r="A2006">
            <v>12060</v>
          </cell>
          <cell r="B2006" t="str">
            <v>ELETRODUTO FLEXIVEL, EM ACO, TIPO CONDUITE, DIAMETRO DE 2 1/2"</v>
          </cell>
          <cell r="C2006" t="str">
            <v xml:space="preserve">M     </v>
          </cell>
          <cell r="D2006" t="str">
            <v>AS</v>
          </cell>
          <cell r="E2006" t="str">
            <v>50,26</v>
          </cell>
        </row>
        <row r="2007">
          <cell r="A2007">
            <v>12061</v>
          </cell>
          <cell r="B2007" t="str">
            <v>ELETRODUTO FLEXIVEL, EM ACO, TIPO CONDUITE, DIAMETRO DE 2"</v>
          </cell>
          <cell r="C2007" t="str">
            <v xml:space="preserve">M     </v>
          </cell>
          <cell r="D2007" t="str">
            <v>AS</v>
          </cell>
          <cell r="E2007" t="str">
            <v>30,69</v>
          </cell>
        </row>
        <row r="2008">
          <cell r="A2008">
            <v>12062</v>
          </cell>
          <cell r="B2008" t="str">
            <v>ELETRODUTO FLEXIVEL, EM ACO, TIPO CONDUITE, DIAMETRO DE 3"</v>
          </cell>
          <cell r="C2008" t="str">
            <v xml:space="preserve">M     </v>
          </cell>
          <cell r="D2008" t="str">
            <v>AS</v>
          </cell>
          <cell r="E2008" t="str">
            <v>56,60</v>
          </cell>
        </row>
        <row r="2009">
          <cell r="A2009">
            <v>21137</v>
          </cell>
          <cell r="B2009" t="str">
            <v>ELETRODUTO METALICO FLEXIVEL REVESTIDO COM PVC PRETO, DIAMETRO EXTERNO DE 15 MM (3/8"), TIPO COPEX</v>
          </cell>
          <cell r="C2009" t="str">
            <v xml:space="preserve">M     </v>
          </cell>
          <cell r="D2009" t="str">
            <v>AS</v>
          </cell>
          <cell r="E2009" t="str">
            <v>9,83</v>
          </cell>
        </row>
        <row r="2010">
          <cell r="A2010">
            <v>2687</v>
          </cell>
          <cell r="B2010" t="str">
            <v>ELETRODUTO PVC FLEXIVEL CORRUGADO, COR AMARELA, DE 16 MM</v>
          </cell>
          <cell r="C2010" t="str">
            <v xml:space="preserve">M     </v>
          </cell>
          <cell r="D2010" t="str">
            <v>CR</v>
          </cell>
          <cell r="E2010" t="str">
            <v>1,30</v>
          </cell>
        </row>
        <row r="2011">
          <cell r="A2011">
            <v>2689</v>
          </cell>
          <cell r="B2011" t="str">
            <v>ELETRODUTO PVC FLEXIVEL CORRUGADO, COR AMARELA, DE 20 MM</v>
          </cell>
          <cell r="C2011" t="str">
            <v xml:space="preserve">M     </v>
          </cell>
          <cell r="D2011" t="str">
            <v>CR</v>
          </cell>
          <cell r="E2011" t="str">
            <v>1,55</v>
          </cell>
        </row>
        <row r="2012">
          <cell r="A2012">
            <v>2688</v>
          </cell>
          <cell r="B2012" t="str">
            <v>ELETRODUTO PVC FLEXIVEL CORRUGADO, COR AMARELA, DE 25 MM</v>
          </cell>
          <cell r="C2012" t="str">
            <v xml:space="preserve">M     </v>
          </cell>
          <cell r="D2012" t="str">
            <v>CR</v>
          </cell>
          <cell r="E2012" t="str">
            <v>1,68</v>
          </cell>
        </row>
        <row r="2013">
          <cell r="A2013">
            <v>2690</v>
          </cell>
          <cell r="B2013" t="str">
            <v>ELETRODUTO PVC FLEXIVEL CORRUGADO, COR AMARELA, DE 32 MM</v>
          </cell>
          <cell r="C2013" t="str">
            <v xml:space="preserve">M     </v>
          </cell>
          <cell r="D2013" t="str">
            <v>CR</v>
          </cell>
          <cell r="E2013" t="str">
            <v>2,88</v>
          </cell>
        </row>
        <row r="2014">
          <cell r="A2014">
            <v>39243</v>
          </cell>
          <cell r="B2014" t="str">
            <v>ELETRODUTO PVC FLEXIVEL CORRUGADO, REFORCADO, COR LARANJA, DE 20 MM, PARA LAJES E PISOS</v>
          </cell>
          <cell r="C2014" t="str">
            <v xml:space="preserve">M     </v>
          </cell>
          <cell r="D2014" t="str">
            <v>CR</v>
          </cell>
          <cell r="E2014" t="str">
            <v>1,89</v>
          </cell>
        </row>
        <row r="2015">
          <cell r="A2015">
            <v>39244</v>
          </cell>
          <cell r="B2015" t="str">
            <v>ELETRODUTO PVC FLEXIVEL CORRUGADO, REFORCADO, COR LARANJA, DE 25 MM, PARA LAJES E PISOS</v>
          </cell>
          <cell r="C2015" t="str">
            <v xml:space="preserve">M     </v>
          </cell>
          <cell r="D2015" t="str">
            <v>CR</v>
          </cell>
          <cell r="E2015" t="str">
            <v>2,56</v>
          </cell>
        </row>
        <row r="2016">
          <cell r="A2016">
            <v>39245</v>
          </cell>
          <cell r="B2016" t="str">
            <v>ELETRODUTO PVC FLEXIVEL CORRUGADO, REFORCADO, COR LARANJA, DE 32 MM, PARA LAJES E PISOS</v>
          </cell>
          <cell r="C2016" t="str">
            <v xml:space="preserve">M     </v>
          </cell>
          <cell r="D2016" t="str">
            <v>CR</v>
          </cell>
          <cell r="E2016" t="str">
            <v>4,93</v>
          </cell>
        </row>
        <row r="2017">
          <cell r="A2017">
            <v>39254</v>
          </cell>
          <cell r="B2017" t="str">
            <v>ELETRODUTO/CONDULETE DE PVC RIGIDO, LISO, COR CINZA, DE 1/2", PARA INSTALACOES APARENTES (NBR 5410)</v>
          </cell>
          <cell r="C2017" t="str">
            <v xml:space="preserve">M     </v>
          </cell>
          <cell r="D2017" t="str">
            <v>CR</v>
          </cell>
          <cell r="E2017" t="str">
            <v>7,38</v>
          </cell>
        </row>
        <row r="2018">
          <cell r="A2018">
            <v>39255</v>
          </cell>
          <cell r="B2018" t="str">
            <v>ELETRODUTO/CONDULETE DE PVC RIGIDO, LISO, COR CINZA, DE 1", PARA INSTALACOES APARENTES (NBR 5410)</v>
          </cell>
          <cell r="C2018" t="str">
            <v xml:space="preserve">M     </v>
          </cell>
          <cell r="D2018" t="str">
            <v>CR</v>
          </cell>
          <cell r="E2018" t="str">
            <v>13,66</v>
          </cell>
        </row>
        <row r="2019">
          <cell r="A2019">
            <v>39253</v>
          </cell>
          <cell r="B2019" t="str">
            <v>ELETRODUTO/CONDULETE DE PVC RIGIDO, LISO, COR CINZA, DE 3/4", PARA INSTALACOES APARENTES (NBR 5410)</v>
          </cell>
          <cell r="C2019" t="str">
            <v xml:space="preserve">M     </v>
          </cell>
          <cell r="D2019" t="str">
            <v>CR</v>
          </cell>
          <cell r="E2019" t="str">
            <v>9,40</v>
          </cell>
        </row>
        <row r="2020">
          <cell r="A2020">
            <v>2446</v>
          </cell>
          <cell r="B2020" t="str">
            <v>ELETRODUTO/DUTO PEAD FLEXIVEL PAREDE SIMPLES, CORRUGACAO HELICOIDAL, COR PRETA, SEM ROSCA, DE 2",  PARA CABEAMENTO SUBTERRANEO (NBR 15715)</v>
          </cell>
          <cell r="C2020" t="str">
            <v xml:space="preserve">M     </v>
          </cell>
          <cell r="D2020" t="str">
            <v xml:space="preserve">C </v>
          </cell>
          <cell r="E2020" t="str">
            <v>5,89</v>
          </cell>
        </row>
        <row r="2021">
          <cell r="A2021">
            <v>2442</v>
          </cell>
          <cell r="B2021" t="str">
            <v>ELETRODUTO/DUTO PEAD FLEXIVEL PAREDE SIMPLES, CORRUGACAO HELICOIDAL, COR PRETA, SEM ROSCA, DE 3",  PARA CABEAMENTO SUBTERRANEO (NBR 15715)</v>
          </cell>
          <cell r="C2021" t="str">
            <v xml:space="preserve">M     </v>
          </cell>
          <cell r="D2021" t="str">
            <v>CR</v>
          </cell>
          <cell r="E2021" t="str">
            <v>8,25</v>
          </cell>
        </row>
        <row r="2022">
          <cell r="A2022">
            <v>39246</v>
          </cell>
          <cell r="B2022" t="str">
            <v>ELETRODUTODUTO PEAD FLEXIVEL PAREDE SIMPLES, CORRUGACAO HELICOIDAL, COR PRETA, SEM ROSCA, DE 1 1/2",  PARA CABEAMENTO SUBTERRANEO (NBR 15715)</v>
          </cell>
          <cell r="C2022" t="str">
            <v xml:space="preserve">M     </v>
          </cell>
          <cell r="D2022" t="str">
            <v>CR</v>
          </cell>
          <cell r="E2022" t="str">
            <v>4,10</v>
          </cell>
        </row>
        <row r="2023">
          <cell r="A2023">
            <v>39247</v>
          </cell>
          <cell r="B2023" t="str">
            <v>ELETRODUTODUTO PEAD FLEXIVEL PAREDE SIMPLES, CORRUGACAO HELICOIDAL, COR PRETA, SEM ROSCA, DE 1 1/4",  PARA CABEAMENTO SUBTERRANEO (NBR 15715)</v>
          </cell>
          <cell r="C2023" t="str">
            <v xml:space="preserve">M     </v>
          </cell>
          <cell r="D2023" t="str">
            <v>CR</v>
          </cell>
          <cell r="E2023" t="str">
            <v>3,57</v>
          </cell>
        </row>
        <row r="2024">
          <cell r="A2024">
            <v>39248</v>
          </cell>
          <cell r="B2024" t="str">
            <v>ELETRODUTODUTO PEAD FLEXIVEL PAREDE SIMPLES, CORRUGACAO HELICOIDAL, COR PRETA, SEM ROSCA, DE 4",  PARA CABEAMENTO SUBTERRANEO (NBR 15715)</v>
          </cell>
          <cell r="C2024" t="str">
            <v xml:space="preserve">M     </v>
          </cell>
          <cell r="D2024" t="str">
            <v>CR</v>
          </cell>
          <cell r="E2024" t="str">
            <v>11,50</v>
          </cell>
        </row>
        <row r="2025">
          <cell r="A2025">
            <v>2438</v>
          </cell>
          <cell r="B2025" t="str">
            <v>ELETROTECNICO</v>
          </cell>
          <cell r="C2025" t="str">
            <v xml:space="preserve">H     </v>
          </cell>
          <cell r="D2025" t="str">
            <v>CR</v>
          </cell>
          <cell r="E2025" t="str">
            <v>19,99</v>
          </cell>
        </row>
        <row r="2026">
          <cell r="A2026">
            <v>40922</v>
          </cell>
          <cell r="B2026" t="str">
            <v>ELETROTECNICO (MENSALISTA)</v>
          </cell>
          <cell r="C2026" t="str">
            <v xml:space="preserve">MES   </v>
          </cell>
          <cell r="D2026" t="str">
            <v>CR</v>
          </cell>
          <cell r="E2026" t="str">
            <v>3.514,89</v>
          </cell>
        </row>
        <row r="2027">
          <cell r="A2027">
            <v>36486</v>
          </cell>
          <cell r="B2027" t="str">
            <v>ELEVADOR DE CARGA A CABO, CABINE SEMI FECHADA 2,0 X 1,5 X 2,0 M, CAPACIDADE DE CARGA 1000 KG, TORRE  2,38 X 2,21 X 15 M, GUINCHO DE EMBREAGEM, FREIO DE SEGURANCA, LIMITADOR DE VELOCIDADE E CANCELA</v>
          </cell>
          <cell r="C2027" t="str">
            <v xml:space="preserve">UN    </v>
          </cell>
          <cell r="D2027" t="str">
            <v>AS</v>
          </cell>
          <cell r="E2027" t="str">
            <v>41.561,51</v>
          </cell>
        </row>
        <row r="2028">
          <cell r="A2028">
            <v>37777</v>
          </cell>
          <cell r="B2028" t="str">
            <v>ELEVADOR DE CREMALHEIRA CABINE FECHADA 1,5 X 2,5 X 2,35 M (UMA POR TORRE), CAPACIDADE DE CARGA 1200 KG (15 PESSOAS), TORRE  24 M (16 MODULOS), FREIO DE SEGURANCA, LIMITADOR DE CARGA</v>
          </cell>
          <cell r="C2028" t="str">
            <v xml:space="preserve">UN    </v>
          </cell>
          <cell r="D2028" t="str">
            <v>AS</v>
          </cell>
          <cell r="E2028" t="str">
            <v>195.670,78</v>
          </cell>
        </row>
        <row r="2029">
          <cell r="A2029">
            <v>12624</v>
          </cell>
          <cell r="B2029" t="str">
            <v>EMENDA PARA CALHA PLUVIAL, PVC, DIAMETRO ENTRE 119 E 170 MM, PARA DRENAGEM PREDIAL</v>
          </cell>
          <cell r="C2029" t="str">
            <v xml:space="preserve">UN    </v>
          </cell>
          <cell r="D2029" t="str">
            <v>AS</v>
          </cell>
          <cell r="E2029" t="str">
            <v>11,07</v>
          </cell>
        </row>
        <row r="2030">
          <cell r="A2030">
            <v>517</v>
          </cell>
          <cell r="B2030" t="str">
            <v>EMULSAO ASFALTICA ANIONICA</v>
          </cell>
          <cell r="C2030" t="str">
            <v xml:space="preserve">L     </v>
          </cell>
          <cell r="D2030" t="str">
            <v>CR</v>
          </cell>
          <cell r="E2030" t="str">
            <v>4,48</v>
          </cell>
        </row>
        <row r="2031">
          <cell r="A2031">
            <v>41904</v>
          </cell>
          <cell r="B2031" t="str">
            <v>EMULSAO ASFALTICA CATIONICA RL-1C PARA USO EM PAVIMENTACAO ASFALTICA (COLETADO CAIXA NA ANP ACRESCIDO DE ICMS)</v>
          </cell>
          <cell r="C2031" t="str">
            <v xml:space="preserve">T     </v>
          </cell>
          <cell r="D2031" t="str">
            <v>AS</v>
          </cell>
          <cell r="E2031" t="str">
            <v>2.419,55</v>
          </cell>
        </row>
        <row r="2032">
          <cell r="A2032">
            <v>41905</v>
          </cell>
          <cell r="B2032" t="str">
            <v>EMULSAO ASFALTICA CATIONICA RR-1C PARA USO EM PAVIMENTACAO ASFALTICA (COLETADO CAIXA NA ANP ACRESCIDO DE ICMS)</v>
          </cell>
          <cell r="C2032" t="str">
            <v xml:space="preserve">KG    </v>
          </cell>
          <cell r="D2032" t="str">
            <v>AS</v>
          </cell>
          <cell r="E2032" t="str">
            <v>2,38</v>
          </cell>
        </row>
        <row r="2033">
          <cell r="A2033">
            <v>41903</v>
          </cell>
          <cell r="B2033" t="str">
            <v>EMULSAO ASFALTICA CATIONICA RR-2C PARA USO EM PAVIMENTACAO ASFALTICA (COLETADO CAIXA NA ANP ACRESCIDO DE ICMS)</v>
          </cell>
          <cell r="C2033" t="str">
            <v xml:space="preserve">KG    </v>
          </cell>
          <cell r="D2033" t="str">
            <v>AS</v>
          </cell>
          <cell r="E2033" t="str">
            <v>2,68</v>
          </cell>
        </row>
        <row r="2034">
          <cell r="A2034">
            <v>37534</v>
          </cell>
          <cell r="B2034" t="str">
            <v>EMULSAO EXPLOSIVA EM CARTUCHOS DE 1" X 12", DENSIDADE 1.15 G/CM3, INICIACAO ESPOLETA N. 8 / CORDEL</v>
          </cell>
          <cell r="C2034" t="str">
            <v xml:space="preserve">KG    </v>
          </cell>
          <cell r="D2034" t="str">
            <v>AS</v>
          </cell>
          <cell r="E2034" t="str">
            <v>15,19</v>
          </cell>
        </row>
        <row r="2035">
          <cell r="A2035">
            <v>37535</v>
          </cell>
          <cell r="B2035" t="str">
            <v>EMULSAO EXPLOSIVA EM CARTUCHOS DE 1" X 24", DENSIDADE 1.15 G/CM3, INICIACAO ESPOLETA N. 8 / CORDEL</v>
          </cell>
          <cell r="C2035" t="str">
            <v xml:space="preserve">KG    </v>
          </cell>
          <cell r="D2035" t="str">
            <v>AS</v>
          </cell>
          <cell r="E2035" t="str">
            <v>15,19</v>
          </cell>
        </row>
        <row r="2036">
          <cell r="A2036">
            <v>37533</v>
          </cell>
          <cell r="B2036" t="str">
            <v>EMULSAO EXPLOSIVA EM CARTUCHOS DE 1" X 8", DENSIDADE 1.15 G/CM3, INICIACAO ESPOLETA N. 8 / CORDEL</v>
          </cell>
          <cell r="C2036" t="str">
            <v xml:space="preserve">KG    </v>
          </cell>
          <cell r="D2036" t="str">
            <v>AS</v>
          </cell>
          <cell r="E2036" t="str">
            <v>15,19</v>
          </cell>
        </row>
        <row r="2037">
          <cell r="A2037">
            <v>37537</v>
          </cell>
          <cell r="B2037" t="str">
            <v>EMULSAO EXPLOSIVA EM CARTUCHOS DE 2 1/2" X 24", DENSIDADE 1.15 G/CM3, INICIACAO ESPOLETA N. 8 / CORDEL</v>
          </cell>
          <cell r="C2037" t="str">
            <v xml:space="preserve">KG    </v>
          </cell>
          <cell r="D2037" t="str">
            <v>AS</v>
          </cell>
          <cell r="E2037" t="str">
            <v>11,50</v>
          </cell>
        </row>
        <row r="2038">
          <cell r="A2038">
            <v>37536</v>
          </cell>
          <cell r="B2038" t="str">
            <v>EMULSAO EXPLOSIVA EM CARTUCHOS DE 2 1/4" X 24", DENSIDADE 1.15 G/CM3, INICIACAO ESPOLETA N. 8 / CORDEL</v>
          </cell>
          <cell r="C2038" t="str">
            <v xml:space="preserve">KG    </v>
          </cell>
          <cell r="D2038" t="str">
            <v>AS</v>
          </cell>
          <cell r="E2038" t="str">
            <v>11,50</v>
          </cell>
        </row>
        <row r="2039">
          <cell r="A2039">
            <v>37532</v>
          </cell>
          <cell r="B2039" t="str">
            <v>EMULSAO EXPLOSIVA EM CARTUCHOS DE 2" X 24", DENSIDADE 1.15 G/CM3, INICIACAO ESPOLETA N. 8 / CORDEL</v>
          </cell>
          <cell r="C2039" t="str">
            <v xml:space="preserve">KG    </v>
          </cell>
          <cell r="D2039" t="str">
            <v>AS</v>
          </cell>
          <cell r="E2039" t="str">
            <v>11,50</v>
          </cell>
        </row>
        <row r="2040">
          <cell r="A2040">
            <v>2696</v>
          </cell>
          <cell r="B2040" t="str">
            <v>ENCANADOR OU BOMBEIRO HIDRAULICO</v>
          </cell>
          <cell r="C2040" t="str">
            <v xml:space="preserve">H     </v>
          </cell>
          <cell r="D2040" t="str">
            <v xml:space="preserve">C </v>
          </cell>
          <cell r="E2040" t="str">
            <v>13,65</v>
          </cell>
        </row>
        <row r="2041">
          <cell r="A2041">
            <v>40928</v>
          </cell>
          <cell r="B2041" t="str">
            <v>ENCANADOR OU BOMBEIRO HIDRAULICO (MENSALISTA)</v>
          </cell>
          <cell r="C2041" t="str">
            <v xml:space="preserve">MES   </v>
          </cell>
          <cell r="D2041" t="str">
            <v>CR</v>
          </cell>
          <cell r="E2041" t="str">
            <v>2.397,98</v>
          </cell>
        </row>
        <row r="2042">
          <cell r="A2042">
            <v>4083</v>
          </cell>
          <cell r="B2042" t="str">
            <v>ENCARREGADO GERAL DE OBRAS</v>
          </cell>
          <cell r="C2042" t="str">
            <v xml:space="preserve">H     </v>
          </cell>
          <cell r="D2042" t="str">
            <v xml:space="preserve">C </v>
          </cell>
          <cell r="E2042" t="str">
            <v>31,78</v>
          </cell>
        </row>
        <row r="2043">
          <cell r="A2043">
            <v>40818</v>
          </cell>
          <cell r="B2043" t="str">
            <v>ENCARREGADO GERAL DE OBRAS (MENSALISTA)</v>
          </cell>
          <cell r="C2043" t="str">
            <v xml:space="preserve">MES   </v>
          </cell>
          <cell r="D2043" t="str">
            <v>CR</v>
          </cell>
          <cell r="E2043" t="str">
            <v>5.583,27</v>
          </cell>
        </row>
        <row r="2044">
          <cell r="A2044">
            <v>43146</v>
          </cell>
          <cell r="B2044" t="str">
            <v>ENDURECEDOR MINERAL DE BASE CIMENTICIA PARA PISO DE CONCRETO</v>
          </cell>
          <cell r="C2044" t="str">
            <v xml:space="preserve">KG    </v>
          </cell>
          <cell r="D2044" t="str">
            <v>CR</v>
          </cell>
          <cell r="E2044" t="str">
            <v>6,68</v>
          </cell>
        </row>
        <row r="2045">
          <cell r="A2045">
            <v>2705</v>
          </cell>
          <cell r="B2045" t="str">
            <v>ENERGIA ELETRICA ATE 2000 KWH INDUSTRIAL, SEM DEMANDA</v>
          </cell>
          <cell r="C2045" t="str">
            <v xml:space="preserve">KW/H  </v>
          </cell>
          <cell r="D2045" t="str">
            <v>CR</v>
          </cell>
          <cell r="E2045" t="str">
            <v>0,81</v>
          </cell>
        </row>
        <row r="2046">
          <cell r="A2046">
            <v>14250</v>
          </cell>
          <cell r="B2046" t="str">
            <v>ENERGIA ELETRICA COMERCIAL, BAIXA TENSAO, RELATIVA AO CONSUMO DE ATE 100 KWH, INCLUINDO ICMS, PIS/PASEP E COFINS</v>
          </cell>
          <cell r="C2046" t="str">
            <v xml:space="preserve">KW/H  </v>
          </cell>
          <cell r="D2046" t="str">
            <v xml:space="preserve">C </v>
          </cell>
          <cell r="E2046" t="str">
            <v>0,83</v>
          </cell>
        </row>
        <row r="2047">
          <cell r="A2047">
            <v>11683</v>
          </cell>
          <cell r="B2047" t="str">
            <v>ENGATE / RABICHO FLEXIVEL INOX 1/2 " X 30 CM</v>
          </cell>
          <cell r="C2047" t="str">
            <v xml:space="preserve">UN    </v>
          </cell>
          <cell r="D2047" t="str">
            <v>CR</v>
          </cell>
          <cell r="E2047" t="str">
            <v>29,58</v>
          </cell>
        </row>
        <row r="2048">
          <cell r="A2048">
            <v>11684</v>
          </cell>
          <cell r="B2048" t="str">
            <v>ENGATE / RABICHO FLEXIVEL INOX 1/2 " X 40 CM</v>
          </cell>
          <cell r="C2048" t="str">
            <v xml:space="preserve">UN    </v>
          </cell>
          <cell r="D2048" t="str">
            <v>CR</v>
          </cell>
          <cell r="E2048" t="str">
            <v>32,38</v>
          </cell>
        </row>
        <row r="2049">
          <cell r="A2049">
            <v>6141</v>
          </cell>
          <cell r="B2049" t="str">
            <v>ENGATE/RABICHO FLEXIVEL PLASTICO (PVC OU ABS) BRANCO 1/2 " X 30 CM</v>
          </cell>
          <cell r="C2049" t="str">
            <v xml:space="preserve">UN    </v>
          </cell>
          <cell r="D2049" t="str">
            <v>CR</v>
          </cell>
          <cell r="E2049" t="str">
            <v>3,31</v>
          </cell>
        </row>
        <row r="2050">
          <cell r="A2050">
            <v>11681</v>
          </cell>
          <cell r="B2050" t="str">
            <v>ENGATE/RABICHO FLEXIVEL PLASTICO (PVC OU ABS) BRANCO 1/2 " X 40 CM</v>
          </cell>
          <cell r="C2050" t="str">
            <v xml:space="preserve">UN    </v>
          </cell>
          <cell r="D2050" t="str">
            <v>CR</v>
          </cell>
          <cell r="E2050" t="str">
            <v>6,22</v>
          </cell>
        </row>
        <row r="2051">
          <cell r="A2051">
            <v>2706</v>
          </cell>
          <cell r="B2051" t="str">
            <v>ENGENHEIRO CIVIL DE OBRA JUNIOR</v>
          </cell>
          <cell r="C2051" t="str">
            <v xml:space="preserve">H     </v>
          </cell>
          <cell r="D2051" t="str">
            <v xml:space="preserve">C </v>
          </cell>
          <cell r="E2051" t="str">
            <v>79,36</v>
          </cell>
        </row>
        <row r="2052">
          <cell r="A2052">
            <v>40811</v>
          </cell>
          <cell r="B2052" t="str">
            <v>ENGENHEIRO CIVIL DE OBRA JUNIOR (MENSALISTA)</v>
          </cell>
          <cell r="C2052" t="str">
            <v xml:space="preserve">MES   </v>
          </cell>
          <cell r="D2052" t="str">
            <v>CR</v>
          </cell>
          <cell r="E2052" t="str">
            <v>13.941,78</v>
          </cell>
        </row>
        <row r="2053">
          <cell r="A2053">
            <v>2707</v>
          </cell>
          <cell r="B2053" t="str">
            <v>ENGENHEIRO CIVIL DE OBRA PLENO</v>
          </cell>
          <cell r="C2053" t="str">
            <v xml:space="preserve">H     </v>
          </cell>
          <cell r="D2053" t="str">
            <v>CR</v>
          </cell>
          <cell r="E2053" t="str">
            <v>90,32</v>
          </cell>
        </row>
        <row r="2054">
          <cell r="A2054">
            <v>40813</v>
          </cell>
          <cell r="B2054" t="str">
            <v>ENGENHEIRO CIVIL DE OBRA PLENO (MENSALISTA)</v>
          </cell>
          <cell r="C2054" t="str">
            <v xml:space="preserve">MES   </v>
          </cell>
          <cell r="D2054" t="str">
            <v>CR</v>
          </cell>
          <cell r="E2054" t="str">
            <v>15.868,61</v>
          </cell>
        </row>
        <row r="2055">
          <cell r="A2055">
            <v>2708</v>
          </cell>
          <cell r="B2055" t="str">
            <v>ENGENHEIRO CIVIL DE OBRA SENIOR</v>
          </cell>
          <cell r="C2055" t="str">
            <v xml:space="preserve">H     </v>
          </cell>
          <cell r="D2055" t="str">
            <v>CR</v>
          </cell>
          <cell r="E2055" t="str">
            <v>123,47</v>
          </cell>
        </row>
        <row r="2056">
          <cell r="A2056">
            <v>40814</v>
          </cell>
          <cell r="B2056" t="str">
            <v>ENGENHEIRO CIVIL DE OBRA SENIOR (MENSALISTA)</v>
          </cell>
          <cell r="C2056" t="str">
            <v xml:space="preserve">MES   </v>
          </cell>
          <cell r="D2056" t="str">
            <v>CR</v>
          </cell>
          <cell r="E2056" t="str">
            <v>21.691,97</v>
          </cell>
        </row>
        <row r="2057">
          <cell r="A2057">
            <v>34779</v>
          </cell>
          <cell r="B2057" t="str">
            <v>ENGENHEIRO CIVIL JUNIOR</v>
          </cell>
          <cell r="C2057" t="str">
            <v xml:space="preserve">H     </v>
          </cell>
          <cell r="D2057" t="str">
            <v>CR</v>
          </cell>
          <cell r="E2057" t="str">
            <v>80,52</v>
          </cell>
        </row>
        <row r="2058">
          <cell r="A2058">
            <v>40936</v>
          </cell>
          <cell r="B2058" t="str">
            <v>ENGENHEIRO CIVIL JUNIOR (MENSALISTA)</v>
          </cell>
          <cell r="C2058" t="str">
            <v xml:space="preserve">MES   </v>
          </cell>
          <cell r="D2058" t="str">
            <v>CR</v>
          </cell>
          <cell r="E2058" t="str">
            <v>14.145,17</v>
          </cell>
        </row>
        <row r="2059">
          <cell r="A2059">
            <v>34780</v>
          </cell>
          <cell r="B2059" t="str">
            <v>ENGENHEIRO CIVIL PLENO</v>
          </cell>
          <cell r="C2059" t="str">
            <v xml:space="preserve">H     </v>
          </cell>
          <cell r="D2059" t="str">
            <v>CR</v>
          </cell>
          <cell r="E2059" t="str">
            <v>90,83</v>
          </cell>
        </row>
        <row r="2060">
          <cell r="A2060">
            <v>40937</v>
          </cell>
          <cell r="B2060" t="str">
            <v>ENGENHEIRO CIVIL PLENO (MENSALISTA)</v>
          </cell>
          <cell r="C2060" t="str">
            <v xml:space="preserve">MES   </v>
          </cell>
          <cell r="D2060" t="str">
            <v>CR</v>
          </cell>
          <cell r="E2060" t="str">
            <v>15.958,54</v>
          </cell>
        </row>
        <row r="2061">
          <cell r="A2061">
            <v>34782</v>
          </cell>
          <cell r="B2061" t="str">
            <v>ENGENHEIRO CIVIL SENIOR</v>
          </cell>
          <cell r="C2061" t="str">
            <v xml:space="preserve">H     </v>
          </cell>
          <cell r="D2061" t="str">
            <v>CR</v>
          </cell>
          <cell r="E2061" t="str">
            <v>124,48</v>
          </cell>
        </row>
        <row r="2062">
          <cell r="A2062">
            <v>40938</v>
          </cell>
          <cell r="B2062" t="str">
            <v>ENGENHEIRO CIVIL SENIOR (MENSALISTA)</v>
          </cell>
          <cell r="C2062" t="str">
            <v xml:space="preserve">MES   </v>
          </cell>
          <cell r="D2062" t="str">
            <v>CR</v>
          </cell>
          <cell r="E2062" t="str">
            <v>21.869,66</v>
          </cell>
        </row>
        <row r="2063">
          <cell r="A2063">
            <v>34783</v>
          </cell>
          <cell r="B2063" t="str">
            <v>ENGENHEIRO ELETRICISTA</v>
          </cell>
          <cell r="C2063" t="str">
            <v xml:space="preserve">H     </v>
          </cell>
          <cell r="D2063" t="str">
            <v>CR</v>
          </cell>
          <cell r="E2063" t="str">
            <v>84,33</v>
          </cell>
        </row>
        <row r="2064">
          <cell r="A2064">
            <v>40939</v>
          </cell>
          <cell r="B2064" t="str">
            <v>ENGENHEIRO ELETRICISTA (MENSALISTA)</v>
          </cell>
          <cell r="C2064" t="str">
            <v xml:space="preserve">MES   </v>
          </cell>
          <cell r="D2064" t="str">
            <v>CR</v>
          </cell>
          <cell r="E2064" t="str">
            <v>14.816,56</v>
          </cell>
        </row>
        <row r="2065">
          <cell r="A2065">
            <v>34785</v>
          </cell>
          <cell r="B2065" t="str">
            <v>ENGENHEIRO SANITARISTA</v>
          </cell>
          <cell r="C2065" t="str">
            <v xml:space="preserve">H     </v>
          </cell>
          <cell r="D2065" t="str">
            <v>CR</v>
          </cell>
          <cell r="E2065" t="str">
            <v>81,58</v>
          </cell>
        </row>
        <row r="2066">
          <cell r="A2066">
            <v>40940</v>
          </cell>
          <cell r="B2066" t="str">
            <v>ENGENHEIRO SANITARISTA (MENSALISTA)</v>
          </cell>
          <cell r="C2066" t="str">
            <v xml:space="preserve">MES   </v>
          </cell>
          <cell r="D2066" t="str">
            <v>CR</v>
          </cell>
          <cell r="E2066" t="str">
            <v>14.335,31</v>
          </cell>
        </row>
        <row r="2067">
          <cell r="A2067">
            <v>38403</v>
          </cell>
          <cell r="B2067" t="str">
            <v>ENXADA ESTREITA *25 X 23* CM COM CABO</v>
          </cell>
          <cell r="C2067" t="str">
            <v xml:space="preserve">UN    </v>
          </cell>
          <cell r="D2067" t="str">
            <v>CR</v>
          </cell>
          <cell r="E2067" t="str">
            <v>40,35</v>
          </cell>
        </row>
        <row r="2068">
          <cell r="A2068">
            <v>43482</v>
          </cell>
          <cell r="B2068" t="str">
            <v>EPI - FAMILIA ALMOXARIFE - HORISTA (ENCARGOS COMPLEMENTARES - COLETADO CAIXA)</v>
          </cell>
          <cell r="C2068" t="str">
            <v xml:space="preserve">H     </v>
          </cell>
          <cell r="D2068" t="str">
            <v xml:space="preserve">C </v>
          </cell>
          <cell r="E2068" t="str">
            <v>0,58</v>
          </cell>
        </row>
        <row r="2069">
          <cell r="A2069">
            <v>43494</v>
          </cell>
          <cell r="B2069" t="str">
            <v>EPI - FAMILIA ALMOXARIFE - MENSALISTA (ENCARGOS COMPLEMENTARES - COLETADO CAIXA)</v>
          </cell>
          <cell r="C2069" t="str">
            <v xml:space="preserve">MES   </v>
          </cell>
          <cell r="D2069" t="str">
            <v xml:space="preserve">C </v>
          </cell>
          <cell r="E2069" t="str">
            <v>108,80</v>
          </cell>
        </row>
        <row r="2070">
          <cell r="A2070">
            <v>43483</v>
          </cell>
          <cell r="B2070" t="str">
            <v>EPI - FAMILIA CARPINTEIRO DE FORMAS - HORISTA (ENCARGOS COMPLEMENTARES - COLETADO CAIXA)</v>
          </cell>
          <cell r="C2070" t="str">
            <v xml:space="preserve">H     </v>
          </cell>
          <cell r="D2070" t="str">
            <v xml:space="preserve">C </v>
          </cell>
          <cell r="E2070" t="str">
            <v>1,05</v>
          </cell>
        </row>
        <row r="2071">
          <cell r="A2071">
            <v>43495</v>
          </cell>
          <cell r="B2071" t="str">
            <v>EPI - FAMILIA CARPINTEIRO DE FORMAS - MENSALISTA (ENCARGOS COMPLEMENTARES - COLETADO CAIXA)</v>
          </cell>
          <cell r="C2071" t="str">
            <v xml:space="preserve">MES   </v>
          </cell>
          <cell r="D2071" t="str">
            <v xml:space="preserve">C </v>
          </cell>
          <cell r="E2071" t="str">
            <v>197,14</v>
          </cell>
        </row>
        <row r="2072">
          <cell r="A2072">
            <v>43484</v>
          </cell>
          <cell r="B2072" t="str">
            <v>EPI - FAMILIA ELETRICISTA - HORISTA (ENCARGOS COMPLEMENTARES - COLETADO CAIXA)</v>
          </cell>
          <cell r="C2072" t="str">
            <v xml:space="preserve">H     </v>
          </cell>
          <cell r="D2072" t="str">
            <v xml:space="preserve">C </v>
          </cell>
          <cell r="E2072" t="str">
            <v>0,91</v>
          </cell>
        </row>
        <row r="2073">
          <cell r="A2073">
            <v>43496</v>
          </cell>
          <cell r="B2073" t="str">
            <v>EPI - FAMILIA ELETRICISTA - MENSALISTA (ENCARGOS COMPLEMENTARES - COLETADO CAIXA)</v>
          </cell>
          <cell r="C2073" t="str">
            <v xml:space="preserve">MES   </v>
          </cell>
          <cell r="D2073" t="str">
            <v xml:space="preserve">C </v>
          </cell>
          <cell r="E2073" t="str">
            <v>171,87</v>
          </cell>
        </row>
        <row r="2074">
          <cell r="A2074">
            <v>43485</v>
          </cell>
          <cell r="B2074" t="str">
            <v>EPI - FAMILIA ENCANADOR - HORISTA (ENCARGOS COMPLEMENTARES - COLETADO CAIXA)</v>
          </cell>
          <cell r="C2074" t="str">
            <v xml:space="preserve">H     </v>
          </cell>
          <cell r="D2074" t="str">
            <v xml:space="preserve">C </v>
          </cell>
          <cell r="E2074" t="str">
            <v>0,80</v>
          </cell>
        </row>
        <row r="2075">
          <cell r="A2075">
            <v>43497</v>
          </cell>
          <cell r="B2075" t="str">
            <v>EPI - FAMILIA ENCANADOR - MENSALISTA (ENCARGOS COMPLEMENTARES - COLETADO CAIXA)</v>
          </cell>
          <cell r="C2075" t="str">
            <v xml:space="preserve">MES   </v>
          </cell>
          <cell r="D2075" t="str">
            <v xml:space="preserve">C </v>
          </cell>
          <cell r="E2075" t="str">
            <v>151,31</v>
          </cell>
        </row>
        <row r="2076">
          <cell r="A2076">
            <v>43487</v>
          </cell>
          <cell r="B2076" t="str">
            <v>EPI - FAMILIA ENCARREGADO GERAL - HORISTA (ENCARGOS COMPLEMENTARES - COLETADO CAIXA)</v>
          </cell>
          <cell r="C2076" t="str">
            <v xml:space="preserve">H     </v>
          </cell>
          <cell r="D2076" t="str">
            <v xml:space="preserve">C </v>
          </cell>
          <cell r="E2076" t="str">
            <v>0,94</v>
          </cell>
        </row>
        <row r="2077">
          <cell r="A2077">
            <v>43499</v>
          </cell>
          <cell r="B2077" t="str">
            <v>EPI - FAMILIA ENCARREGADO GERAL - MENSALISTA (ENCARGOS COMPLEMENTARES - COLETADO CAIXA)</v>
          </cell>
          <cell r="C2077" t="str">
            <v xml:space="preserve">MES   </v>
          </cell>
          <cell r="D2077" t="str">
            <v xml:space="preserve">C </v>
          </cell>
          <cell r="E2077" t="str">
            <v>177,24</v>
          </cell>
        </row>
        <row r="2078">
          <cell r="A2078">
            <v>43486</v>
          </cell>
          <cell r="B2078" t="str">
            <v>EPI - FAMILIA ENGENHEIRO CIVIL - HORISTA (ENCARGOS COMPLEMENTARES - COLETADO CAIXA)</v>
          </cell>
          <cell r="C2078" t="str">
            <v xml:space="preserve">H     </v>
          </cell>
          <cell r="D2078" t="str">
            <v xml:space="preserve">C </v>
          </cell>
          <cell r="E2078" t="str">
            <v>0,55</v>
          </cell>
        </row>
        <row r="2079">
          <cell r="A2079">
            <v>43498</v>
          </cell>
          <cell r="B2079" t="str">
            <v>EPI - FAMILIA ENGENHEIRO CIVIL - MENSALISTA (ENCARGOS COMPLEMENTARES - COLETADO CAIXA)</v>
          </cell>
          <cell r="C2079" t="str">
            <v xml:space="preserve">MES   </v>
          </cell>
          <cell r="D2079" t="str">
            <v xml:space="preserve">C </v>
          </cell>
          <cell r="E2079" t="str">
            <v>103,22</v>
          </cell>
        </row>
        <row r="2080">
          <cell r="A2080">
            <v>43488</v>
          </cell>
          <cell r="B2080" t="str">
            <v>EPI - FAMILIA OPERADOR ESCAVADEIRA - HORISTA (ENCARGOS COMPLEMENTARES - COLETADO CAIXA)</v>
          </cell>
          <cell r="C2080" t="str">
            <v xml:space="preserve">H     </v>
          </cell>
          <cell r="D2080" t="str">
            <v xml:space="preserve">C </v>
          </cell>
          <cell r="E2080" t="str">
            <v>0,63</v>
          </cell>
        </row>
        <row r="2081">
          <cell r="A2081">
            <v>43500</v>
          </cell>
          <cell r="B2081" t="str">
            <v>EPI - FAMILIA OPERADOR ESCAVADEIRA - MENSALISTA (ENCARGOS COMPLEMENTARES - COLETADO CAIXA)</v>
          </cell>
          <cell r="C2081" t="str">
            <v xml:space="preserve">MES   </v>
          </cell>
          <cell r="D2081" t="str">
            <v xml:space="preserve">C </v>
          </cell>
          <cell r="E2081" t="str">
            <v>119,49</v>
          </cell>
        </row>
        <row r="2082">
          <cell r="A2082">
            <v>43489</v>
          </cell>
          <cell r="B2082" t="str">
            <v>EPI - FAMILIA PEDREIRO - HORISTA (ENCARGOS COMPLEMENTARES - COLETADO CAIXA)</v>
          </cell>
          <cell r="C2082" t="str">
            <v xml:space="preserve">H     </v>
          </cell>
          <cell r="D2082" t="str">
            <v xml:space="preserve">C </v>
          </cell>
          <cell r="E2082" t="str">
            <v>0,95</v>
          </cell>
        </row>
        <row r="2083">
          <cell r="A2083">
            <v>43501</v>
          </cell>
          <cell r="B2083" t="str">
            <v>EPI - FAMILIA PEDREIRO - MENSALISTA (ENCARGOS COMPLEMENTARES - COLETADO CAIXA)</v>
          </cell>
          <cell r="C2083" t="str">
            <v xml:space="preserve">MES   </v>
          </cell>
          <cell r="D2083" t="str">
            <v xml:space="preserve">C </v>
          </cell>
          <cell r="E2083" t="str">
            <v>178,44</v>
          </cell>
        </row>
        <row r="2084">
          <cell r="A2084">
            <v>43490</v>
          </cell>
          <cell r="B2084" t="str">
            <v>EPI - FAMILIA PINTOR - HORISTA (ENCARGOS COMPLEMENTARES - COLETADO CAIXA)</v>
          </cell>
          <cell r="C2084" t="str">
            <v xml:space="preserve">H     </v>
          </cell>
          <cell r="D2084" t="str">
            <v xml:space="preserve">C </v>
          </cell>
          <cell r="E2084" t="str">
            <v>1,33</v>
          </cell>
        </row>
        <row r="2085">
          <cell r="A2085">
            <v>43502</v>
          </cell>
          <cell r="B2085" t="str">
            <v>EPI - FAMILIA PINTOR - MENSALISTA (ENCARGOS COMPLEMENTARES - COLETADO CAIXA)</v>
          </cell>
          <cell r="C2085" t="str">
            <v xml:space="preserve">MES   </v>
          </cell>
          <cell r="D2085" t="str">
            <v xml:space="preserve">C </v>
          </cell>
          <cell r="E2085" t="str">
            <v>250,26</v>
          </cell>
        </row>
        <row r="2086">
          <cell r="A2086">
            <v>43491</v>
          </cell>
          <cell r="B2086" t="str">
            <v>EPI - FAMILIA SERVENTE - HORISTA (ENCARGOS COMPLEMENTARES - COLETADO CAIXA)</v>
          </cell>
          <cell r="C2086" t="str">
            <v xml:space="preserve">H     </v>
          </cell>
          <cell r="D2086" t="str">
            <v xml:space="preserve">C </v>
          </cell>
          <cell r="E2086" t="str">
            <v>1,01</v>
          </cell>
        </row>
        <row r="2087">
          <cell r="A2087">
            <v>43503</v>
          </cell>
          <cell r="B2087" t="str">
            <v>EPI - FAMILIA SERVENTE - MENSALISTA (ENCARGOS COMPLEMENTARES - COLETADO CAIXA)</v>
          </cell>
          <cell r="C2087" t="str">
            <v xml:space="preserve">MES   </v>
          </cell>
          <cell r="D2087" t="str">
            <v xml:space="preserve">C </v>
          </cell>
          <cell r="E2087" t="str">
            <v>191,25</v>
          </cell>
        </row>
        <row r="2088">
          <cell r="A2088">
            <v>43492</v>
          </cell>
          <cell r="B2088" t="str">
            <v>EPI - FAMILIA SOLDADOR - HORISTA (ENCARGOS COMPLEMENTARES - COLETADO CAIXA)</v>
          </cell>
          <cell r="C2088" t="str">
            <v xml:space="preserve">H     </v>
          </cell>
          <cell r="D2088" t="str">
            <v xml:space="preserve">C </v>
          </cell>
          <cell r="E2088" t="str">
            <v>1,30</v>
          </cell>
        </row>
        <row r="2089">
          <cell r="A2089">
            <v>43504</v>
          </cell>
          <cell r="B2089" t="str">
            <v>EPI - FAMILIA SOLDADOR - MENSALISTA (ENCARGOS COMPLEMENTARES - COLETADO CAIXA)</v>
          </cell>
          <cell r="C2089" t="str">
            <v xml:space="preserve">MES   </v>
          </cell>
          <cell r="D2089" t="str">
            <v xml:space="preserve">C </v>
          </cell>
          <cell r="E2089" t="str">
            <v>244,54</v>
          </cell>
        </row>
        <row r="2090">
          <cell r="A2090">
            <v>43493</v>
          </cell>
          <cell r="B2090" t="str">
            <v>EPI - FAMILIA TOPOGRAFO - HORISTA (ENCARGOS COMPLEMENTARES - COLETADO CAIXA)</v>
          </cell>
          <cell r="C2090" t="str">
            <v xml:space="preserve">H     </v>
          </cell>
          <cell r="D2090" t="str">
            <v xml:space="preserve">C </v>
          </cell>
          <cell r="E2090" t="str">
            <v>0,52</v>
          </cell>
        </row>
        <row r="2091">
          <cell r="A2091">
            <v>43505</v>
          </cell>
          <cell r="B2091" t="str">
            <v>EPI - FAMILIA TOPOGRAFO - MENSALISTA (ENCARGOS COMPLEMENTARES - COLETADO CAIXA)</v>
          </cell>
          <cell r="C2091" t="str">
            <v xml:space="preserve">MES   </v>
          </cell>
          <cell r="D2091" t="str">
            <v xml:space="preserve">C </v>
          </cell>
          <cell r="E2091" t="str">
            <v>98,01</v>
          </cell>
        </row>
        <row r="2092">
          <cell r="A2092">
            <v>37774</v>
          </cell>
          <cell r="B2092" t="str">
            <v>EQUIPAMENTO DE LIMPEZA COMBINADO (VACUO/ALTA PRESSAO) 95% VACUO, TANQUE 7000 L, BOMBA 140 KGF/CM2 66 L/MIN COM MOTOR INDEPENDENTE A DIESEL DE 60 CV (INCLUI MONTAGEM, NAO INCLUI CAMINHAO)</v>
          </cell>
          <cell r="C2092" t="str">
            <v xml:space="preserve">UN    </v>
          </cell>
          <cell r="D2092" t="str">
            <v>AS</v>
          </cell>
          <cell r="E2092" t="str">
            <v>188.694,18</v>
          </cell>
        </row>
        <row r="2093">
          <cell r="A2093">
            <v>38630</v>
          </cell>
          <cell r="B2093" t="str">
            <v>EQUIPAMENTO PARA DEMARCACAO DE FAIXAS DE TRAFEGO A FRIO, A SER MONTADO SOBRE CAMINHAO DE PBT MINIMO DE 9 T E DISTANCIA MINIMA ENTRE EIXOS DE 4,3 M, CAPACIDADE PARA 800 L DE TINTA (INCLUI MONTAGEM, NAO INCLUI CAMINHAO)</v>
          </cell>
          <cell r="C2093" t="str">
            <v xml:space="preserve">UN    </v>
          </cell>
          <cell r="D2093" t="str">
            <v>CR</v>
          </cell>
          <cell r="E2093" t="str">
            <v>921.093,75</v>
          </cell>
        </row>
        <row r="2094">
          <cell r="A2094">
            <v>38629</v>
          </cell>
          <cell r="B2094" t="str">
            <v>EQUIPAMENTO PARA DEMARCACAO DE FAIXAS DE TRAFEGO A QUENTE, A SER MONTADO SOBRE CAMINHAO DE PBT MINIMO DE 17 T E DISTANCIA MINIMA ENTRE EIXOS DE 5,2 M, CAPACIDADE PARA 1.000 KG DE MATERIAL TERMOPLASTICO (INCLUI MONTAGEM, NAO INCLUI CAMINHAO E NEM COMPRESSOR DE AR)</v>
          </cell>
          <cell r="C2094" t="str">
            <v xml:space="preserve">UN    </v>
          </cell>
          <cell r="D2094" t="str">
            <v>CR</v>
          </cell>
          <cell r="E2094" t="str">
            <v>1.371.093,75</v>
          </cell>
        </row>
        <row r="2095">
          <cell r="A2095">
            <v>38476</v>
          </cell>
          <cell r="B2095" t="str">
            <v>ESCADA DUPLA DE ABRIR EM ALUMINIO, MODELO PINTOR, 8 DEGRAUS</v>
          </cell>
          <cell r="C2095" t="str">
            <v xml:space="preserve">UN    </v>
          </cell>
          <cell r="D2095" t="str">
            <v>CR</v>
          </cell>
          <cell r="E2095" t="str">
            <v>303,29</v>
          </cell>
        </row>
        <row r="2096">
          <cell r="A2096">
            <v>38477</v>
          </cell>
          <cell r="B2096" t="str">
            <v>ESCADA EXTENSIVEL EM ALUMINIO COM 6,00 M ESTENDIDA</v>
          </cell>
          <cell r="C2096" t="str">
            <v xml:space="preserve">UN    </v>
          </cell>
          <cell r="D2096" t="str">
            <v>CR</v>
          </cell>
          <cell r="E2096" t="str">
            <v>858,93</v>
          </cell>
        </row>
        <row r="2097">
          <cell r="A2097">
            <v>40635</v>
          </cell>
          <cell r="B2097" t="str">
            <v>ESCAVADEIRA HIDRAULICA SOBRE ESTEIRA, COM GARRA GIRATORIA DE MANDIBULAS, PESO OPERACIONAL ENTRE 22,00 E 25,50 TON, POTENCIA LIQUIDA ENTRE 150 E 160 HP</v>
          </cell>
          <cell r="C2097" t="str">
            <v xml:space="preserve">UN    </v>
          </cell>
          <cell r="D2097" t="str">
            <v>CR</v>
          </cell>
          <cell r="E2097" t="str">
            <v>738.693,90</v>
          </cell>
        </row>
        <row r="2098">
          <cell r="A2098">
            <v>36483</v>
          </cell>
          <cell r="B2098" t="str">
            <v>ESCAVADEIRA HIDRAULICA SOBRE ESTEIRAS CACAMBA 0,40 A 1,20 M3, PESO OPERACIONAL 21,19 T, POTENCIA LIQUIDA 173 HP</v>
          </cell>
          <cell r="C2098" t="str">
            <v xml:space="preserve">UN    </v>
          </cell>
          <cell r="D2098" t="str">
            <v>CR</v>
          </cell>
          <cell r="E2098" t="str">
            <v>669.375,00</v>
          </cell>
        </row>
        <row r="2099">
          <cell r="A2099">
            <v>14525</v>
          </cell>
          <cell r="B2099" t="str">
            <v>ESCAVADEIRA HIDRAULICA SOBRE ESTEIRAS COM CACAMBA DE 1,20 M3, PESO OPERACIONAL 21 T, POTENCIA BRUTA 155 HP</v>
          </cell>
          <cell r="C2099" t="str">
            <v xml:space="preserve">UN    </v>
          </cell>
          <cell r="D2099" t="str">
            <v>CR</v>
          </cell>
          <cell r="E2099" t="str">
            <v>700.875,00</v>
          </cell>
        </row>
        <row r="2100">
          <cell r="A2100">
            <v>36482</v>
          </cell>
          <cell r="B2100" t="str">
            <v>ESCAVADEIRA HIDRAULICA SOBRE ESTEIRAS, CACAMBA  0,80 M3, PESO OPERACIONAL 17,8 T, POTENCIA LIQUIDA 110 HP</v>
          </cell>
          <cell r="C2100" t="str">
            <v xml:space="preserve">UN    </v>
          </cell>
          <cell r="D2100" t="str">
            <v>CR</v>
          </cell>
          <cell r="E2100" t="str">
            <v>601.097,93</v>
          </cell>
        </row>
        <row r="2101">
          <cell r="A2101">
            <v>36408</v>
          </cell>
          <cell r="B2101" t="str">
            <v>ESCAVADEIRA HIDRAULICA SOBRE ESTEIRAS, CACAMBA 0,4 A 1,70 M3, PESO OPERACIONAL 23,2 T, POTENCIA BRUTA 183 HP</v>
          </cell>
          <cell r="C2101" t="str">
            <v xml:space="preserve">UN    </v>
          </cell>
          <cell r="D2101" t="str">
            <v>CR</v>
          </cell>
          <cell r="E2101" t="str">
            <v>718.200,00</v>
          </cell>
        </row>
        <row r="2102">
          <cell r="A2102">
            <v>2723</v>
          </cell>
          <cell r="B2102" t="str">
            <v>ESCAVADEIRA HIDRAULICA SOBRE ESTEIRAS, CACAMBA 0,62M3, PESO OPERACIONAL 12,61T, POTENCIA LIQUIDA 95HP</v>
          </cell>
          <cell r="C2102" t="str">
            <v xml:space="preserve">UN    </v>
          </cell>
          <cell r="D2102" t="str">
            <v>CR</v>
          </cell>
          <cell r="E2102" t="str">
            <v>551.250,00</v>
          </cell>
        </row>
        <row r="2103">
          <cell r="A2103">
            <v>36481</v>
          </cell>
          <cell r="B2103" t="str">
            <v>ESCAVADEIRA HIDRAULICA SOBRE ESTEIRAS, CACAMBA 0,80 A 1,30 M3, PESO OPERACIONAL 22,18 T, POTENCIA LIQUIDA 170 HP</v>
          </cell>
          <cell r="C2103" t="str">
            <v xml:space="preserve">UN    </v>
          </cell>
          <cell r="D2103" t="str">
            <v>CR</v>
          </cell>
          <cell r="E2103" t="str">
            <v>657.562,50</v>
          </cell>
        </row>
        <row r="2104">
          <cell r="A2104">
            <v>10685</v>
          </cell>
          <cell r="B2104" t="str">
            <v>ESCAVADEIRA HIDRAULICA SOBRE ESTEIRAS, CACAMBA 0,80M3, PESO OPERACIONAL 17T, POTENCIA BRUTA 111HP</v>
          </cell>
          <cell r="C2104" t="str">
            <v xml:space="preserve">UN    </v>
          </cell>
          <cell r="D2104" t="str">
            <v xml:space="preserve">C </v>
          </cell>
          <cell r="E2104" t="str">
            <v>630.000,00</v>
          </cell>
        </row>
        <row r="2105">
          <cell r="A2105">
            <v>40636</v>
          </cell>
          <cell r="B2105" t="str">
            <v>ESCAVADEIRA HIDRAULICA SOBRE ESTEIRAS, CAPACIDADE DA CACAMBA ENTRE 1,20 E 1,50 M3, PESO OPERACIONAL ENTRE 20,00 E 22,00 TON, POTENCIA LIQUIDA ENTRE 150 E 155 HP, EQUIPADA COM CLAMSHELL</v>
          </cell>
          <cell r="C2105" t="str">
            <v xml:space="preserve">UN    </v>
          </cell>
          <cell r="D2105" t="str">
            <v>CR</v>
          </cell>
          <cell r="E2105" t="str">
            <v>711.131,40</v>
          </cell>
        </row>
        <row r="2106">
          <cell r="A2106">
            <v>4111</v>
          </cell>
          <cell r="B2106" t="str">
            <v>ESCORA PRE-MOLDADA EM CONCRETO, *10 X 10* CM, H = 2,30M</v>
          </cell>
          <cell r="C2106" t="str">
            <v xml:space="preserve">UN    </v>
          </cell>
          <cell r="D2106" t="str">
            <v>CR</v>
          </cell>
          <cell r="E2106" t="str">
            <v>39,59</v>
          </cell>
        </row>
        <row r="2107">
          <cell r="A2107">
            <v>26021</v>
          </cell>
          <cell r="B2107" t="str">
            <v>ESCOVA CIRCULAR EM ACO LATONADO, 6 X 1 " (DIAMETRO X ESPESSURA), FURO DE 1 1/4 ", FIO ONDULADO *0,30* MM</v>
          </cell>
          <cell r="C2107" t="str">
            <v xml:space="preserve">UN    </v>
          </cell>
          <cell r="D2107" t="str">
            <v>CR</v>
          </cell>
          <cell r="E2107" t="str">
            <v>37,76</v>
          </cell>
        </row>
        <row r="2108">
          <cell r="A2108">
            <v>12</v>
          </cell>
          <cell r="B2108" t="str">
            <v>ESCOVA DE ACO, COM CABO, *4  X 15* FILEIRAS DE CERDAS</v>
          </cell>
          <cell r="C2108" t="str">
            <v xml:space="preserve">UN    </v>
          </cell>
          <cell r="D2108" t="str">
            <v xml:space="preserve">C </v>
          </cell>
          <cell r="E2108" t="str">
            <v>7,00</v>
          </cell>
        </row>
        <row r="2109">
          <cell r="A2109">
            <v>37554</v>
          </cell>
          <cell r="B2109" t="str">
            <v>ESGUICHO JATO REGULAVEL, TIPO ELKHART, ENGATE RAPIDO 1 1/2", PARA COMBATE A INCENDIO</v>
          </cell>
          <cell r="C2109" t="str">
            <v xml:space="preserve">UN    </v>
          </cell>
          <cell r="D2109" t="str">
            <v>CR</v>
          </cell>
          <cell r="E2109" t="str">
            <v>164,41</v>
          </cell>
        </row>
        <row r="2110">
          <cell r="A2110">
            <v>37555</v>
          </cell>
          <cell r="B2110" t="str">
            <v>ESGUICHO JATO REGULAVEL, TIPO ELKHART, ENGATE RAPIDO 2 1/2", PARA COMBATE A INCENDIO</v>
          </cell>
          <cell r="C2110" t="str">
            <v xml:space="preserve">UN    </v>
          </cell>
          <cell r="D2110" t="str">
            <v>CR</v>
          </cell>
          <cell r="E2110" t="str">
            <v>199,99</v>
          </cell>
        </row>
        <row r="2111">
          <cell r="A2111">
            <v>10902</v>
          </cell>
          <cell r="B2111" t="str">
            <v>ESGUICHO TIPO JATO SOLIDO, EM LATAO, ENGATE RAPIDO 1 1/2" X 13 MM, PARA MANGUEIRA EM INSTALACAO PREDIAL COMBATE A INCENDIO</v>
          </cell>
          <cell r="C2111" t="str">
            <v xml:space="preserve">UN    </v>
          </cell>
          <cell r="D2111" t="str">
            <v>CR</v>
          </cell>
          <cell r="E2111" t="str">
            <v>50,18</v>
          </cell>
        </row>
        <row r="2112">
          <cell r="A2112">
            <v>20965</v>
          </cell>
          <cell r="B2112" t="str">
            <v>ESGUICHO TIPO JATO SOLIDO, EM LATAO, ENGATE RAPIDO 1 1/2" X 16 MM, PARA MANGUEIRA EM INSTALACAO PREDIAL COMBATE A INCENDIO</v>
          </cell>
          <cell r="C2112" t="str">
            <v xml:space="preserve">UN    </v>
          </cell>
          <cell r="D2112" t="str">
            <v>CR</v>
          </cell>
          <cell r="E2112" t="str">
            <v>50,65</v>
          </cell>
        </row>
        <row r="2113">
          <cell r="A2113">
            <v>20966</v>
          </cell>
          <cell r="B2113" t="str">
            <v>ESGUICHO TIPO JATO SOLIDO, EM LATAO, ENGATE RAPIDO 1 1/2" X 19 MM, PARA MANGUEIRA EM INSTALACAO PREDIAL COMBATE A INCENDIO</v>
          </cell>
          <cell r="C2113" t="str">
            <v xml:space="preserve">UN    </v>
          </cell>
          <cell r="D2113" t="str">
            <v>CR</v>
          </cell>
          <cell r="E2113" t="str">
            <v>54,53</v>
          </cell>
        </row>
        <row r="2114">
          <cell r="A2114">
            <v>10903</v>
          </cell>
          <cell r="B2114" t="str">
            <v>ESGUICHO TIPO JATO SOLIDO, EM LATAO, ENGATE RAPIDO 2 1/2" X 13 MM, PARA MANGUEIRA EM INSTALACAO PREDIAL COMBATE A INCENDIO</v>
          </cell>
          <cell r="C2114" t="str">
            <v xml:space="preserve">UN    </v>
          </cell>
          <cell r="D2114" t="str">
            <v>CR</v>
          </cell>
          <cell r="E2114" t="str">
            <v>82,66</v>
          </cell>
        </row>
        <row r="2115">
          <cell r="A2115">
            <v>20967</v>
          </cell>
          <cell r="B2115" t="str">
            <v>ESGUICHO TIPO JATO SOLIDO, EM LATAO, ENGATE RAPIDO 2 1/2" X 16 MM, PARA MANGUEIRA EM INSTALACAO PREDIAL COMBATE A INCENDIO</v>
          </cell>
          <cell r="C2115" t="str">
            <v xml:space="preserve">UN    </v>
          </cell>
          <cell r="D2115" t="str">
            <v>CR</v>
          </cell>
          <cell r="E2115" t="str">
            <v>82,66</v>
          </cell>
        </row>
        <row r="2116">
          <cell r="A2116">
            <v>20968</v>
          </cell>
          <cell r="B2116" t="str">
            <v>ESGUICHO TIPO JATO SOLIDO, EM LATAO, ENGATE RAPIDO 2 1/2" X 19 MM, PARA MANGUEIRA EM INSTALACAO PREDIAL COMBATE A INCENDIO</v>
          </cell>
          <cell r="C2116" t="str">
            <v xml:space="preserve">UN    </v>
          </cell>
          <cell r="D2116" t="str">
            <v>CR</v>
          </cell>
          <cell r="E2116" t="str">
            <v>90,66</v>
          </cell>
        </row>
        <row r="2117">
          <cell r="A2117">
            <v>11359</v>
          </cell>
          <cell r="B2117" t="str">
            <v>ESMERILHADEIRA ANGULAR ELETRICA, DIAMETRO DO DISCO 7 '' (180 MM), ROTACAO 8500 RPM, POTENCIA 2400 W</v>
          </cell>
          <cell r="C2117" t="str">
            <v xml:space="preserve">UN    </v>
          </cell>
          <cell r="D2117" t="str">
            <v xml:space="preserve">C </v>
          </cell>
          <cell r="E2117" t="str">
            <v>935,61</v>
          </cell>
        </row>
        <row r="2118">
          <cell r="A2118">
            <v>39017</v>
          </cell>
          <cell r="B2118" t="str">
            <v>ESPACADOR / DISTANCIADOR CIRCULAR COM ENTRADA LATERAL, EM PLASTICO, PARA VERGALHAO *4,2 A 12,5* MM, COBRIMENTO 20 MM</v>
          </cell>
          <cell r="C2118" t="str">
            <v xml:space="preserve">UN    </v>
          </cell>
          <cell r="D2118" t="str">
            <v>CR</v>
          </cell>
          <cell r="E2118" t="str">
            <v>0,18</v>
          </cell>
        </row>
        <row r="2119">
          <cell r="A2119">
            <v>39315</v>
          </cell>
          <cell r="B2119" t="str">
            <v>ESPACADOR / DISTANCIADOR TIPO GARRA DUPLA, EM PLASTICO, COBRIMENTO *20* MM, PARA FERRAGENS DE LAJES E FUNDO DE VIGAS</v>
          </cell>
          <cell r="C2119" t="str">
            <v xml:space="preserve">UN    </v>
          </cell>
          <cell r="D2119" t="str">
            <v>CR</v>
          </cell>
          <cell r="E2119" t="str">
            <v>0,29</v>
          </cell>
        </row>
        <row r="2120">
          <cell r="A2120">
            <v>39016</v>
          </cell>
          <cell r="B2120" t="str">
            <v>ESPACADOR / DISTANCIADOR TIPO PINO EM PLASTICO, PARA VERGALHAO ATE 10 MM, PARA APOIO DE ARMADURA</v>
          </cell>
          <cell r="C2120" t="str">
            <v xml:space="preserve">UN    </v>
          </cell>
          <cell r="D2120" t="str">
            <v>CR</v>
          </cell>
          <cell r="E2120" t="str">
            <v>0,30</v>
          </cell>
        </row>
        <row r="2121">
          <cell r="A2121">
            <v>40432</v>
          </cell>
          <cell r="B2121" t="str">
            <v>ESPACADOR / SEPARADOR DE BARRA , METALICO, TIPO CARAMBOLA, PARA TIRANTES, 25 X 84 MM</v>
          </cell>
          <cell r="C2121" t="str">
            <v xml:space="preserve">UN    </v>
          </cell>
          <cell r="D2121" t="str">
            <v>CR</v>
          </cell>
          <cell r="E2121" t="str">
            <v>2,31</v>
          </cell>
        </row>
        <row r="2122">
          <cell r="A2122">
            <v>39481</v>
          </cell>
          <cell r="B2122" t="str">
            <v>ESPACADOR OU DISTANCIADOR, EM PLASTICO, TIPO APOIO DE CORDOALHA (CARANGUEJO), PARA ARMADURA NEGATIVA E PROTENSAO, COBRIMENTO 50 MM</v>
          </cell>
          <cell r="C2122" t="str">
            <v xml:space="preserve">UN    </v>
          </cell>
          <cell r="D2122" t="str">
            <v>CR</v>
          </cell>
          <cell r="E2122" t="str">
            <v>1,45</v>
          </cell>
        </row>
        <row r="2123">
          <cell r="A2123">
            <v>40433</v>
          </cell>
          <cell r="B2123" t="str">
            <v>ESPACADOR/SEPARADOR DE CORDOALHA TIPO DISCO 12 FUROS DE 14 MM, PARA TIRANTES</v>
          </cell>
          <cell r="C2123" t="str">
            <v xml:space="preserve">UN    </v>
          </cell>
          <cell r="D2123" t="str">
            <v>CR</v>
          </cell>
          <cell r="E2123" t="str">
            <v>1,28</v>
          </cell>
        </row>
        <row r="2124">
          <cell r="A2124">
            <v>20219</v>
          </cell>
          <cell r="B2124" t="str">
            <v>ESPARGIDOR DE ASFALTO PRESSURIZADO, REBOCAVEL, TANQUE DE 2500 L, PNEUMATICO,  COM MOTOR A GASOLINA 3,4HP</v>
          </cell>
          <cell r="C2124" t="str">
            <v xml:space="preserve">UN    </v>
          </cell>
          <cell r="D2124" t="str">
            <v>AS</v>
          </cell>
          <cell r="E2124" t="str">
            <v>74.000,00</v>
          </cell>
        </row>
        <row r="2125">
          <cell r="A2125">
            <v>36484</v>
          </cell>
          <cell r="B2125" t="str">
            <v>ESPARGIDOR DE ASFALTO PRESSURIZADO, TANQUE 6 M3 COM ISOLACAO TERMICA, AQUECIDO COM 2 MACARICOS, COM BARRA ESPARGIDORA 3,60 M, A SER MONTADO SOBRE CAMINHAO</v>
          </cell>
          <cell r="C2125" t="str">
            <v xml:space="preserve">UN    </v>
          </cell>
          <cell r="D2125" t="str">
            <v>AS</v>
          </cell>
          <cell r="E2125" t="str">
            <v>157.088,52</v>
          </cell>
        </row>
        <row r="2126">
          <cell r="A2126">
            <v>38367</v>
          </cell>
          <cell r="B2126" t="str">
            <v>ESPATULA DE ACO INOX COM CABO DE MADEIRA, LARGURA 8 CM</v>
          </cell>
          <cell r="C2126" t="str">
            <v xml:space="preserve">UN    </v>
          </cell>
          <cell r="D2126" t="str">
            <v>CR</v>
          </cell>
          <cell r="E2126" t="str">
            <v>16,29</v>
          </cell>
        </row>
        <row r="2127">
          <cell r="A2127">
            <v>38368</v>
          </cell>
          <cell r="B2127" t="str">
            <v>ESPATULA DE PLASTICO LISA, LARGURA 10 CM</v>
          </cell>
          <cell r="C2127" t="str">
            <v xml:space="preserve">UN    </v>
          </cell>
          <cell r="D2127" t="str">
            <v>CR</v>
          </cell>
          <cell r="E2127" t="str">
            <v>6,18</v>
          </cell>
        </row>
        <row r="2128">
          <cell r="A2128">
            <v>38091</v>
          </cell>
          <cell r="B2128" t="str">
            <v>ESPELHO / PLACA CEGA 4" X 2", PARA INSTALACAO DE TOMADAS E INTERRUPTORES</v>
          </cell>
          <cell r="C2128" t="str">
            <v xml:space="preserve">UN    </v>
          </cell>
          <cell r="D2128" t="str">
            <v>CR</v>
          </cell>
          <cell r="E2128" t="str">
            <v>2,75</v>
          </cell>
        </row>
        <row r="2129">
          <cell r="A2129">
            <v>38095</v>
          </cell>
          <cell r="B2129" t="str">
            <v>ESPELHO / PLACA CEGA 4" X 4", PARA INSTALACAO DE TOMADAS E INTERRUPTORES</v>
          </cell>
          <cell r="C2129" t="str">
            <v xml:space="preserve">UN    </v>
          </cell>
          <cell r="D2129" t="str">
            <v>CR</v>
          </cell>
          <cell r="E2129" t="str">
            <v>5,83</v>
          </cell>
        </row>
        <row r="2130">
          <cell r="A2130">
            <v>38092</v>
          </cell>
          <cell r="B2130" t="str">
            <v>ESPELHO / PLACA DE 1 POSTO 4" X 2", PARA INSTALACAO DE TOMADAS E INTERRUPTORES</v>
          </cell>
          <cell r="C2130" t="str">
            <v xml:space="preserve">UN    </v>
          </cell>
          <cell r="D2130" t="str">
            <v>CR</v>
          </cell>
          <cell r="E2130" t="str">
            <v>2,61</v>
          </cell>
        </row>
        <row r="2131">
          <cell r="A2131">
            <v>38093</v>
          </cell>
          <cell r="B2131" t="str">
            <v>ESPELHO / PLACA DE 2 POSTOS 4" X 2", PARA INSTALACAO DE TOMADAS E INTERRUPTORES</v>
          </cell>
          <cell r="C2131" t="str">
            <v xml:space="preserve">UN    </v>
          </cell>
          <cell r="D2131" t="str">
            <v>CR</v>
          </cell>
          <cell r="E2131" t="str">
            <v>2,70</v>
          </cell>
        </row>
        <row r="2132">
          <cell r="A2132">
            <v>38096</v>
          </cell>
          <cell r="B2132" t="str">
            <v>ESPELHO / PLACA DE 2 POSTOS 4" X 4", PARA INSTALACAO DE TOMADAS E INTERRUPTORES</v>
          </cell>
          <cell r="C2132" t="str">
            <v xml:space="preserve">UN    </v>
          </cell>
          <cell r="D2132" t="str">
            <v>CR</v>
          </cell>
          <cell r="E2132" t="str">
            <v>6,27</v>
          </cell>
        </row>
        <row r="2133">
          <cell r="A2133">
            <v>38094</v>
          </cell>
          <cell r="B2133" t="str">
            <v>ESPELHO / PLACA DE 3 POSTOS 4" X 2", PARA INSTALACAO DE TOMADAS E INTERRUPTORES</v>
          </cell>
          <cell r="C2133" t="str">
            <v xml:space="preserve">UN    </v>
          </cell>
          <cell r="D2133" t="str">
            <v>CR</v>
          </cell>
          <cell r="E2133" t="str">
            <v>3,31</v>
          </cell>
        </row>
        <row r="2134">
          <cell r="A2134">
            <v>38097</v>
          </cell>
          <cell r="B2134" t="str">
            <v>ESPELHO / PLACA DE 4 POSTOS 4" X 4", PARA INSTALACAO DE TOMADAS E INTERRUPTORES</v>
          </cell>
          <cell r="C2134" t="str">
            <v xml:space="preserve">UN    </v>
          </cell>
          <cell r="D2134" t="str">
            <v>CR</v>
          </cell>
          <cell r="E2134" t="str">
            <v>6,72</v>
          </cell>
        </row>
        <row r="2135">
          <cell r="A2135">
            <v>38098</v>
          </cell>
          <cell r="B2135" t="str">
            <v>ESPELHO / PLACA DE 6 POSTOS 4" X 4", PARA INSTALACAO DE TOMADAS E INTERRUPTORES</v>
          </cell>
          <cell r="C2135" t="str">
            <v xml:space="preserve">UN    </v>
          </cell>
          <cell r="D2135" t="str">
            <v>CR</v>
          </cell>
          <cell r="E2135" t="str">
            <v>6,72</v>
          </cell>
        </row>
        <row r="2136">
          <cell r="A2136">
            <v>11186</v>
          </cell>
          <cell r="B2136" t="str">
            <v>ESPELHO CRISTAL E = 4 MM</v>
          </cell>
          <cell r="C2136" t="str">
            <v xml:space="preserve">M2    </v>
          </cell>
          <cell r="D2136" t="str">
            <v>CR</v>
          </cell>
          <cell r="E2136" t="str">
            <v>477,77</v>
          </cell>
        </row>
        <row r="2137">
          <cell r="A2137">
            <v>11558</v>
          </cell>
          <cell r="B2137" t="str">
            <v>ESPELHO, RETO OU CURVO, EM LATAO CROMADO, ESPESSURA ATE 6 MM, LARGURA *40*MM, ALTURA *180*MM - PARA FECHADURA DE EMBUTIR</v>
          </cell>
          <cell r="C2137" t="str">
            <v xml:space="preserve">PAR   </v>
          </cell>
          <cell r="D2137" t="str">
            <v>CR</v>
          </cell>
          <cell r="E2137" t="str">
            <v>10,75</v>
          </cell>
        </row>
        <row r="2138">
          <cell r="A2138">
            <v>11557</v>
          </cell>
          <cell r="B2138" t="str">
            <v>ESPELHO, RETO OU CURVO, EM LATAO CROMADO, ESPESSURA MINIMA 6 MM, LARGURA *43*MM, ALTURA *230*MM - PARA FECHADURA DE EMBUTIR</v>
          </cell>
          <cell r="C2138" t="str">
            <v xml:space="preserve">PAR   </v>
          </cell>
          <cell r="D2138" t="str">
            <v>CR</v>
          </cell>
          <cell r="E2138" t="str">
            <v>27,22</v>
          </cell>
        </row>
        <row r="2139">
          <cell r="A2139">
            <v>2759</v>
          </cell>
          <cell r="B2139" t="str">
            <v>ESPOLETA SIMPLES N 8.</v>
          </cell>
          <cell r="C2139" t="str">
            <v xml:space="preserve">UN    </v>
          </cell>
          <cell r="D2139" t="str">
            <v>AS</v>
          </cell>
          <cell r="E2139" t="str">
            <v>5,80</v>
          </cell>
        </row>
        <row r="2140">
          <cell r="A2140">
            <v>38124</v>
          </cell>
          <cell r="B2140" t="str">
            <v>ESPUMA EXPANSIVA DE POLIURETANO, APLICACAO MANUAL - 500 ML</v>
          </cell>
          <cell r="C2140" t="str">
            <v xml:space="preserve">UN    </v>
          </cell>
          <cell r="D2140" t="str">
            <v xml:space="preserve">C </v>
          </cell>
          <cell r="E2140" t="str">
            <v>24,70</v>
          </cell>
        </row>
        <row r="2141">
          <cell r="A2141">
            <v>38380</v>
          </cell>
          <cell r="B2141" t="str">
            <v>ESQUADRO DE ACO 12 " (300 MM), CABO DE ALUMINIO</v>
          </cell>
          <cell r="C2141" t="str">
            <v xml:space="preserve">UN    </v>
          </cell>
          <cell r="D2141" t="str">
            <v>CR</v>
          </cell>
          <cell r="E2141" t="str">
            <v>25,89</v>
          </cell>
        </row>
        <row r="2142">
          <cell r="A2142">
            <v>20059</v>
          </cell>
          <cell r="B2142" t="str">
            <v>ESQUADRO INTERNO OU EXTERNO PARA CALHA PLUVIAL, PVC, DIAMETRO ENTRE 119 E 170 MM, PARA DRENAGEM PREDIAL</v>
          </cell>
          <cell r="C2142" t="str">
            <v xml:space="preserve">UN    </v>
          </cell>
          <cell r="D2142" t="str">
            <v>AS</v>
          </cell>
          <cell r="E2142" t="str">
            <v>15,71</v>
          </cell>
        </row>
        <row r="2143">
          <cell r="A2143">
            <v>42429</v>
          </cell>
          <cell r="B2143" t="str">
            <v>ESQUI TRIPLO, EM TUBO DE ACO CARBONO, PINTURA NO PROCESSO ELETROSTATICO - EQUIPAMENTO DE GINASTICA PARA ACADEMIA AO AR LIVRE / ACADEMIA DA TERCEIRA IDADE - ATI</v>
          </cell>
          <cell r="C2143" t="str">
            <v xml:space="preserve">UN    </v>
          </cell>
          <cell r="D2143" t="str">
            <v>AS</v>
          </cell>
          <cell r="E2143" t="str">
            <v>5.040,81</v>
          </cell>
        </row>
        <row r="2144">
          <cell r="A2144">
            <v>39616</v>
          </cell>
          <cell r="B2144" t="str">
            <v>ESTABILIZADOR BIVOLT AUTOMATICO, 1000 VA</v>
          </cell>
          <cell r="C2144" t="str">
            <v xml:space="preserve">UN    </v>
          </cell>
          <cell r="D2144" t="str">
            <v>AS</v>
          </cell>
          <cell r="E2144" t="str">
            <v>406,50</v>
          </cell>
        </row>
        <row r="2145">
          <cell r="A2145">
            <v>39618</v>
          </cell>
          <cell r="B2145" t="str">
            <v>ESTABILIZADOR BIVOLT AUTOMATICO, 1500 VA</v>
          </cell>
          <cell r="C2145" t="str">
            <v xml:space="preserve">UN    </v>
          </cell>
          <cell r="D2145" t="str">
            <v>AS</v>
          </cell>
          <cell r="E2145" t="str">
            <v>737,32</v>
          </cell>
        </row>
        <row r="2146">
          <cell r="A2146">
            <v>39619</v>
          </cell>
          <cell r="B2146" t="str">
            <v>ESTABILIZADOR BIVOLT AUTOMATICO, 2000 VA</v>
          </cell>
          <cell r="C2146" t="str">
            <v xml:space="preserve">UN    </v>
          </cell>
          <cell r="D2146" t="str">
            <v>AS</v>
          </cell>
          <cell r="E2146" t="str">
            <v>1.009,83</v>
          </cell>
        </row>
        <row r="2147">
          <cell r="A2147">
            <v>39613</v>
          </cell>
          <cell r="B2147" t="str">
            <v>ESTABILIZADOR BIVOLT AUTOMATICO, 300 VA</v>
          </cell>
          <cell r="C2147" t="str">
            <v xml:space="preserve">UN    </v>
          </cell>
          <cell r="D2147" t="str">
            <v>AS</v>
          </cell>
          <cell r="E2147" t="str">
            <v>161,47</v>
          </cell>
        </row>
        <row r="2148">
          <cell r="A2148">
            <v>39614</v>
          </cell>
          <cell r="B2148" t="str">
            <v>ESTABILIZADOR BIVOLT AUTOMATICO, 500 VA</v>
          </cell>
          <cell r="C2148" t="str">
            <v xml:space="preserve">UN    </v>
          </cell>
          <cell r="D2148" t="str">
            <v>AS</v>
          </cell>
          <cell r="E2148" t="str">
            <v>235,57</v>
          </cell>
        </row>
        <row r="2149">
          <cell r="A2149">
            <v>38538</v>
          </cell>
          <cell r="B2149" t="str">
            <v>ESTACA PRE-MOLDADA MACICA DE CONCRETO VIBRADO ARMADO, PARA CARGA DE 25 T, SECAO QUADRADA DE *16 X 16*, COM ANEL METALICO INCORPORADO A PECA (SOMENTE FORNECIMENTO)</v>
          </cell>
          <cell r="C2149" t="str">
            <v xml:space="preserve">M     </v>
          </cell>
          <cell r="D2149" t="str">
            <v>AS</v>
          </cell>
          <cell r="E2149" t="str">
            <v>47,06</v>
          </cell>
        </row>
        <row r="2150">
          <cell r="A2150">
            <v>38539</v>
          </cell>
          <cell r="B2150" t="str">
            <v>ESTACA PRE-MOLDADA MACICA DE CONCRETO VIBRADO ARMADO, PARA CARGA DE 50 T, SECAO QUADRADA, COM ANEL METALICO INCORPORADO A PECA (SOMENTE FORNECIMENTO)</v>
          </cell>
          <cell r="C2150" t="str">
            <v xml:space="preserve">M     </v>
          </cell>
          <cell r="D2150" t="str">
            <v>AS</v>
          </cell>
          <cell r="E2150" t="str">
            <v>63,99</v>
          </cell>
        </row>
        <row r="2151">
          <cell r="A2151">
            <v>38540</v>
          </cell>
          <cell r="B2151" t="str">
            <v>ESTACA PRE-MOLDADA VAZADA DE CONCRETO CENTRIFUGADO, PARA CARGA DE 100 T, SECAO CIRCULAR, COM ANEL METALICO INCORPORADO A PECA (SOMENTE FORNECIMENTO)</v>
          </cell>
          <cell r="C2151" t="str">
            <v xml:space="preserve">M     </v>
          </cell>
          <cell r="D2151" t="str">
            <v>AS</v>
          </cell>
          <cell r="E2151" t="str">
            <v>164,00</v>
          </cell>
        </row>
        <row r="2152">
          <cell r="A2152">
            <v>38384</v>
          </cell>
          <cell r="B2152" t="str">
            <v>ESTILETE DE METAL, LAMINA 18 MM</v>
          </cell>
          <cell r="C2152" t="str">
            <v xml:space="preserve">UN    </v>
          </cell>
          <cell r="D2152" t="str">
            <v>CR</v>
          </cell>
          <cell r="E2152" t="str">
            <v>16,02</v>
          </cell>
        </row>
        <row r="2153">
          <cell r="A2153">
            <v>13</v>
          </cell>
          <cell r="B2153" t="str">
            <v>ESTOPA</v>
          </cell>
          <cell r="C2153" t="str">
            <v xml:space="preserve">KG    </v>
          </cell>
          <cell r="D2153" t="str">
            <v>CR</v>
          </cell>
          <cell r="E2153" t="str">
            <v>10,77</v>
          </cell>
        </row>
        <row r="2154">
          <cell r="A2154">
            <v>2762</v>
          </cell>
          <cell r="B2154" t="str">
            <v>ESTOPIM SIMPLES</v>
          </cell>
          <cell r="C2154" t="str">
            <v xml:space="preserve">M     </v>
          </cell>
          <cell r="D2154" t="str">
            <v>AS</v>
          </cell>
          <cell r="E2154" t="str">
            <v>7,25</v>
          </cell>
        </row>
        <row r="2155">
          <cell r="A2155">
            <v>21142</v>
          </cell>
          <cell r="B2155" t="str">
            <v>ESTRIBO COM PARAFUSO EM CHAPA DE FERRO FUNDIDO DE 2" X 3/16" X 35 CM, SECAO "U", PARA MADEIRAMENTO DE TELHADO</v>
          </cell>
          <cell r="C2155" t="str">
            <v xml:space="preserve">UN    </v>
          </cell>
          <cell r="D2155" t="str">
            <v>CR</v>
          </cell>
          <cell r="E2155" t="str">
            <v>27,81</v>
          </cell>
        </row>
        <row r="2156">
          <cell r="A2156">
            <v>12865</v>
          </cell>
          <cell r="B2156" t="str">
            <v>ESTUCADOR</v>
          </cell>
          <cell r="C2156" t="str">
            <v xml:space="preserve">H     </v>
          </cell>
          <cell r="D2156" t="str">
            <v>CR</v>
          </cell>
          <cell r="E2156" t="str">
            <v>16,02</v>
          </cell>
        </row>
        <row r="2157">
          <cell r="A2157">
            <v>41074</v>
          </cell>
          <cell r="B2157" t="str">
            <v>ESTUCADOR (MENSALISTA)</v>
          </cell>
          <cell r="C2157" t="str">
            <v xml:space="preserve">MES   </v>
          </cell>
          <cell r="D2157" t="str">
            <v>CR</v>
          </cell>
          <cell r="E2157" t="str">
            <v>2.815,43</v>
          </cell>
        </row>
        <row r="2158">
          <cell r="A2158">
            <v>4223</v>
          </cell>
          <cell r="B2158" t="str">
            <v>ETANOL</v>
          </cell>
          <cell r="C2158" t="str">
            <v xml:space="preserve">L     </v>
          </cell>
          <cell r="D2158" t="str">
            <v xml:space="preserve">C </v>
          </cell>
          <cell r="E2158" t="str">
            <v>3,94</v>
          </cell>
        </row>
        <row r="2159">
          <cell r="A2159">
            <v>37372</v>
          </cell>
          <cell r="B2159" t="str">
            <v>EXAMES - HORISTA (COLETADO CAIXA)</v>
          </cell>
          <cell r="C2159" t="str">
            <v xml:space="preserve">H     </v>
          </cell>
          <cell r="D2159" t="str">
            <v xml:space="preserve">C </v>
          </cell>
          <cell r="E2159" t="str">
            <v>0,55</v>
          </cell>
        </row>
        <row r="2160">
          <cell r="A2160">
            <v>40863</v>
          </cell>
          <cell r="B2160" t="str">
            <v>EXAMES - MENSALISTA (COLETADO CAIXA)</v>
          </cell>
          <cell r="C2160" t="str">
            <v xml:space="preserve">MES   </v>
          </cell>
          <cell r="D2160" t="str">
            <v xml:space="preserve">C </v>
          </cell>
          <cell r="E2160" t="str">
            <v>103,70</v>
          </cell>
        </row>
        <row r="2161">
          <cell r="A2161">
            <v>38475</v>
          </cell>
          <cell r="B2161" t="str">
            <v>EXTENSAO DE SOLDA 201 ACETILENO, E = *1,5 A 2,5* MM</v>
          </cell>
          <cell r="C2161" t="str">
            <v xml:space="preserve">UN    </v>
          </cell>
          <cell r="D2161" t="str">
            <v>CR</v>
          </cell>
          <cell r="E2161" t="str">
            <v>24,30</v>
          </cell>
        </row>
        <row r="2162">
          <cell r="A2162">
            <v>38474</v>
          </cell>
          <cell r="B2162" t="str">
            <v>EXTENSAO DE SOLDA 201 GLP, E = *2,5 A 4,0* MM</v>
          </cell>
          <cell r="C2162" t="str">
            <v xml:space="preserve">UN    </v>
          </cell>
          <cell r="D2162" t="str">
            <v>CR</v>
          </cell>
          <cell r="E2162" t="str">
            <v>30,04</v>
          </cell>
        </row>
        <row r="2163">
          <cell r="A2163">
            <v>10886</v>
          </cell>
          <cell r="B2163" t="str">
            <v>EXTINTOR DE INCENDIO PORTATIL COM CARGA DE AGUA PRESSURIZADA DE 10 L, CLASSE A</v>
          </cell>
          <cell r="C2163" t="str">
            <v xml:space="preserve">UN    </v>
          </cell>
          <cell r="D2163" t="str">
            <v>CR</v>
          </cell>
          <cell r="E2163" t="str">
            <v>148,75</v>
          </cell>
        </row>
        <row r="2164">
          <cell r="A2164">
            <v>10888</v>
          </cell>
          <cell r="B2164" t="str">
            <v>EXTINTOR DE INCENDIO PORTATIL COM CARGA DE GAS CARBONICO CO2 DE 4 KG, CLASSE BC</v>
          </cell>
          <cell r="C2164" t="str">
            <v xml:space="preserve">UN    </v>
          </cell>
          <cell r="D2164" t="str">
            <v>CR</v>
          </cell>
          <cell r="E2164" t="str">
            <v>470,76</v>
          </cell>
        </row>
        <row r="2165">
          <cell r="A2165">
            <v>10889</v>
          </cell>
          <cell r="B2165" t="str">
            <v>EXTINTOR DE INCENDIO PORTATIL COM CARGA DE GAS CARBONICO CO2 DE 6 KG, CLASSE BC</v>
          </cell>
          <cell r="C2165" t="str">
            <v xml:space="preserve">UN    </v>
          </cell>
          <cell r="D2165" t="str">
            <v>CR</v>
          </cell>
          <cell r="E2165" t="str">
            <v>510,00</v>
          </cell>
        </row>
        <row r="2166">
          <cell r="A2166">
            <v>10890</v>
          </cell>
          <cell r="B2166" t="str">
            <v>EXTINTOR DE INCENDIO PORTATIL COM CARGA DE PO QUIMICO SECO (PQS) DE 12 KG, CLASSE BC</v>
          </cell>
          <cell r="C2166" t="str">
            <v xml:space="preserve">UN    </v>
          </cell>
          <cell r="D2166" t="str">
            <v>CR</v>
          </cell>
          <cell r="E2166" t="str">
            <v>235,38</v>
          </cell>
        </row>
        <row r="2167">
          <cell r="A2167">
            <v>10891</v>
          </cell>
          <cell r="B2167" t="str">
            <v>EXTINTOR DE INCENDIO PORTATIL COM CARGA DE PO QUIMICO SECO (PQS) DE 4 KG, CLASSE BC</v>
          </cell>
          <cell r="C2167" t="str">
            <v xml:space="preserve">UN    </v>
          </cell>
          <cell r="D2167" t="str">
            <v>CR</v>
          </cell>
          <cell r="E2167" t="str">
            <v>143,84</v>
          </cell>
        </row>
        <row r="2168">
          <cell r="A2168">
            <v>10892</v>
          </cell>
          <cell r="B2168" t="str">
            <v>EXTINTOR DE INCENDIO PORTATIL COM CARGA DE PO QUIMICO SECO (PQS) DE 6 KG, CLASSE BC</v>
          </cell>
          <cell r="C2168" t="str">
            <v xml:space="preserve">UN    </v>
          </cell>
          <cell r="D2168" t="str">
            <v xml:space="preserve">C </v>
          </cell>
          <cell r="E2168" t="str">
            <v>170,00</v>
          </cell>
        </row>
        <row r="2169">
          <cell r="A2169">
            <v>20977</v>
          </cell>
          <cell r="B2169" t="str">
            <v>EXTINTOR DE INCENDIO PORTATIL COM CARGA DE PO QUIMICO SECO (PQS) DE 8 KG, CLASSE BC</v>
          </cell>
          <cell r="C2169" t="str">
            <v xml:space="preserve">UN    </v>
          </cell>
          <cell r="D2169" t="str">
            <v>CR</v>
          </cell>
          <cell r="E2169" t="str">
            <v>202,69</v>
          </cell>
        </row>
        <row r="2170">
          <cell r="A2170">
            <v>3073</v>
          </cell>
          <cell r="B2170" t="str">
            <v>EXTREMIDADE PVC PBA, BF, JE, DN 100/ DE 110 MM (NBR 10351)</v>
          </cell>
          <cell r="C2170" t="str">
            <v xml:space="preserve">UN    </v>
          </cell>
          <cell r="D2170" t="str">
            <v>AS</v>
          </cell>
          <cell r="E2170" t="str">
            <v>197,82</v>
          </cell>
        </row>
        <row r="2171">
          <cell r="A2171">
            <v>3068</v>
          </cell>
          <cell r="B2171" t="str">
            <v>EXTREMIDADE PVC PBA, BF, JE, DN 50 / DE 60 MM (NBR 10351)</v>
          </cell>
          <cell r="C2171" t="str">
            <v xml:space="preserve">UN    </v>
          </cell>
          <cell r="D2171" t="str">
            <v>AS</v>
          </cell>
          <cell r="E2171" t="str">
            <v>39,55</v>
          </cell>
        </row>
        <row r="2172">
          <cell r="A2172">
            <v>3074</v>
          </cell>
          <cell r="B2172" t="str">
            <v>EXTREMIDADE PVC PBA, BF, JE, DN 75/ DE 85 MM (NBR 10351)</v>
          </cell>
          <cell r="C2172" t="str">
            <v xml:space="preserve">UN    </v>
          </cell>
          <cell r="D2172" t="str">
            <v>AS</v>
          </cell>
          <cell r="E2172" t="str">
            <v>124,89</v>
          </cell>
        </row>
        <row r="2173">
          <cell r="A2173">
            <v>3076</v>
          </cell>
          <cell r="B2173" t="str">
            <v>EXTREMIDADE PVC PBA, PF, JE, DN 100 / DE 110 MM (NBR 10351)</v>
          </cell>
          <cell r="C2173" t="str">
            <v xml:space="preserve">UN    </v>
          </cell>
          <cell r="D2173" t="str">
            <v>AS</v>
          </cell>
          <cell r="E2173" t="str">
            <v>162,63</v>
          </cell>
        </row>
        <row r="2174">
          <cell r="A2174">
            <v>3072</v>
          </cell>
          <cell r="B2174" t="str">
            <v>EXTREMIDADE PVC PBA, PF, JE, DN 50/ DE 60 MM (NBR 10351)</v>
          </cell>
          <cell r="C2174" t="str">
            <v xml:space="preserve">UN    </v>
          </cell>
          <cell r="D2174" t="str">
            <v>AS</v>
          </cell>
          <cell r="E2174" t="str">
            <v>40,97</v>
          </cell>
        </row>
        <row r="2175">
          <cell r="A2175">
            <v>3075</v>
          </cell>
          <cell r="B2175" t="str">
            <v>EXTREMIDADE PVC PBA, PF, JE, DN 75 / DE 85 MM (NBR 10351)</v>
          </cell>
          <cell r="C2175" t="str">
            <v xml:space="preserve">UN    </v>
          </cell>
          <cell r="D2175" t="str">
            <v>AS</v>
          </cell>
          <cell r="E2175" t="str">
            <v>102,77</v>
          </cell>
        </row>
        <row r="2176">
          <cell r="A2176">
            <v>10780</v>
          </cell>
          <cell r="B2176" t="str">
            <v>EXTREMIDADE/TUBETE PARA HIDROMETRO PVC, COM ROSCA, CURTA, COM BUCHA LATAO, 1/2"</v>
          </cell>
          <cell r="C2176" t="str">
            <v xml:space="preserve">UN    </v>
          </cell>
          <cell r="D2176" t="str">
            <v>AS</v>
          </cell>
          <cell r="E2176" t="str">
            <v>8,68</v>
          </cell>
        </row>
        <row r="2177">
          <cell r="A2177">
            <v>10781</v>
          </cell>
          <cell r="B2177" t="str">
            <v>EXTREMIDADE/TUBETE PARA HIDROMETRO PVC, COM ROSCA, CURTA, COM BUCHA LATAO, 3/4"</v>
          </cell>
          <cell r="C2177" t="str">
            <v xml:space="preserve">UN    </v>
          </cell>
          <cell r="D2177" t="str">
            <v>AS</v>
          </cell>
          <cell r="E2177" t="str">
            <v>13,93</v>
          </cell>
        </row>
        <row r="2178">
          <cell r="A2178">
            <v>20106</v>
          </cell>
          <cell r="B2178" t="str">
            <v>EXTREMIDADE/TUBETE PARA HIDROMETRO PVC, COM ROSCA, CURTA, SEM BUCHA LATAO, 1/2"</v>
          </cell>
          <cell r="C2178" t="str">
            <v xml:space="preserve">UN    </v>
          </cell>
          <cell r="D2178" t="str">
            <v>AS</v>
          </cell>
          <cell r="E2178" t="str">
            <v>4,59</v>
          </cell>
        </row>
        <row r="2179">
          <cell r="A2179">
            <v>20107</v>
          </cell>
          <cell r="B2179" t="str">
            <v>EXTREMIDADE/TUBETE PARA HIDROMETRO PVC, COM ROSCA, CURTA, SEM BUCHA LATAO, 3/4"</v>
          </cell>
          <cell r="C2179" t="str">
            <v xml:space="preserve">UN    </v>
          </cell>
          <cell r="D2179" t="str">
            <v>AS</v>
          </cell>
          <cell r="E2179" t="str">
            <v>5,26</v>
          </cell>
        </row>
        <row r="2180">
          <cell r="A2180">
            <v>20108</v>
          </cell>
          <cell r="B2180" t="str">
            <v>EXTREMIDADE/TUBETE PARA HIDROMETRO PVC, COM ROSCA, LONGA, SEM BUCHA LATAO, 1/2"</v>
          </cell>
          <cell r="C2180" t="str">
            <v xml:space="preserve">UN    </v>
          </cell>
          <cell r="D2180" t="str">
            <v>AS</v>
          </cell>
          <cell r="E2180" t="str">
            <v>6,94</v>
          </cell>
        </row>
        <row r="2181">
          <cell r="A2181">
            <v>20109</v>
          </cell>
          <cell r="B2181" t="str">
            <v>EXTREMIDADE/TUBETE PARA HIDROMETRO PVC, COM ROSCA, LONGA, SEM BUCHA LATAO, 3/4"</v>
          </cell>
          <cell r="C2181" t="str">
            <v xml:space="preserve">UN    </v>
          </cell>
          <cell r="D2181" t="str">
            <v>AS</v>
          </cell>
          <cell r="E2181" t="str">
            <v>8,68</v>
          </cell>
        </row>
        <row r="2182">
          <cell r="A2182">
            <v>34795</v>
          </cell>
          <cell r="B2182" t="str">
            <v>FAIXA / FILETE / LISTELO EM CERAMICA, DECORADA, *8 X 30* CM (L X C)</v>
          </cell>
          <cell r="C2182" t="str">
            <v xml:space="preserve">M2    </v>
          </cell>
          <cell r="D2182" t="str">
            <v>CR</v>
          </cell>
          <cell r="E2182" t="str">
            <v>286,73</v>
          </cell>
        </row>
        <row r="2183">
          <cell r="A2183">
            <v>34796</v>
          </cell>
          <cell r="B2183" t="str">
            <v>FAIXA / FILETE / LISTELO EM CERAMICA, LISO OU CORDAO, BRANCO, *2 X 30* CM (L X C)</v>
          </cell>
          <cell r="C2183" t="str">
            <v xml:space="preserve">M     </v>
          </cell>
          <cell r="D2183" t="str">
            <v>CR</v>
          </cell>
          <cell r="E2183" t="str">
            <v>12,58</v>
          </cell>
        </row>
        <row r="2184">
          <cell r="A2184">
            <v>43612</v>
          </cell>
          <cell r="B2184" t="str">
            <v>FECHADRUA BICO DE PAPAGAIO PARA PORTA DE CORRER EXTERNA, EM ACO INOX COM ACABAMENTO CROMADO, MAQUINA COM 45 MM, INCLUINDO CHAVE TIPO CILINDRO</v>
          </cell>
          <cell r="C2184" t="str">
            <v xml:space="preserve">CJ    </v>
          </cell>
          <cell r="D2184" t="str">
            <v>CR</v>
          </cell>
          <cell r="E2184" t="str">
            <v>61,50</v>
          </cell>
        </row>
        <row r="2185">
          <cell r="A2185">
            <v>43613</v>
          </cell>
          <cell r="B2185" t="str">
            <v>FECHADRUA BICO DE PAPAGAIO PARA PORTA DE CORRER INTERNA, EM ACO INOX COM ACABAMENTO CROMADO, MAQUINA COM 45 MM, INCLUINDO CHAVE TIPO BIPARTIDA</v>
          </cell>
          <cell r="C2185" t="str">
            <v xml:space="preserve">CJ    </v>
          </cell>
          <cell r="D2185" t="str">
            <v>CR</v>
          </cell>
          <cell r="E2185" t="str">
            <v>50,92</v>
          </cell>
        </row>
        <row r="2186">
          <cell r="A2186">
            <v>11480</v>
          </cell>
          <cell r="B2186" t="str">
            <v>FECHADURA AUXILIAR DE SEGURANÃA PARA PORTA EXTERNA, EM ACO INOX, BROCA DE 45 A 55 MM, LINGUETA COM 3 AVANCOS, INCLUINDO 2 CHAVES TIPO CILINDRO</v>
          </cell>
          <cell r="C2186" t="str">
            <v xml:space="preserve">CJ    </v>
          </cell>
          <cell r="D2186" t="str">
            <v>CR</v>
          </cell>
          <cell r="E2186" t="str">
            <v>78,14</v>
          </cell>
        </row>
        <row r="2187">
          <cell r="A2187">
            <v>11469</v>
          </cell>
          <cell r="B2187" t="str">
            <v>FECHADURA DE EMBUTIR PARA GAVETA E MOVEIS DE MADEIRA, EM ACO INOX COM ACABAMENTO CROMADO, COM ABAS LATERAIS, CILINDRO COM 22 MM DE DIAMETRO, INCLUINDO CHAVE COM PERFIL METALICO E CAPA ESCAMOTEAVEL</v>
          </cell>
          <cell r="C2187" t="str">
            <v xml:space="preserve">UN    </v>
          </cell>
          <cell r="D2187" t="str">
            <v>CR</v>
          </cell>
          <cell r="E2187" t="str">
            <v>8,34</v>
          </cell>
        </row>
        <row r="2188">
          <cell r="A2188">
            <v>11468</v>
          </cell>
          <cell r="B2188" t="str">
            <v>FECHADURA DE SOBREPOR PARA GAVETAS E ARMARIOS, EM ACO INOX COM ACABAMENTO CROMADO, COM CILINDRO DE APROX 20 MM</v>
          </cell>
          <cell r="C2188" t="str">
            <v xml:space="preserve">UN    </v>
          </cell>
          <cell r="D2188" t="str">
            <v>CR</v>
          </cell>
          <cell r="E2188" t="str">
            <v>8,34</v>
          </cell>
        </row>
        <row r="2189">
          <cell r="A2189">
            <v>11484</v>
          </cell>
          <cell r="B2189" t="str">
            <v>FECHADURA DE SOBREPOR PARA PORTAO, EM ACO INOX COM ACABAMENTO CROMADO, CAIXA DE 100 MM, INCLUINDO CHAVE TIPO CILINDRO</v>
          </cell>
          <cell r="C2189" t="str">
            <v xml:space="preserve">UN    </v>
          </cell>
          <cell r="D2189" t="str">
            <v>CR</v>
          </cell>
          <cell r="E2189" t="str">
            <v>36,66</v>
          </cell>
        </row>
        <row r="2190">
          <cell r="A2190">
            <v>38155</v>
          </cell>
          <cell r="B2190" t="str">
            <v>FECHADURA DE SOBREPOR PARA PORTAO, EM ACO INOX COM ACABAMENTO CROMADO, CAIXA DE 100 MM, INCLUINDO CHAVE TIPO TETRA</v>
          </cell>
          <cell r="C2190" t="str">
            <v xml:space="preserve">UN    </v>
          </cell>
          <cell r="D2190" t="str">
            <v>CR</v>
          </cell>
          <cell r="E2190" t="str">
            <v>56,92</v>
          </cell>
        </row>
        <row r="2191">
          <cell r="A2191">
            <v>11467</v>
          </cell>
          <cell r="B2191" t="str">
            <v>FECHADURA DE SOBREPOR TIPO CAIXAO, EM FERRO COM ACABAMENTO RESINADO, SEM MACANETA, SEM CILINDRO, INCLUINDO CHAVE TIPO SIMPLES</v>
          </cell>
          <cell r="C2191" t="str">
            <v xml:space="preserve">UN    </v>
          </cell>
          <cell r="D2191" t="str">
            <v>CR</v>
          </cell>
          <cell r="E2191" t="str">
            <v>13,00</v>
          </cell>
        </row>
        <row r="2192">
          <cell r="A2192">
            <v>38153</v>
          </cell>
          <cell r="B2192" t="str">
            <v>FECHADURA ESPELHO PARA PORTA DE BANHEIRO, EM ACO INOX (MAQUINA, TESTA E CONTRA-TESTA) E EM ZAMAC (MACANETA, LINGUETA E TRINCOS) COM ACABAMENTO CROMADO, MAQUINA DE 40 MM, INCLUINDO CHAVE TIPO TRANQUETA</v>
          </cell>
          <cell r="C2192" t="str">
            <v xml:space="preserve">CJ    </v>
          </cell>
          <cell r="D2192" t="str">
            <v>CR</v>
          </cell>
          <cell r="E2192" t="str">
            <v>33,22</v>
          </cell>
        </row>
        <row r="2193">
          <cell r="A2193">
            <v>43607</v>
          </cell>
          <cell r="B2193" t="str">
            <v>FECHADURA ESPELHO PARA PORTA DE BANHEIRO, EM ACO INOX (MAQUINA, TESTA E CONTRA-TESTA) E EM ZAMAC (MACANETA, LINGUETA E TRINCOS) COM ACABAMENTO CROMADO, MAQUINA DE 55 MM, INCLUINDO CHAVE TIPO TRANQUETA</v>
          </cell>
          <cell r="C2193" t="str">
            <v xml:space="preserve">UN    </v>
          </cell>
          <cell r="D2193" t="str">
            <v>CR</v>
          </cell>
          <cell r="E2193" t="str">
            <v>62,84</v>
          </cell>
        </row>
        <row r="2194">
          <cell r="A2194">
            <v>3080</v>
          </cell>
          <cell r="B2194" t="str">
            <v>FECHADURA ESPELHO PARA PORTA EXTERNA, EM ACO INOX (MAQUINA, TESTA E CONTRA-TESTA) E EM ZAMAC (MACANETA, LINGUETA E TRINCOS) COM ACABAMENTO CROMADO, MAQUINA DE 40 MM, INCLUINDO CHAVE TIPO CILINDRO</v>
          </cell>
          <cell r="C2194" t="str">
            <v xml:space="preserve">CJ    </v>
          </cell>
          <cell r="D2194" t="str">
            <v xml:space="preserve">C </v>
          </cell>
          <cell r="E2194" t="str">
            <v>42,25</v>
          </cell>
        </row>
        <row r="2195">
          <cell r="A2195">
            <v>3081</v>
          </cell>
          <cell r="B2195" t="str">
            <v>FECHADURA ESPELHO PARA PORTA EXTERNA, EM ACO INOX (MAQUINA, TESTA E CONTRA-TESTA) E EM ZAMAC (MACANETA, LINGUETA E TRINCOS) COM ACABAMENTO CROMADO, MAQUINA DE 55 MM, INCLUINDO CHAVE TIPO CILINDRO</v>
          </cell>
          <cell r="C2195" t="str">
            <v xml:space="preserve">CJ    </v>
          </cell>
          <cell r="D2195" t="str">
            <v>CR</v>
          </cell>
          <cell r="E2195" t="str">
            <v>83,59</v>
          </cell>
        </row>
        <row r="2196">
          <cell r="A2196">
            <v>3090</v>
          </cell>
          <cell r="B2196" t="str">
            <v>FECHADURA ESPELHO PARA PORTA INTERNA, EM ACO INOX (MAQUINA, TESTA E CONTRA-TESTA) E EM ZAMAC (MACANETA, LINGUETA E TRINCOS) COM ACABAMENTO CROMADO, MAQUINA DE 40 MM, INCLUINDO CHAVE TIPO INTERNA</v>
          </cell>
          <cell r="C2196" t="str">
            <v xml:space="preserve">CJ    </v>
          </cell>
          <cell r="D2196" t="str">
            <v>CR</v>
          </cell>
          <cell r="E2196" t="str">
            <v>37,71</v>
          </cell>
        </row>
        <row r="2197">
          <cell r="A2197">
            <v>43611</v>
          </cell>
          <cell r="B2197" t="str">
            <v>FECHADURA ESPELHO PARA PORTA INTERNA, EM ACO INOX (MAQUINA, TESTA E CONTRA-TESTA) E EM ZAMAC (MACANETA, LINGUETA E TRINCOS) COM ACABAMENTO CROMADO, MAQUINA DE 55 MM, INCLUINDO CHAVE TIPO INTERNA</v>
          </cell>
          <cell r="C2197" t="str">
            <v xml:space="preserve">CJ    </v>
          </cell>
          <cell r="D2197" t="str">
            <v>CR</v>
          </cell>
          <cell r="E2197" t="str">
            <v>62,57</v>
          </cell>
        </row>
        <row r="2198">
          <cell r="A2198">
            <v>3103</v>
          </cell>
          <cell r="B2198" t="str">
            <v>FECHADURA PARA PORTA PIVOTANTE DE VIDRO TEMPERADO, EM ACO INOX COM ACABAMENTO CROMADO, RECORTE PADRAO SANTA MARINA, COM CILINDRO EM LATAO, INCLUINDO CHAVE TIPO CILINDRO</v>
          </cell>
          <cell r="C2198" t="str">
            <v xml:space="preserve">UN    </v>
          </cell>
          <cell r="D2198" t="str">
            <v>CR</v>
          </cell>
          <cell r="E2198" t="str">
            <v>31,26</v>
          </cell>
        </row>
        <row r="2199">
          <cell r="A2199">
            <v>3097</v>
          </cell>
          <cell r="B2199" t="str">
            <v>FECHADURA ROSETA REDONDA PARA PORTA DE BANHEIRO, EM ACO INOX (MAQUINA, TESTA E CONTRA-TESTA) E EM ZAMAC (MACANETA, LINGUETA E TRINCOS) COM ACABAMENTO CROMADO, MAQUINA DE 40 MM, INCLUINDO CHAVE TIPO TRANQUETA</v>
          </cell>
          <cell r="C2199" t="str">
            <v xml:space="preserve">CJ    </v>
          </cell>
          <cell r="D2199" t="str">
            <v>CR</v>
          </cell>
          <cell r="E2199" t="str">
            <v>47,30</v>
          </cell>
        </row>
        <row r="2200">
          <cell r="A2200">
            <v>3099</v>
          </cell>
          <cell r="B2200" t="str">
            <v>FECHADURA ROSETA REDONDA PARA PORTA DE BANHEIRO, EM ACO INOX (MAQUINA, TESTA E CONTRA-TESTA) E EM ZAMAC (MACANETA, LINGUETA E TRINCOS) COM ACABAMENTO CROMADO, MAQUINA DE 55 MM, INCLUINDO CHAVE TIPO TRANQUETA</v>
          </cell>
          <cell r="C2200" t="str">
            <v xml:space="preserve">CJ    </v>
          </cell>
          <cell r="D2200" t="str">
            <v>CR</v>
          </cell>
          <cell r="E2200" t="str">
            <v>75,74</v>
          </cell>
        </row>
        <row r="2201">
          <cell r="A2201">
            <v>38151</v>
          </cell>
          <cell r="B2201" t="str">
            <v>FECHADURA ROSETA REDONDA PARA PORTA EXTERNA, EM ACO INOX (MAQUINA, TESTA E CONTRA-TESTA) E EM ZAMAC (MACANETA, LINGUETA E TRINCOS) COM ACABAMENTO CROMADO, MAQUINA DE 40 MM, INCLUINDO CHAVE TIPO CILINDRO</v>
          </cell>
          <cell r="C2201" t="str">
            <v xml:space="preserve">CJ    </v>
          </cell>
          <cell r="D2201" t="str">
            <v>CR</v>
          </cell>
          <cell r="E2201" t="str">
            <v>54,91</v>
          </cell>
        </row>
        <row r="2202">
          <cell r="A2202">
            <v>38152</v>
          </cell>
          <cell r="B2202" t="str">
            <v>FECHADURA ROSETA REDONDA PARA PORTA EXTERNA, EM ACO INOX (MAQUINA, TESTA E CONTRA-TESTA) E EM ZAMAC (MACANETA, LINGUETA E TRINCOS) COM ACABAMENTO CROMADO, MAQUINA DE 55 MM, INCLUINDO CHAVE TIPO CILINDRO</v>
          </cell>
          <cell r="C2202" t="str">
            <v xml:space="preserve">CJ    </v>
          </cell>
          <cell r="D2202" t="str">
            <v>CR</v>
          </cell>
          <cell r="E2202" t="str">
            <v>88,58</v>
          </cell>
        </row>
        <row r="2203">
          <cell r="A2203">
            <v>43610</v>
          </cell>
          <cell r="B2203" t="str">
            <v>FECHADURA ROSETA REDONDA PARA PORTA INTERNA, EM ACO INOX (MAQUINA, TESTA E CONTRA-TESTA) E EM ZAMAC (MACANETA, LINGUETA E TRINCOS) COM ACABAMENTO CROMADO, MAQUINA DE 40 MM, INCLUINDO CHAVE TIPO INTERNA</v>
          </cell>
          <cell r="C2203" t="str">
            <v xml:space="preserve">UN    </v>
          </cell>
          <cell r="D2203" t="str">
            <v>CR</v>
          </cell>
          <cell r="E2203" t="str">
            <v>46,93</v>
          </cell>
        </row>
        <row r="2204">
          <cell r="A2204">
            <v>3093</v>
          </cell>
          <cell r="B2204" t="str">
            <v>FECHADURA ROSETA REDONDA PARA PORTA INTERNA, EM ACO INOX (MAQUINA, TESTA E CONTRA-TESTA) E EM ZAMAC (MACANETA, LINGUETA E TRINCOS) COM ACABAMENTO CROMADO, MAQUINA DE 55 MM, INCLUINDO CHAVE TIPO INTERNA</v>
          </cell>
          <cell r="C2204" t="str">
            <v xml:space="preserve">CJ    </v>
          </cell>
          <cell r="D2204" t="str">
            <v>CR</v>
          </cell>
          <cell r="E2204" t="str">
            <v>75,74</v>
          </cell>
        </row>
        <row r="2205">
          <cell r="A2205">
            <v>38165</v>
          </cell>
          <cell r="B2205" t="str">
            <v>FECHO / FECHADURA COM PUXADOR CONCHA, COM TRANCA TIPO TRAVA, PARA JANELA / PORTA DE CORRER (INCLUI TESTA, FECHADURA, PUXADOR) - COMPLETA</v>
          </cell>
          <cell r="C2205" t="str">
            <v xml:space="preserve">CJ    </v>
          </cell>
          <cell r="D2205" t="str">
            <v>CR</v>
          </cell>
          <cell r="E2205" t="str">
            <v>51,73</v>
          </cell>
        </row>
        <row r="2206">
          <cell r="A2206">
            <v>38177</v>
          </cell>
          <cell r="B2206" t="str">
            <v>FECHO / TRINCO TIPO AVIAO, EM ZAMAC CROMADO, *60* MM, PARA JANELAS - INCLUI PARAFUSOS</v>
          </cell>
          <cell r="C2206" t="str">
            <v xml:space="preserve">UN    </v>
          </cell>
          <cell r="D2206" t="str">
            <v>CR</v>
          </cell>
          <cell r="E2206" t="str">
            <v>15,37</v>
          </cell>
        </row>
        <row r="2207">
          <cell r="A2207">
            <v>11458</v>
          </cell>
          <cell r="B2207" t="str">
            <v>FECHO DE SEGURANCA, TIPO BATOM, EM LATAO / ZAMAC, CROMADO, PARA PORTAS E JANELAS - INCLUI PARAFUSOS</v>
          </cell>
          <cell r="C2207" t="str">
            <v xml:space="preserve">UN    </v>
          </cell>
          <cell r="D2207" t="str">
            <v>CR</v>
          </cell>
          <cell r="E2207" t="str">
            <v>18,35</v>
          </cell>
        </row>
        <row r="2208">
          <cell r="A2208">
            <v>3108</v>
          </cell>
          <cell r="B2208" t="str">
            <v>FECHO QUEBRA UNHA, EM LATAO COM ACABAMENTO CROMADO, DE EMBUTIR, COM COMANDO ALAVANCA, ALTURA DE DE 22 CM, LARGURA MINIMA DE 1,90 CM E ESPESSURA MINIMA DE 1,90 MM, PARA PORTAS E JANELAS (INCLUI PARAFUSOS)</v>
          </cell>
          <cell r="C2208" t="str">
            <v xml:space="preserve">UN    </v>
          </cell>
          <cell r="D2208" t="str">
            <v>CR</v>
          </cell>
          <cell r="E2208" t="str">
            <v>78,01</v>
          </cell>
        </row>
        <row r="2209">
          <cell r="A2209">
            <v>3105</v>
          </cell>
          <cell r="B2209" t="str">
            <v>FECHO QUEBRA UNHA, EM LATAO COM ACABAMENTO CROMADO, DE EMBUTIR, COM COMANDO ALAVANCA, ALTURA DE DE 40 CM, LARGURA MINIMA DE 1,90 CM E ESPESSURA MINIMA DE 1,90 MM, PARA PORTAS E JANELAS (INCLUI PARAFUSOS)</v>
          </cell>
          <cell r="C2209" t="str">
            <v xml:space="preserve">UN    </v>
          </cell>
          <cell r="D2209" t="str">
            <v>CR</v>
          </cell>
          <cell r="E2209" t="str">
            <v>102,03</v>
          </cell>
        </row>
        <row r="2210">
          <cell r="A2210">
            <v>38178</v>
          </cell>
          <cell r="B2210" t="str">
            <v>FECHO QUEBRA UNHA, EM LATAO COM ACABAMENTO CROMADO, DE EMBUTIR, COM COMANDO DESLIZANTE, ALTURA DE 12 CM, LARGURA MINIMA DE 1,90 CM E ESPESSURA MINIMA DE 1,90 MM</v>
          </cell>
          <cell r="C2210" t="str">
            <v xml:space="preserve">UN    </v>
          </cell>
          <cell r="D2210" t="str">
            <v>CR</v>
          </cell>
          <cell r="E2210" t="str">
            <v>16,91</v>
          </cell>
        </row>
        <row r="2211">
          <cell r="A2211">
            <v>43575</v>
          </cell>
          <cell r="B2211" t="str">
            <v>FECHO QUEBRA UNHA, EM LATAO COM ACABAMENTO CROMADO, DE EMBUTIR, COM COMANDO DESLIZANTE, ALTURA DE 22 CM, LARGURA MINIMA DE 1,90 CM E ESPESSURA MINIMA DE 1,90 MM</v>
          </cell>
          <cell r="C2211" t="str">
            <v xml:space="preserve">UN    </v>
          </cell>
          <cell r="D2211" t="str">
            <v>CR</v>
          </cell>
          <cell r="E2211" t="str">
            <v>36,64</v>
          </cell>
        </row>
        <row r="2212">
          <cell r="A2212">
            <v>43577</v>
          </cell>
          <cell r="B2212" t="str">
            <v>FECHO QUEBRA UNHA, EM LATAO COM ACABAMENTO CROMADO, DE EMBUTIR, COM COMANDO DESLIZANTE, ALTURA DE 40 CM, LARGURA MINIMA DE 1,90 CM E ESPESSURA MINIMA DE 1,90 MM</v>
          </cell>
          <cell r="C2212" t="str">
            <v xml:space="preserve">UN    </v>
          </cell>
          <cell r="D2212" t="str">
            <v>CR</v>
          </cell>
          <cell r="E2212" t="str">
            <v>63,71</v>
          </cell>
        </row>
        <row r="2213">
          <cell r="A2213">
            <v>42481</v>
          </cell>
          <cell r="B2213" t="str">
            <v>FELTRO EM LA DE ROCHA, 1 FACE REVESTIDA COM PAPEL ALUMINIZADO, EM ROLO, DENSIDADE = 32 KG/M3, E=*50* MM (COLETADO CAIXA)</v>
          </cell>
          <cell r="C2213" t="str">
            <v xml:space="preserve">M2    </v>
          </cell>
          <cell r="D2213" t="str">
            <v>CR</v>
          </cell>
          <cell r="E2213" t="str">
            <v>16,45</v>
          </cell>
        </row>
        <row r="2214">
          <cell r="A2214">
            <v>43458</v>
          </cell>
          <cell r="B2214" t="str">
            <v>FERRAMENTAS - FAMILIA ALMOXARIFE - HORISTA (ENCARGOS COMPLEMENTARES - COLETADO CAIXA)</v>
          </cell>
          <cell r="C2214" t="str">
            <v xml:space="preserve">H     </v>
          </cell>
          <cell r="D2214" t="str">
            <v xml:space="preserve">C </v>
          </cell>
          <cell r="E2214" t="str">
            <v>0,04</v>
          </cell>
        </row>
        <row r="2215">
          <cell r="A2215">
            <v>43470</v>
          </cell>
          <cell r="B2215" t="str">
            <v>FERRAMENTAS - FAMILIA ALMOXARIFE - MENSALISTA (ENCARGOS COMPLEMENTARES - COLETADO CAIXA)</v>
          </cell>
          <cell r="C2215" t="str">
            <v xml:space="preserve">MES   </v>
          </cell>
          <cell r="D2215" t="str">
            <v xml:space="preserve">C </v>
          </cell>
          <cell r="E2215" t="str">
            <v>7,90</v>
          </cell>
        </row>
        <row r="2216">
          <cell r="A2216">
            <v>43459</v>
          </cell>
          <cell r="B2216" t="str">
            <v>FERRAMENTAS - FAMILIA CARPINTEIRO DE FORMAS - HORISTA (ENCARGOS COMPLEMENTARES - COLETADO CAIXA)</v>
          </cell>
          <cell r="C2216" t="str">
            <v xml:space="preserve">H     </v>
          </cell>
          <cell r="D2216" t="str">
            <v xml:space="preserve">C </v>
          </cell>
          <cell r="E2216" t="str">
            <v>0,38</v>
          </cell>
        </row>
        <row r="2217">
          <cell r="A2217">
            <v>43471</v>
          </cell>
          <cell r="B2217" t="str">
            <v>FERRAMENTAS - FAMILIA CARPINTEIRO DE FORMAS - MENSALISTA (ENCARGOS COMPLEMENTARES - COLETADO CAIXA)</v>
          </cell>
          <cell r="C2217" t="str">
            <v xml:space="preserve">MES   </v>
          </cell>
          <cell r="D2217" t="str">
            <v xml:space="preserve">C </v>
          </cell>
          <cell r="E2217" t="str">
            <v>71,44</v>
          </cell>
        </row>
        <row r="2218">
          <cell r="A2218">
            <v>43460</v>
          </cell>
          <cell r="B2218" t="str">
            <v>FERRAMENTAS - FAMILIA ELETRICISTA - HORISTA (ENCARGOS COMPLEMENTARES - COLETADO CAIXA)</v>
          </cell>
          <cell r="C2218" t="str">
            <v xml:space="preserve">H     </v>
          </cell>
          <cell r="D2218" t="str">
            <v xml:space="preserve">C </v>
          </cell>
          <cell r="E2218" t="str">
            <v>0,62</v>
          </cell>
        </row>
        <row r="2219">
          <cell r="A2219">
            <v>43472</v>
          </cell>
          <cell r="B2219" t="str">
            <v>FERRAMENTAS - FAMILIA ELETRICISTA - MENSALISTA (ENCARGOS COMPLEMENTARES - COLETADO CAIXA)</v>
          </cell>
          <cell r="C2219" t="str">
            <v xml:space="preserve">MES   </v>
          </cell>
          <cell r="D2219" t="str">
            <v xml:space="preserve">C </v>
          </cell>
          <cell r="E2219" t="str">
            <v>117,38</v>
          </cell>
        </row>
        <row r="2220">
          <cell r="A2220">
            <v>43461</v>
          </cell>
          <cell r="B2220" t="str">
            <v>FERRAMENTAS - FAMILIA ENCANADOR - HORISTA (ENCARGOS COMPLEMENTARES - COLETADO CAIXA)</v>
          </cell>
          <cell r="C2220" t="str">
            <v xml:space="preserve">H     </v>
          </cell>
          <cell r="D2220" t="str">
            <v xml:space="preserve">C </v>
          </cell>
          <cell r="E2220" t="str">
            <v>0,28</v>
          </cell>
        </row>
        <row r="2221">
          <cell r="A2221">
            <v>43473</v>
          </cell>
          <cell r="B2221" t="str">
            <v>FERRAMENTAS - FAMILIA ENCANADOR - MENSALISTA (ENCARGOS COMPLEMENTARES - COLETADO CAIXA)</v>
          </cell>
          <cell r="C2221" t="str">
            <v xml:space="preserve">MES   </v>
          </cell>
          <cell r="D2221" t="str">
            <v xml:space="preserve">C </v>
          </cell>
          <cell r="E2221" t="str">
            <v>53,34</v>
          </cell>
        </row>
        <row r="2222">
          <cell r="A2222">
            <v>43463</v>
          </cell>
          <cell r="B2222" t="str">
            <v>FERRAMENTAS - FAMILIA ENCARREGADO GERAL - HORISTA (ENCARGOS COMPLEMENTARES - COLETADO CAIXA)</v>
          </cell>
          <cell r="C2222" t="str">
            <v xml:space="preserve">H     </v>
          </cell>
          <cell r="D2222" t="str">
            <v xml:space="preserve">C </v>
          </cell>
          <cell r="E2222" t="str">
            <v>0,08</v>
          </cell>
        </row>
        <row r="2223">
          <cell r="A2223">
            <v>43475</v>
          </cell>
          <cell r="B2223" t="str">
            <v>FERRAMENTAS - FAMILIA ENCARREGADO GERAL - MENSALISTA (ENCARGOS COMPLEMENTARES - COLETADO CAIXA)</v>
          </cell>
          <cell r="C2223" t="str">
            <v xml:space="preserve">MES   </v>
          </cell>
          <cell r="D2223" t="str">
            <v xml:space="preserve">C </v>
          </cell>
          <cell r="E2223" t="str">
            <v>14,97</v>
          </cell>
        </row>
        <row r="2224">
          <cell r="A2224">
            <v>43462</v>
          </cell>
          <cell r="B2224" t="str">
            <v>FERRAMENTAS - FAMILIA ENGENHEIRO CIVIL - HORISTA (ENCARGOS COMPLEMENTARES - COLETADO CAIXA)</v>
          </cell>
          <cell r="C2224" t="str">
            <v xml:space="preserve">H     </v>
          </cell>
          <cell r="D2224" t="str">
            <v xml:space="preserve">C </v>
          </cell>
          <cell r="E2224" t="str">
            <v>0,01</v>
          </cell>
        </row>
        <row r="2225">
          <cell r="A2225">
            <v>43474</v>
          </cell>
          <cell r="B2225" t="str">
            <v>FERRAMENTAS - FAMILIA ENGENHEIRO CIVIL - MENSALISTA (ENCARGOS COMPLEMENTARES - COLETADO CAIXA)</v>
          </cell>
          <cell r="C2225" t="str">
            <v xml:space="preserve">MES   </v>
          </cell>
          <cell r="D2225" t="str">
            <v xml:space="preserve">C </v>
          </cell>
          <cell r="E2225" t="str">
            <v>1,60</v>
          </cell>
        </row>
        <row r="2226">
          <cell r="A2226">
            <v>43464</v>
          </cell>
          <cell r="B2226" t="str">
            <v>FERRAMENTAS - FAMILIA OPERADOR ESCAVADEIRA - HORISTA (ENCARGOS COMPLEMENTARES - COLETADO CAIXA)</v>
          </cell>
          <cell r="C2226" t="str">
            <v xml:space="preserve">H     </v>
          </cell>
          <cell r="D2226" t="str">
            <v xml:space="preserve">C </v>
          </cell>
          <cell r="E2226" t="str">
            <v>0,01</v>
          </cell>
        </row>
        <row r="2227">
          <cell r="A2227">
            <v>43476</v>
          </cell>
          <cell r="B2227" t="str">
            <v>FERRAMENTAS - FAMILIA OPERADOR ESCAVADEIRA - MENSALISTA (ENCARGOS COMPLEMENTARES - COLETADO CAIXA)</v>
          </cell>
          <cell r="C2227" t="str">
            <v xml:space="preserve">MES   </v>
          </cell>
          <cell r="D2227" t="str">
            <v xml:space="preserve">C </v>
          </cell>
          <cell r="E2227" t="str">
            <v>0,01</v>
          </cell>
        </row>
        <row r="2228">
          <cell r="A2228">
            <v>43465</v>
          </cell>
          <cell r="B2228" t="str">
            <v>FERRAMENTAS - FAMILIA PEDREIRO - HORISTA (ENCARGOS COMPLEMENTARES - COLETADO CAIXA)</v>
          </cell>
          <cell r="C2228" t="str">
            <v xml:space="preserve">H     </v>
          </cell>
          <cell r="D2228" t="str">
            <v xml:space="preserve">C </v>
          </cell>
          <cell r="E2228" t="str">
            <v>0,58</v>
          </cell>
        </row>
        <row r="2229">
          <cell r="A2229">
            <v>43477</v>
          </cell>
          <cell r="B2229" t="str">
            <v>FERRAMENTAS - FAMILIA PEDREIRO - MENSALISTA (ENCARGOS COMPLEMENTARES - COLETADO CAIXA)</v>
          </cell>
          <cell r="C2229" t="str">
            <v xml:space="preserve">MES   </v>
          </cell>
          <cell r="D2229" t="str">
            <v xml:space="preserve">C </v>
          </cell>
          <cell r="E2229" t="str">
            <v>110,22</v>
          </cell>
        </row>
        <row r="2230">
          <cell r="A2230">
            <v>43466</v>
          </cell>
          <cell r="B2230" t="str">
            <v>FERRAMENTAS - FAMILIA PINTOR - HORISTA (ENCARGOS COMPLEMENTARES - COLETADO CAIXA)</v>
          </cell>
          <cell r="C2230" t="str">
            <v xml:space="preserve">H     </v>
          </cell>
          <cell r="D2230" t="str">
            <v xml:space="preserve">C </v>
          </cell>
          <cell r="E2230" t="str">
            <v>1,27</v>
          </cell>
        </row>
        <row r="2231">
          <cell r="A2231">
            <v>43478</v>
          </cell>
          <cell r="B2231" t="str">
            <v>FERRAMENTAS - FAMILIA PINTOR - MENSALISTA (ENCARGOS COMPLEMENTARES - COLETADO CAIXA)</v>
          </cell>
          <cell r="C2231" t="str">
            <v xml:space="preserve">MES   </v>
          </cell>
          <cell r="D2231" t="str">
            <v xml:space="preserve">C </v>
          </cell>
          <cell r="E2231" t="str">
            <v>240,10</v>
          </cell>
        </row>
        <row r="2232">
          <cell r="A2232">
            <v>43467</v>
          </cell>
          <cell r="B2232" t="str">
            <v>FERRAMENTAS - FAMILIA SERVENTE - HORISTA (ENCARGOS COMPLEMENTARES - COLETADO CAIXA)</v>
          </cell>
          <cell r="C2232" t="str">
            <v xml:space="preserve">H     </v>
          </cell>
          <cell r="D2232" t="str">
            <v xml:space="preserve">C </v>
          </cell>
          <cell r="E2232" t="str">
            <v>0,41</v>
          </cell>
        </row>
        <row r="2233">
          <cell r="A2233">
            <v>43479</v>
          </cell>
          <cell r="B2233" t="str">
            <v>FERRAMENTAS - FAMILIA SERVENTE - MENSALISTA (ENCARGOS COMPLEMENTARES - COLETADO CAIXA)</v>
          </cell>
          <cell r="C2233" t="str">
            <v xml:space="preserve">MES   </v>
          </cell>
          <cell r="D2233" t="str">
            <v xml:space="preserve">C </v>
          </cell>
          <cell r="E2233" t="str">
            <v>76,97</v>
          </cell>
        </row>
        <row r="2234">
          <cell r="A2234">
            <v>43468</v>
          </cell>
          <cell r="B2234" t="str">
            <v>FERRAMENTAS - FAMILIA SOLDADOR - HORISTA (ENCARGOS COMPLEMENTARES - COLETADO CAIXA)</v>
          </cell>
          <cell r="C2234" t="str">
            <v xml:space="preserve">H     </v>
          </cell>
          <cell r="D2234" t="str">
            <v xml:space="preserve">C </v>
          </cell>
          <cell r="E2234" t="str">
            <v>0,89</v>
          </cell>
        </row>
        <row r="2235">
          <cell r="A2235">
            <v>43480</v>
          </cell>
          <cell r="B2235" t="str">
            <v>FERRAMENTAS - FAMILIA SOLDADOR - MENSALISTA (ENCARGOS COMPLEMENTARES - COLETADO CAIXA)</v>
          </cell>
          <cell r="C2235" t="str">
            <v xml:space="preserve">MES   </v>
          </cell>
          <cell r="D2235" t="str">
            <v xml:space="preserve">C </v>
          </cell>
          <cell r="E2235" t="str">
            <v>167,28</v>
          </cell>
        </row>
        <row r="2236">
          <cell r="A2236">
            <v>43469</v>
          </cell>
          <cell r="B2236" t="str">
            <v>FERRAMENTAS - FAMILIA TOPOGRAFO - HORISTA (ENCARGOS COMPLEMENTARES - COLETADO CAIXA)</v>
          </cell>
          <cell r="C2236" t="str">
            <v xml:space="preserve">H     </v>
          </cell>
          <cell r="D2236" t="str">
            <v xml:space="preserve">C </v>
          </cell>
          <cell r="E2236" t="str">
            <v>0,06</v>
          </cell>
        </row>
        <row r="2237">
          <cell r="A2237">
            <v>43481</v>
          </cell>
          <cell r="B2237" t="str">
            <v>FERRAMENTAS - FAMILIA TOPOGRAFO - MENSALISTA (ENCARGOS COMPLEMENTARES - COLETADO CAIXA)</v>
          </cell>
          <cell r="C2237" t="str">
            <v xml:space="preserve">MES   </v>
          </cell>
          <cell r="D2237" t="str">
            <v xml:space="preserve">C </v>
          </cell>
          <cell r="E2237" t="str">
            <v>10,78</v>
          </cell>
        </row>
        <row r="2238">
          <cell r="A2238">
            <v>3119</v>
          </cell>
          <cell r="B2238" t="str">
            <v>FERROLHO COM FECHO / TRINCO REDONDO, EM ACO GALVANIZADO / ZINCADO, DE SOBREPOR, COM COMPRIMENTO DE 2" E ESPESSURA MINIMA DA CHAPA DE 0,90 MM, PARA PORTAS E JANELAS</v>
          </cell>
          <cell r="C2238" t="str">
            <v xml:space="preserve">UN    </v>
          </cell>
          <cell r="D2238" t="str">
            <v>CR</v>
          </cell>
          <cell r="E2238" t="str">
            <v>1,98</v>
          </cell>
        </row>
        <row r="2239">
          <cell r="A2239">
            <v>3122</v>
          </cell>
          <cell r="B2239" t="str">
            <v>FERROLHO COM FECHO / TRINCO REDONDO, EM ACO GALVANIZADO / ZINCADO, DE SOBREPOR, COM COMPRIMENTO DE 3" A 4" E ESPESSURA MINIMA DA CHAPA DE 0,90 MM</v>
          </cell>
          <cell r="C2239" t="str">
            <v xml:space="preserve">UN    </v>
          </cell>
          <cell r="D2239" t="str">
            <v>CR</v>
          </cell>
          <cell r="E2239" t="str">
            <v>4,04</v>
          </cell>
        </row>
        <row r="2240">
          <cell r="A2240">
            <v>3121</v>
          </cell>
          <cell r="B2240" t="str">
            <v>FERROLHO COM FECHO / TRINCO REDONDO, EM ACO GALVANIZADO / ZINCADO, DE SOBREPOR, COM COMPRIMENTO DE 5" E ESPESSURA MINIMA DA CHAPA DE 0,90 MM</v>
          </cell>
          <cell r="C2240" t="str">
            <v xml:space="preserve">UN    </v>
          </cell>
          <cell r="D2240" t="str">
            <v>CR</v>
          </cell>
          <cell r="E2240" t="str">
            <v>4,58</v>
          </cell>
        </row>
        <row r="2241">
          <cell r="A2241">
            <v>3120</v>
          </cell>
          <cell r="B2241" t="str">
            <v>FERROLHO COM FECHO / TRINCO REDONDO, EM ACO GALVANIZADO / ZINCADO, DE SOBREPOR, COM COMPRIMENTO DE 6" E ESPESSURA MINIMA DA CHAPA DE 1,50 MM</v>
          </cell>
          <cell r="C2241" t="str">
            <v xml:space="preserve">UN    </v>
          </cell>
          <cell r="D2241" t="str">
            <v>CR</v>
          </cell>
          <cell r="E2241" t="str">
            <v>8,68</v>
          </cell>
        </row>
        <row r="2242">
          <cell r="A2242">
            <v>11455</v>
          </cell>
          <cell r="B2242" t="str">
            <v>FERROLHO COM FECHO / TRINCO REDONDO, EM ACO GALVANIZADO / ZINCADO, DE SOBREPOR, COM COMPRIMENTO DE 8" E ESPESSURA MINIMA DA CHAPA DE 1,50 MM</v>
          </cell>
          <cell r="C2242" t="str">
            <v xml:space="preserve">UN    </v>
          </cell>
          <cell r="D2242" t="str">
            <v>CR</v>
          </cell>
          <cell r="E2242" t="str">
            <v>12,56</v>
          </cell>
        </row>
        <row r="2243">
          <cell r="A2243">
            <v>11456</v>
          </cell>
          <cell r="B2243" t="str">
            <v>FERROLHO COM FECHO /TRINCO REDONDO, EM ACO GALVANIZADO / ZINCADO, DE SOBREPOR, COM COMPRIMENTO DE 10" A 12" E ESPESSURA MINIMA DA CHAPA DE 1,50 MM</v>
          </cell>
          <cell r="C2243" t="str">
            <v xml:space="preserve">UN    </v>
          </cell>
          <cell r="D2243" t="str">
            <v>CR</v>
          </cell>
          <cell r="E2243" t="str">
            <v>15,01</v>
          </cell>
        </row>
        <row r="2244">
          <cell r="A2244">
            <v>3107</v>
          </cell>
          <cell r="B2244" t="str">
            <v>FERROLHO COM FECHO CHATO E PORTA CADEADO , EM ACO GALVANIZADO / ZINCADO, DE SOBREPOR, COM COMPRIMENTO DE 3" A 4", CHAPA COM ESPESSURA MINIMA DE 0,90 MM E LARGURA MINIMA DE 3,20 CM (FECHO SIMPLES / LEVE) (INCLUI PARAFUSOS)</v>
          </cell>
          <cell r="C2244" t="str">
            <v xml:space="preserve">UN    </v>
          </cell>
          <cell r="D2244" t="str">
            <v>CR</v>
          </cell>
          <cell r="E2244" t="str">
            <v>6,33</v>
          </cell>
        </row>
        <row r="2245">
          <cell r="A2245">
            <v>43583</v>
          </cell>
          <cell r="B2245" t="str">
            <v>FERROLHO COM FECHO CHATO E PORTA CADEADO , EM ACO GALVANIZADO / ZINCADO, DE SOBREPOR, COM COMPRIMENTO DE 3" A 4", CHAPA COM ESPESSURA MINIMA DE 1,70 MM E LARGURA MINIMA DE 5,00 CM (FECHO REFORCADO)</v>
          </cell>
          <cell r="C2245" t="str">
            <v xml:space="preserve">UN    </v>
          </cell>
          <cell r="D2245" t="str">
            <v>CR</v>
          </cell>
          <cell r="E2245" t="str">
            <v>7,14</v>
          </cell>
        </row>
        <row r="2246">
          <cell r="A2246">
            <v>43586</v>
          </cell>
          <cell r="B2246" t="str">
            <v>FERROLHO COM FECHO CHATO E PORTA CADEADO , EM ACO GALVANIZADO / ZINCADO, DE SOBREPOR, COM COMPRIMENTO DE 5", CHAPA COM ESPESSURA MINIMA DE 0,90 MM E LARGURA MINIMA DE 3,20 CM (FECHO SIMPLES)</v>
          </cell>
          <cell r="C2246" t="str">
            <v xml:space="preserve">UN    </v>
          </cell>
          <cell r="D2246" t="str">
            <v>CR</v>
          </cell>
          <cell r="E2246" t="str">
            <v>7,32</v>
          </cell>
        </row>
        <row r="2247">
          <cell r="A2247">
            <v>11461</v>
          </cell>
          <cell r="B2247" t="str">
            <v>FERROLHO COM FECHO CHATO E PORTA CADEADO , EM ACO GALVANIZADO / ZINCADO, DE SOBREPOR, COM COMPRIMENTO DE 5", CHAPA COM ESPESSURA MINIMA DE 1,70 MM E LARGURA MINIMA DE 5,00 CM (FECHO REFORCADO)</v>
          </cell>
          <cell r="C2247" t="str">
            <v xml:space="preserve">UN    </v>
          </cell>
          <cell r="D2247" t="str">
            <v>CR</v>
          </cell>
          <cell r="E2247" t="str">
            <v>7,98</v>
          </cell>
        </row>
        <row r="2248">
          <cell r="A2248">
            <v>43587</v>
          </cell>
          <cell r="B2248" t="str">
            <v>FERROLHO COM FECHO CHATO E PORTA CADEADO , EM ACO GALVANIZADO / ZINCADO, DE SOBREPOR, COM COMPRIMENTO DE 6", CHAPA COM ESPESSURA MINIMA DE 0,90 MM E LARGURA MINIMA DE 3,80 CM (FECHO SIMPLES)</v>
          </cell>
          <cell r="C2248" t="str">
            <v xml:space="preserve">UN    </v>
          </cell>
          <cell r="D2248" t="str">
            <v>CR</v>
          </cell>
          <cell r="E2248" t="str">
            <v>9,20</v>
          </cell>
        </row>
        <row r="2249">
          <cell r="A2249">
            <v>3106</v>
          </cell>
          <cell r="B2249" t="str">
            <v>FERROLHO COM FECHO CHATO E PORTA CADEADO , EM ACO GALVANIZADO / ZINCADO, DE SOBREPOR, COM COMPRIMENTO DE 6", CHAPA COM ESPESSURA MINIMA DE 1,70 MM E LARGURA /MINIMA DE 5,00 CM (FECHO REFORCADO) (INCLUI PARAFUSOS)</v>
          </cell>
          <cell r="C2249" t="str">
            <v xml:space="preserve">UN    </v>
          </cell>
          <cell r="D2249" t="str">
            <v>CR</v>
          </cell>
          <cell r="E2249" t="str">
            <v>11,68</v>
          </cell>
        </row>
        <row r="2250">
          <cell r="A2250">
            <v>25951</v>
          </cell>
          <cell r="B2250" t="str">
            <v>FERTILIZANTE NPK - 10:10:10</v>
          </cell>
          <cell r="C2250" t="str">
            <v xml:space="preserve">KG    </v>
          </cell>
          <cell r="D2250" t="str">
            <v>CR</v>
          </cell>
          <cell r="E2250" t="str">
            <v>1,84</v>
          </cell>
        </row>
        <row r="2251">
          <cell r="A2251">
            <v>3123</v>
          </cell>
          <cell r="B2251" t="str">
            <v>FERTILIZANTE NPK - 4: 14: 8</v>
          </cell>
          <cell r="C2251" t="str">
            <v xml:space="preserve">KG    </v>
          </cell>
          <cell r="D2251" t="str">
            <v xml:space="preserve">C </v>
          </cell>
          <cell r="E2251" t="str">
            <v>1,72</v>
          </cell>
        </row>
        <row r="2252">
          <cell r="A2252">
            <v>38125</v>
          </cell>
          <cell r="B2252" t="str">
            <v>FERTILIZANTE ORGANICO COMPOSTO, CLASSE A</v>
          </cell>
          <cell r="C2252" t="str">
            <v xml:space="preserve">KG    </v>
          </cell>
          <cell r="D2252" t="str">
            <v>CR</v>
          </cell>
          <cell r="E2252" t="str">
            <v>1,23</v>
          </cell>
        </row>
        <row r="2253">
          <cell r="A2253">
            <v>39014</v>
          </cell>
          <cell r="B2253" t="str">
            <v>FIBRA DE ACO PARA REFORCO DO CONCRETO, SOLTA, TIPO A-I, FATOR DE FORMA *50* L / D, COMPRIMENTO DE *30* MM E RESISTENCIA A TRACAO DO ACO MAIOR 1000 MPA</v>
          </cell>
          <cell r="C2253" t="str">
            <v xml:space="preserve">KG    </v>
          </cell>
          <cell r="D2253" t="str">
            <v>AS</v>
          </cell>
          <cell r="E2253" t="str">
            <v>6,68</v>
          </cell>
        </row>
        <row r="2254">
          <cell r="A2254">
            <v>39365</v>
          </cell>
          <cell r="B2254" t="str">
            <v>FILTRO ANAEROBIO, EM POLIETILENO DE ALTA DENSIDADE (PEAD), CAPACIDADE *1100* LITROS (NBR 13969)</v>
          </cell>
          <cell r="C2254" t="str">
            <v xml:space="preserve">UN    </v>
          </cell>
          <cell r="D2254" t="str">
            <v>CR</v>
          </cell>
          <cell r="E2254" t="str">
            <v>1.088,79</v>
          </cell>
        </row>
        <row r="2255">
          <cell r="A2255">
            <v>39366</v>
          </cell>
          <cell r="B2255" t="str">
            <v>FILTRO ANAEROBIO, EM POLIETILENO DE ALTA DENSIDADE (PEAD), CAPACIDADE *2800* LITROS (NBR 13969)</v>
          </cell>
          <cell r="C2255" t="str">
            <v xml:space="preserve">UN    </v>
          </cell>
          <cell r="D2255" t="str">
            <v>CR</v>
          </cell>
          <cell r="E2255" t="str">
            <v>2.787,77</v>
          </cell>
        </row>
        <row r="2256">
          <cell r="A2256">
            <v>39367</v>
          </cell>
          <cell r="B2256" t="str">
            <v>FILTRO ANAEROBIO, EM POLIETILENO DE ALTA DENSIDADE (PEAD), CAPACIDADE *5000* LITROS (NBR 13969)</v>
          </cell>
          <cell r="C2256" t="str">
            <v xml:space="preserve">UN    </v>
          </cell>
          <cell r="D2256" t="str">
            <v>CR</v>
          </cell>
          <cell r="E2256" t="str">
            <v>3.810,37</v>
          </cell>
        </row>
        <row r="2257">
          <cell r="A2257">
            <v>37394</v>
          </cell>
          <cell r="B2257" t="str">
            <v>FINCAPINO CURTO CALIBRE 22 VERMELHO, CARGA MEDIA (ACAO DIRETA)</v>
          </cell>
          <cell r="C2257" t="str">
            <v xml:space="preserve">CENTO </v>
          </cell>
          <cell r="D2257" t="str">
            <v>AS</v>
          </cell>
          <cell r="E2257" t="str">
            <v>40,42</v>
          </cell>
        </row>
        <row r="2258">
          <cell r="A2258">
            <v>14146</v>
          </cell>
          <cell r="B2258" t="str">
            <v>FINCAPINO LONGO CALIBRE 22, CARGA FORTE (ACAO DIRETA)</v>
          </cell>
          <cell r="C2258" t="str">
            <v xml:space="preserve">CENTO </v>
          </cell>
          <cell r="D2258" t="str">
            <v>AS</v>
          </cell>
          <cell r="E2258" t="str">
            <v>65,00</v>
          </cell>
        </row>
        <row r="2259">
          <cell r="A2259">
            <v>38134</v>
          </cell>
          <cell r="B2259" t="str">
            <v>FIO COBRE NU DE 150 A 500 MM2, PARA TENSOES DE ATE 600 V</v>
          </cell>
          <cell r="C2259" t="str">
            <v xml:space="preserve">KG    </v>
          </cell>
          <cell r="D2259" t="str">
            <v>CR</v>
          </cell>
          <cell r="E2259" t="str">
            <v>85,78</v>
          </cell>
        </row>
        <row r="2260">
          <cell r="A2260">
            <v>38132</v>
          </cell>
          <cell r="B2260" t="str">
            <v>FIO COBRE NU DE 16 A 35 MM2, PARA TENSOES DE ATE 600 V</v>
          </cell>
          <cell r="C2260" t="str">
            <v xml:space="preserve">KG    </v>
          </cell>
          <cell r="D2260" t="str">
            <v>CR</v>
          </cell>
          <cell r="E2260" t="str">
            <v>87,49</v>
          </cell>
        </row>
        <row r="2261">
          <cell r="A2261">
            <v>38133</v>
          </cell>
          <cell r="B2261" t="str">
            <v>FIO COBRE NU DE 50 A 120 MM2, PARA TENSOES DE ATE 600 V</v>
          </cell>
          <cell r="C2261" t="str">
            <v xml:space="preserve">KG    </v>
          </cell>
          <cell r="D2261" t="str">
            <v>CR</v>
          </cell>
          <cell r="E2261" t="str">
            <v>84,63</v>
          </cell>
        </row>
        <row r="2262">
          <cell r="A2262">
            <v>938</v>
          </cell>
          <cell r="B2262" t="str">
            <v>FIO DE COBRE, SOLIDO, CLASSE 1, ISOLACAO EM PVC/A, ANTICHAMA BWF-B, 450/750V, SECAO NOMINAL 1,5 MM2</v>
          </cell>
          <cell r="C2262" t="str">
            <v xml:space="preserve">M     </v>
          </cell>
          <cell r="D2262" t="str">
            <v>CR</v>
          </cell>
          <cell r="E2262" t="str">
            <v>1,19</v>
          </cell>
        </row>
        <row r="2263">
          <cell r="A2263">
            <v>937</v>
          </cell>
          <cell r="B2263" t="str">
            <v>FIO DE COBRE, SOLIDO, CLASSE 1, ISOLACAO EM PVC/A, ANTICHAMA BWF-B, 450/750V, SECAO NOMINAL 10 MM2</v>
          </cell>
          <cell r="C2263" t="str">
            <v xml:space="preserve">M     </v>
          </cell>
          <cell r="D2263" t="str">
            <v>CR</v>
          </cell>
          <cell r="E2263" t="str">
            <v>7,37</v>
          </cell>
        </row>
        <row r="2264">
          <cell r="A2264">
            <v>939</v>
          </cell>
          <cell r="B2264" t="str">
            <v>FIO DE COBRE, SOLIDO, CLASSE 1, ISOLACAO EM PVC/A, ANTICHAMA BWF-B, 450/750V, SECAO NOMINAL 2,5 MM2</v>
          </cell>
          <cell r="C2264" t="str">
            <v xml:space="preserve">M     </v>
          </cell>
          <cell r="D2264" t="str">
            <v>CR</v>
          </cell>
          <cell r="E2264" t="str">
            <v>1,91</v>
          </cell>
        </row>
        <row r="2265">
          <cell r="A2265">
            <v>944</v>
          </cell>
          <cell r="B2265" t="str">
            <v>FIO DE COBRE, SOLIDO, CLASSE 1, ISOLACAO EM PVC/A, ANTICHAMA BWF-B, 450/750V, SECAO NOMINAL 4 MM2</v>
          </cell>
          <cell r="C2265" t="str">
            <v xml:space="preserve">M     </v>
          </cell>
          <cell r="D2265" t="str">
            <v>CR</v>
          </cell>
          <cell r="E2265" t="str">
            <v>3,26</v>
          </cell>
        </row>
        <row r="2266">
          <cell r="A2266">
            <v>940</v>
          </cell>
          <cell r="B2266" t="str">
            <v>FIO DE COBRE, SOLIDO, CLASSE 1, ISOLACAO EM PVC/A, ANTICHAMA BWF-B, 450/750V, SECAO NOMINAL 6 MM2</v>
          </cell>
          <cell r="C2266" t="str">
            <v xml:space="preserve">M     </v>
          </cell>
          <cell r="D2266" t="str">
            <v>CR</v>
          </cell>
          <cell r="E2266" t="str">
            <v>4,51</v>
          </cell>
        </row>
        <row r="2267">
          <cell r="A2267">
            <v>936</v>
          </cell>
          <cell r="B2267" t="str">
            <v>FIO TELEFONICO EXTERNO (FE) EM ACO COBREADO, ISOLACAO EM PEAD OU PVC ANTI-CHAMA, 2 CONDUTORES</v>
          </cell>
          <cell r="C2267" t="str">
            <v xml:space="preserve">M     </v>
          </cell>
          <cell r="D2267" t="str">
            <v>CR</v>
          </cell>
          <cell r="E2267" t="str">
            <v>1,09</v>
          </cell>
        </row>
        <row r="2268">
          <cell r="A2268">
            <v>935</v>
          </cell>
          <cell r="B2268" t="str">
            <v>FIO TELEFONICO INTERNO (FI) EM COBRE ESTANHADO, ISOLACAO EM PVC ANTICHAMA, 2 CONDUTORES DE 0,6 MM (NBR 9115:2005)</v>
          </cell>
          <cell r="C2268" t="str">
            <v xml:space="preserve">M     </v>
          </cell>
          <cell r="D2268" t="str">
            <v>CR</v>
          </cell>
          <cell r="E2268" t="str">
            <v>0,83</v>
          </cell>
        </row>
        <row r="2269">
          <cell r="A2269">
            <v>406</v>
          </cell>
          <cell r="B2269" t="str">
            <v>FITA ACO INOX PARA CINTAR POSTE, L = 19 MM, E = 0,5 MM (ROLO DE 30M)</v>
          </cell>
          <cell r="C2269" t="str">
            <v xml:space="preserve">UN    </v>
          </cell>
          <cell r="D2269" t="str">
            <v>CR</v>
          </cell>
          <cell r="E2269" t="str">
            <v>75,81</v>
          </cell>
        </row>
        <row r="2270">
          <cell r="A2270">
            <v>42529</v>
          </cell>
          <cell r="B2270" t="str">
            <v>FITA ADESIVA ALUMINIZADA, PARA INSTALACAO DE MANTAS DE SUBCOBERTURA,  L = *5* CM</v>
          </cell>
          <cell r="C2270" t="str">
            <v xml:space="preserve">M     </v>
          </cell>
          <cell r="D2270" t="str">
            <v>CR</v>
          </cell>
          <cell r="E2270" t="str">
            <v>0,94</v>
          </cell>
        </row>
        <row r="2271">
          <cell r="A2271">
            <v>39634</v>
          </cell>
          <cell r="B2271" t="str">
            <v>FITA ADESIVA ANTICORROSIVA DE PVC FLEXIVEL, COR PRETA, PARA PROTECAO TUBULACAO, 50 MM X 30 M (L X C), E= *0,25* MM</v>
          </cell>
          <cell r="C2271" t="str">
            <v xml:space="preserve">M     </v>
          </cell>
          <cell r="D2271" t="str">
            <v>CR</v>
          </cell>
          <cell r="E2271" t="str">
            <v>8,12</v>
          </cell>
        </row>
        <row r="2272">
          <cell r="A2272">
            <v>39701</v>
          </cell>
          <cell r="B2272" t="str">
            <v>FITA ADESIVA ASFALTICA ALUMINIZADA MULTIUSO, L = 10 CM, ROLO DE 10 M</v>
          </cell>
          <cell r="C2272" t="str">
            <v xml:space="preserve">UN    </v>
          </cell>
          <cell r="D2272" t="str">
            <v>CR</v>
          </cell>
          <cell r="E2272" t="str">
            <v>74,43</v>
          </cell>
        </row>
        <row r="2273">
          <cell r="A2273">
            <v>12815</v>
          </cell>
          <cell r="B2273" t="str">
            <v>FITA CREPE ROLO DE 25 MM X 50 M</v>
          </cell>
          <cell r="C2273" t="str">
            <v xml:space="preserve">UN    </v>
          </cell>
          <cell r="D2273" t="str">
            <v>CR</v>
          </cell>
          <cell r="E2273" t="str">
            <v>7,05</v>
          </cell>
        </row>
        <row r="2274">
          <cell r="A2274">
            <v>407</v>
          </cell>
          <cell r="B2274" t="str">
            <v>FITA DE ALUMINIO PARA PROTECAO DO CONDUTOR LARGURA 10 MM</v>
          </cell>
          <cell r="C2274" t="str">
            <v xml:space="preserve">KG    </v>
          </cell>
          <cell r="D2274" t="str">
            <v>AS</v>
          </cell>
          <cell r="E2274" t="str">
            <v>49,60</v>
          </cell>
        </row>
        <row r="2275">
          <cell r="A2275">
            <v>39431</v>
          </cell>
          <cell r="B2275" t="str">
            <v>FITA DE PAPEL MICROPERFURADO, 50 X 150 MM, PARA TRATAMENTO DE JUNTAS DE CHAPA DE GESSO PARA DRYWALL</v>
          </cell>
          <cell r="C2275" t="str">
            <v xml:space="preserve">M     </v>
          </cell>
          <cell r="D2275" t="str">
            <v>CR</v>
          </cell>
          <cell r="E2275" t="str">
            <v>0,16</v>
          </cell>
        </row>
        <row r="2276">
          <cell r="A2276">
            <v>39432</v>
          </cell>
          <cell r="B2276" t="str">
            <v>FITA DE PAPEL REFORCADA COM LAMINA DE METAL PARA REFORCO DE CANTOS DE CHAPA DE GESSO PARA DRYWALL</v>
          </cell>
          <cell r="C2276" t="str">
            <v xml:space="preserve">M     </v>
          </cell>
          <cell r="D2276" t="str">
            <v>CR</v>
          </cell>
          <cell r="E2276" t="str">
            <v>2,09</v>
          </cell>
        </row>
        <row r="2277">
          <cell r="A2277">
            <v>20111</v>
          </cell>
          <cell r="B2277" t="str">
            <v>FITA ISOLANTE ADESIVA ANTICHAMA, USO ATE 750 V, EM ROLO DE 19 MM X 20 M</v>
          </cell>
          <cell r="C2277" t="str">
            <v xml:space="preserve">UN    </v>
          </cell>
          <cell r="D2277" t="str">
            <v xml:space="preserve">C </v>
          </cell>
          <cell r="E2277" t="str">
            <v>10,45</v>
          </cell>
        </row>
        <row r="2278">
          <cell r="A2278">
            <v>21127</v>
          </cell>
          <cell r="B2278" t="str">
            <v>FITA ISOLANTE ADESIVA ANTICHAMA, USO ATE 750 V, EM ROLO DE 19 MM X 5 M</v>
          </cell>
          <cell r="C2278" t="str">
            <v xml:space="preserve">UN    </v>
          </cell>
          <cell r="D2278" t="str">
            <v>CR</v>
          </cell>
          <cell r="E2278" t="str">
            <v>3,95</v>
          </cell>
        </row>
        <row r="2279">
          <cell r="A2279">
            <v>404</v>
          </cell>
          <cell r="B2279" t="str">
            <v>FITA ISOLANTE DE BORRACHA AUTOFUSAO, USO ATE 69 KV (ALTA TENSAO)</v>
          </cell>
          <cell r="C2279" t="str">
            <v xml:space="preserve">M     </v>
          </cell>
          <cell r="D2279" t="str">
            <v>CR</v>
          </cell>
          <cell r="E2279" t="str">
            <v>1,42</v>
          </cell>
        </row>
        <row r="2280">
          <cell r="A2280">
            <v>14151</v>
          </cell>
          <cell r="B2280" t="str">
            <v>FITA METALICA GRAVADA, L = 17 MM, ROLO DE 25 M, CARGA RECOMENDADA = *120* KGF</v>
          </cell>
          <cell r="C2280" t="str">
            <v xml:space="preserve">UN    </v>
          </cell>
          <cell r="D2280" t="str">
            <v>AS</v>
          </cell>
          <cell r="E2280" t="str">
            <v>46,71</v>
          </cell>
        </row>
        <row r="2281">
          <cell r="A2281">
            <v>14153</v>
          </cell>
          <cell r="B2281" t="str">
            <v>FITA METALICA PERFURADA, L = *18* MM, ROLO DE 30 M, CARGA RECOMENDADA = *30* KGF</v>
          </cell>
          <cell r="C2281" t="str">
            <v xml:space="preserve">UN    </v>
          </cell>
          <cell r="D2281" t="str">
            <v>AS</v>
          </cell>
          <cell r="E2281" t="str">
            <v>52,81</v>
          </cell>
        </row>
        <row r="2282">
          <cell r="A2282">
            <v>14152</v>
          </cell>
          <cell r="B2282" t="str">
            <v>FITA METALICA PERFURADA, L = 17 MM, ROLO DE 30 M, CARGA RECOMENDADA = *19* KGF</v>
          </cell>
          <cell r="C2282" t="str">
            <v xml:space="preserve">UN    </v>
          </cell>
          <cell r="D2282" t="str">
            <v>AS</v>
          </cell>
          <cell r="E2282" t="str">
            <v>40,54</v>
          </cell>
        </row>
        <row r="2283">
          <cell r="A2283">
            <v>14154</v>
          </cell>
          <cell r="B2283" t="str">
            <v>FITA METALICA PERFURADA, L = 25 MM, ROLO DE 30 M, CARGA RECOMENDADA = *222,5* KGF</v>
          </cell>
          <cell r="C2283" t="str">
            <v xml:space="preserve">UN    </v>
          </cell>
          <cell r="D2283" t="str">
            <v>AS</v>
          </cell>
          <cell r="E2283" t="str">
            <v>141,90</v>
          </cell>
        </row>
        <row r="2284">
          <cell r="A2284">
            <v>42015</v>
          </cell>
          <cell r="B2284" t="str">
            <v>FITA PLASTICA ZEBRADA PARA DEMARCACAO DE AREAS, LARGURA = 7 CM, SEM ADESIVO (COLETADO CAIXA)</v>
          </cell>
          <cell r="C2284" t="str">
            <v xml:space="preserve">M     </v>
          </cell>
          <cell r="D2284" t="str">
            <v>CR</v>
          </cell>
          <cell r="E2284" t="str">
            <v>1,67</v>
          </cell>
        </row>
        <row r="2285">
          <cell r="A2285">
            <v>3146</v>
          </cell>
          <cell r="B2285" t="str">
            <v>FITA VEDA ROSCA EM ROLOS DE 18 MM X 10 M (L X C)</v>
          </cell>
          <cell r="C2285" t="str">
            <v xml:space="preserve">UN    </v>
          </cell>
          <cell r="D2285" t="str">
            <v xml:space="preserve">C </v>
          </cell>
          <cell r="E2285" t="str">
            <v>4,17</v>
          </cell>
        </row>
        <row r="2286">
          <cell r="A2286">
            <v>3143</v>
          </cell>
          <cell r="B2286" t="str">
            <v>FITA VEDA ROSCA EM ROLOS DE 18 MM X 25 M (L X C)</v>
          </cell>
          <cell r="C2286" t="str">
            <v xml:space="preserve">UN    </v>
          </cell>
          <cell r="D2286" t="str">
            <v>CR</v>
          </cell>
          <cell r="E2286" t="str">
            <v>9,48</v>
          </cell>
        </row>
        <row r="2287">
          <cell r="A2287">
            <v>3148</v>
          </cell>
          <cell r="B2287" t="str">
            <v>FITA VEDA ROSCA EM ROLOS DE 18 MM X 50 M (L X C)</v>
          </cell>
          <cell r="C2287" t="str">
            <v xml:space="preserve">UN    </v>
          </cell>
          <cell r="D2287" t="str">
            <v>CR</v>
          </cell>
          <cell r="E2287" t="str">
            <v>15,38</v>
          </cell>
        </row>
        <row r="2288">
          <cell r="A2288">
            <v>4310</v>
          </cell>
          <cell r="B2288" t="str">
            <v>FIXADOR DE ABA AUTOTRAVANTE PARA TELHA DE FIBROCIMENTO, TIPO CANALETE 90 OU KALHETAO</v>
          </cell>
          <cell r="C2288" t="str">
            <v xml:space="preserve">UN    </v>
          </cell>
          <cell r="D2288" t="str">
            <v>CR</v>
          </cell>
          <cell r="E2288" t="str">
            <v>2,65</v>
          </cell>
        </row>
        <row r="2289">
          <cell r="A2289">
            <v>4311</v>
          </cell>
          <cell r="B2289" t="str">
            <v>FIXADOR DE ABA SIMPLES PARA TELHA DE FIBROCIMENTO, TIPO CANALETA 49 OU KALHETA</v>
          </cell>
          <cell r="C2289" t="str">
            <v xml:space="preserve">UN    </v>
          </cell>
          <cell r="D2289" t="str">
            <v>CR</v>
          </cell>
          <cell r="E2289" t="str">
            <v>1,87</v>
          </cell>
        </row>
        <row r="2290">
          <cell r="A2290">
            <v>4312</v>
          </cell>
          <cell r="B2290" t="str">
            <v>FIXADOR DE ABA SIMPLES PARA TELHA DE FIBROCIMENTO, TIPO CANALETA 90 OU KALHETAO</v>
          </cell>
          <cell r="C2290" t="str">
            <v xml:space="preserve">UN    </v>
          </cell>
          <cell r="D2290" t="str">
            <v>CR</v>
          </cell>
          <cell r="E2290" t="str">
            <v>2,62</v>
          </cell>
        </row>
        <row r="2291">
          <cell r="A2291">
            <v>13261</v>
          </cell>
          <cell r="B2291" t="str">
            <v>FLANELA *30 X 40* CM</v>
          </cell>
          <cell r="C2291" t="str">
            <v xml:space="preserve">UN    </v>
          </cell>
          <cell r="D2291" t="str">
            <v>CR</v>
          </cell>
          <cell r="E2291" t="str">
            <v>1,65</v>
          </cell>
        </row>
        <row r="2292">
          <cell r="A2292">
            <v>3255</v>
          </cell>
          <cell r="B2292" t="str">
            <v>FLANGE PVC, ROSCAVEL SEXTAVADO SEM FUROS 3/4"</v>
          </cell>
          <cell r="C2292" t="str">
            <v xml:space="preserve">UN    </v>
          </cell>
          <cell r="D2292" t="str">
            <v>CR</v>
          </cell>
          <cell r="E2292" t="str">
            <v>9,52</v>
          </cell>
        </row>
        <row r="2293">
          <cell r="A2293">
            <v>3254</v>
          </cell>
          <cell r="B2293" t="str">
            <v>FLANGE PVC, ROSCAVEL, SEXTAVADO, SEM FUROS 3"</v>
          </cell>
          <cell r="C2293" t="str">
            <v xml:space="preserve">UN    </v>
          </cell>
          <cell r="D2293" t="str">
            <v>CR</v>
          </cell>
          <cell r="E2293" t="str">
            <v>154,62</v>
          </cell>
        </row>
        <row r="2294">
          <cell r="A2294">
            <v>3259</v>
          </cell>
          <cell r="B2294" t="str">
            <v>FLANGE PVC, ROSCAVEL, SEXTAVADO, SEM FUROS, 1 1/2"</v>
          </cell>
          <cell r="C2294" t="str">
            <v xml:space="preserve">UN    </v>
          </cell>
          <cell r="D2294" t="str">
            <v>CR</v>
          </cell>
          <cell r="E2294" t="str">
            <v>18,58</v>
          </cell>
        </row>
        <row r="2295">
          <cell r="A2295">
            <v>3258</v>
          </cell>
          <cell r="B2295" t="str">
            <v>FLANGE PVC, ROSCAVEL, SEXTAVADO, SEM FUROS, 1 1/4"</v>
          </cell>
          <cell r="C2295" t="str">
            <v xml:space="preserve">UN    </v>
          </cell>
          <cell r="D2295" t="str">
            <v>CR</v>
          </cell>
          <cell r="E2295" t="str">
            <v>11,23</v>
          </cell>
        </row>
        <row r="2296">
          <cell r="A2296">
            <v>3251</v>
          </cell>
          <cell r="B2296" t="str">
            <v>FLANGE PVC, ROSCAVEL, SEXTAVADO, SEM FUROS, 1/2"</v>
          </cell>
          <cell r="C2296" t="str">
            <v xml:space="preserve">UN    </v>
          </cell>
          <cell r="D2296" t="str">
            <v>CR</v>
          </cell>
          <cell r="E2296" t="str">
            <v>6,62</v>
          </cell>
        </row>
        <row r="2297">
          <cell r="A2297">
            <v>3256</v>
          </cell>
          <cell r="B2297" t="str">
            <v>FLANGE PVC, ROSCAVEL, SEXTAVADO, SEM FUROS, 1"</v>
          </cell>
          <cell r="C2297" t="str">
            <v xml:space="preserve">UN    </v>
          </cell>
          <cell r="D2297" t="str">
            <v>CR</v>
          </cell>
          <cell r="E2297" t="str">
            <v>12,53</v>
          </cell>
        </row>
        <row r="2298">
          <cell r="A2298">
            <v>3261</v>
          </cell>
          <cell r="B2298" t="str">
            <v>FLANGE PVC, ROSCAVEL, SEXTAVADO, SEM FUROS, 2 1/2"</v>
          </cell>
          <cell r="C2298" t="str">
            <v xml:space="preserve">UN    </v>
          </cell>
          <cell r="D2298" t="str">
            <v>CR</v>
          </cell>
          <cell r="E2298" t="str">
            <v>136,74</v>
          </cell>
        </row>
        <row r="2299">
          <cell r="A2299">
            <v>3260</v>
          </cell>
          <cell r="B2299" t="str">
            <v>FLANGE PVC, ROSCAVEL, SEXTAVADO, SEM FUROS, 2"</v>
          </cell>
          <cell r="C2299" t="str">
            <v xml:space="preserve">UN    </v>
          </cell>
          <cell r="D2299" t="str">
            <v>CR</v>
          </cell>
          <cell r="E2299" t="str">
            <v>23,49</v>
          </cell>
        </row>
        <row r="2300">
          <cell r="A2300">
            <v>3272</v>
          </cell>
          <cell r="B2300" t="str">
            <v>FLANGE SEXTAVADO DE FERRO GALVANIZADO, COM ROSCA BSP, DE 1 1/2"</v>
          </cell>
          <cell r="C2300" t="str">
            <v xml:space="preserve">UN    </v>
          </cell>
          <cell r="D2300" t="str">
            <v>CR</v>
          </cell>
          <cell r="E2300" t="str">
            <v>40,43</v>
          </cell>
        </row>
        <row r="2301">
          <cell r="A2301">
            <v>3265</v>
          </cell>
          <cell r="B2301" t="str">
            <v>FLANGE SEXTAVADO DE FERRO GALVANIZADO, COM ROSCA BSP, DE 1 1/4"</v>
          </cell>
          <cell r="C2301" t="str">
            <v xml:space="preserve">UN    </v>
          </cell>
          <cell r="D2301" t="str">
            <v>CR</v>
          </cell>
          <cell r="E2301" t="str">
            <v>32,12</v>
          </cell>
        </row>
        <row r="2302">
          <cell r="A2302">
            <v>3262</v>
          </cell>
          <cell r="B2302" t="str">
            <v>FLANGE SEXTAVADO DE FERRO GALVANIZADO, COM ROSCA BSP, DE 1/2"</v>
          </cell>
          <cell r="C2302" t="str">
            <v xml:space="preserve">UN    </v>
          </cell>
          <cell r="D2302" t="str">
            <v>CR</v>
          </cell>
          <cell r="E2302" t="str">
            <v>14,06</v>
          </cell>
        </row>
        <row r="2303">
          <cell r="A2303">
            <v>3264</v>
          </cell>
          <cell r="B2303" t="str">
            <v>FLANGE SEXTAVADO DE FERRO GALVANIZADO, COM ROSCA BSP, DE 1"</v>
          </cell>
          <cell r="C2303" t="str">
            <v xml:space="preserve">UN    </v>
          </cell>
          <cell r="D2303" t="str">
            <v>CR</v>
          </cell>
          <cell r="E2303" t="str">
            <v>23,09</v>
          </cell>
        </row>
        <row r="2304">
          <cell r="A2304">
            <v>3267</v>
          </cell>
          <cell r="B2304" t="str">
            <v>FLANGE SEXTAVADO DE FERRO GALVANIZADO, COM ROSCA BSP, DE 2 1/2"</v>
          </cell>
          <cell r="C2304" t="str">
            <v xml:space="preserve">UN    </v>
          </cell>
          <cell r="D2304" t="str">
            <v>CR</v>
          </cell>
          <cell r="E2304" t="str">
            <v>75,42</v>
          </cell>
        </row>
        <row r="2305">
          <cell r="A2305">
            <v>3266</v>
          </cell>
          <cell r="B2305" t="str">
            <v>FLANGE SEXTAVADO DE FERRO GALVANIZADO, COM ROSCA BSP, DE 2"</v>
          </cell>
          <cell r="C2305" t="str">
            <v xml:space="preserve">UN    </v>
          </cell>
          <cell r="D2305" t="str">
            <v>CR</v>
          </cell>
          <cell r="E2305" t="str">
            <v>47,99</v>
          </cell>
        </row>
        <row r="2306">
          <cell r="A2306">
            <v>3263</v>
          </cell>
          <cell r="B2306" t="str">
            <v>FLANGE SEXTAVADO DE FERRO GALVANIZADO, COM ROSCA BSP, DE 3/4"</v>
          </cell>
          <cell r="C2306" t="str">
            <v xml:space="preserve">UN    </v>
          </cell>
          <cell r="D2306" t="str">
            <v>CR</v>
          </cell>
          <cell r="E2306" t="str">
            <v>19,20</v>
          </cell>
        </row>
        <row r="2307">
          <cell r="A2307">
            <v>3268</v>
          </cell>
          <cell r="B2307" t="str">
            <v>FLANGE SEXTAVADO DE FERRO GALVANIZADO, COM ROSCA BSP, DE 3"</v>
          </cell>
          <cell r="C2307" t="str">
            <v xml:space="preserve">UN    </v>
          </cell>
          <cell r="D2307" t="str">
            <v>CR</v>
          </cell>
          <cell r="E2307" t="str">
            <v>101,98</v>
          </cell>
        </row>
        <row r="2308">
          <cell r="A2308">
            <v>3271</v>
          </cell>
          <cell r="B2308" t="str">
            <v>FLANGE SEXTAVADO DE FERRO GALVANIZADO, COM ROSCA BSP, DE 4"</v>
          </cell>
          <cell r="C2308" t="str">
            <v xml:space="preserve">UN    </v>
          </cell>
          <cell r="D2308" t="str">
            <v>CR</v>
          </cell>
          <cell r="E2308" t="str">
            <v>150,77</v>
          </cell>
        </row>
        <row r="2309">
          <cell r="A2309">
            <v>3270</v>
          </cell>
          <cell r="B2309" t="str">
            <v>FLANGE SEXTAVADO DE FERRO GALVANIZADO, COM ROSCA BSP, DE 6"</v>
          </cell>
          <cell r="C2309" t="str">
            <v xml:space="preserve">UN    </v>
          </cell>
          <cell r="D2309" t="str">
            <v>CR</v>
          </cell>
          <cell r="E2309" t="str">
            <v>253,30</v>
          </cell>
        </row>
        <row r="2310">
          <cell r="A2310">
            <v>3275</v>
          </cell>
          <cell r="B2310" t="str">
            <v>FORRO COMPOSTO POR PAINEIS DE LA DE VIDRO, REVESTIDOS EM PVC MICROPERFURADO, DE *1250 X 625* MM, ESPESSURA 15 MM (COM COLOCACAO)</v>
          </cell>
          <cell r="C2310" t="str">
            <v xml:space="preserve">M2    </v>
          </cell>
          <cell r="D2310" t="str">
            <v>CR</v>
          </cell>
          <cell r="E2310" t="str">
            <v>141,66</v>
          </cell>
        </row>
        <row r="2311">
          <cell r="A2311">
            <v>39512</v>
          </cell>
          <cell r="B2311" t="str">
            <v>FORRO DE FIBRA MINERAL EM PLACAS DE 1250 X 625 MM, E = 15 MM, BORDA RETA, COM PINTURA ANTIMOFO, APOIADO EM PERFIL DE ACO GALVANIZADO COM 24 MM DE BASE - INSTALADO</v>
          </cell>
          <cell r="C2311" t="str">
            <v xml:space="preserve">M2    </v>
          </cell>
          <cell r="D2311" t="str">
            <v>CR</v>
          </cell>
          <cell r="E2311" t="str">
            <v>58,65</v>
          </cell>
        </row>
        <row r="2312">
          <cell r="A2312">
            <v>39511</v>
          </cell>
          <cell r="B2312" t="str">
            <v>FORRO DE FIBRA MINERAL EM PLACAS DE 625 X 625 MM, E = 15 MM, BORDA RETA, COM PINTURA ANTIMOFO, APOIADO EM PERFIL DE ACO GALVANIZADO COM 24 MM DE BASE - INSTALADO</v>
          </cell>
          <cell r="C2312" t="str">
            <v xml:space="preserve">M2    </v>
          </cell>
          <cell r="D2312" t="str">
            <v>CR</v>
          </cell>
          <cell r="E2312" t="str">
            <v>63,97</v>
          </cell>
        </row>
        <row r="2313">
          <cell r="A2313">
            <v>39513</v>
          </cell>
          <cell r="B2313" t="str">
            <v>FORRO DE FIBRA MINERAL EM PLACAS DE 625 X 625 MM, E = 15/16 MM, BORDA REBAIXADA, COM PINTURA ANTIMOFO, APOIADO EM PERFIL DE ACO GALVANIZADO COM 24 MM DE BASE - INSTALADO</v>
          </cell>
          <cell r="C2313" t="str">
            <v xml:space="preserve">M2    </v>
          </cell>
          <cell r="D2313" t="str">
            <v>CR</v>
          </cell>
          <cell r="E2313" t="str">
            <v>68,61</v>
          </cell>
        </row>
        <row r="2314">
          <cell r="A2314">
            <v>3286</v>
          </cell>
          <cell r="B2314" t="str">
            <v>FORRO DE MADEIRA CEDRINHO OU EQUIVALENTE DA REGIAO, ENCAIXE MACHO/FEMEA COM FRISO, *10 X 1* CM (SEM COLOCACAO)</v>
          </cell>
          <cell r="C2314" t="str">
            <v xml:space="preserve">M2    </v>
          </cell>
          <cell r="D2314" t="str">
            <v>AS</v>
          </cell>
          <cell r="E2314" t="str">
            <v>60,88</v>
          </cell>
        </row>
        <row r="2315">
          <cell r="A2315">
            <v>3287</v>
          </cell>
          <cell r="B2315" t="str">
            <v>FORRO DE MADEIRA CUMARU/IPE CHAMPANHE OU EQUIVALENTE DA REGIAO, ENCAIXE MACHO/FEMEA COM FRISO, *10 X 1* CM (SEM COLOCACAO)</v>
          </cell>
          <cell r="C2315" t="str">
            <v xml:space="preserve">M2    </v>
          </cell>
          <cell r="D2315" t="str">
            <v>AS</v>
          </cell>
          <cell r="E2315" t="str">
            <v>92,00</v>
          </cell>
        </row>
        <row r="2316">
          <cell r="A2316">
            <v>3283</v>
          </cell>
          <cell r="B2316" t="str">
            <v>FORRO DE MADEIRA PINUS OU EQUIVALENTE DA REGIAO, ENCAIXE MACHO/FEMEA COM FRISO, *10 X 1* CM (SEM COLOCACAO)</v>
          </cell>
          <cell r="C2316" t="str">
            <v xml:space="preserve">M2    </v>
          </cell>
          <cell r="D2316" t="str">
            <v>AS</v>
          </cell>
          <cell r="E2316" t="str">
            <v>19,32</v>
          </cell>
        </row>
        <row r="2317">
          <cell r="A2317">
            <v>11587</v>
          </cell>
          <cell r="B2317" t="str">
            <v>FORRO DE PVC LISO, BRANCO, REGUA DE 10 CM, ESPESSURA DE 8 MM A 10 MM (COM COLOCACAO / SEM ESTRUTURA METALICA)</v>
          </cell>
          <cell r="C2317" t="str">
            <v xml:space="preserve">M2    </v>
          </cell>
          <cell r="D2317" t="str">
            <v>CR</v>
          </cell>
          <cell r="E2317" t="str">
            <v>97,13</v>
          </cell>
        </row>
        <row r="2318">
          <cell r="A2318">
            <v>36225</v>
          </cell>
          <cell r="B2318" t="str">
            <v>FORRO DE PVC LISO, BRANCO, REGUA DE 20 CM, ESPESSURA DE 8 MM A 10 MM, COMPRIMENTO 6 M (SEM COLOCACAO)</v>
          </cell>
          <cell r="C2318" t="str">
            <v xml:space="preserve">M2    </v>
          </cell>
          <cell r="D2318" t="str">
            <v>CR</v>
          </cell>
          <cell r="E2318" t="str">
            <v>39,46</v>
          </cell>
        </row>
        <row r="2319">
          <cell r="A2319">
            <v>36230</v>
          </cell>
          <cell r="B2319" t="str">
            <v>FORRO DE PVC, FRISADO, BRANCO, REGUA DE 10 CM, ESPESSURA DE 8 MM A 10 MM E COMPRIMENTO 6 M (SEM COLOCACAO)</v>
          </cell>
          <cell r="C2319" t="str">
            <v xml:space="preserve">M2    </v>
          </cell>
          <cell r="D2319" t="str">
            <v xml:space="preserve">C </v>
          </cell>
          <cell r="E2319" t="str">
            <v>28,99</v>
          </cell>
        </row>
        <row r="2320">
          <cell r="A2320">
            <v>36238</v>
          </cell>
          <cell r="B2320" t="str">
            <v>FORRO DE PVC, FRISADO, BRANCO, REGUA DE 20 CM, ESPESSURA DE 8 MM A 10 MM E COMPRIMENTO 6 M (SEM COLOCACAO)</v>
          </cell>
          <cell r="C2320" t="str">
            <v xml:space="preserve">M2    </v>
          </cell>
          <cell r="D2320" t="str">
            <v>CR</v>
          </cell>
          <cell r="E2320" t="str">
            <v>28,33</v>
          </cell>
        </row>
        <row r="2321">
          <cell r="A2321">
            <v>39363</v>
          </cell>
          <cell r="B2321" t="str">
            <v>FOSSA SEPTICA, SEM FILTRO, PARA 15 A 30 CONTRIBUINTES, CILINDRICA, COM TAMPA, EM POLIETILENO DE ALTA DENSIDADE (PEAD), CAPACIDADE APROXIMADA DE 5500 LITROS (NBR 7229)</v>
          </cell>
          <cell r="C2321" t="str">
            <v xml:space="preserve">UN    </v>
          </cell>
          <cell r="D2321" t="str">
            <v>CR</v>
          </cell>
          <cell r="E2321" t="str">
            <v>4.435,09</v>
          </cell>
        </row>
        <row r="2322">
          <cell r="A2322">
            <v>39361</v>
          </cell>
          <cell r="B2322" t="str">
            <v>FOSSA SEPTICA, SEM FILTRO, PARA 4 A 7 CONTRIBUINTES, CILINDRICA,  COM TAMPA, EM POLIETILENO DE ALTA DENSIDADE (PEAD), CAPACIDADE APROXIMADA DE 1100 LITROS (NBR 7229)</v>
          </cell>
          <cell r="C2322" t="str">
            <v xml:space="preserve">UN    </v>
          </cell>
          <cell r="D2322" t="str">
            <v>CR</v>
          </cell>
          <cell r="E2322" t="str">
            <v>1.140,45</v>
          </cell>
        </row>
        <row r="2323">
          <cell r="A2323">
            <v>39362</v>
          </cell>
          <cell r="B2323" t="str">
            <v>FOSSA SEPTICA, SEM FILTRO, PARA 8 A 14 CONTRIBUINTES, CILINDRICA, COM TAMPA, EM POLIETILENO DE ALTA DENSIDADE (PEAD), CAPACIDADE APROXIMADA DE 3000 LITROS (NBR 7229)</v>
          </cell>
          <cell r="C2323" t="str">
            <v xml:space="preserve">UN    </v>
          </cell>
          <cell r="D2323" t="str">
            <v>CR</v>
          </cell>
          <cell r="E2323" t="str">
            <v>3.509,46</v>
          </cell>
        </row>
        <row r="2324">
          <cell r="A2324">
            <v>39364</v>
          </cell>
          <cell r="B2324" t="str">
            <v>FOSSA SEPTICA,SEM FILTRO, PARA 40 A 52 CONTRIBUINTES, CILINDRICA, COM TAMPA, EM POLIETILENO DE ALTA DENSIDADE (PEAD), CAPACIDADE APROXIMADA DE 10000 LITROS (NBR 7229)</v>
          </cell>
          <cell r="C2324" t="str">
            <v xml:space="preserve">UN    </v>
          </cell>
          <cell r="D2324" t="str">
            <v>CR</v>
          </cell>
          <cell r="E2324" t="str">
            <v>10.137,35</v>
          </cell>
        </row>
        <row r="2325">
          <cell r="A2325">
            <v>14576</v>
          </cell>
          <cell r="B2325" t="str">
            <v>FRESADORA DE ASFALTO A FRIO SOBRE ESTEIRAS, LARG. FRESAGEM 2,00 M, POT. 410 KW/550 HP</v>
          </cell>
          <cell r="C2325" t="str">
            <v xml:space="preserve">UN    </v>
          </cell>
          <cell r="D2325" t="str">
            <v>AS</v>
          </cell>
          <cell r="E2325" t="str">
            <v>4.186.460,85</v>
          </cell>
        </row>
        <row r="2326">
          <cell r="A2326">
            <v>13877</v>
          </cell>
          <cell r="B2326" t="str">
            <v>FRESADORA DE ASFALTO A FRIO SOBRE RODAS, LARG. FRESAGEM 1,00 M, POT. 155 KW/208 HP</v>
          </cell>
          <cell r="C2326" t="str">
            <v xml:space="preserve">UN    </v>
          </cell>
          <cell r="D2326" t="str">
            <v>AS</v>
          </cell>
          <cell r="E2326" t="str">
            <v>1.792.161,45</v>
          </cell>
        </row>
        <row r="2327">
          <cell r="A2327">
            <v>7307</v>
          </cell>
          <cell r="B2327" t="str">
            <v>FUNDO ANTICORROSIVO PARA METAIS FERROSOS (ZARCAO)</v>
          </cell>
          <cell r="C2327" t="str">
            <v xml:space="preserve">L     </v>
          </cell>
          <cell r="D2327" t="str">
            <v>CR</v>
          </cell>
          <cell r="E2327" t="str">
            <v>28,46</v>
          </cell>
        </row>
        <row r="2328">
          <cell r="A2328">
            <v>38122</v>
          </cell>
          <cell r="B2328" t="str">
            <v>FUNDO PREPARADOR ACRILICO BASE AGUA</v>
          </cell>
          <cell r="C2328" t="str">
            <v xml:space="preserve">L     </v>
          </cell>
          <cell r="D2328" t="str">
            <v>CR</v>
          </cell>
          <cell r="E2328" t="str">
            <v>14,94</v>
          </cell>
        </row>
        <row r="2329">
          <cell r="A2329">
            <v>38633</v>
          </cell>
          <cell r="B2329" t="str">
            <v>FURO PARA TORNEIRA OU OUTROS ACESSORIOS  EM BANCADA DE MARMORE/ GRANITO OU OUTRO TIPO DE PEDRA NATURAL</v>
          </cell>
          <cell r="C2329" t="str">
            <v xml:space="preserve">UN    </v>
          </cell>
          <cell r="D2329" t="str">
            <v>CR</v>
          </cell>
          <cell r="E2329" t="str">
            <v>17,32</v>
          </cell>
        </row>
        <row r="2330">
          <cell r="A2330">
            <v>12344</v>
          </cell>
          <cell r="B2330" t="str">
            <v>FUSIVEL DIAZED 20 A TAMANHO DII, CAPACIDADE DE INTERRUPCAO DE 50 KA EM VCA E 8 KA EM VCC, TENSAO NOMIMNAL DE 500 V</v>
          </cell>
          <cell r="C2330" t="str">
            <v xml:space="preserve">UN    </v>
          </cell>
          <cell r="D2330" t="str">
            <v>CR</v>
          </cell>
          <cell r="E2330" t="str">
            <v>2,92</v>
          </cell>
        </row>
        <row r="2331">
          <cell r="A2331">
            <v>12343</v>
          </cell>
          <cell r="B2331" t="str">
            <v>FUSIVEL DIAZED 35 A TAMANHO DIII, CAPACIDADE DE INTERRUPCAO DE 50 KA EM VCA E 8 KA EM VCC, TENSAO NOMIMNAL DE 500 V</v>
          </cell>
          <cell r="C2331" t="str">
            <v xml:space="preserve">UN    </v>
          </cell>
          <cell r="D2331" t="str">
            <v>CR</v>
          </cell>
          <cell r="E2331" t="str">
            <v>4,53</v>
          </cell>
        </row>
        <row r="2332">
          <cell r="A2332">
            <v>3295</v>
          </cell>
          <cell r="B2332" t="str">
            <v>FUSIVEL NH *36* A 80 AMPERES, TAMANHO 00, CAPACIDADE DE INTERRUPCAO DE 120 KA, TENSAO NOMIMNAL DE 500 V</v>
          </cell>
          <cell r="C2332" t="str">
            <v xml:space="preserve">UN    </v>
          </cell>
          <cell r="D2332" t="str">
            <v>CR</v>
          </cell>
          <cell r="E2332" t="str">
            <v>15,83</v>
          </cell>
        </row>
        <row r="2333">
          <cell r="A2333">
            <v>3302</v>
          </cell>
          <cell r="B2333" t="str">
            <v>FUSIVEL NH 100 A TAMANHO 00, CAPACIDADE DE INTERRUPCAO DE 120 KA, TENSAO NOMIMNAL DE 500 V</v>
          </cell>
          <cell r="C2333" t="str">
            <v xml:space="preserve">UN    </v>
          </cell>
          <cell r="D2333" t="str">
            <v>CR</v>
          </cell>
          <cell r="E2333" t="str">
            <v>16,55</v>
          </cell>
        </row>
        <row r="2334">
          <cell r="A2334">
            <v>3297</v>
          </cell>
          <cell r="B2334" t="str">
            <v>FUSIVEL NH 125 A TAMANHO 00, CAPACIDADE DE INTERRUPCAO DE 120 KA, TENSAO NOMIMNAL DE 500 V</v>
          </cell>
          <cell r="C2334" t="str">
            <v xml:space="preserve">UN    </v>
          </cell>
          <cell r="D2334" t="str">
            <v>CR</v>
          </cell>
          <cell r="E2334" t="str">
            <v>17,66</v>
          </cell>
        </row>
        <row r="2335">
          <cell r="A2335">
            <v>3294</v>
          </cell>
          <cell r="B2335" t="str">
            <v>FUSIVEL NH 160 A TAMANHO 00, CAPACIDADE DE INTERRUPCAO DE 120 KA, TENSAO NOMIMNAL DE 500 V</v>
          </cell>
          <cell r="C2335" t="str">
            <v xml:space="preserve">UN    </v>
          </cell>
          <cell r="D2335" t="str">
            <v>CR</v>
          </cell>
          <cell r="E2335" t="str">
            <v>17,93</v>
          </cell>
        </row>
        <row r="2336">
          <cell r="A2336">
            <v>3292</v>
          </cell>
          <cell r="B2336" t="str">
            <v>FUSIVEL NH 20 A TAMANHO 000, CAPACIDADE DE INTERRUPCAO DE 120 KA, TENSAO NOMIMNAL DE 500 V</v>
          </cell>
          <cell r="C2336" t="str">
            <v xml:space="preserve">UN    </v>
          </cell>
          <cell r="D2336" t="str">
            <v xml:space="preserve">C </v>
          </cell>
          <cell r="E2336" t="str">
            <v>16,85</v>
          </cell>
        </row>
        <row r="2337">
          <cell r="A2337">
            <v>3298</v>
          </cell>
          <cell r="B2337" t="str">
            <v>FUSIVEL NH 200 A 250 AMPERES, TAMANHO 1, CAPACIDADE DE INTERRUPCAO DE 120 KA, TENSAO NOMIMNAL DE 500 V</v>
          </cell>
          <cell r="C2337" t="str">
            <v xml:space="preserve">UN    </v>
          </cell>
          <cell r="D2337" t="str">
            <v>CR</v>
          </cell>
          <cell r="E2337" t="str">
            <v>39,49</v>
          </cell>
        </row>
        <row r="2338">
          <cell r="A2338">
            <v>11596</v>
          </cell>
          <cell r="B2338" t="str">
            <v>GABIAO  TIPO CAIXA, MALHA HEXAGONAL 8 X 10 CM (ZN/AL), FIO 2,7 MM, DIMENSOES 2,0 X 1,0 X 0,5 M (C X L X A)</v>
          </cell>
          <cell r="C2338" t="str">
            <v xml:space="preserve">UN    </v>
          </cell>
          <cell r="D2338" t="str">
            <v>AS</v>
          </cell>
          <cell r="E2338" t="str">
            <v>427,37</v>
          </cell>
        </row>
        <row r="2339">
          <cell r="A2339">
            <v>34802</v>
          </cell>
          <cell r="B2339" t="str">
            <v>GABIAO MANTA (COLCHAO) MALHA HEXAGONAL 6 X 8 CM (ZN/AL REVESTIDO COM POLIMERO), DIMENSOES 4,0 X 2,0 X 0,17 M (C X L X A) FIO 2 MM</v>
          </cell>
          <cell r="C2339" t="str">
            <v xml:space="preserve">UN    </v>
          </cell>
          <cell r="D2339" t="str">
            <v>AS</v>
          </cell>
          <cell r="E2339" t="str">
            <v>1.173,69</v>
          </cell>
        </row>
        <row r="2340">
          <cell r="A2340">
            <v>11588</v>
          </cell>
          <cell r="B2340" t="str">
            <v>GABIAO MANTA (COLCHAO) MALHA HEXAGONAL 6 X 8 CM (ZN/AL REVESTIDO COM POLIMERO), FIO 2 MM, DIMENSOES 4,0 X 2,0 X 0,23 M (C X L X A)</v>
          </cell>
          <cell r="C2340" t="str">
            <v xml:space="preserve">UN    </v>
          </cell>
          <cell r="D2340" t="str">
            <v>AS</v>
          </cell>
          <cell r="E2340" t="str">
            <v>1.266,23</v>
          </cell>
        </row>
        <row r="2341">
          <cell r="A2341">
            <v>34383</v>
          </cell>
          <cell r="B2341" t="str">
            <v>GABIAO MANTA (COLCHAO) MALHA HEXAGONAL 6 X 8 CM (ZN/AL REVESTIDO COM POLIMERO), FIO 2 MM, DIMENSOES 4,0 X 2,0 X 0,3 M (C X L X A)</v>
          </cell>
          <cell r="C2341" t="str">
            <v xml:space="preserve">UN    </v>
          </cell>
          <cell r="D2341" t="str">
            <v>AS</v>
          </cell>
          <cell r="E2341" t="str">
            <v>1.392,94</v>
          </cell>
        </row>
        <row r="2342">
          <cell r="A2342">
            <v>40451</v>
          </cell>
          <cell r="B2342" t="str">
            <v>GABIAO MANTA (COLCHAO) MALHA HEXAGONAL 6 X 8 CM (ZN/AL REVESTIDO COM POLIMERO), FIO 2,0 MM, DIMENSOES 5,0 X 2,0 X 0,17 M (C X L X A)</v>
          </cell>
          <cell r="C2342" t="str">
            <v xml:space="preserve">M2    </v>
          </cell>
          <cell r="D2342" t="str">
            <v>AS</v>
          </cell>
          <cell r="E2342" t="str">
            <v>112,60</v>
          </cell>
        </row>
        <row r="2343">
          <cell r="A2343">
            <v>40453</v>
          </cell>
          <cell r="B2343" t="str">
            <v>GABIAO MANTA (COLCHAO) MALHA HEXAGONAL 6 X 8 CM (ZN/AL REVESTIDO COM POLIMERO), FIO 2,0 MM, DIMENSOES 5,0 X 2,0 X 0,23 M (C X L X A)</v>
          </cell>
          <cell r="C2343" t="str">
            <v xml:space="preserve">M2    </v>
          </cell>
          <cell r="D2343" t="str">
            <v>AS</v>
          </cell>
          <cell r="E2343" t="str">
            <v>121,83</v>
          </cell>
        </row>
        <row r="2344">
          <cell r="A2344">
            <v>40452</v>
          </cell>
          <cell r="B2344" t="str">
            <v>GABIAO MANTA (COLCHAO) MALHA HEXAGONAL 6 X 8 CM (ZN/AL REVESTIDO COM POLIMERO), FIO 2,0 MM, DIMENSOES 5,0 X 2,0 X 0,30 M (C X L X A)</v>
          </cell>
          <cell r="C2344" t="str">
            <v xml:space="preserve">M2    </v>
          </cell>
          <cell r="D2344" t="str">
            <v>AS</v>
          </cell>
          <cell r="E2344" t="str">
            <v>133,63</v>
          </cell>
        </row>
        <row r="2345">
          <cell r="A2345">
            <v>11594</v>
          </cell>
          <cell r="B2345" t="str">
            <v>GABIAO SACO MALHA HEXAGONAL 8 X 10 CM (ZN/AL REVESTIDO COM POLIMERO),  FIO 2,4 MM, DIMENSOES 3,0 X 0,65 M</v>
          </cell>
          <cell r="C2345" t="str">
            <v xml:space="preserve">UN    </v>
          </cell>
          <cell r="D2345" t="str">
            <v>AS</v>
          </cell>
          <cell r="E2345" t="str">
            <v>403,58</v>
          </cell>
        </row>
        <row r="2346">
          <cell r="A2346">
            <v>3311</v>
          </cell>
          <cell r="B2346" t="str">
            <v>GABIAO SACO MALHA HEXAGONAL 8 X 10 CM (ZN/AL REVESTIDO COM POLIMERO), FIO 2,4 MM, H = 0,65 M</v>
          </cell>
          <cell r="C2346" t="str">
            <v xml:space="preserve">M3    </v>
          </cell>
          <cell r="D2346" t="str">
            <v>AS</v>
          </cell>
          <cell r="E2346" t="str">
            <v>403,58</v>
          </cell>
        </row>
        <row r="2347">
          <cell r="A2347">
            <v>11599</v>
          </cell>
          <cell r="B2347" t="str">
            <v>GABIAO SACO MALHA HEXAGONAL 8 X 10 CM (ZN/AL), FIO 2,7 MM, DIMENSOES 4,0 X 0,65 M</v>
          </cell>
          <cell r="C2347" t="str">
            <v xml:space="preserve">UN    </v>
          </cell>
          <cell r="D2347" t="str">
            <v>AS</v>
          </cell>
          <cell r="E2347" t="str">
            <v>536,72</v>
          </cell>
        </row>
        <row r="2348">
          <cell r="A2348">
            <v>11593</v>
          </cell>
          <cell r="B2348" t="str">
            <v>GABIAO TIPO CAIXA MALHA HEXAGONAL 8 X 10 CM (ZN/AL REVESTIDO COM POLIMERO),  FIO 2,4 MM, DIMENSOES 2,0 X 1,0 X 1,0 M (C X L X A)</v>
          </cell>
          <cell r="C2348" t="str">
            <v xml:space="preserve">UN    </v>
          </cell>
          <cell r="D2348" t="str">
            <v>AS</v>
          </cell>
          <cell r="E2348" t="str">
            <v>752,44</v>
          </cell>
        </row>
        <row r="2349">
          <cell r="A2349">
            <v>3314</v>
          </cell>
          <cell r="B2349" t="str">
            <v>GABIAO TIPO CAIXA MALHA HEXAGONAL 8 X 10 CM (ZN/AL REVESTIDO COM POLIMERO),  FIO 2,4 MM, H = 0,50 M</v>
          </cell>
          <cell r="C2349" t="str">
            <v xml:space="preserve">M3    </v>
          </cell>
          <cell r="D2349" t="str">
            <v>AS</v>
          </cell>
          <cell r="E2349" t="str">
            <v>538,15</v>
          </cell>
        </row>
        <row r="2350">
          <cell r="A2350">
            <v>11597</v>
          </cell>
          <cell r="B2350" t="str">
            <v>GABIAO TIPO CAIXA MALHA HEXAGONAL 8 X 10 CM (ZN/AL), FIO 2,7 MM, DIMENSOES 2,0 X 1,0 X 1,0 M (C X L X A)</v>
          </cell>
          <cell r="C2350" t="str">
            <v xml:space="preserve">UN    </v>
          </cell>
          <cell r="D2350" t="str">
            <v>AS</v>
          </cell>
          <cell r="E2350" t="str">
            <v>625,80</v>
          </cell>
        </row>
        <row r="2351">
          <cell r="A2351">
            <v>3309</v>
          </cell>
          <cell r="B2351" t="str">
            <v>GABIAO TIPO CAIXA MALHA HEXAGONAL 8 X 10 CM (ZN/AL), FIO 2,7 MM, H = 0,50 M</v>
          </cell>
          <cell r="C2351" t="str">
            <v xml:space="preserve">M3    </v>
          </cell>
          <cell r="D2351" t="str">
            <v>AS</v>
          </cell>
          <cell r="E2351" t="str">
            <v>427,37</v>
          </cell>
        </row>
        <row r="2352">
          <cell r="A2352">
            <v>34612</v>
          </cell>
          <cell r="B2352" t="str">
            <v>GABIAO TIPO CAIXA PARA SOLO REFORCADO, MALHA HEXAGONAL DE DUPLA TORCAO 8 X 10 CM (ZN/AL REVESTIDO COM POLIMERO), FIO 2,7 MM, DIMENSOES 2,0 X 1,0 X 0,5 M, COM CAUDA DE 3,0 M</v>
          </cell>
          <cell r="C2352" t="str">
            <v xml:space="preserve">UN    </v>
          </cell>
          <cell r="D2352" t="str">
            <v>AS</v>
          </cell>
          <cell r="E2352" t="str">
            <v>774,01</v>
          </cell>
        </row>
        <row r="2353">
          <cell r="A2353">
            <v>34635</v>
          </cell>
          <cell r="B2353" t="str">
            <v>GABIAO TIPO CAIXA PARA SOLO REFORCADO, MALHA HEXAGONAL DE DUPLA TORCAO 8 X 10 CM (ZN/AL REVESTIDO COM POLIMERO), FIO 2,7 MM, DIMENSOES 2,0 X 1,0 X 1,0 M, COM CAUDA DE 3,0 M</v>
          </cell>
          <cell r="C2353" t="str">
            <v xml:space="preserve">UN    </v>
          </cell>
          <cell r="D2353" t="str">
            <v>AS</v>
          </cell>
          <cell r="E2353" t="str">
            <v>995,34</v>
          </cell>
        </row>
        <row r="2354">
          <cell r="A2354">
            <v>34633</v>
          </cell>
          <cell r="B2354" t="str">
            <v>GABIAO TIPO CAIXA PARA SOLO REFORCADO, MALHA HEXAGONAL DE DUPLA TORCAO 8 X 10 CM (ZN/AL REVESTIDO COM POLIMERO), FIO 2,7 MM, DIMENSOES 2,0 X 1,0 X 1,0 M, COM CAUDA DE 4,0 M</v>
          </cell>
          <cell r="C2354" t="str">
            <v xml:space="preserve">UN    </v>
          </cell>
          <cell r="D2354" t="str">
            <v>AS</v>
          </cell>
          <cell r="E2354" t="str">
            <v>1.097,13</v>
          </cell>
        </row>
        <row r="2355">
          <cell r="A2355">
            <v>40440</v>
          </cell>
          <cell r="B2355" t="str">
            <v>GABIAO TIPO CAIXA PARA SOLO REFORCADO, MALHA HEXAGONAL 8 X 10 CM (ZN/AL REVESTIDO COM POLIMERO), FIO 2,7 MM, DIMENSOES 2,0 X 1,0 X 0,5 M, COM CAUDA DE 4,0 M</v>
          </cell>
          <cell r="C2355" t="str">
            <v xml:space="preserve">M3    </v>
          </cell>
          <cell r="D2355" t="str">
            <v>AS</v>
          </cell>
          <cell r="E2355" t="str">
            <v>560,54</v>
          </cell>
        </row>
        <row r="2356">
          <cell r="A2356">
            <v>40441</v>
          </cell>
          <cell r="B2356" t="str">
            <v>GABIAO TIPO CAIXA PARA SOLO REFORCADO, MALHA HEXAGONAL 8 X 10 CM (ZN/AL REVESTIDO COM POLIMERO), FIO 2,7 MM, DIMENSOES 2,0 X 1,0 X 1,0 M, COM CAUDA DE 4,0 M</v>
          </cell>
          <cell r="C2356" t="str">
            <v xml:space="preserve">M3    </v>
          </cell>
          <cell r="D2356" t="str">
            <v>AS</v>
          </cell>
          <cell r="E2356" t="str">
            <v>357,87</v>
          </cell>
        </row>
        <row r="2357">
          <cell r="A2357">
            <v>40449</v>
          </cell>
          <cell r="B2357" t="str">
            <v>GABIAO TIPO CAIXA TRAPEZOIDAL, MALHA HEXAGONAL 10 X 12 CM (ZN/AL REVESTIDO COM POLIMERO) FIO 2,7 MM, FACE COM 65 GRAUS, COM GEOSSINTETICO, DIMENSOES 2,0 X 1,5 X 1,0 M (C X L X A)</v>
          </cell>
          <cell r="C2357" t="str">
            <v xml:space="preserve">M3    </v>
          </cell>
          <cell r="D2357" t="str">
            <v>AS</v>
          </cell>
          <cell r="E2357" t="str">
            <v>300,85</v>
          </cell>
        </row>
        <row r="2358">
          <cell r="A2358">
            <v>34800</v>
          </cell>
          <cell r="B2358" t="str">
            <v>GABIAO TIPO CAIXA, MALHA HEXAGONAL 8 X 10 CM (ZN/AL REVESTIDO COM POLIMERO), FIO DE 2,4 MM, DIMENSOES 2,0 x 1,0 x 1,0 M (C X L X A)</v>
          </cell>
          <cell r="C2358" t="str">
            <v xml:space="preserve">M3    </v>
          </cell>
          <cell r="D2358" t="str">
            <v>AS</v>
          </cell>
          <cell r="E2358" t="str">
            <v>376,22</v>
          </cell>
        </row>
        <row r="2359">
          <cell r="A2359">
            <v>11592</v>
          </cell>
          <cell r="B2359" t="str">
            <v>GABIAO TIPO CAIXA, MALHA HEXAGONAL 8 X 10 CM (ZN/AL REVESTIDO COM POLIMERO), FIO 2,4 MM, DIMENSOES 2,0 X 1,0 X 0,5 M (C X L X A)</v>
          </cell>
          <cell r="C2359" t="str">
            <v xml:space="preserve">UN    </v>
          </cell>
          <cell r="D2359" t="str">
            <v>AS</v>
          </cell>
          <cell r="E2359" t="str">
            <v>538,15</v>
          </cell>
        </row>
        <row r="2360">
          <cell r="A2360">
            <v>40438</v>
          </cell>
          <cell r="B2360" t="str">
            <v>GABIAO TIPO CAIXA, MALHA HEXAGONAL 8 X 10 CM (ZN/AL), FIO DE 2,7 MM, DIMENSOES 2,0 X 1,0 X 1,0 M (C X L X A)</v>
          </cell>
          <cell r="C2360" t="str">
            <v xml:space="preserve">M3    </v>
          </cell>
          <cell r="D2360" t="str">
            <v>AS</v>
          </cell>
          <cell r="E2360" t="str">
            <v>250,64</v>
          </cell>
        </row>
        <row r="2361">
          <cell r="A2361">
            <v>40436</v>
          </cell>
          <cell r="B2361" t="str">
            <v>GABIAO TIPO CAIXA, MALHA HEXAGONAL 8 X 10 CM (ZN/AL), FIO DE 2,7 MM, DIMENSOES 5,0 X 1,0 X 1,0 M (C X L X A)</v>
          </cell>
          <cell r="C2361" t="str">
            <v xml:space="preserve">M3    </v>
          </cell>
          <cell r="D2361" t="str">
            <v>AS</v>
          </cell>
          <cell r="E2361" t="str">
            <v>312,53</v>
          </cell>
        </row>
        <row r="2362">
          <cell r="A2362">
            <v>4315</v>
          </cell>
          <cell r="B2362" t="str">
            <v>GANCHO CHATO EM FERRO GALVANIZADO,  L = 110 MM, RECOBRIMENTO = 100MM, SECAO 1/8 X 1/2" (3 MM X 12 MM), PARA FIXAR TELHA DE FIBROCIMENTO ONDULADA</v>
          </cell>
          <cell r="C2362" t="str">
            <v xml:space="preserve">UN    </v>
          </cell>
          <cell r="D2362" t="str">
            <v>CR</v>
          </cell>
          <cell r="E2362" t="str">
            <v>1,92</v>
          </cell>
        </row>
        <row r="2363">
          <cell r="A2363">
            <v>42482</v>
          </cell>
          <cell r="B2363" t="str">
            <v>GANCHO L COM ROSCA, PARA FIXAR TELHA EM MADEIRA, 1/4" X 350 MM (COLETADO CAIXA)</v>
          </cell>
          <cell r="C2363" t="str">
            <v xml:space="preserve">UN    </v>
          </cell>
          <cell r="D2363" t="str">
            <v>CR</v>
          </cell>
          <cell r="E2363" t="str">
            <v>2,56</v>
          </cell>
        </row>
        <row r="2364">
          <cell r="A2364">
            <v>402</v>
          </cell>
          <cell r="B2364" t="str">
            <v>GANCHO OLHAL EM ACO GALVANIZADO, ESPESSURA 16MM, ABERTURA 21MM</v>
          </cell>
          <cell r="C2364" t="str">
            <v xml:space="preserve">UN    </v>
          </cell>
          <cell r="D2364" t="str">
            <v>CR</v>
          </cell>
          <cell r="E2364" t="str">
            <v>9,92</v>
          </cell>
        </row>
        <row r="2365">
          <cell r="A2365">
            <v>4226</v>
          </cell>
          <cell r="B2365" t="str">
            <v>GAS DE COZINHA - GLP</v>
          </cell>
          <cell r="C2365" t="str">
            <v xml:space="preserve">KG    </v>
          </cell>
          <cell r="D2365" t="str">
            <v xml:space="preserve">C </v>
          </cell>
          <cell r="E2365" t="str">
            <v>5,88</v>
          </cell>
        </row>
        <row r="2366">
          <cell r="A2366">
            <v>4222</v>
          </cell>
          <cell r="B2366" t="str">
            <v>GASOLINA COMUM</v>
          </cell>
          <cell r="C2366" t="str">
            <v xml:space="preserve">L     </v>
          </cell>
          <cell r="D2366" t="str">
            <v xml:space="preserve">C </v>
          </cell>
          <cell r="E2366" t="str">
            <v>4,98</v>
          </cell>
        </row>
        <row r="2367">
          <cell r="A2367">
            <v>34804</v>
          </cell>
          <cell r="B2367" t="str">
            <v>GEOGRELHA TECIDA COM FILAMENTOS DE POLIESTER + PVC, RESISTENCIA LONGITUDINAL: 90 KN/M, RESISTENCIA TRANSVERSAL: 30 KN/M, ALONGAMENTO = 12 POR CENTO</v>
          </cell>
          <cell r="C2367" t="str">
            <v xml:space="preserve">M2    </v>
          </cell>
          <cell r="D2367" t="str">
            <v>AS</v>
          </cell>
          <cell r="E2367" t="str">
            <v>45,43</v>
          </cell>
        </row>
        <row r="2368">
          <cell r="A2368">
            <v>4013</v>
          </cell>
          <cell r="B2368" t="str">
            <v>GEOTEXTIL NAO TECIDO AGULHADO DE FILAMENTOS CONTINUOS 100% POLIESTER, RESITENCIA A TRACAO = 09 KN/M</v>
          </cell>
          <cell r="C2368" t="str">
            <v xml:space="preserve">M2    </v>
          </cell>
          <cell r="D2368" t="str">
            <v>CR</v>
          </cell>
          <cell r="E2368" t="str">
            <v>5,25</v>
          </cell>
        </row>
        <row r="2369">
          <cell r="A2369">
            <v>4011</v>
          </cell>
          <cell r="B2369" t="str">
            <v>GEOTEXTIL NAO TECIDO AGULHADO DE FILAMENTOS CONTINUOS 100% POLIESTER, RESITENCIA A TRACAO = 10 KN/M</v>
          </cell>
          <cell r="C2369" t="str">
            <v xml:space="preserve">M2    </v>
          </cell>
          <cell r="D2369" t="str">
            <v>CR</v>
          </cell>
          <cell r="E2369" t="str">
            <v>5,86</v>
          </cell>
        </row>
        <row r="2370">
          <cell r="A2370">
            <v>4021</v>
          </cell>
          <cell r="B2370" t="str">
            <v>GEOTEXTIL NAO TECIDO AGULHADO DE FILAMENTOS CONTINUOS 100% POLIESTER, RESITENCIA A TRACAO = 14 KN/M</v>
          </cell>
          <cell r="C2370" t="str">
            <v xml:space="preserve">M2    </v>
          </cell>
          <cell r="D2370" t="str">
            <v>CR</v>
          </cell>
          <cell r="E2370" t="str">
            <v>7,31</v>
          </cell>
        </row>
        <row r="2371">
          <cell r="A2371">
            <v>4019</v>
          </cell>
          <cell r="B2371" t="str">
            <v>GEOTEXTIL NAO TECIDO AGULHADO DE FILAMENTOS CONTINUOS 100% POLIESTER, RESITENCIA A TRACAO = 16 KN/M</v>
          </cell>
          <cell r="C2371" t="str">
            <v xml:space="preserve">M2    </v>
          </cell>
          <cell r="D2371" t="str">
            <v>CR</v>
          </cell>
          <cell r="E2371" t="str">
            <v>8,78</v>
          </cell>
        </row>
        <row r="2372">
          <cell r="A2372">
            <v>4012</v>
          </cell>
          <cell r="B2372" t="str">
            <v>GEOTEXTIL NAO TECIDO AGULHADO DE FILAMENTOS CONTINUOS 100% POLIESTER, RESITENCIA A TRACAO = 21 KN/M</v>
          </cell>
          <cell r="C2372" t="str">
            <v xml:space="preserve">M2    </v>
          </cell>
          <cell r="D2372" t="str">
            <v>CR</v>
          </cell>
          <cell r="E2372" t="str">
            <v>11,76</v>
          </cell>
        </row>
        <row r="2373">
          <cell r="A2373">
            <v>4020</v>
          </cell>
          <cell r="B2373" t="str">
            <v>GEOTEXTIL NAO TECIDO AGULHADO DE FILAMENTOS CONTINUOS 100% POLIESTER, RESITENCIA A TRACAO = 26 KN/M</v>
          </cell>
          <cell r="C2373" t="str">
            <v xml:space="preserve">M2    </v>
          </cell>
          <cell r="D2373" t="str">
            <v>CR</v>
          </cell>
          <cell r="E2373" t="str">
            <v>14,73</v>
          </cell>
        </row>
        <row r="2374">
          <cell r="A2374">
            <v>4018</v>
          </cell>
          <cell r="B2374" t="str">
            <v>GEOTEXTIL NAO TECIDO AGULHADO DE FILAMENTOS CONTINUOS 100% POLIESTER, RESITENCIA A TRACAO = 31 KN/M</v>
          </cell>
          <cell r="C2374" t="str">
            <v xml:space="preserve">M2    </v>
          </cell>
          <cell r="D2374" t="str">
            <v>CR</v>
          </cell>
          <cell r="E2374" t="str">
            <v>17,64</v>
          </cell>
        </row>
        <row r="2375">
          <cell r="A2375">
            <v>36498</v>
          </cell>
          <cell r="B2375" t="str">
            <v>GERADOR PORTATIL MONOFASICO, POTENCIA 5500 VA, MOTOR A GASOLINA, POTENCIA DO MOTOR 13 CV</v>
          </cell>
          <cell r="C2375" t="str">
            <v xml:space="preserve">UN    </v>
          </cell>
          <cell r="D2375" t="str">
            <v>AS</v>
          </cell>
          <cell r="E2375" t="str">
            <v>4.841,65</v>
          </cell>
        </row>
        <row r="2376">
          <cell r="A2376">
            <v>12872</v>
          </cell>
          <cell r="B2376" t="str">
            <v>GESSEIRO</v>
          </cell>
          <cell r="C2376" t="str">
            <v xml:space="preserve">H     </v>
          </cell>
          <cell r="D2376" t="str">
            <v>CR</v>
          </cell>
          <cell r="E2376" t="str">
            <v>11,27</v>
          </cell>
        </row>
        <row r="2377">
          <cell r="A2377">
            <v>41075</v>
          </cell>
          <cell r="B2377" t="str">
            <v>GESSEIRO (MENSALISTA)</v>
          </cell>
          <cell r="C2377" t="str">
            <v xml:space="preserve">MES   </v>
          </cell>
          <cell r="D2377" t="str">
            <v>CR</v>
          </cell>
          <cell r="E2377" t="str">
            <v>1.982,29</v>
          </cell>
        </row>
        <row r="2378">
          <cell r="A2378">
            <v>3315</v>
          </cell>
          <cell r="B2378" t="str">
            <v>GESSO EM PO PARA REVESTIMENTOS/MOLDURAS/SANCAS E USO GERAL</v>
          </cell>
          <cell r="C2378" t="str">
            <v xml:space="preserve">KG    </v>
          </cell>
          <cell r="D2378" t="str">
            <v>CR</v>
          </cell>
          <cell r="E2378" t="str">
            <v>0,40</v>
          </cell>
        </row>
        <row r="2379">
          <cell r="A2379">
            <v>36870</v>
          </cell>
          <cell r="B2379" t="str">
            <v>GESSO PROJETADO</v>
          </cell>
          <cell r="C2379" t="str">
            <v xml:space="preserve">KG    </v>
          </cell>
          <cell r="D2379" t="str">
            <v>CR</v>
          </cell>
          <cell r="E2379" t="str">
            <v>0,60</v>
          </cell>
        </row>
        <row r="2380">
          <cell r="A2380">
            <v>5092</v>
          </cell>
          <cell r="B2380" t="str">
            <v>GONZO DE EMBUTIR, EM LATAO / ZAMAC, *20 X 48* MM, PARA JANELA BASCULANTE / PIVOTANTE -  INCLUI PARAFUSOS</v>
          </cell>
          <cell r="C2380" t="str">
            <v xml:space="preserve">PAR   </v>
          </cell>
          <cell r="D2380" t="str">
            <v>CR</v>
          </cell>
          <cell r="E2380" t="str">
            <v>13,16</v>
          </cell>
        </row>
        <row r="2381">
          <cell r="A2381">
            <v>11462</v>
          </cell>
          <cell r="B2381" t="str">
            <v>GONZO DE SOBREPOR, EM LATAO / ZAMAC, PARA JANELA PIVOTANTE - INCLUI PARAFUSOS</v>
          </cell>
          <cell r="C2381" t="str">
            <v xml:space="preserve">PAR   </v>
          </cell>
          <cell r="D2381" t="str">
            <v>CR</v>
          </cell>
          <cell r="E2381" t="str">
            <v>13,46</v>
          </cell>
        </row>
        <row r="2382">
          <cell r="A2382">
            <v>36529</v>
          </cell>
          <cell r="B2382" t="str">
            <v>GRADE DE DISCOS COM CONTROLE REMOTO, REBOCAVEL, COM 24 DISCOS 24" X 6 MM, COM PNEUS PARA TRANSPORTE</v>
          </cell>
          <cell r="C2382" t="str">
            <v xml:space="preserve">UN    </v>
          </cell>
          <cell r="D2382" t="str">
            <v>AS</v>
          </cell>
          <cell r="E2382" t="str">
            <v>43.112,24</v>
          </cell>
        </row>
        <row r="2383">
          <cell r="A2383">
            <v>3318</v>
          </cell>
          <cell r="B2383" t="str">
            <v>GRADE DE DISCOS MECANICA 20X24" COM 20 DISCOS 24" X 6MM  COM PNEUS PARA TRANSPORTE</v>
          </cell>
          <cell r="C2383" t="str">
            <v xml:space="preserve">UN    </v>
          </cell>
          <cell r="D2383" t="str">
            <v>AS</v>
          </cell>
          <cell r="E2383" t="str">
            <v>33.800,00</v>
          </cell>
        </row>
        <row r="2384">
          <cell r="A2384">
            <v>3324</v>
          </cell>
          <cell r="B2384" t="str">
            <v>GRAMA BATATAIS EM PLACAS, SEM PLANTIO</v>
          </cell>
          <cell r="C2384" t="str">
            <v xml:space="preserve">M2    </v>
          </cell>
          <cell r="D2384" t="str">
            <v>CR</v>
          </cell>
          <cell r="E2384" t="str">
            <v>6,07</v>
          </cell>
        </row>
        <row r="2385">
          <cell r="A2385">
            <v>3322</v>
          </cell>
          <cell r="B2385" t="str">
            <v>GRAMA ESMERALDA OU SAO CARLOS OU CURITIBANA, EM PLACAS, SEM PLANTIO</v>
          </cell>
          <cell r="C2385" t="str">
            <v xml:space="preserve">M2    </v>
          </cell>
          <cell r="D2385" t="str">
            <v xml:space="preserve">C </v>
          </cell>
          <cell r="E2385" t="str">
            <v>8,50</v>
          </cell>
        </row>
        <row r="2386">
          <cell r="A2386">
            <v>5076</v>
          </cell>
          <cell r="B2386" t="str">
            <v>GRAMPO DE ACO POLIDO 1 " X 9</v>
          </cell>
          <cell r="C2386" t="str">
            <v xml:space="preserve">KG    </v>
          </cell>
          <cell r="D2386" t="str">
            <v>CR</v>
          </cell>
          <cell r="E2386" t="str">
            <v>20,50</v>
          </cell>
        </row>
        <row r="2387">
          <cell r="A2387">
            <v>5077</v>
          </cell>
          <cell r="B2387" t="str">
            <v>GRAMPO DE ACO POLIDO 7/8 " X 9</v>
          </cell>
          <cell r="C2387" t="str">
            <v xml:space="preserve">KG    </v>
          </cell>
          <cell r="D2387" t="str">
            <v>CR</v>
          </cell>
          <cell r="E2387" t="str">
            <v>22,65</v>
          </cell>
        </row>
        <row r="2388">
          <cell r="A2388">
            <v>11837</v>
          </cell>
          <cell r="B2388" t="str">
            <v>GRAMPO LINHA VIVA DE LATAO ESTANHADO, DIAMETRO DO CONDUTOR PRINCIPAL DE 10 A 120 MM2, DIAMETRO DA DERIVACAO DE 10 A 70 MM2</v>
          </cell>
          <cell r="C2388" t="str">
            <v xml:space="preserve">UN    </v>
          </cell>
          <cell r="D2388" t="str">
            <v>CR</v>
          </cell>
          <cell r="E2388" t="str">
            <v>45,84</v>
          </cell>
        </row>
        <row r="2389">
          <cell r="A2389">
            <v>38055</v>
          </cell>
          <cell r="B2389" t="str">
            <v>GRAMPO METALICO TIPO OLHAL PARA HASTE DE ATERRAMENTO DE 1/2'', CONDUTOR DE *10* A 50 MM2</v>
          </cell>
          <cell r="C2389" t="str">
            <v xml:space="preserve">UN    </v>
          </cell>
          <cell r="D2389" t="str">
            <v>CR</v>
          </cell>
          <cell r="E2389" t="str">
            <v>4,16</v>
          </cell>
        </row>
        <row r="2390">
          <cell r="A2390">
            <v>415</v>
          </cell>
          <cell r="B2390" t="str">
            <v>GRAMPO METALICO TIPO OLHAL PARA HASTE DE ATERRAMENTO DE 1'', CONDUTOR DE *10* A 50 MM2</v>
          </cell>
          <cell r="C2390" t="str">
            <v xml:space="preserve">UN    </v>
          </cell>
          <cell r="D2390" t="str">
            <v>CR</v>
          </cell>
          <cell r="E2390" t="str">
            <v>18,80</v>
          </cell>
        </row>
        <row r="2391">
          <cell r="A2391">
            <v>416</v>
          </cell>
          <cell r="B2391" t="str">
            <v>GRAMPO METALICO TIPO OLHAL PARA HASTE DE ATERRAMENTO DE 3/4'', CONDUTOR DE *10* A 50 MM2</v>
          </cell>
          <cell r="C2391" t="str">
            <v xml:space="preserve">UN    </v>
          </cell>
          <cell r="D2391" t="str">
            <v>CR</v>
          </cell>
          <cell r="E2391" t="str">
            <v>6,88</v>
          </cell>
        </row>
        <row r="2392">
          <cell r="A2392">
            <v>425</v>
          </cell>
          <cell r="B2392" t="str">
            <v>GRAMPO METALICO TIPO OLHAL PARA HASTE DE ATERRAMENTO DE 5/8'', CONDUTOR DE *10* A 50 MM2</v>
          </cell>
          <cell r="C2392" t="str">
            <v xml:space="preserve">UN    </v>
          </cell>
          <cell r="D2392" t="str">
            <v>CR</v>
          </cell>
          <cell r="E2392" t="str">
            <v>4,26</v>
          </cell>
        </row>
        <row r="2393">
          <cell r="A2393">
            <v>426</v>
          </cell>
          <cell r="B2393" t="str">
            <v>GRAMPO METALICO TIPO U PARA HASTE DE ATERRAMENTO DE ATE 3/4'', CONDUTOR DE 10 A 25 MM2</v>
          </cell>
          <cell r="C2393" t="str">
            <v xml:space="preserve">UN    </v>
          </cell>
          <cell r="D2393" t="str">
            <v>CR</v>
          </cell>
          <cell r="E2393" t="str">
            <v>23,49</v>
          </cell>
        </row>
        <row r="2394">
          <cell r="A2394">
            <v>38056</v>
          </cell>
          <cell r="B2394" t="str">
            <v>GRAMPO METALICO TIPO U PARA HASTE DE ATERRAMENTO DE ATE 5/8'', CONDUTOR DE 10 A 25 MM2</v>
          </cell>
          <cell r="C2394" t="str">
            <v xml:space="preserve">UN    </v>
          </cell>
          <cell r="D2394" t="str">
            <v>CR</v>
          </cell>
          <cell r="E2394" t="str">
            <v>22,94</v>
          </cell>
        </row>
        <row r="2395">
          <cell r="A2395">
            <v>1564</v>
          </cell>
          <cell r="B2395" t="str">
            <v>GRAMPO PARALELO METALICO PARA CABO DE 6 A 50 MM2, COM 2 PARAFUSOS</v>
          </cell>
          <cell r="C2395" t="str">
            <v xml:space="preserve">UN    </v>
          </cell>
          <cell r="D2395" t="str">
            <v>CR</v>
          </cell>
          <cell r="E2395" t="str">
            <v>8,75</v>
          </cell>
        </row>
        <row r="2396">
          <cell r="A2396">
            <v>11032</v>
          </cell>
          <cell r="B2396" t="str">
            <v>GRAMPO U DE 5/8 " N8 EM FERRO GALVANIZADO</v>
          </cell>
          <cell r="C2396" t="str">
            <v xml:space="preserve">UN    </v>
          </cell>
          <cell r="D2396" t="str">
            <v>CR</v>
          </cell>
          <cell r="E2396" t="str">
            <v>10,86</v>
          </cell>
        </row>
        <row r="2397">
          <cell r="A2397">
            <v>36786</v>
          </cell>
          <cell r="B2397" t="str">
            <v>GRANALHA DE ACO, ANGULAR (GRIT), PARA JATEAMENTO, PENEIRA 0,117 A 1,00 MM, (SAE G-40 A G-80)</v>
          </cell>
          <cell r="C2397" t="str">
            <v>SC25KG</v>
          </cell>
          <cell r="D2397" t="str">
            <v>AS</v>
          </cell>
          <cell r="E2397" t="str">
            <v>141,55</v>
          </cell>
        </row>
        <row r="2398">
          <cell r="A2398">
            <v>36785</v>
          </cell>
          <cell r="B2398" t="str">
            <v>GRANALHA DE ACO, ANGULAR (GRIT), PARA JATEAMENTO, PENEIRA 1,41 A 1,19 MM (SAE G16)</v>
          </cell>
          <cell r="C2398" t="str">
            <v>SC25KG</v>
          </cell>
          <cell r="D2398" t="str">
            <v>AS</v>
          </cell>
          <cell r="E2398" t="str">
            <v>123,00</v>
          </cell>
        </row>
        <row r="2399">
          <cell r="A2399">
            <v>36782</v>
          </cell>
          <cell r="B2399" t="str">
            <v>GRANALHA DE ACO, ESFERICA (SHOT), PARA JATEAMENTO, PENEIRA 0,40 A 1,00 MM (SAE S-170 A S-280)</v>
          </cell>
          <cell r="C2399" t="str">
            <v>SC25KG</v>
          </cell>
          <cell r="D2399" t="str">
            <v>AS</v>
          </cell>
          <cell r="E2399" t="str">
            <v>146,83</v>
          </cell>
        </row>
        <row r="2400">
          <cell r="A2400">
            <v>25930</v>
          </cell>
          <cell r="B2400" t="str">
            <v>GRANALHA DE ACO, ESFERICA (SHOT), PARA JATEAMENTO, PENEIRA 1,19 A 1,00 MM (SAE S390)</v>
          </cell>
          <cell r="C2400" t="str">
            <v>SC25KG</v>
          </cell>
          <cell r="D2400" t="str">
            <v>AS</v>
          </cell>
          <cell r="E2400" t="str">
            <v>165,38</v>
          </cell>
        </row>
        <row r="2401">
          <cell r="A2401">
            <v>4824</v>
          </cell>
          <cell r="B2401" t="str">
            <v>GRANILHA/ GRANA/ PEDRISCO OU AGREGADO EM MARMORE/ GRANITO/ QUARTZO E CALCARIO, PRETO, CINZA, PALHA OU BRANCO</v>
          </cell>
          <cell r="C2401" t="str">
            <v xml:space="preserve">KG    </v>
          </cell>
          <cell r="D2401" t="str">
            <v>CR</v>
          </cell>
          <cell r="E2401" t="str">
            <v>0,46</v>
          </cell>
        </row>
        <row r="2402">
          <cell r="A2402">
            <v>11795</v>
          </cell>
          <cell r="B2402" t="str">
            <v>GRANITO PARA BANCADA, POLIDO, TIPO ANDORINHA/ QUARTZ/ CASTELO/ CORUMBA OU OUTROS EQUIVALENTES DA REGIAO, E=  *2,5* CM</v>
          </cell>
          <cell r="C2402" t="str">
            <v xml:space="preserve">M2    </v>
          </cell>
          <cell r="D2402" t="str">
            <v>CR</v>
          </cell>
          <cell r="E2402" t="str">
            <v>215,09</v>
          </cell>
        </row>
        <row r="2403">
          <cell r="A2403">
            <v>134</v>
          </cell>
          <cell r="B2403" t="str">
            <v>GRAUTE CIMENTICIO PARA USO GERAL</v>
          </cell>
          <cell r="C2403" t="str">
            <v xml:space="preserve">KG    </v>
          </cell>
          <cell r="D2403" t="str">
            <v>CR</v>
          </cell>
          <cell r="E2403" t="str">
            <v>1,28</v>
          </cell>
        </row>
        <row r="2404">
          <cell r="A2404">
            <v>4229</v>
          </cell>
          <cell r="B2404" t="str">
            <v>GRAXA LUBRIFICANTE</v>
          </cell>
          <cell r="C2404" t="str">
            <v xml:space="preserve">KG    </v>
          </cell>
          <cell r="D2404" t="str">
            <v>CR</v>
          </cell>
          <cell r="E2404" t="str">
            <v>32,29</v>
          </cell>
        </row>
        <row r="2405">
          <cell r="A2405">
            <v>11244</v>
          </cell>
          <cell r="B2405" t="str">
            <v>GRELHA FOFO ARTICULADA, CARGA MAXIMA 1,5 T, *300 X 1000* MM, E= *15* MM</v>
          </cell>
          <cell r="C2405" t="str">
            <v xml:space="preserve">UN    </v>
          </cell>
          <cell r="D2405" t="str">
            <v>AS</v>
          </cell>
          <cell r="E2405" t="str">
            <v>219,41</v>
          </cell>
        </row>
        <row r="2406">
          <cell r="A2406">
            <v>11245</v>
          </cell>
          <cell r="B2406" t="str">
            <v>GRELHA FOFO SIMPLES COM REQUADRO, CARGA MAXIMA  12,5 T, *300 X 1000* MM, E= *15* MM, AREA ESTACIONAMENTO CARRO PASSEIO</v>
          </cell>
          <cell r="C2406" t="str">
            <v xml:space="preserve">UN    </v>
          </cell>
          <cell r="D2406" t="str">
            <v>AS</v>
          </cell>
          <cell r="E2406" t="str">
            <v>303,48</v>
          </cell>
        </row>
        <row r="2407">
          <cell r="A2407">
            <v>11235</v>
          </cell>
          <cell r="B2407" t="str">
            <v>GRELHA FOFO SIMPLES COM REQUADRO, CARGA MAXIMA 1,5 T, 150 X 1000 MM, E= *15* MM</v>
          </cell>
          <cell r="C2407" t="str">
            <v xml:space="preserve">UN    </v>
          </cell>
          <cell r="D2407" t="str">
            <v>AS</v>
          </cell>
          <cell r="E2407" t="str">
            <v>167,44</v>
          </cell>
        </row>
        <row r="2408">
          <cell r="A2408">
            <v>11236</v>
          </cell>
          <cell r="B2408" t="str">
            <v>GRELHA FOFO SIMPLES COM REQUADRO, CARGA MAXIMA 1,5 T, 200 X 1000 MM, E= *15* MM</v>
          </cell>
          <cell r="C2408" t="str">
            <v xml:space="preserve">UN    </v>
          </cell>
          <cell r="D2408" t="str">
            <v>AS</v>
          </cell>
          <cell r="E2408" t="str">
            <v>212,79</v>
          </cell>
        </row>
        <row r="2409">
          <cell r="A2409">
            <v>11731</v>
          </cell>
          <cell r="B2409" t="str">
            <v>GRELHA PVC BRANCA QUADRADA, 150 X 150 MM</v>
          </cell>
          <cell r="C2409" t="str">
            <v xml:space="preserve">UN    </v>
          </cell>
          <cell r="D2409" t="str">
            <v>CR</v>
          </cell>
          <cell r="E2409" t="str">
            <v>5,97</v>
          </cell>
        </row>
        <row r="2410">
          <cell r="A2410">
            <v>11732</v>
          </cell>
          <cell r="B2410" t="str">
            <v>GRELHA PVC CROMADA REDONDA, 150 MM</v>
          </cell>
          <cell r="C2410" t="str">
            <v xml:space="preserve">UN    </v>
          </cell>
          <cell r="D2410" t="str">
            <v>CR</v>
          </cell>
          <cell r="E2410" t="str">
            <v>30,34</v>
          </cell>
        </row>
        <row r="2411">
          <cell r="A2411">
            <v>36494</v>
          </cell>
          <cell r="B2411" t="str">
            <v>GRUA ASCENCIONAL, LANCA DE 30 M, CAPACIDADE DE 1,0 T A 30 M, ALTURA ATE 39 M</v>
          </cell>
          <cell r="C2411" t="str">
            <v xml:space="preserve">UN    </v>
          </cell>
          <cell r="D2411" t="str">
            <v>AS</v>
          </cell>
          <cell r="E2411" t="str">
            <v>426.421,09</v>
          </cell>
        </row>
        <row r="2412">
          <cell r="A2412">
            <v>36493</v>
          </cell>
          <cell r="B2412" t="str">
            <v>GRUA ASCENCIONAL, LANCA DE 42 M, CAPACIDADE DE 1,5 T A 30 M, ALTURA ATE 39 M</v>
          </cell>
          <cell r="C2412" t="str">
            <v xml:space="preserve">UN    </v>
          </cell>
          <cell r="D2412" t="str">
            <v>AS</v>
          </cell>
          <cell r="E2412" t="str">
            <v>483.117,77</v>
          </cell>
        </row>
        <row r="2413">
          <cell r="A2413">
            <v>36492</v>
          </cell>
          <cell r="B2413" t="str">
            <v>GRUA ASCENCIONAL, LANCA DE 50 M, CAPACIDADE DE 2,33 T A 30 M, ALTURA ATE 48 M</v>
          </cell>
          <cell r="C2413" t="str">
            <v xml:space="preserve">UN    </v>
          </cell>
          <cell r="D2413" t="str">
            <v>AS</v>
          </cell>
          <cell r="E2413" t="str">
            <v>897.449,60</v>
          </cell>
        </row>
        <row r="2414">
          <cell r="A2414">
            <v>13333</v>
          </cell>
          <cell r="B2414" t="str">
            <v>GRUPO DE SOLDAGEM C/ GERADOR A DIESEL 60 CV PARA SOLDA ELETRICA, SOBRE 04 RODAS, COM MOTOR 4 CILINDROS</v>
          </cell>
          <cell r="C2414" t="str">
            <v xml:space="preserve">UN    </v>
          </cell>
          <cell r="D2414" t="str">
            <v>AS</v>
          </cell>
          <cell r="E2414" t="str">
            <v>134.076,43</v>
          </cell>
        </row>
        <row r="2415">
          <cell r="A2415">
            <v>13533</v>
          </cell>
          <cell r="B2415" t="str">
            <v>GRUPO DE SOLDAGEM COM GERADOR A DIESEL 30 CV, PARA SOLDA ELETRICA, SOBRE DUAS RODAS</v>
          </cell>
          <cell r="C2415" t="str">
            <v xml:space="preserve">UN    </v>
          </cell>
          <cell r="D2415" t="str">
            <v>AS</v>
          </cell>
          <cell r="E2415" t="str">
            <v>119.849,43</v>
          </cell>
        </row>
        <row r="2416">
          <cell r="A2416">
            <v>36499</v>
          </cell>
          <cell r="B2416" t="str">
            <v>GRUPO GERADOR A GASOLINA, POTENCIA NOMINAL 2,2 KW, TENSAO DE SAIDA 110/220 V, MOTOR POTENCIA 6,5 HP</v>
          </cell>
          <cell r="C2416" t="str">
            <v xml:space="preserve">UN    </v>
          </cell>
          <cell r="D2416" t="str">
            <v>AS</v>
          </cell>
          <cell r="E2416" t="str">
            <v>2.614,49</v>
          </cell>
        </row>
        <row r="2417">
          <cell r="A2417">
            <v>39585</v>
          </cell>
          <cell r="B2417" t="str">
            <v>GRUPO GERADOR DIESEL, COM CARENAGEM, POTENCIA STANDART ENTRE 100 E 110 KVA, VELOCIDADE DE 1800 RPM, FREQUENCIA DE 60 HZ</v>
          </cell>
          <cell r="C2417" t="str">
            <v xml:space="preserve">UN    </v>
          </cell>
          <cell r="D2417" t="str">
            <v>AS</v>
          </cell>
          <cell r="E2417" t="str">
            <v>86.573,14</v>
          </cell>
        </row>
        <row r="2418">
          <cell r="A2418">
            <v>39586</v>
          </cell>
          <cell r="B2418" t="str">
            <v>GRUPO GERADOR DIESEL, COM CARENAGEM, POTENCIA STANDART ENTRE 140 E 150 KVA, VELOCIDADE DE 1800 RPM, FREQUENCIA DE 60 HZ</v>
          </cell>
          <cell r="C2418" t="str">
            <v xml:space="preserve">UN    </v>
          </cell>
          <cell r="D2418" t="str">
            <v>AS</v>
          </cell>
          <cell r="E2418" t="str">
            <v>101.544,44</v>
          </cell>
        </row>
        <row r="2419">
          <cell r="A2419">
            <v>39587</v>
          </cell>
          <cell r="B2419" t="str">
            <v>GRUPO GERADOR DIESEL, COM CARENAGEM, POTENCIA STANDART ENTRE 210 E 220 KVA, VELOCIDADE DE 1800 RPM, FREQUENCIA DE 60 HZ</v>
          </cell>
          <cell r="C2419" t="str">
            <v xml:space="preserve">UN    </v>
          </cell>
          <cell r="D2419" t="str">
            <v>AS</v>
          </cell>
          <cell r="E2419" t="str">
            <v>123.675,92</v>
          </cell>
        </row>
        <row r="2420">
          <cell r="A2420">
            <v>39588</v>
          </cell>
          <cell r="B2420" t="str">
            <v>GRUPO GERADOR DIESEL, COM CARENAGEM, POTENCIA STANDART ENTRE 250 E 260 KVA, VELOCIDADE DE 1800 RPM, FREQUENCIA DE 60 HZ</v>
          </cell>
          <cell r="C2420" t="str">
            <v xml:space="preserve">UN    </v>
          </cell>
          <cell r="D2420" t="str">
            <v>AS</v>
          </cell>
          <cell r="E2420" t="str">
            <v>143.203,70</v>
          </cell>
        </row>
        <row r="2421">
          <cell r="A2421">
            <v>39584</v>
          </cell>
          <cell r="B2421" t="str">
            <v>GRUPO GERADOR DIESEL, COM CARENAGEM, POTENCIA STANDART ENTRE 50 E 55 KVA, VELOCIDADE DE 1800 RPM, FREQUENCIA DE 60 HZ</v>
          </cell>
          <cell r="C2421" t="str">
            <v xml:space="preserve">UN    </v>
          </cell>
          <cell r="D2421" t="str">
            <v>AS</v>
          </cell>
          <cell r="E2421" t="str">
            <v>77.095,66</v>
          </cell>
        </row>
        <row r="2422">
          <cell r="A2422">
            <v>39590</v>
          </cell>
          <cell r="B2422" t="str">
            <v>GRUPO GERADOR DIESEL, SEM CARENAGEM, POTENCIA STANDART ENTRE 100 E 110 KVA, VELOCIDADE DE 1800 RPM, FREQUENCIA DE 60 HZ</v>
          </cell>
          <cell r="C2422" t="str">
            <v xml:space="preserve">UN    </v>
          </cell>
          <cell r="D2422" t="str">
            <v>AS</v>
          </cell>
          <cell r="E2422" t="str">
            <v>75.247,03</v>
          </cell>
        </row>
        <row r="2423">
          <cell r="A2423">
            <v>39592</v>
          </cell>
          <cell r="B2423" t="str">
            <v>GRUPO GERADOR DIESEL, SEM CARENAGEM, POTENCIA STANDART ENTRE 210 E 220 KVA, VELOCIDADE DE 1800 RPM, FREQUENCIA DE 60 HZ</v>
          </cell>
          <cell r="C2423" t="str">
            <v xml:space="preserve">UN    </v>
          </cell>
          <cell r="D2423" t="str">
            <v>AS</v>
          </cell>
          <cell r="E2423" t="str">
            <v>108.131,81</v>
          </cell>
        </row>
        <row r="2424">
          <cell r="A2424">
            <v>39593</v>
          </cell>
          <cell r="B2424" t="str">
            <v>GRUPO GERADOR DIESEL, SEM CARENAGEM, POTENCIA STANDART ENTRE 250 E 260 KVA, VELOCIDADE DE 1800 RPM, FREQUENCIA DE 60 HZ</v>
          </cell>
          <cell r="C2424" t="str">
            <v xml:space="preserve">UN    </v>
          </cell>
          <cell r="D2424" t="str">
            <v>AS</v>
          </cell>
          <cell r="E2424" t="str">
            <v>123.675,92</v>
          </cell>
        </row>
        <row r="2425">
          <cell r="A2425">
            <v>14254</v>
          </cell>
          <cell r="B2425" t="str">
            <v>GRUPO GERADOR DIESEL, SEM CARENAGEM, POTENCIA STANDART ENTRE 80 E 90 KVA, VELOCIDADE DE 1800 RPM, FREQUENCIA DE 60 HZ</v>
          </cell>
          <cell r="C2425" t="str">
            <v xml:space="preserve">UN    </v>
          </cell>
          <cell r="D2425" t="str">
            <v>AS</v>
          </cell>
          <cell r="E2425" t="str">
            <v>70.300,00</v>
          </cell>
        </row>
        <row r="2426">
          <cell r="A2426">
            <v>25987</v>
          </cell>
          <cell r="B2426" t="str">
            <v>GRUPO GERADOR ESTACIONARIO SILENCIADO, POTENCIA 50 KVA, MOTOR DIESEL</v>
          </cell>
          <cell r="C2426" t="str">
            <v xml:space="preserve">UN    </v>
          </cell>
          <cell r="D2426" t="str">
            <v>AS</v>
          </cell>
          <cell r="E2426" t="str">
            <v>58.706,10</v>
          </cell>
        </row>
        <row r="2427">
          <cell r="A2427">
            <v>25019</v>
          </cell>
          <cell r="B2427" t="str">
            <v>GRUPO GERADOR ESTACIONARIO, MOTOR DIESEL POTENCIA 170 KVA</v>
          </cell>
          <cell r="C2427" t="str">
            <v xml:space="preserve">UN    </v>
          </cell>
          <cell r="D2427" t="str">
            <v>AS</v>
          </cell>
          <cell r="E2427" t="str">
            <v>100.628,83</v>
          </cell>
        </row>
        <row r="2428">
          <cell r="A2428">
            <v>36501</v>
          </cell>
          <cell r="B2428" t="str">
            <v>GRUPO GERADOR ESTACIONARIO, POTENCIA 150 KVA, MOTOR DIESEL</v>
          </cell>
          <cell r="C2428" t="str">
            <v xml:space="preserve">UN    </v>
          </cell>
          <cell r="D2428" t="str">
            <v>AS</v>
          </cell>
          <cell r="E2428" t="str">
            <v>89.594,34</v>
          </cell>
        </row>
        <row r="2429">
          <cell r="A2429">
            <v>25986</v>
          </cell>
          <cell r="B2429" t="str">
            <v>GRUPO GERADOR ESTACIONARIO, SILENCIADO, POTENCIA 180 KVA, MOTOR DIESEL</v>
          </cell>
          <cell r="C2429" t="str">
            <v xml:space="preserve">UN    </v>
          </cell>
          <cell r="D2429" t="str">
            <v>AS</v>
          </cell>
          <cell r="E2429" t="str">
            <v>107.709,56</v>
          </cell>
        </row>
        <row r="2430">
          <cell r="A2430">
            <v>36500</v>
          </cell>
          <cell r="B2430" t="str">
            <v>GRUPO GERADOR REBOCAVEL, POTENCIA *66* KVA, MOTOR A DIESEL</v>
          </cell>
          <cell r="C2430" t="str">
            <v xml:space="preserve">UN    </v>
          </cell>
          <cell r="D2430" t="str">
            <v>AS</v>
          </cell>
          <cell r="E2430" t="str">
            <v>63.313,87</v>
          </cell>
        </row>
        <row r="2431">
          <cell r="A2431">
            <v>20017</v>
          </cell>
          <cell r="B2431" t="str">
            <v>GUARNICAO/ ALIZAR/ VISTA MACICA, E= *1* CM, L= *4,5* CM, EM CEDRINHO/ ANGELIM COMERCIAL/  EUCALIPTO/ CURUPIXA/ PEROBA/ CUMARU OU EQUIVALENTE DA REGIAO</v>
          </cell>
          <cell r="C2431" t="str">
            <v xml:space="preserve">M     </v>
          </cell>
          <cell r="D2431" t="str">
            <v>CR</v>
          </cell>
          <cell r="E2431" t="str">
            <v>4,75</v>
          </cell>
        </row>
        <row r="2432">
          <cell r="A2432">
            <v>20007</v>
          </cell>
          <cell r="B2432" t="str">
            <v>GUARNICAO/ ALIZAR/ VISTA MACICA, E= *1* CM, L= *4,5* CM, EM PINUS/ TAUARI/ VIROLA OU EQUIVALENTE DA REGIAO</v>
          </cell>
          <cell r="C2432" t="str">
            <v xml:space="preserve">M     </v>
          </cell>
          <cell r="D2432" t="str">
            <v>CR</v>
          </cell>
          <cell r="E2432" t="str">
            <v>3,64</v>
          </cell>
        </row>
        <row r="2433">
          <cell r="A2433">
            <v>39836</v>
          </cell>
          <cell r="B2433" t="str">
            <v>GUARNICAO/ALIZAR/VISTA, E = *1,3* CM, L = *5,0* CM HASTE REGULAVEL = *35* MM, EM MDF/PVC WOOD/ POLIESTIRENO OU MADEIRA LAMINADA, PRIMER BRANCO</v>
          </cell>
          <cell r="C2433" t="str">
            <v xml:space="preserve">JG    </v>
          </cell>
          <cell r="D2433" t="str">
            <v>AS</v>
          </cell>
          <cell r="E2433" t="str">
            <v>172,39</v>
          </cell>
        </row>
        <row r="2434">
          <cell r="A2434">
            <v>39830</v>
          </cell>
          <cell r="B2434" t="str">
            <v>GUARNICAO/ALIZAR/VISTA, E = *1,3* CM, L = *7,0* CM, EM POLIESTIRENO, BRANCO</v>
          </cell>
          <cell r="C2434" t="str">
            <v xml:space="preserve">JG    </v>
          </cell>
          <cell r="D2434" t="str">
            <v>AS</v>
          </cell>
          <cell r="E2434" t="str">
            <v>196,61</v>
          </cell>
        </row>
        <row r="2435">
          <cell r="A2435">
            <v>39831</v>
          </cell>
          <cell r="B2435" t="str">
            <v>GUARNICAO/ALIZAR/VISTA, E = *1,5* CM, L = *5,0* CM, EM POLIESTIRENO, BRANCO</v>
          </cell>
          <cell r="C2435" t="str">
            <v xml:space="preserve">JG    </v>
          </cell>
          <cell r="D2435" t="str">
            <v>AS</v>
          </cell>
          <cell r="E2435" t="str">
            <v>196,20</v>
          </cell>
        </row>
        <row r="2436">
          <cell r="A2436">
            <v>36888</v>
          </cell>
          <cell r="B2436" t="str">
            <v>GUARNICAO/MOLDURA DE ACABAMENTO PARA ESQUADRIA DE ALUMINIO ANODIZADO NATURAL, PARA 1 FACE</v>
          </cell>
          <cell r="C2436" t="str">
            <v xml:space="preserve">M     </v>
          </cell>
          <cell r="D2436" t="str">
            <v>CR</v>
          </cell>
          <cell r="E2436" t="str">
            <v>16,40</v>
          </cell>
        </row>
        <row r="2437">
          <cell r="A2437">
            <v>40527</v>
          </cell>
          <cell r="B2437" t="str">
            <v>GUINCHO DE ALAVANCA MANUAL, CAPACIDADE DE 1,6 T, COM 20 M DE CABO DE ACO (AQUISICAO)</v>
          </cell>
          <cell r="C2437" t="str">
            <v xml:space="preserve">UN    </v>
          </cell>
          <cell r="D2437" t="str">
            <v>AS</v>
          </cell>
          <cell r="E2437" t="str">
            <v>2.398,82</v>
          </cell>
        </row>
        <row r="2438">
          <cell r="A2438">
            <v>36497</v>
          </cell>
          <cell r="B2438" t="str">
            <v>GUINCHO DE ALAVANCA MANUAL, CAPACIDADE 3,2 T COM 20 M DE CABO DE ACO DIAMETRO 16,3 MM</v>
          </cell>
          <cell r="C2438" t="str">
            <v xml:space="preserve">UN    </v>
          </cell>
          <cell r="D2438" t="str">
            <v>AS</v>
          </cell>
          <cell r="E2438" t="str">
            <v>2.738,51</v>
          </cell>
        </row>
        <row r="2439">
          <cell r="A2439">
            <v>36487</v>
          </cell>
          <cell r="B2439" t="str">
            <v>GUINCHO ELETRICO DE COLUNA, CAPACIDADE 400 KG, COM MOTO FREIO, MOTOR TRIFASICO DE 1,25 CV</v>
          </cell>
          <cell r="C2439" t="str">
            <v xml:space="preserve">UN    </v>
          </cell>
          <cell r="D2439" t="str">
            <v>AS</v>
          </cell>
          <cell r="E2439" t="str">
            <v>4.768,16</v>
          </cell>
        </row>
        <row r="2440">
          <cell r="A2440">
            <v>25952</v>
          </cell>
          <cell r="B2440" t="str">
            <v>GUINDASTE HIDRAULICO AUTOPROPELIDO, COM LANCA TELESCOPICA 28,80 M, CAPACIDADE MAXIMA 30 T, POTENCIA 97 KW, TRACAO 4 X 4</v>
          </cell>
          <cell r="C2440" t="str">
            <v xml:space="preserve">UN    </v>
          </cell>
          <cell r="D2440" t="str">
            <v>AS</v>
          </cell>
          <cell r="E2440" t="str">
            <v>745.662,84</v>
          </cell>
        </row>
        <row r="2441">
          <cell r="A2441">
            <v>25954</v>
          </cell>
          <cell r="B2441" t="str">
            <v>GUINDASTE HIDRAULICO AUTOPROPELIDO, COM LANCA TELESCOPICA 40 M, CAPACIDADE MAXIMA 60 T, POTENCIA 260 KW, TRACAO 6 X 6</v>
          </cell>
          <cell r="C2441" t="str">
            <v xml:space="preserve">UN    </v>
          </cell>
          <cell r="D2441" t="str">
            <v>AS</v>
          </cell>
          <cell r="E2441" t="str">
            <v>1.433.966,99</v>
          </cell>
        </row>
        <row r="2442">
          <cell r="A2442">
            <v>25953</v>
          </cell>
          <cell r="B2442" t="str">
            <v>GUINDASTE HIDRAULICO AUTOPROPELIDO, COM LANCA TELESCOPICA 50 M, CAPACIDADE MAXIMA 100 T, POTENCIA 350 KW, TRACAO 10 X 6</v>
          </cell>
          <cell r="C2442" t="str">
            <v xml:space="preserve">UN    </v>
          </cell>
          <cell r="D2442" t="str">
            <v>AS</v>
          </cell>
          <cell r="E2442" t="str">
            <v>2.437.743,88</v>
          </cell>
        </row>
        <row r="2443">
          <cell r="A2443">
            <v>37776</v>
          </cell>
          <cell r="B2443" t="str">
            <v>GUINDAUTO HIDRAULICO, CAPACIDADE MAXIMA DE CARGA 10000 KG, MOMENTO MAXIMO DE CARGA 23 TM , ALCANCE MAXIMO HORIZONTAL 11,80 M, PARA MONTAGEM SOBRE CHASSI DE CAMINHAO PBT MINIMO 15000 KG (INCLUI MONTAGEM, NAO INCLUI CAMINHAO)</v>
          </cell>
          <cell r="C2443" t="str">
            <v xml:space="preserve">UN    </v>
          </cell>
          <cell r="D2443" t="str">
            <v>AS</v>
          </cell>
          <cell r="E2443" t="str">
            <v>149.402,54</v>
          </cell>
        </row>
        <row r="2444">
          <cell r="A2444">
            <v>37775</v>
          </cell>
          <cell r="B2444" t="str">
            <v>GUINDAUTO HIDRAULICO, CAPACIDADE MAXIMA DE CARGA 14340 KG, MOMENTO MAXIMO DE CARGA 42,3 TM, ALCANCE MAXIMO HORIZONTAL 16,80 M, PARA MONTAGEM SOBRE CHASSI DE CAMINHAO PBT MINIMO 23000 KG (INCLUI MONTAGEM, NAO INCLUI CAMINHAO)</v>
          </cell>
          <cell r="C2444" t="str">
            <v xml:space="preserve">UN    </v>
          </cell>
          <cell r="D2444" t="str">
            <v>AS</v>
          </cell>
          <cell r="E2444" t="str">
            <v>235.320,31</v>
          </cell>
        </row>
        <row r="2445">
          <cell r="A2445">
            <v>36491</v>
          </cell>
          <cell r="B2445" t="str">
            <v>GUINDAUTO HIDRAULICO, CAPACIDADE MAXIMA DE CARGA 30000 KG, MOMENTO MAXIMO DE CARGA 92,2 TM , ALCANCE MAXIMO HORIZONTAL  22,00 M, PARA MONTAGEM SOBRE CHASSI DE CAMINHAO PBT MINIMO 30000 KG (INCLUI MONTAGEM, NAO INCLUI CAMINHAO)</v>
          </cell>
          <cell r="C2445" t="str">
            <v xml:space="preserve">UN    </v>
          </cell>
          <cell r="D2445" t="str">
            <v>AS</v>
          </cell>
          <cell r="E2445" t="str">
            <v>871.460,93</v>
          </cell>
        </row>
        <row r="2446">
          <cell r="A2446">
            <v>10712</v>
          </cell>
          <cell r="B2446" t="str">
            <v>GUINDAUTO HIDRAULICO, CAPACIDADE MAXIMA DE CARGA 3300 KG, MOMENTO MAXIMO DE CARGA 5,8 TM , ALCANCE MAXIMO HORIZONTAL  7,60 M, PARA MONTAGEM SOBRE CHASSI DE CAMINHAO PBT MINIMO 8000 KG (INCLUI MONTAGEM, NAO INCLUI CAMINHAO)</v>
          </cell>
          <cell r="C2446" t="str">
            <v xml:space="preserve">UN    </v>
          </cell>
          <cell r="D2446" t="str">
            <v>AS</v>
          </cell>
          <cell r="E2446" t="str">
            <v>58.830,07</v>
          </cell>
        </row>
        <row r="2447">
          <cell r="A2447">
            <v>3363</v>
          </cell>
          <cell r="B2447" t="str">
            <v>GUINDAUTO HIDRAULICO, CAPACIDADE MAXIMA DE CARGA 6200 KG, MOMENTO MAXIMO DE CARGA 11,7 TM , ALCANCE MAXIMO HORIZONTAL  9,70 M, PARA MONTAGEM SOBRE CHASSI DE CAMINHAO PBT MINIMO 13000 KG (INCLUI MONTAGEM, NAO INCLUI CAMINHAO)</v>
          </cell>
          <cell r="C2447" t="str">
            <v xml:space="preserve">UN    </v>
          </cell>
          <cell r="D2447" t="str">
            <v>AS</v>
          </cell>
          <cell r="E2447" t="str">
            <v>82.750,00</v>
          </cell>
        </row>
        <row r="2448">
          <cell r="A2448">
            <v>3365</v>
          </cell>
          <cell r="B2448" t="str">
            <v>GUINDAUTO HIDRAULICO, CAPACIDADE MAXIMA DE CARGA 8500 KG, MOMENTO MAXIMO DE CARGA 30,4 TM , ALCANCE MAXIMO HORIZONTAL  14,30 M, PARA MONTAGEM SOBRE CHASSI DE CAMINHAO PBT MINIMO 23000 KG (INCLUI MONTAGEM, NAO INCLUI CAMINHAO)</v>
          </cell>
          <cell r="C2448" t="str">
            <v xml:space="preserve">UN    </v>
          </cell>
          <cell r="D2448" t="str">
            <v>AS</v>
          </cell>
          <cell r="E2448" t="str">
            <v>193.428,12</v>
          </cell>
        </row>
        <row r="2449">
          <cell r="A2449">
            <v>7569</v>
          </cell>
          <cell r="B2449" t="str">
            <v>HASTE ANCORA EM ACO GALVANIZADO, DIMENSOES 16 MM X 2000 MM</v>
          </cell>
          <cell r="C2449" t="str">
            <v xml:space="preserve">UN    </v>
          </cell>
          <cell r="D2449" t="str">
            <v>CR</v>
          </cell>
          <cell r="E2449" t="str">
            <v>46,34</v>
          </cell>
        </row>
        <row r="2450">
          <cell r="A2450">
            <v>34349</v>
          </cell>
          <cell r="B2450" t="str">
            <v>HASTE DE ACO GALVANIZADO PARA FIXACAO DE CONCERTINA 2 "/3 M</v>
          </cell>
          <cell r="C2450" t="str">
            <v xml:space="preserve">UN    </v>
          </cell>
          <cell r="D2450" t="str">
            <v>CR</v>
          </cell>
          <cell r="E2450" t="str">
            <v>30,27</v>
          </cell>
        </row>
        <row r="2451">
          <cell r="A2451">
            <v>11991</v>
          </cell>
          <cell r="B2451" t="str">
            <v>HASTE DE ATERRAMENTO EM ACO GALVANIZADO TIPO CANTONEIRA COM 2,00 M DE COMPRIMENTO, 25 X 25 MM E CHAPA DE 3/16"</v>
          </cell>
          <cell r="C2451" t="str">
            <v xml:space="preserve">UN    </v>
          </cell>
          <cell r="D2451" t="str">
            <v>CR</v>
          </cell>
          <cell r="E2451" t="str">
            <v>52,21</v>
          </cell>
        </row>
        <row r="2452">
          <cell r="A2452">
            <v>20062</v>
          </cell>
          <cell r="B2452" t="str">
            <v>HASTE METALICA PARA FIXACAO DE CALHA PLUVIAL,  ZINCADA, DOBRADA 90 GRAUS</v>
          </cell>
          <cell r="C2452" t="str">
            <v xml:space="preserve">UN    </v>
          </cell>
          <cell r="D2452" t="str">
            <v>AS</v>
          </cell>
          <cell r="E2452" t="str">
            <v>13,75</v>
          </cell>
        </row>
        <row r="2453">
          <cell r="A2453">
            <v>11029</v>
          </cell>
          <cell r="B2453" t="str">
            <v>HASTE RETA PARA GANCHO DE FERRO GALVANIZADO, COM ROSCA 1/4 " X 30 CM PARA FIXACAO DE TELHA METALICA, INCLUI PORCA E ARRUELAS DE VEDACAO</v>
          </cell>
          <cell r="C2453" t="str">
            <v xml:space="preserve">CJ    </v>
          </cell>
          <cell r="D2453" t="str">
            <v>CR</v>
          </cell>
          <cell r="E2453" t="str">
            <v>1,66</v>
          </cell>
        </row>
        <row r="2454">
          <cell r="A2454">
            <v>4316</v>
          </cell>
          <cell r="B2454" t="str">
            <v>HASTE RETA PARA GANCHO DE FERRO GALVANIZADO, COM ROSCA 1/4 " X 40 CM PARA FIXACAO DE TELHA DE FIBROCIMENTO, INCLUI PORCA SEXTAVADA DE  ZINCO</v>
          </cell>
          <cell r="C2454" t="str">
            <v xml:space="preserve">UN    </v>
          </cell>
          <cell r="D2454" t="str">
            <v>CR</v>
          </cell>
          <cell r="E2454" t="str">
            <v>1,68</v>
          </cell>
        </row>
        <row r="2455">
          <cell r="A2455">
            <v>4313</v>
          </cell>
          <cell r="B2455" t="str">
            <v>HASTE RETA PARA GANCHO DE FERRO GALVANIZADO, COM ROSCA 5/16" X 35 CM PARA FIXACAO DE TELHA DE FIBROCIMENTO, INCLUI PORCA E ARRUELAS DE VEDACAO</v>
          </cell>
          <cell r="C2455" t="str">
            <v xml:space="preserve">CJ    </v>
          </cell>
          <cell r="D2455" t="str">
            <v>CR</v>
          </cell>
          <cell r="E2455" t="str">
            <v>2,41</v>
          </cell>
        </row>
        <row r="2456">
          <cell r="A2456">
            <v>4317</v>
          </cell>
          <cell r="B2456" t="str">
            <v>HASTE RETA PARA GANCHO DE FERRO GALVANIZADO, COM ROSCA 5/16" X 40 CM PARA FIXACAO DE TELHA DE FIBROCIMENTO, INCLUI PORCA SEXTAVADA DE  ZINCO</v>
          </cell>
          <cell r="C2456" t="str">
            <v xml:space="preserve">UN    </v>
          </cell>
          <cell r="D2456" t="str">
            <v>CR</v>
          </cell>
          <cell r="E2456" t="str">
            <v>2,75</v>
          </cell>
        </row>
        <row r="2457">
          <cell r="A2457">
            <v>4314</v>
          </cell>
          <cell r="B2457" t="str">
            <v>HASTE RETA PARA GANCHO DE FERRO GALVANIZADO, COM ROSCA 5/16" X 45 CM PARA FIXACAO DE TELHA DE FIBROCIMENTO, INCLUI PORCA E ARRUELAS DE VEDACAO</v>
          </cell>
          <cell r="C2457" t="str">
            <v xml:space="preserve">CJ    </v>
          </cell>
          <cell r="D2457" t="str">
            <v>CR</v>
          </cell>
          <cell r="E2457" t="str">
            <v>3,22</v>
          </cell>
        </row>
        <row r="2458">
          <cell r="A2458">
            <v>10921</v>
          </cell>
          <cell r="B2458" t="str">
            <v>HIDRANTE DE COLUNA COMPLETO, EM FERRO FUNDIDO, DN = 100 MM, COM REGISTRO, CUNHA DE BORRACHA, CURVA DESSIMETRICA, EXTREMIDADE E TAMPAS (INCLUI KIT FIXACAO)</v>
          </cell>
          <cell r="C2458" t="str">
            <v xml:space="preserve">UN    </v>
          </cell>
          <cell r="D2458" t="str">
            <v>AS</v>
          </cell>
          <cell r="E2458" t="str">
            <v>3.802,00</v>
          </cell>
        </row>
        <row r="2459">
          <cell r="A2459">
            <v>10922</v>
          </cell>
          <cell r="B2459" t="str">
            <v>HIDRANTE DE COLUNA COMPLETO, EM FERRO FUNDIDO, DN = 75 MM, COM REGISTRO, CUNHA DE BORRACHA, CURVA DESSIMETRICA, EXTREMIDADE E TAMPAS (INCLUI KIT FIXACAO)</v>
          </cell>
          <cell r="C2459" t="str">
            <v xml:space="preserve">UN    </v>
          </cell>
          <cell r="D2459" t="str">
            <v>AS</v>
          </cell>
          <cell r="E2459" t="str">
            <v>3.443,75</v>
          </cell>
        </row>
        <row r="2460">
          <cell r="A2460">
            <v>10923</v>
          </cell>
          <cell r="B2460" t="str">
            <v>HIDRANTE SUBTERRANEO, EM FERRO FUNDIDO, COM CURVA CURTA E CAIXA, DN 75 MM</v>
          </cell>
          <cell r="C2460" t="str">
            <v xml:space="preserve">UN    </v>
          </cell>
          <cell r="D2460" t="str">
            <v>AS</v>
          </cell>
          <cell r="E2460" t="str">
            <v>2.035,41</v>
          </cell>
        </row>
        <row r="2461">
          <cell r="A2461">
            <v>10924</v>
          </cell>
          <cell r="B2461" t="str">
            <v>HIDRANTE SUBTERRANEO, EM FERRO FUNDIDO, COM CURVA LONGA E CAIXA, DN 75 MM</v>
          </cell>
          <cell r="C2461" t="str">
            <v xml:space="preserve">UN    </v>
          </cell>
          <cell r="D2461" t="str">
            <v>AS</v>
          </cell>
          <cell r="E2461" t="str">
            <v>2.143,68</v>
          </cell>
        </row>
        <row r="2462">
          <cell r="A2462">
            <v>37772</v>
          </cell>
          <cell r="B2462" t="str">
            <v>HIDROJATEADORA PARA DESOBSTRUCAO DE REDES E GALERIAS, TANQUE 7000 L, BOMBA TRIPLEX 120 KGF/CM2 128 L/MIN (INCLUI MONTAGEM, NAO INCLUI CAMINHAO)</v>
          </cell>
          <cell r="C2462" t="str">
            <v xml:space="preserve">UN    </v>
          </cell>
          <cell r="D2462" t="str">
            <v>AS</v>
          </cell>
          <cell r="E2462" t="str">
            <v>114.526,71</v>
          </cell>
        </row>
        <row r="2463">
          <cell r="A2463">
            <v>37771</v>
          </cell>
          <cell r="B2463" t="str">
            <v>HIDROJATEADORA PARA DESOBSTRUCAO DE REDES E GALERIAS, TANQUE 7000 L, BOMBA TRIPLEX 140 KGF/CM2 260 L/MIN ALIMENTADA POR MOTOR INDEPENDENTE A DIESEL POTENCIA 125 CV (INCLUI MONTAGEM, NAO INCLUI CAMINHAO)</v>
          </cell>
          <cell r="C2463" t="str">
            <v xml:space="preserve">UN    </v>
          </cell>
          <cell r="D2463" t="str">
            <v>AS</v>
          </cell>
          <cell r="E2463" t="str">
            <v>121.838,18</v>
          </cell>
        </row>
        <row r="2464">
          <cell r="A2464">
            <v>12770</v>
          </cell>
          <cell r="B2464" t="str">
            <v>HIDROMETRO MULTIJATO, VAZAO MAXIMA DE 10,0 M3/H, DE 1"</v>
          </cell>
          <cell r="C2464" t="str">
            <v xml:space="preserve">UN    </v>
          </cell>
          <cell r="D2464" t="str">
            <v>AS</v>
          </cell>
          <cell r="E2464" t="str">
            <v>440,19</v>
          </cell>
        </row>
        <row r="2465">
          <cell r="A2465">
            <v>12772</v>
          </cell>
          <cell r="B2465" t="str">
            <v>HIDROMETRO MULTIJATO, VAZAO MAXIMA DE 20,0 M3/H, DE 1 1/2"</v>
          </cell>
          <cell r="C2465" t="str">
            <v xml:space="preserve">UN    </v>
          </cell>
          <cell r="D2465" t="str">
            <v>AS</v>
          </cell>
          <cell r="E2465" t="str">
            <v>731,60</v>
          </cell>
        </row>
        <row r="2466">
          <cell r="A2466">
            <v>12768</v>
          </cell>
          <cell r="B2466" t="str">
            <v>HIDROMETRO MULTIJATO, VAZAO MAXIMA DE 30,0 M3/H, DE 2"</v>
          </cell>
          <cell r="C2466" t="str">
            <v xml:space="preserve">UN    </v>
          </cell>
          <cell r="D2466" t="str">
            <v>AS</v>
          </cell>
          <cell r="E2466" t="str">
            <v>1.029,20</v>
          </cell>
        </row>
        <row r="2467">
          <cell r="A2467">
            <v>12775</v>
          </cell>
          <cell r="B2467" t="str">
            <v>HIDROMETRO MULTIJATO, VAZAO MAXIMA DE 7,0 M3/H, DE 1"</v>
          </cell>
          <cell r="C2467" t="str">
            <v xml:space="preserve">UN    </v>
          </cell>
          <cell r="D2467" t="str">
            <v>AS</v>
          </cell>
          <cell r="E2467" t="str">
            <v>322,39</v>
          </cell>
        </row>
        <row r="2468">
          <cell r="A2468">
            <v>12769</v>
          </cell>
          <cell r="B2468" t="str">
            <v>HIDROMETRO UNIJATO, VAZAO MAXIMA DE 1,5 M3/H, DE 1/2"</v>
          </cell>
          <cell r="C2468" t="str">
            <v xml:space="preserve">UN    </v>
          </cell>
          <cell r="D2468" t="str">
            <v>AS</v>
          </cell>
          <cell r="E2468" t="str">
            <v>84,32</v>
          </cell>
        </row>
        <row r="2469">
          <cell r="A2469">
            <v>12773</v>
          </cell>
          <cell r="B2469" t="str">
            <v>HIDROMETRO UNIJATO, VAZAO MAXIMA DE 3,0 M3/H, DE 1/2"</v>
          </cell>
          <cell r="C2469" t="str">
            <v xml:space="preserve">UN    </v>
          </cell>
          <cell r="D2469" t="str">
            <v>AS</v>
          </cell>
          <cell r="E2469" t="str">
            <v>90,51</v>
          </cell>
        </row>
        <row r="2470">
          <cell r="A2470">
            <v>12774</v>
          </cell>
          <cell r="B2470" t="str">
            <v>HIDROMETRO UNIJATO, VAZAO MAXIMA DE 5,0 M3/H, DE 3/4"</v>
          </cell>
          <cell r="C2470" t="str">
            <v xml:space="preserve">UN    </v>
          </cell>
          <cell r="D2470" t="str">
            <v>AS</v>
          </cell>
          <cell r="E2470" t="str">
            <v>111,59</v>
          </cell>
        </row>
        <row r="2471">
          <cell r="A2471">
            <v>12776</v>
          </cell>
          <cell r="B2471" t="str">
            <v>HIDROMETRO WOLTMANN, VAZAO MAXIMA DE 50,0 M3/H, DE 2"</v>
          </cell>
          <cell r="C2471" t="str">
            <v xml:space="preserve">UN    </v>
          </cell>
          <cell r="D2471" t="str">
            <v>AS</v>
          </cell>
          <cell r="E2471" t="str">
            <v>1.661,60</v>
          </cell>
        </row>
        <row r="2472">
          <cell r="A2472">
            <v>12777</v>
          </cell>
          <cell r="B2472" t="str">
            <v>HIDROMETRO WOLTMANN, VAZAO MAXIMA DE 80,0 M3/H, DE 3"</v>
          </cell>
          <cell r="C2472" t="str">
            <v xml:space="preserve">UN    </v>
          </cell>
          <cell r="D2472" t="str">
            <v>AS</v>
          </cell>
          <cell r="E2472" t="str">
            <v>2.169,99</v>
          </cell>
        </row>
        <row r="2473">
          <cell r="A2473">
            <v>3391</v>
          </cell>
          <cell r="B2473" t="str">
            <v>IGNITOR PARA LAMPADA DE VAPOR DE SODIO / VAPOR METALICO ATE 2000 W, TENSAO DE PULSO ENTRE 600 A 750 V</v>
          </cell>
          <cell r="C2473" t="str">
            <v xml:space="preserve">UN    </v>
          </cell>
          <cell r="D2473" t="str">
            <v>AS</v>
          </cell>
          <cell r="E2473" t="str">
            <v>24,09</v>
          </cell>
        </row>
        <row r="2474">
          <cell r="A2474">
            <v>3389</v>
          </cell>
          <cell r="B2474" t="str">
            <v>IGNITOR PARA LAMPADA DE VAPOR DE SODIO / VAPOR METALICO ATE 400 W, TENSAO DE PULSO ENTRE 3000 A 4500 V</v>
          </cell>
          <cell r="C2474" t="str">
            <v xml:space="preserve">UN    </v>
          </cell>
          <cell r="D2474" t="str">
            <v>AS</v>
          </cell>
          <cell r="E2474" t="str">
            <v>12,50</v>
          </cell>
        </row>
        <row r="2475">
          <cell r="A2475">
            <v>3390</v>
          </cell>
          <cell r="B2475" t="str">
            <v>IGNITOR PARA LAMPADA DE VAPOR DE SODIO / VAPOR METALICO ATE 400 W, TENSAO DE PULSO ENTRE 580 A 750 V</v>
          </cell>
          <cell r="C2475" t="str">
            <v xml:space="preserve">UN    </v>
          </cell>
          <cell r="D2475" t="str">
            <v>AS</v>
          </cell>
          <cell r="E2475" t="str">
            <v>14,06</v>
          </cell>
        </row>
        <row r="2476">
          <cell r="A2476">
            <v>12873</v>
          </cell>
          <cell r="B2476" t="str">
            <v>IMPERMEABILIZADOR</v>
          </cell>
          <cell r="C2476" t="str">
            <v xml:space="preserve">H     </v>
          </cell>
          <cell r="D2476" t="str">
            <v>CR</v>
          </cell>
          <cell r="E2476" t="str">
            <v>14,15</v>
          </cell>
        </row>
        <row r="2477">
          <cell r="A2477">
            <v>41076</v>
          </cell>
          <cell r="B2477" t="str">
            <v>IMPERMEABILIZADOR (MENSALISTA)</v>
          </cell>
          <cell r="C2477" t="str">
            <v xml:space="preserve">MES   </v>
          </cell>
          <cell r="D2477" t="str">
            <v>CR</v>
          </cell>
          <cell r="E2477" t="str">
            <v>2.489,82</v>
          </cell>
        </row>
        <row r="2478">
          <cell r="A2478">
            <v>140</v>
          </cell>
          <cell r="B2478" t="str">
            <v>IMPERMEABILIZANTE FLEXIVEL BRANCO DE BASE ACRILICA PARA COBERTURAS</v>
          </cell>
          <cell r="C2478" t="str">
            <v xml:space="preserve">KG    </v>
          </cell>
          <cell r="D2478" t="str">
            <v>CR</v>
          </cell>
          <cell r="E2478" t="str">
            <v>14,27</v>
          </cell>
        </row>
        <row r="2479">
          <cell r="A2479">
            <v>151</v>
          </cell>
          <cell r="B2479" t="str">
            <v>IMPERMEABILIZANTE INCOLOR PARA TRATAMENTO DE FACHADAS E TELHAS, BASE SILICONE</v>
          </cell>
          <cell r="C2479" t="str">
            <v xml:space="preserve">L     </v>
          </cell>
          <cell r="D2479" t="str">
            <v>CR</v>
          </cell>
          <cell r="E2479" t="str">
            <v>21,07</v>
          </cell>
        </row>
        <row r="2480">
          <cell r="A2480">
            <v>7340</v>
          </cell>
          <cell r="B2480" t="str">
            <v>IMUNIZANTE PARA MADEIRA, INCOLOR</v>
          </cell>
          <cell r="C2480" t="str">
            <v xml:space="preserve">L     </v>
          </cell>
          <cell r="D2480" t="str">
            <v>CR</v>
          </cell>
          <cell r="E2480" t="str">
            <v>18,11</v>
          </cell>
        </row>
        <row r="2481">
          <cell r="A2481">
            <v>2701</v>
          </cell>
          <cell r="B2481" t="str">
            <v>INSTALADOR DE TUBULACOES (TUBOS/EQUIPAMENTOS)</v>
          </cell>
          <cell r="C2481" t="str">
            <v xml:space="preserve">H     </v>
          </cell>
          <cell r="D2481" t="str">
            <v>CR</v>
          </cell>
          <cell r="E2481" t="str">
            <v>16,24</v>
          </cell>
        </row>
        <row r="2482">
          <cell r="A2482">
            <v>40929</v>
          </cell>
          <cell r="B2482" t="str">
            <v>INSTALADOR DE TUBULACOES (TUBOS/EQUIPAMENTOS) (MENSALISTA)</v>
          </cell>
          <cell r="C2482" t="str">
            <v xml:space="preserve">MES   </v>
          </cell>
          <cell r="D2482" t="str">
            <v>CR</v>
          </cell>
          <cell r="E2482" t="str">
            <v>2.857,20</v>
          </cell>
        </row>
        <row r="2483">
          <cell r="A2483">
            <v>38114</v>
          </cell>
          <cell r="B2483" t="str">
            <v>INTERRUPTOR BIPOLAR SIMPLES 10 A, 250 V (APENAS MODULO)</v>
          </cell>
          <cell r="C2483" t="str">
            <v xml:space="preserve">UN    </v>
          </cell>
          <cell r="D2483" t="str">
            <v>CR</v>
          </cell>
          <cell r="E2483" t="str">
            <v>20,23</v>
          </cell>
        </row>
        <row r="2484">
          <cell r="A2484">
            <v>38064</v>
          </cell>
          <cell r="B2484" t="str">
            <v>INTERRUPTOR BIPOLAR 10A, 250V, CONJUNTO MONTADO PARA EMBUTIR 4" X 2" (PLACA + SUPORTE + MODULO)</v>
          </cell>
          <cell r="C2484" t="str">
            <v xml:space="preserve">UN    </v>
          </cell>
          <cell r="D2484" t="str">
            <v>CR</v>
          </cell>
          <cell r="E2484" t="str">
            <v>22,62</v>
          </cell>
        </row>
        <row r="2485">
          <cell r="A2485">
            <v>38115</v>
          </cell>
          <cell r="B2485" t="str">
            <v>INTERRUPTOR INTERMEDIARIO 10 A, 250 V (APENAS MODULO)</v>
          </cell>
          <cell r="C2485" t="str">
            <v xml:space="preserve">UN    </v>
          </cell>
          <cell r="D2485" t="str">
            <v>CR</v>
          </cell>
          <cell r="E2485" t="str">
            <v>21,60</v>
          </cell>
        </row>
        <row r="2486">
          <cell r="A2486">
            <v>38065</v>
          </cell>
          <cell r="B2486" t="str">
            <v>INTERRUPTOR INTERMEDIARIO 10A, 250V, CONJUNTO MONTADO PARA EMBUTIR 4" X 2" (PLACA + SUPORTE + MODULO)</v>
          </cell>
          <cell r="C2486" t="str">
            <v xml:space="preserve">UN    </v>
          </cell>
          <cell r="D2486" t="str">
            <v>CR</v>
          </cell>
          <cell r="E2486" t="str">
            <v>32,09</v>
          </cell>
        </row>
        <row r="2487">
          <cell r="A2487">
            <v>38078</v>
          </cell>
          <cell r="B2487" t="str">
            <v>INTERRUPTOR PARALELO + TOMADA 2P+T 10A, 250V, CONJUNTO MONTADO PARA EMBUTIR 4" X 2" (PLACA + SUPORTE + MODULOS)</v>
          </cell>
          <cell r="C2487" t="str">
            <v xml:space="preserve">UN    </v>
          </cell>
          <cell r="D2487" t="str">
            <v>CR</v>
          </cell>
          <cell r="E2487" t="str">
            <v>18,72</v>
          </cell>
        </row>
        <row r="2488">
          <cell r="A2488">
            <v>38113</v>
          </cell>
          <cell r="B2488" t="str">
            <v>INTERRUPTOR PARALELO 10A, 250V (APENAS MODULO)</v>
          </cell>
          <cell r="C2488" t="str">
            <v xml:space="preserve">UN    </v>
          </cell>
          <cell r="D2488" t="str">
            <v>CR</v>
          </cell>
          <cell r="E2488" t="str">
            <v>10,17</v>
          </cell>
        </row>
        <row r="2489">
          <cell r="A2489">
            <v>38063</v>
          </cell>
          <cell r="B2489" t="str">
            <v>INTERRUPTOR PARALELO 10A, 250V, CONJUNTO MONTADO PARA EMBUTIR 4" X 2" (PLACA + SUPORTE + MODULO)</v>
          </cell>
          <cell r="C2489" t="str">
            <v xml:space="preserve">UN    </v>
          </cell>
          <cell r="D2489" t="str">
            <v>CR</v>
          </cell>
          <cell r="E2489" t="str">
            <v>10,91</v>
          </cell>
        </row>
        <row r="2490">
          <cell r="A2490">
            <v>38080</v>
          </cell>
          <cell r="B2490" t="str">
            <v>INTERRUPTOR SIMPLES + INTERRUPTOR PARALELO + TOMADA 2P+T 10A, 250V, CONJUNTO MONTADO PARA EMBUTIR 4" X 2" (PLACA + SUPORTE + MODULOS)</v>
          </cell>
          <cell r="C2490" t="str">
            <v xml:space="preserve">UN    </v>
          </cell>
          <cell r="D2490" t="str">
            <v>CR</v>
          </cell>
          <cell r="E2490" t="str">
            <v>32,51</v>
          </cell>
        </row>
        <row r="2491">
          <cell r="A2491">
            <v>38069</v>
          </cell>
          <cell r="B2491" t="str">
            <v>INTERRUPTOR SIMPLES + INTERRUPTOR PARALELO 10A, 250V, CONJUNTO MONTADO PARA EMBUTIR 4" X 2" (PLACA + SUPORTE + MODULOS)</v>
          </cell>
          <cell r="C2491" t="str">
            <v xml:space="preserve">UN    </v>
          </cell>
          <cell r="D2491" t="str">
            <v>CR</v>
          </cell>
          <cell r="E2491" t="str">
            <v>17,78</v>
          </cell>
        </row>
        <row r="2492">
          <cell r="A2492">
            <v>38077</v>
          </cell>
          <cell r="B2492" t="str">
            <v>INTERRUPTOR SIMPLES + TOMADA 2P+T 10A, 250V, CONJUNTO MONTADO PARA EMBUTIR 4" X 2" (PLACA + SUPORTE + MODULOS)</v>
          </cell>
          <cell r="C2492" t="str">
            <v xml:space="preserve">UN    </v>
          </cell>
          <cell r="D2492" t="str">
            <v>CR</v>
          </cell>
          <cell r="E2492" t="str">
            <v>17,38</v>
          </cell>
        </row>
        <row r="2493">
          <cell r="A2493">
            <v>38073</v>
          </cell>
          <cell r="B2493" t="str">
            <v>INTERRUPTOR SIMPLES + 2 INTERRUPTORES PARALELOS 10A, 250V, CONJUNTO MONTADO PARA EMBUTIR 4" X 2" (PLACA + SUPORTE + MODULOS)</v>
          </cell>
          <cell r="C2493" t="str">
            <v xml:space="preserve">UN    </v>
          </cell>
          <cell r="D2493" t="str">
            <v>CR</v>
          </cell>
          <cell r="E2493" t="str">
            <v>26,47</v>
          </cell>
        </row>
        <row r="2494">
          <cell r="A2494">
            <v>38112</v>
          </cell>
          <cell r="B2494" t="str">
            <v>INTERRUPTOR SIMPLES 10A, 250V (APENAS MODULO)</v>
          </cell>
          <cell r="C2494" t="str">
            <v xml:space="preserve">UN    </v>
          </cell>
          <cell r="D2494" t="str">
            <v>CR</v>
          </cell>
          <cell r="E2494" t="str">
            <v>7,81</v>
          </cell>
        </row>
        <row r="2495">
          <cell r="A2495">
            <v>38062</v>
          </cell>
          <cell r="B2495" t="str">
            <v>INTERRUPTOR SIMPLES 10A, 250V, CONJUNTO MONTADO PARA EMBUTIR 4" X 2" (PLACA + SUPORTE + MODULO)</v>
          </cell>
          <cell r="C2495" t="str">
            <v xml:space="preserve">UN    </v>
          </cell>
          <cell r="D2495" t="str">
            <v>CR</v>
          </cell>
          <cell r="E2495" t="str">
            <v>8,01</v>
          </cell>
        </row>
        <row r="2496">
          <cell r="A2496">
            <v>12128</v>
          </cell>
          <cell r="B2496" t="str">
            <v>INTERRUPTOR SIMPLES 10A, 250V, CONJUNTO MONTADO PARA SOBREPOR 4" X 2" (CAIXA + MODULO)</v>
          </cell>
          <cell r="C2496" t="str">
            <v xml:space="preserve">UN    </v>
          </cell>
          <cell r="D2496" t="str">
            <v>CR</v>
          </cell>
          <cell r="E2496" t="str">
            <v>10,71</v>
          </cell>
        </row>
        <row r="2497">
          <cell r="A2497">
            <v>12129</v>
          </cell>
          <cell r="B2497" t="str">
            <v>INTERRUPTOR SIMPLES 10A, 250V, CONJUNTO MONTADO PARA SOBREPOR 4" X 2" (CAIXA + 2 MODULOS)</v>
          </cell>
          <cell r="C2497" t="str">
            <v xml:space="preserve">UN    </v>
          </cell>
          <cell r="D2497" t="str">
            <v>CR</v>
          </cell>
          <cell r="E2497" t="str">
            <v>14,16</v>
          </cell>
        </row>
        <row r="2498">
          <cell r="A2498">
            <v>38081</v>
          </cell>
          <cell r="B2498" t="str">
            <v>INTERRUPTORES PARALELOS (2 MODULOS) + TOMADA 2P+T 10A, 250V, CONJUNTO MONTADO PARA EMBUTIR 4" X 2" (PLACA + SUPORTE + MODULOS)</v>
          </cell>
          <cell r="C2498" t="str">
            <v xml:space="preserve">UN    </v>
          </cell>
          <cell r="D2498" t="str">
            <v>CR</v>
          </cell>
          <cell r="E2498" t="str">
            <v>27,58</v>
          </cell>
        </row>
        <row r="2499">
          <cell r="A2499">
            <v>38070</v>
          </cell>
          <cell r="B2499" t="str">
            <v>INTERRUPTORES PARALELOS (2 MODULOS) 10A, 250V, CONJUNTO MONTADO PARA EMBUTIR 4" X 2" (PLACA + SUPORTE + MODULOS)</v>
          </cell>
          <cell r="C2499" t="str">
            <v xml:space="preserve">UN    </v>
          </cell>
          <cell r="D2499" t="str">
            <v>CR</v>
          </cell>
          <cell r="E2499" t="str">
            <v>19,00</v>
          </cell>
        </row>
        <row r="2500">
          <cell r="A2500">
            <v>38074</v>
          </cell>
          <cell r="B2500" t="str">
            <v>INTERRUPTORES PARALELOS (3 MODULOS) 10A, 250V, CONJUNTO MONTADO PARA EMBUTIR 4" X 2" (PLACA + SUPORTE + MODULO)</v>
          </cell>
          <cell r="C2500" t="str">
            <v xml:space="preserve">UN    </v>
          </cell>
          <cell r="D2500" t="str">
            <v>CR</v>
          </cell>
          <cell r="E2500" t="str">
            <v>28,89</v>
          </cell>
        </row>
        <row r="2501">
          <cell r="A2501">
            <v>38079</v>
          </cell>
          <cell r="B2501" t="str">
            <v>INTERRUPTORES SIMPLES (2 MODULOS) + TOMADA 2P+T 10A, 250V, CONJUNTO MONTADO PARA EMBUTIR 4" X 2" (PLACA + SUPORTE + MODULOS)</v>
          </cell>
          <cell r="C2501" t="str">
            <v xml:space="preserve">UN    </v>
          </cell>
          <cell r="D2501" t="str">
            <v>CR</v>
          </cell>
          <cell r="E2501" t="str">
            <v>24,80</v>
          </cell>
        </row>
        <row r="2502">
          <cell r="A2502">
            <v>38072</v>
          </cell>
          <cell r="B2502" t="str">
            <v>INTERRUPTORES SIMPLES (2 MODULOS) + 1 INTERRUPTOR PARALELO 10A, 250V, CONJUNTO MONTADO PARA EMBUTIR 4" X 2" (PLACA + SUPORTE + MODULOS)</v>
          </cell>
          <cell r="C2502" t="str">
            <v xml:space="preserve">UN    </v>
          </cell>
          <cell r="D2502" t="str">
            <v>CR</v>
          </cell>
          <cell r="E2502" t="str">
            <v>23,83</v>
          </cell>
        </row>
        <row r="2503">
          <cell r="A2503">
            <v>38068</v>
          </cell>
          <cell r="B2503" t="str">
            <v>INTERRUPTORES SIMPLES (2 MODULOS) 10A, 250V, CONJUNTO MONTADO PARA EMBUTIR 4" X 2" (PLACA + SUPORTE + MODULOS)</v>
          </cell>
          <cell r="C2503" t="str">
            <v xml:space="preserve">UN    </v>
          </cell>
          <cell r="D2503" t="str">
            <v>CR</v>
          </cell>
          <cell r="E2503" t="str">
            <v>16,45</v>
          </cell>
        </row>
        <row r="2504">
          <cell r="A2504">
            <v>38071</v>
          </cell>
          <cell r="B2504" t="str">
            <v>INTERRUPTORES SIMPLES (3 MODULOS) 10A, 250V, CONJUNTO MONTADO PARA EMBUTIR 4" X 2" (PLACA + SUPORTE + MODULOS)</v>
          </cell>
          <cell r="C2504" t="str">
            <v xml:space="preserve">UN    </v>
          </cell>
          <cell r="D2504" t="str">
            <v>CR</v>
          </cell>
          <cell r="E2504" t="str">
            <v>19,67</v>
          </cell>
        </row>
        <row r="2505">
          <cell r="A2505">
            <v>38412</v>
          </cell>
          <cell r="B2505" t="str">
            <v>INVERSOR DE SOLDA MONOFASICO DE 160 A, POTENCIA DE 5400 W, TENSAO DE 220 V, TURBO VENTILADO, PROTECAO POR FUSIVEL TERMICO, PARA ELETRODOS DE 2,0 A 4,0 MM</v>
          </cell>
          <cell r="C2505" t="str">
            <v xml:space="preserve">UN    </v>
          </cell>
          <cell r="D2505" t="str">
            <v xml:space="preserve">C </v>
          </cell>
          <cell r="E2505" t="str">
            <v>1.086,00</v>
          </cell>
        </row>
        <row r="2506">
          <cell r="A2506">
            <v>3405</v>
          </cell>
          <cell r="B2506" t="str">
            <v>ISOLADOR DE PORCELANA SUSPENSO, DISCO TIPO GARFO OLHAL, DIAMETRO DE 152 MM, PARA TENSAO DE *15* KV</v>
          </cell>
          <cell r="C2506" t="str">
            <v xml:space="preserve">UN    </v>
          </cell>
          <cell r="D2506" t="str">
            <v>CR</v>
          </cell>
          <cell r="E2506" t="str">
            <v>93,11</v>
          </cell>
        </row>
        <row r="2507">
          <cell r="A2507">
            <v>3394</v>
          </cell>
          <cell r="B2507" t="str">
            <v>ISOLADOR DE PORCELANA, TIPO BUCHA, PARA TENSAO DE *15* KV</v>
          </cell>
          <cell r="C2507" t="str">
            <v xml:space="preserve">UN    </v>
          </cell>
          <cell r="D2507" t="str">
            <v>CR</v>
          </cell>
          <cell r="E2507" t="str">
            <v>491,49</v>
          </cell>
        </row>
        <row r="2508">
          <cell r="A2508">
            <v>3393</v>
          </cell>
          <cell r="B2508" t="str">
            <v>ISOLADOR DE PORCELANA, TIPO BUCHA, PARA TENSAO DE *35* KV</v>
          </cell>
          <cell r="C2508" t="str">
            <v xml:space="preserve">UN    </v>
          </cell>
          <cell r="D2508" t="str">
            <v>CR</v>
          </cell>
          <cell r="E2508" t="str">
            <v>836,82</v>
          </cell>
        </row>
        <row r="2509">
          <cell r="A2509">
            <v>3406</v>
          </cell>
          <cell r="B2509" t="str">
            <v>ISOLADOR DE PORCELANA, TIPO PINO MONOCORPO, PARA TENSAO DE *15* KV</v>
          </cell>
          <cell r="C2509" t="str">
            <v xml:space="preserve">UN    </v>
          </cell>
          <cell r="D2509" t="str">
            <v xml:space="preserve">C </v>
          </cell>
          <cell r="E2509" t="str">
            <v>28,50</v>
          </cell>
        </row>
        <row r="2510">
          <cell r="A2510">
            <v>3395</v>
          </cell>
          <cell r="B2510" t="str">
            <v>ISOLADOR DE PORCELANA, TIPO PINO MONOCORPO, PARA TENSAO DE *35* KV</v>
          </cell>
          <cell r="C2510" t="str">
            <v xml:space="preserve">UN    </v>
          </cell>
          <cell r="D2510" t="str">
            <v>CR</v>
          </cell>
          <cell r="E2510" t="str">
            <v>120,22</v>
          </cell>
        </row>
        <row r="2511">
          <cell r="A2511">
            <v>3398</v>
          </cell>
          <cell r="B2511" t="str">
            <v>ISOLADOR DE PORCELANA, TIPO ROLDANA, DIMENSOES DE *72* X *72* MM, PARA USO EM BAIXA TENSAO</v>
          </cell>
          <cell r="C2511" t="str">
            <v xml:space="preserve">UN    </v>
          </cell>
          <cell r="D2511" t="str">
            <v>CR</v>
          </cell>
          <cell r="E2511" t="str">
            <v>5,71</v>
          </cell>
        </row>
        <row r="2512">
          <cell r="A2512">
            <v>34379</v>
          </cell>
          <cell r="B2512" t="str">
            <v>JANELA BASCULANTE EM ALUMINIO, 100 X 100 CM (A X L), ACABAMENTO ACET OU BRILHANTE, BATENTE/REQUADRO DE 3 A 14 CM, COM VIDRO, SEM GUARNICAO/ALIZAR</v>
          </cell>
          <cell r="C2512" t="str">
            <v xml:space="preserve">UN    </v>
          </cell>
          <cell r="D2512" t="str">
            <v>CR</v>
          </cell>
          <cell r="E2512" t="str">
            <v>500,00</v>
          </cell>
        </row>
        <row r="2513">
          <cell r="A2513">
            <v>34378</v>
          </cell>
          <cell r="B2513" t="str">
            <v>JANELA BASCULANTE EM ALUMINIO, 100 X 80 CM (A X L), ACABAMENTO ACET OU BRILHANTE, BATENTE/REQUADRO DE 3 A 14 CM, COM VIDRO, SEM GUARNICAO/ALIZAR</v>
          </cell>
          <cell r="C2513" t="str">
            <v xml:space="preserve">UN    </v>
          </cell>
          <cell r="D2513" t="str">
            <v>CR</v>
          </cell>
          <cell r="E2513" t="str">
            <v>402,72</v>
          </cell>
        </row>
        <row r="2514">
          <cell r="A2514">
            <v>34377</v>
          </cell>
          <cell r="B2514" t="str">
            <v>JANELA BASCULANTE EM ALUMINIO, 80 X 60 CM (A X L), ACABAMENTO ACET OU BRILHANTE, BATENTE/REQUADRO DE 3 A 14 CM, COM VIDRO, SEM GUARNICAO/ALIZAR</v>
          </cell>
          <cell r="C2514" t="str">
            <v xml:space="preserve">UN    </v>
          </cell>
          <cell r="D2514" t="str">
            <v>CR</v>
          </cell>
          <cell r="E2514" t="str">
            <v>371,40</v>
          </cell>
        </row>
        <row r="2515">
          <cell r="A2515">
            <v>581</v>
          </cell>
          <cell r="B2515" t="str">
            <v>JANELA BASCULANTE EM ALUMINIO, 80 X 60 CM (A X L), BATENTE/REQUADRO DE 3 A 14 CM, COM VIDRO, SEM GUARNICAO/ALIZAR</v>
          </cell>
          <cell r="C2515" t="str">
            <v xml:space="preserve">M2    </v>
          </cell>
          <cell r="D2515" t="str">
            <v>CR</v>
          </cell>
          <cell r="E2515" t="str">
            <v>705,40</v>
          </cell>
        </row>
        <row r="2516">
          <cell r="A2516">
            <v>40662</v>
          </cell>
          <cell r="B2516" t="str">
            <v>JANELA BASCULANTE EM MADEIRA PINUS/ EUCALIPTO/ TAUARI/ VIROLA OU EQUIVALENTE DA REGIAO, *60 X 60*, CAIXA DO BATENTE/ MARCO E = *10* CM, 2 BASCULAS PARA VIDRO, COM FERRAGENS (SEM VIDRO, SEM GUARNICAO/ALIZAR E SEM ACABAMENTO)</v>
          </cell>
          <cell r="C2516" t="str">
            <v xml:space="preserve">UN    </v>
          </cell>
          <cell r="D2516" t="str">
            <v>AS</v>
          </cell>
          <cell r="E2516" t="str">
            <v>201,19</v>
          </cell>
        </row>
        <row r="2517">
          <cell r="A2517">
            <v>3437</v>
          </cell>
          <cell r="B2517" t="str">
            <v>JANELA BASCULANTE EM MADEIRA PINUS/ EUCALIPTO/ TAUARI/ VIROLA OU EQUIVALENTE DA REGIAO, CAIXA DO BATENTE/ MARCO *10* CM, *2* FOLHAS BASCULANTES PARA VIDRO, COM FERRAGENS (SEM VIDRO, SEM GUARNICAO/ALIZAR E SEM ACABAMENTO)</v>
          </cell>
          <cell r="C2517" t="str">
            <v xml:space="preserve">M2    </v>
          </cell>
          <cell r="D2517" t="str">
            <v>AS</v>
          </cell>
          <cell r="E2517" t="str">
            <v>558,88</v>
          </cell>
        </row>
        <row r="2518">
          <cell r="A2518">
            <v>11190</v>
          </cell>
          <cell r="B2518" t="str">
            <v>JANELA BASCULANTE, ACO, COM BATENTE/REQUADRO, 60 X 60 CM (SEM VIDROS)</v>
          </cell>
          <cell r="C2518" t="str">
            <v xml:space="preserve">UN    </v>
          </cell>
          <cell r="D2518" t="str">
            <v>AS</v>
          </cell>
          <cell r="E2518" t="str">
            <v>149,00</v>
          </cell>
        </row>
        <row r="2519">
          <cell r="A2519">
            <v>3428</v>
          </cell>
          <cell r="B2519" t="str">
            <v>JANELA DE ABRIR EM MADEIRA IMBUIA/CEDRO ARANA/CEDRO ROSA OU EQUIVALENTE DA REGIAO, CAIXA DO BATENTE/MARCO *10* CM, 2 FOLHAS DE ABRIR TIPO VENEZIANA E 2 FOLHAS DE ABRIR PARA VIDRO, COM GUARNICAO/ALIZAR, COM FERRAGENS, (SEM VIDRO E SEM ACABAMENTO)</v>
          </cell>
          <cell r="C2519" t="str">
            <v xml:space="preserve">M2    </v>
          </cell>
          <cell r="D2519" t="str">
            <v>AS</v>
          </cell>
          <cell r="E2519" t="str">
            <v>829,00</v>
          </cell>
        </row>
        <row r="2520">
          <cell r="A2520">
            <v>3429</v>
          </cell>
          <cell r="B2520" t="str">
            <v>JANELA DE ABRIR EM MADEIRA PINUS/EUCALIPTO/ TAUARI/ VIROLA OU EQUIVALENTE DA REGIAO, CAIXA DO BATENTE/MARCO *10* CM, 2 FOLHAS DE ABRIR TIPO VENEZIANA E 2 FOLHAS GUILHOTINA PARA VIDRO, COM FERRAGENS (SEM VIDRO,SEM GUARNICAO/ALIZAR E SEM ACABAMENTO)</v>
          </cell>
          <cell r="C2520" t="str">
            <v xml:space="preserve">M2    </v>
          </cell>
          <cell r="D2520" t="str">
            <v>AS</v>
          </cell>
          <cell r="E2520" t="str">
            <v>473,64</v>
          </cell>
        </row>
        <row r="2521">
          <cell r="A2521">
            <v>34371</v>
          </cell>
          <cell r="B2521" t="str">
            <v>JANELA DE CORRER EM ALUMINIO, VENEZIANA, 120  X 150 CM (A X L), 3 FLS (2 VENEZIANAS E 1 VIDRO), SEM BANDEIRA, ACABAMENTO ACET OU BRILHANTE, BATENTE/REQUADRO DE 6 A 14 CM, COM VIDRO, SEM GUARNICAO/ALIZAR</v>
          </cell>
          <cell r="C2521" t="str">
            <v xml:space="preserve">UN    </v>
          </cell>
          <cell r="D2521" t="str">
            <v>CR</v>
          </cell>
          <cell r="E2521" t="str">
            <v>1.359,41</v>
          </cell>
        </row>
        <row r="2522">
          <cell r="A2522">
            <v>34370</v>
          </cell>
          <cell r="B2522" t="str">
            <v>JANELA DE CORRER EM ALUMINIO, VENEZIANA, 120 X 120 CM (A X L), 3 FLS (2 VENEZIANAS E 1 VIDRO), SEM BANDEIRA, ACABAMENTO ACET OU BRILHANTE, BATENTE/REQUADRO DE 6 A 14 CM, COM VIDRO, SEM GUARNICAO/ALIZAR</v>
          </cell>
          <cell r="C2522" t="str">
            <v xml:space="preserve">UN    </v>
          </cell>
          <cell r="D2522" t="str">
            <v>CR</v>
          </cell>
          <cell r="E2522" t="str">
            <v>1.127,36</v>
          </cell>
        </row>
        <row r="2523">
          <cell r="A2523">
            <v>34372</v>
          </cell>
          <cell r="B2523" t="str">
            <v>JANELA DE CORRER EM ALUMINIO, VENEZIANA, 120 X 150 CM (A X L), 6 FLS (4 VENEZIANAS E 2 VIDROS), SEM BANDEIRA, ACABAMENTO ACET OU BRILHANTE, BATENTE/REQUADRO DE 6 A 14 CM, COM VIDRO, SEM GUARNICAO/ALIZAR</v>
          </cell>
          <cell r="C2523" t="str">
            <v xml:space="preserve">UN    </v>
          </cell>
          <cell r="D2523" t="str">
            <v>CR</v>
          </cell>
          <cell r="E2523" t="str">
            <v>1.568,32</v>
          </cell>
        </row>
        <row r="2524">
          <cell r="A2524">
            <v>34373</v>
          </cell>
          <cell r="B2524" t="str">
            <v>JANELA DE CORRER EM ALUMINIO, VENEZIANA, 120 X 200 CM (A X L), 6 FLS (4 VENEZIANAS E 2 VIDROS), SEM BANDEIRA, ACABAMENTO ACET OU BRILHANTE,  BATENTE/REQUADRO DE 6 A 14 CM, COM VIDRO, SEM GUARNICAO/ALIZAR</v>
          </cell>
          <cell r="C2524" t="str">
            <v xml:space="preserve">UN    </v>
          </cell>
          <cell r="D2524" t="str">
            <v>CR</v>
          </cell>
          <cell r="E2524" t="str">
            <v>1.941,35</v>
          </cell>
        </row>
        <row r="2525">
          <cell r="A2525">
            <v>36896</v>
          </cell>
          <cell r="B2525" t="str">
            <v>JANELA DE CORRER EM ALUMINIO, 100 X 120 CM (A X L), 2 FLS,  SEM BANDEIRA,  ACABAMENTO ACET OU BRILHANTE, BATENTE/REQUADRO DE 6 A 14 CM, COM VIDRO, SEM GUARNICAO</v>
          </cell>
          <cell r="C2525" t="str">
            <v xml:space="preserve">UN    </v>
          </cell>
          <cell r="D2525" t="str">
            <v xml:space="preserve">C </v>
          </cell>
          <cell r="E2525" t="str">
            <v>646,86</v>
          </cell>
        </row>
        <row r="2526">
          <cell r="A2526">
            <v>34367</v>
          </cell>
          <cell r="B2526" t="str">
            <v>JANELA DE CORRER EM ALUMINIO, 100 X 150 CM (A X L), 2 FLS,  SEM BANDEIRA,  ACABAMENTO ACET OU BRILHANTE, BATENTE/REQUADRO DE 6 A 14 CM, COM VIDRO, SEM GUARNICAO/ALIZAR</v>
          </cell>
          <cell r="C2526" t="str">
            <v xml:space="preserve">UN    </v>
          </cell>
          <cell r="D2526" t="str">
            <v>CR</v>
          </cell>
          <cell r="E2526" t="str">
            <v>759,82</v>
          </cell>
        </row>
        <row r="2527">
          <cell r="A2527">
            <v>36884</v>
          </cell>
          <cell r="B2527" t="str">
            <v>JANELA DE CORRER EM ALUMINIO, 100 X 150 CM (A X L), 4 FLS, SEM BANDEIRA, ACABAMENTO ACET OU BRILHANTE, BATENTE/REQUADRO DE 6 A 14 CM, COM VIDRO, SEM GUARNICAO/ALIZAR</v>
          </cell>
          <cell r="C2527" t="str">
            <v xml:space="preserve">M2    </v>
          </cell>
          <cell r="D2527" t="str">
            <v>CR</v>
          </cell>
          <cell r="E2527" t="str">
            <v>629,32</v>
          </cell>
        </row>
        <row r="2528">
          <cell r="A2528">
            <v>36897</v>
          </cell>
          <cell r="B2528" t="str">
            <v>JANELA DE CORRER EM ALUMINIO, 100 X 150 CM (A X L), 4 FLS, SEM BANDEIRA, ACABAMENTO ACET OU BRILHANTE, BATENTE/REQUADRO DE 6 A 14 CM, COM VIDRO, SEM GUARNICAO/ALIZAR</v>
          </cell>
          <cell r="C2528" t="str">
            <v xml:space="preserve">UN    </v>
          </cell>
          <cell r="D2528" t="str">
            <v>CR</v>
          </cell>
          <cell r="E2528" t="str">
            <v>896,00</v>
          </cell>
        </row>
        <row r="2529">
          <cell r="A2529">
            <v>597</v>
          </cell>
          <cell r="B2529" t="str">
            <v>JANELA DE CORRER EM ALUMINIO, 100 X 150 CM (A X L), 4 FLS, SEM BANDEIRA, ACABAMENTO ACET OU BRILHANTE, COM VIDRO, COM GUARNICAO PARA 1 FACE</v>
          </cell>
          <cell r="C2529" t="str">
            <v xml:space="preserve">M2    </v>
          </cell>
          <cell r="D2529" t="str">
            <v>CR</v>
          </cell>
          <cell r="E2529" t="str">
            <v>661,81</v>
          </cell>
        </row>
        <row r="2530">
          <cell r="A2530">
            <v>34369</v>
          </cell>
          <cell r="B2530" t="str">
            <v>JANELA DE CORRER EM ALUMINIO, 100 X 200 CM, 4 FLS,  BANDEIRA COM BASCULA,  ACABAMENTO ACET OU BRILHANTE, BATENTE/REQUADRO DE 6 A 14 CM, COM VIDRO, SEM GUARNICAO/ALIZAR</v>
          </cell>
          <cell r="C2530" t="str">
            <v xml:space="preserve">UN    </v>
          </cell>
          <cell r="D2530" t="str">
            <v>CR</v>
          </cell>
          <cell r="E2530" t="str">
            <v>1.061,59</v>
          </cell>
        </row>
        <row r="2531">
          <cell r="A2531">
            <v>34362</v>
          </cell>
          <cell r="B2531" t="str">
            <v>JANELA DE CORRER EM ALUMINIO, 120 X 120 CM (A X L), 2 FLS, SEM BANDEIRA, ACABAMENTO ACET OU BRILHANTE,  BATENTE/REQUADRO DE 6 A 14 CM, COM VIDRO, SEM GUARNICAO/ALIZAR</v>
          </cell>
          <cell r="C2531" t="str">
            <v xml:space="preserve">UN    </v>
          </cell>
          <cell r="D2531" t="str">
            <v>CR</v>
          </cell>
          <cell r="E2531" t="str">
            <v>736,61</v>
          </cell>
        </row>
        <row r="2532">
          <cell r="A2532">
            <v>34363</v>
          </cell>
          <cell r="B2532" t="str">
            <v>JANELA DE CORRER EM ALUMINIO, 120 X 150 CM (A X L), 2 FLS, SEM BANDEIRA, ACABAMENTO ACET OU BRILHANTE, BATENTE/REQUADRO DE 6 A 14 CM, COM VIDRO, SEM GUARNICAO/ALIZAR</v>
          </cell>
          <cell r="C2532" t="str">
            <v xml:space="preserve">UN    </v>
          </cell>
          <cell r="D2532" t="str">
            <v>CR</v>
          </cell>
          <cell r="E2532" t="str">
            <v>832,56</v>
          </cell>
        </row>
        <row r="2533">
          <cell r="A2533">
            <v>34364</v>
          </cell>
          <cell r="B2533" t="str">
            <v>JANELA DE CORRER EM ALUMINIO, 120 X 150 CM (A X L), 4 FLS, BANDEIRA COM BASCULA,  ACABAMENTO ACET OU BRILHANTE, BATENTE/REQUADRO DE 6 A 14 CM, COM VIDRO, SEM GUARNICAO/ALIZAR</v>
          </cell>
          <cell r="C2533" t="str">
            <v xml:space="preserve">UN    </v>
          </cell>
          <cell r="D2533" t="str">
            <v>CR</v>
          </cell>
          <cell r="E2533" t="str">
            <v>1.038,38</v>
          </cell>
        </row>
        <row r="2534">
          <cell r="A2534">
            <v>34365</v>
          </cell>
          <cell r="B2534" t="str">
            <v>JANELA DE CORRER EM ALUMINIO, 120 X 200 CM (A X L), 4 FLS, BANDEIRA COM BASCULA,  ACABAMENTO ACET OU BRILHANTE, BATENTE/REQUADRO DE 6 A 14 CM, COM VIDRO, SEM GUARNICAO/ALIZAR</v>
          </cell>
          <cell r="C2534" t="str">
            <v xml:space="preserve">UN    </v>
          </cell>
          <cell r="D2534" t="str">
            <v>CR</v>
          </cell>
          <cell r="E2534" t="str">
            <v>1.169,91</v>
          </cell>
        </row>
        <row r="2535">
          <cell r="A2535">
            <v>40659</v>
          </cell>
          <cell r="B2535"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35" t="str">
            <v xml:space="preserve">M2    </v>
          </cell>
          <cell r="D2535" t="str">
            <v>AS</v>
          </cell>
          <cell r="E2535" t="str">
            <v>790,73</v>
          </cell>
        </row>
        <row r="2536">
          <cell r="A2536">
            <v>40660</v>
          </cell>
          <cell r="B2536"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36" t="str">
            <v xml:space="preserve">M2    </v>
          </cell>
          <cell r="D2536" t="str">
            <v>AS</v>
          </cell>
          <cell r="E2536" t="str">
            <v>1.002,16</v>
          </cell>
        </row>
        <row r="2537">
          <cell r="A2537">
            <v>40661</v>
          </cell>
          <cell r="B2537"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37" t="str">
            <v xml:space="preserve">M2    </v>
          </cell>
          <cell r="D2537" t="str">
            <v>AS</v>
          </cell>
          <cell r="E2537" t="str">
            <v>616,15</v>
          </cell>
        </row>
        <row r="2538">
          <cell r="A2538">
            <v>3421</v>
          </cell>
          <cell r="B2538" t="str">
            <v>JANELA EM MADEIRA CEDRINHO/ ANGELIM COMERCIAL/ CURUPIXA/ CUMARU OU EQUIVALENTE DA REGIAO, CAIXA DO BATENTE/MARCO *10* CM, 2 FOLHAS DE ABRIR TIPO VENEZIANA E 2 FOLHAS GUILHOTINA PARA VIDRO, COM GUARNICAO/ALIZAR, COM FERRAGENS (SEM VIDRO E SEM ACABAMENTO)</v>
          </cell>
          <cell r="C2538" t="str">
            <v xml:space="preserve">M2    </v>
          </cell>
          <cell r="D2538" t="str">
            <v>AS</v>
          </cell>
          <cell r="E2538" t="str">
            <v>620,87</v>
          </cell>
        </row>
        <row r="2539">
          <cell r="A2539">
            <v>599</v>
          </cell>
          <cell r="B2539" t="str">
            <v>JANELA FIXA EM ALUMINIO, 60  X 80 CM (A X L), BATENTE/REQUADRO DE 3 A 14 CM, COM VIDRO, SEM GUARNICAO/ALIZAR</v>
          </cell>
          <cell r="C2539" t="str">
            <v xml:space="preserve">M2    </v>
          </cell>
          <cell r="D2539" t="str">
            <v>CR</v>
          </cell>
          <cell r="E2539" t="str">
            <v>560,97</v>
          </cell>
        </row>
        <row r="2540">
          <cell r="A2540">
            <v>34380</v>
          </cell>
          <cell r="B2540" t="str">
            <v>JANELA FIXA EM ALUMINIO, 60 X 80 CM (A X L), BATENTE/REQUADRO DE 3 A 14 CM, COM VIDRO, SEM GUARNICAO/ALIZAR</v>
          </cell>
          <cell r="C2540" t="str">
            <v xml:space="preserve">UN    </v>
          </cell>
          <cell r="D2540" t="str">
            <v>CR</v>
          </cell>
          <cell r="E2540" t="str">
            <v>290,93</v>
          </cell>
        </row>
        <row r="2541">
          <cell r="A2541">
            <v>34381</v>
          </cell>
          <cell r="B2541" t="str">
            <v>JANELA MAXIM AR EM ALUMINIO, 80 X 60 CM (A X L), BATENTE/REQUADRO DE 4 A 14 CM, COM VIDRO, SEM GUARNICAO/ALIZAR</v>
          </cell>
          <cell r="C2541" t="str">
            <v xml:space="preserve">UN    </v>
          </cell>
          <cell r="D2541" t="str">
            <v>CR</v>
          </cell>
          <cell r="E2541" t="str">
            <v>379,14</v>
          </cell>
        </row>
        <row r="2542">
          <cell r="A2542">
            <v>601</v>
          </cell>
          <cell r="B2542" t="str">
            <v>JANELA MAXIM AR EM ALUMINIO, 80 X 60 CM (A X L), BATENTE/REQUADRO DE 4 A 14 CM, COM VIDRO, SEM GUARNICAO/ALIZAR</v>
          </cell>
          <cell r="C2542" t="str">
            <v xml:space="preserve">M2    </v>
          </cell>
          <cell r="D2542" t="str">
            <v>CR</v>
          </cell>
          <cell r="E2542" t="str">
            <v>756,74</v>
          </cell>
        </row>
        <row r="2543">
          <cell r="A2543">
            <v>3423</v>
          </cell>
          <cell r="B2543" t="str">
            <v>JANELA MAXIM AR EM MADEIRA CEDRINHO/ ANGELIM COMERCIAL/ CURUPIXA/ CUMARU OU EQUIVALENTE DA REGIAO, CAIXA DO BATENTE/MARCO *10* CM, 1 FOLHA  PARA VIDRO, COM GUARNICAO/ALIZAR, COM FERRAGENS, (SEM VIDRO E SEM ACABAMENTO)</v>
          </cell>
          <cell r="C2543" t="str">
            <v xml:space="preserve">M2    </v>
          </cell>
          <cell r="D2543" t="str">
            <v>AS</v>
          </cell>
          <cell r="E2543" t="str">
            <v>875,57</v>
          </cell>
        </row>
        <row r="2544">
          <cell r="A2544">
            <v>34797</v>
          </cell>
          <cell r="B2544" t="str">
            <v>JANELA MAXIMO AR, ACO, BATENTE / REQUADRO DE 6 A 14 CM, PINT ANTICORROSIVA, SEM VIDRO, COM GRADE, 1 FL, 60  X 80 CM (A X L)</v>
          </cell>
          <cell r="C2544" t="str">
            <v xml:space="preserve">UN    </v>
          </cell>
          <cell r="D2544" t="str">
            <v>AS</v>
          </cell>
          <cell r="E2544" t="str">
            <v>324,54</v>
          </cell>
        </row>
        <row r="2545">
          <cell r="A2545">
            <v>25964</v>
          </cell>
          <cell r="B2545" t="str">
            <v>JARDINEIRO</v>
          </cell>
          <cell r="C2545" t="str">
            <v xml:space="preserve">H     </v>
          </cell>
          <cell r="D2545" t="str">
            <v>CR</v>
          </cell>
          <cell r="E2545" t="str">
            <v>14,77</v>
          </cell>
        </row>
        <row r="2546">
          <cell r="A2546">
            <v>41077</v>
          </cell>
          <cell r="B2546" t="str">
            <v>JARDINEIRO (MENSALISTA)</v>
          </cell>
          <cell r="C2546" t="str">
            <v xml:space="preserve">MES   </v>
          </cell>
          <cell r="D2546" t="str">
            <v>CR</v>
          </cell>
          <cell r="E2546" t="str">
            <v>2.597,24</v>
          </cell>
        </row>
        <row r="2547">
          <cell r="A2547">
            <v>20159</v>
          </cell>
          <cell r="B2547" t="str">
            <v>JOELHO COM VISITA, PVC SERIE R, 90 GRAUS, 100 X 75 MM, PARA ESGOTO OU AGUAS PLUVIAIS PREDIAIS</v>
          </cell>
          <cell r="C2547" t="str">
            <v xml:space="preserve">UN    </v>
          </cell>
          <cell r="D2547" t="str">
            <v>CR</v>
          </cell>
          <cell r="E2547" t="str">
            <v>60,99</v>
          </cell>
        </row>
        <row r="2548">
          <cell r="A2548">
            <v>37963</v>
          </cell>
          <cell r="B2548" t="str">
            <v>JOELHO CPVC, SOLDAVEL, 45 GRAUS, 15 MM, PARA AGUA QUENTE</v>
          </cell>
          <cell r="C2548" t="str">
            <v xml:space="preserve">UN    </v>
          </cell>
          <cell r="D2548" t="str">
            <v>CR</v>
          </cell>
          <cell r="E2548" t="str">
            <v>3,97</v>
          </cell>
        </row>
        <row r="2549">
          <cell r="A2549">
            <v>37964</v>
          </cell>
          <cell r="B2549" t="str">
            <v>JOELHO CPVC, SOLDAVEL, 45 GRAUS, 22 MM, PARA AGUA QUENTE</v>
          </cell>
          <cell r="C2549" t="str">
            <v xml:space="preserve">UN    </v>
          </cell>
          <cell r="D2549" t="str">
            <v>CR</v>
          </cell>
          <cell r="E2549" t="str">
            <v>6,62</v>
          </cell>
        </row>
        <row r="2550">
          <cell r="A2550">
            <v>37965</v>
          </cell>
          <cell r="B2550" t="str">
            <v>JOELHO CPVC, SOLDAVEL, 45 GRAUS, 28 MM, PARA AGUA QUENTE</v>
          </cell>
          <cell r="C2550" t="str">
            <v xml:space="preserve">UN    </v>
          </cell>
          <cell r="D2550" t="str">
            <v>CR</v>
          </cell>
          <cell r="E2550" t="str">
            <v>9,59</v>
          </cell>
        </row>
        <row r="2551">
          <cell r="A2551">
            <v>37966</v>
          </cell>
          <cell r="B2551" t="str">
            <v>JOELHO CPVC, SOLDAVEL, 45 GRAUS, 35 MM, PARA AGUA QUENTE</v>
          </cell>
          <cell r="C2551" t="str">
            <v xml:space="preserve">UN    </v>
          </cell>
          <cell r="D2551" t="str">
            <v>CR</v>
          </cell>
          <cell r="E2551" t="str">
            <v>17,37</v>
          </cell>
        </row>
        <row r="2552">
          <cell r="A2552">
            <v>37967</v>
          </cell>
          <cell r="B2552" t="str">
            <v>JOELHO CPVC, SOLDAVEL, 45 GRAUS, 42 MM, PARA AGUA QUENTE</v>
          </cell>
          <cell r="C2552" t="str">
            <v xml:space="preserve">UN    </v>
          </cell>
          <cell r="D2552" t="str">
            <v>CR</v>
          </cell>
          <cell r="E2552" t="str">
            <v>27,86</v>
          </cell>
        </row>
        <row r="2553">
          <cell r="A2553">
            <v>37968</v>
          </cell>
          <cell r="B2553" t="str">
            <v>JOELHO CPVC, SOLDAVEL, 45 GRAUS, 54 MM, PARA AGUA QUENTE</v>
          </cell>
          <cell r="C2553" t="str">
            <v xml:space="preserve">UN    </v>
          </cell>
          <cell r="D2553" t="str">
            <v>CR</v>
          </cell>
          <cell r="E2553" t="str">
            <v>61,10</v>
          </cell>
        </row>
        <row r="2554">
          <cell r="A2554">
            <v>37969</v>
          </cell>
          <cell r="B2554" t="str">
            <v>JOELHO CPVC, SOLDAVEL, 45 GRAUS, 73 MM, PARA AGUA QUENTE</v>
          </cell>
          <cell r="C2554" t="str">
            <v xml:space="preserve">UN    </v>
          </cell>
          <cell r="D2554" t="str">
            <v>CR</v>
          </cell>
          <cell r="E2554" t="str">
            <v>163,24</v>
          </cell>
        </row>
        <row r="2555">
          <cell r="A2555">
            <v>37970</v>
          </cell>
          <cell r="B2555" t="str">
            <v>JOELHO CPVC, SOLDAVEL, 45 GRAUS, 89 MM, PARA AGUA QUENTE</v>
          </cell>
          <cell r="C2555" t="str">
            <v xml:space="preserve">UN    </v>
          </cell>
          <cell r="D2555" t="str">
            <v>CR</v>
          </cell>
          <cell r="E2555" t="str">
            <v>190,43</v>
          </cell>
        </row>
        <row r="2556">
          <cell r="A2556">
            <v>21118</v>
          </cell>
          <cell r="B2556" t="str">
            <v>JOELHO CPVC, SOLDAVEL, 90 GRAUS, 15 MM, PARA AGUA QUENTE</v>
          </cell>
          <cell r="C2556" t="str">
            <v xml:space="preserve">UN    </v>
          </cell>
          <cell r="D2556" t="str">
            <v xml:space="preserve">C </v>
          </cell>
          <cell r="E2556" t="str">
            <v>3,00</v>
          </cell>
        </row>
        <row r="2557">
          <cell r="A2557">
            <v>37956</v>
          </cell>
          <cell r="B2557" t="str">
            <v>JOELHO CPVC, SOLDAVEL, 90 GRAUS, 22 MM, PARA AGUA QUENTE</v>
          </cell>
          <cell r="C2557" t="str">
            <v xml:space="preserve">UN    </v>
          </cell>
          <cell r="D2557" t="str">
            <v>CR</v>
          </cell>
          <cell r="E2557" t="str">
            <v>4,75</v>
          </cell>
        </row>
        <row r="2558">
          <cell r="A2558">
            <v>37957</v>
          </cell>
          <cell r="B2558" t="str">
            <v>JOELHO CPVC, SOLDAVEL, 90 GRAUS, 28 MM, PARA AGUA QUENTE</v>
          </cell>
          <cell r="C2558" t="str">
            <v xml:space="preserve">UN    </v>
          </cell>
          <cell r="D2558" t="str">
            <v>CR</v>
          </cell>
          <cell r="E2558" t="str">
            <v>10,02</v>
          </cell>
        </row>
        <row r="2559">
          <cell r="A2559">
            <v>37958</v>
          </cell>
          <cell r="B2559" t="str">
            <v>JOELHO CPVC, SOLDAVEL, 90 GRAUS, 35 MM, PARA AGUA QUENTE</v>
          </cell>
          <cell r="C2559" t="str">
            <v xml:space="preserve">UN    </v>
          </cell>
          <cell r="D2559" t="str">
            <v>CR</v>
          </cell>
          <cell r="E2559" t="str">
            <v>17,37</v>
          </cell>
        </row>
        <row r="2560">
          <cell r="A2560">
            <v>37959</v>
          </cell>
          <cell r="B2560" t="str">
            <v>JOELHO CPVC, SOLDAVEL, 90 GRAUS, 42 MM, PARA AGUA QUENTE</v>
          </cell>
          <cell r="C2560" t="str">
            <v xml:space="preserve">UN    </v>
          </cell>
          <cell r="D2560" t="str">
            <v>CR</v>
          </cell>
          <cell r="E2560" t="str">
            <v>27,86</v>
          </cell>
        </row>
        <row r="2561">
          <cell r="A2561">
            <v>37960</v>
          </cell>
          <cell r="B2561" t="str">
            <v>JOELHO CPVC, SOLDAVEL, 90 GRAUS, 54 MM, PARA AGUA QUENTE</v>
          </cell>
          <cell r="C2561" t="str">
            <v xml:space="preserve">UN    </v>
          </cell>
          <cell r="D2561" t="str">
            <v>CR</v>
          </cell>
          <cell r="E2561" t="str">
            <v>60,00</v>
          </cell>
        </row>
        <row r="2562">
          <cell r="A2562">
            <v>37961</v>
          </cell>
          <cell r="B2562" t="str">
            <v>JOELHO CPVC, SOLDAVEL, 90 GRAUS, 73 MM, PARA AGUA QUENTE</v>
          </cell>
          <cell r="C2562" t="str">
            <v xml:space="preserve">UN    </v>
          </cell>
          <cell r="D2562" t="str">
            <v>CR</v>
          </cell>
          <cell r="E2562" t="str">
            <v>159,18</v>
          </cell>
        </row>
        <row r="2563">
          <cell r="A2563">
            <v>37962</v>
          </cell>
          <cell r="B2563" t="str">
            <v>JOELHO CPVC, SOLDAVEL, 90 GRAUS, 89 MM, PARA AGUA QUENTE</v>
          </cell>
          <cell r="C2563" t="str">
            <v xml:space="preserve">UN    </v>
          </cell>
          <cell r="D2563" t="str">
            <v>CR</v>
          </cell>
          <cell r="E2563" t="str">
            <v>184,97</v>
          </cell>
        </row>
        <row r="2564">
          <cell r="A2564">
            <v>3533</v>
          </cell>
          <cell r="B2564" t="str">
            <v>JOELHO DE REDUCAO, PVC SOLDAVEL, 90 GRAUS,  25 MM X 20 MM, PARA AGUA FRIA PREDIAL</v>
          </cell>
          <cell r="C2564" t="str">
            <v xml:space="preserve">UN    </v>
          </cell>
          <cell r="D2564" t="str">
            <v>CR</v>
          </cell>
          <cell r="E2564" t="str">
            <v>2,85</v>
          </cell>
        </row>
        <row r="2565">
          <cell r="A2565">
            <v>3538</v>
          </cell>
          <cell r="B2565" t="str">
            <v>JOELHO DE REDUCAO, PVC SOLDAVEL, 90 GRAUS,  32 MM X 25 MM, PARA AGUA FRIA PREDIAL</v>
          </cell>
          <cell r="C2565" t="str">
            <v xml:space="preserve">UN    </v>
          </cell>
          <cell r="D2565" t="str">
            <v>CR</v>
          </cell>
          <cell r="E2565" t="str">
            <v>4,92</v>
          </cell>
        </row>
        <row r="2566">
          <cell r="A2566">
            <v>3497</v>
          </cell>
          <cell r="B2566" t="str">
            <v>JOELHO DE REDUCAO, PVC, ROSCAVEL COM BUCHA DE LATAO, 90 GRAUS,  3/4" X 1/2", PARA AGUA FRIA PREDIAL</v>
          </cell>
          <cell r="C2566" t="str">
            <v xml:space="preserve">UN    </v>
          </cell>
          <cell r="D2566" t="str">
            <v>CR</v>
          </cell>
          <cell r="E2566" t="str">
            <v>18,38</v>
          </cell>
        </row>
        <row r="2567">
          <cell r="A2567">
            <v>3498</v>
          </cell>
          <cell r="B2567" t="str">
            <v>JOELHO DE REDUCAO, PVC, ROSCAVEL, 90 GRAUS, 1" X 3/4", PARA AGUA FRIA PREDIAL</v>
          </cell>
          <cell r="C2567" t="str">
            <v xml:space="preserve">UN    </v>
          </cell>
          <cell r="D2567" t="str">
            <v>CR</v>
          </cell>
          <cell r="E2567" t="str">
            <v>5,84</v>
          </cell>
        </row>
        <row r="2568">
          <cell r="A2568">
            <v>3496</v>
          </cell>
          <cell r="B2568" t="str">
            <v>JOELHO DE REDUCAO, PVC, ROSCAVEL, 90 GRAUS, 3/4" X 1/2", PARA AGUA FRIA PREDIAL</v>
          </cell>
          <cell r="C2568" t="str">
            <v xml:space="preserve">UN    </v>
          </cell>
          <cell r="D2568" t="str">
            <v>CR</v>
          </cell>
          <cell r="E2568" t="str">
            <v>4,71</v>
          </cell>
        </row>
        <row r="2569">
          <cell r="A2569">
            <v>38429</v>
          </cell>
          <cell r="B2569" t="str">
            <v>JOELHO DE TRANSICAO, CPVC, SOLDAVEL, 90 GRAUS, 15 MM X 1/2", PARA AGUA QUENTE</v>
          </cell>
          <cell r="C2569" t="str">
            <v xml:space="preserve">UN    </v>
          </cell>
          <cell r="D2569" t="str">
            <v>CR</v>
          </cell>
          <cell r="E2569" t="str">
            <v>10,13</v>
          </cell>
        </row>
        <row r="2570">
          <cell r="A2570">
            <v>38431</v>
          </cell>
          <cell r="B2570" t="str">
            <v>JOELHO DE TRANSICAO, CPVC, SOLDAVEL, 90 GRAUS, 22 MM X 1/2", PARA AGUA QUENTE</v>
          </cell>
          <cell r="C2570" t="str">
            <v xml:space="preserve">UN    </v>
          </cell>
          <cell r="D2570" t="str">
            <v>CR</v>
          </cell>
          <cell r="E2570" t="str">
            <v>16,05</v>
          </cell>
        </row>
        <row r="2571">
          <cell r="A2571">
            <v>38430</v>
          </cell>
          <cell r="B2571" t="str">
            <v>JOELHO DE TRANSICAO, CPVC, SOLDAVEL, 90 GRAUS, 22 MM X 3/4", PARA AGUA QUENTE</v>
          </cell>
          <cell r="C2571" t="str">
            <v xml:space="preserve">UN    </v>
          </cell>
          <cell r="D2571" t="str">
            <v>CR</v>
          </cell>
          <cell r="E2571" t="str">
            <v>20,51</v>
          </cell>
        </row>
        <row r="2572">
          <cell r="A2572">
            <v>36348</v>
          </cell>
          <cell r="B2572" t="str">
            <v>JOELHO PPR 45 GRAUS, SOLDAVEL,  DN 20 MM, PARA AGUA QUENTE PREDIAL</v>
          </cell>
          <cell r="C2572" t="str">
            <v xml:space="preserve">UN    </v>
          </cell>
          <cell r="D2572" t="str">
            <v>AS</v>
          </cell>
          <cell r="E2572" t="str">
            <v>1,63</v>
          </cell>
        </row>
        <row r="2573">
          <cell r="A2573">
            <v>36349</v>
          </cell>
          <cell r="B2573" t="str">
            <v>JOELHO PPR 45 GRAUS, SOLDAVEL, DN 25 MM, PARA AGUA QUENTE PREDIAL</v>
          </cell>
          <cell r="C2573" t="str">
            <v xml:space="preserve">UN    </v>
          </cell>
          <cell r="D2573" t="str">
            <v>AS</v>
          </cell>
          <cell r="E2573" t="str">
            <v>2,45</v>
          </cell>
        </row>
        <row r="2574">
          <cell r="A2574">
            <v>38433</v>
          </cell>
          <cell r="B2574" t="str">
            <v>JOELHO PPR, 45 GRAUS, SOLDAVEL, DN 32 MM, PARA AGUA QUENTE PREDIAL</v>
          </cell>
          <cell r="C2574" t="str">
            <v xml:space="preserve">UN    </v>
          </cell>
          <cell r="D2574" t="str">
            <v>AS</v>
          </cell>
          <cell r="E2574" t="str">
            <v>4,55</v>
          </cell>
        </row>
        <row r="2575">
          <cell r="A2575">
            <v>38440</v>
          </cell>
          <cell r="B2575" t="str">
            <v>JOELHO PPR, 90 GRAUS, SOLDAVEL, DN 110 MM, PARA AGUA QUENTE PREDIAL</v>
          </cell>
          <cell r="C2575" t="str">
            <v xml:space="preserve">UN    </v>
          </cell>
          <cell r="D2575" t="str">
            <v>AS</v>
          </cell>
          <cell r="E2575" t="str">
            <v>156,85</v>
          </cell>
        </row>
        <row r="2576">
          <cell r="A2576">
            <v>36359</v>
          </cell>
          <cell r="B2576" t="str">
            <v>JOELHO PPR, 90 GRAUS, SOLDAVEL, DN 20 MM, PARA AGUA QUENTE PREDIAL</v>
          </cell>
          <cell r="C2576" t="str">
            <v xml:space="preserve">UN    </v>
          </cell>
          <cell r="D2576" t="str">
            <v>AS</v>
          </cell>
          <cell r="E2576" t="str">
            <v>1,95</v>
          </cell>
        </row>
        <row r="2577">
          <cell r="A2577">
            <v>36360</v>
          </cell>
          <cell r="B2577" t="str">
            <v>JOELHO PPR, 90 GRAUS, SOLDAVEL, DN 25 MM, PARA AGUA QUENTE PREDIAL</v>
          </cell>
          <cell r="C2577" t="str">
            <v xml:space="preserve">UN    </v>
          </cell>
          <cell r="D2577" t="str">
            <v>AS</v>
          </cell>
          <cell r="E2577" t="str">
            <v>3,01</v>
          </cell>
        </row>
        <row r="2578">
          <cell r="A2578">
            <v>38434</v>
          </cell>
          <cell r="B2578" t="str">
            <v>JOELHO PPR, 90 GRAUS, SOLDAVEL, DN 32 MM, PARA AGUA QUENTE PREDIAL</v>
          </cell>
          <cell r="C2578" t="str">
            <v xml:space="preserve">UN    </v>
          </cell>
          <cell r="D2578" t="str">
            <v>AS</v>
          </cell>
          <cell r="E2578" t="str">
            <v>4,60</v>
          </cell>
        </row>
        <row r="2579">
          <cell r="A2579">
            <v>38435</v>
          </cell>
          <cell r="B2579" t="str">
            <v>JOELHO PPR, 90 GRAUS, SOLDAVEL, DN 40 MM, PARA AGUA QUENTE PREDIAL</v>
          </cell>
          <cell r="C2579" t="str">
            <v xml:space="preserve">UN    </v>
          </cell>
          <cell r="D2579" t="str">
            <v>AS</v>
          </cell>
          <cell r="E2579" t="str">
            <v>8,75</v>
          </cell>
        </row>
        <row r="2580">
          <cell r="A2580">
            <v>38436</v>
          </cell>
          <cell r="B2580" t="str">
            <v>JOELHO PPR, 90 GRAUS, SOLDAVEL, DN 50 MM, PARA AGUA QUENTE PREDIAL</v>
          </cell>
          <cell r="C2580" t="str">
            <v xml:space="preserve">UN    </v>
          </cell>
          <cell r="D2580" t="str">
            <v>AS</v>
          </cell>
          <cell r="E2580" t="str">
            <v>18,08</v>
          </cell>
        </row>
        <row r="2581">
          <cell r="A2581">
            <v>38437</v>
          </cell>
          <cell r="B2581" t="str">
            <v>JOELHO PPR, 90 GRAUS, SOLDAVEL, DN 63 MM, PARA AGUA QUENTE PREDIAL</v>
          </cell>
          <cell r="C2581" t="str">
            <v xml:space="preserve">UN    </v>
          </cell>
          <cell r="D2581" t="str">
            <v>AS</v>
          </cell>
          <cell r="E2581" t="str">
            <v>27,16</v>
          </cell>
        </row>
        <row r="2582">
          <cell r="A2582">
            <v>38438</v>
          </cell>
          <cell r="B2582" t="str">
            <v>JOELHO PPR, 90 GRAUS, SOLDAVEL, DN 75 MM, PARA AGUA QUENTE PREDIAL</v>
          </cell>
          <cell r="C2582" t="str">
            <v xml:space="preserve">UN    </v>
          </cell>
          <cell r="D2582" t="str">
            <v>AS</v>
          </cell>
          <cell r="E2582" t="str">
            <v>68,62</v>
          </cell>
        </row>
        <row r="2583">
          <cell r="A2583">
            <v>38439</v>
          </cell>
          <cell r="B2583" t="str">
            <v>JOELHO PPR, 90 GRAUS, SOLDAVEL, DN 90 MM, PARA AGUA QUENTE PREDIAL</v>
          </cell>
          <cell r="C2583" t="str">
            <v xml:space="preserve">UN    </v>
          </cell>
          <cell r="D2583" t="str">
            <v>AS</v>
          </cell>
          <cell r="E2583" t="str">
            <v>104,58</v>
          </cell>
        </row>
        <row r="2584">
          <cell r="A2584">
            <v>10836</v>
          </cell>
          <cell r="B2584" t="str">
            <v>JOELHO PVC COM VISITA, 90 GRAUS, DN 100 X 50 MM, SERIE NORMAL, PARA ESGOTO PREDIAL</v>
          </cell>
          <cell r="C2584" t="str">
            <v xml:space="preserve">UN    </v>
          </cell>
          <cell r="D2584" t="str">
            <v>CR</v>
          </cell>
          <cell r="E2584" t="str">
            <v>21,38</v>
          </cell>
        </row>
        <row r="2585">
          <cell r="A2585">
            <v>20128</v>
          </cell>
          <cell r="B2585" t="str">
            <v>JOELHO PVC LEVE, 45 GRAUS, DN 150 MM, PARA ESGOTO PREDIAL</v>
          </cell>
          <cell r="C2585" t="str">
            <v xml:space="preserve">UN    </v>
          </cell>
          <cell r="D2585" t="str">
            <v>CR</v>
          </cell>
          <cell r="E2585" t="str">
            <v>62,66</v>
          </cell>
        </row>
        <row r="2586">
          <cell r="A2586">
            <v>20131</v>
          </cell>
          <cell r="B2586" t="str">
            <v>JOELHO PVC LEVE, 90 GRAUS, DN 150 MM, PARA ESGOTO PREDIAL</v>
          </cell>
          <cell r="C2586" t="str">
            <v xml:space="preserve">UN    </v>
          </cell>
          <cell r="D2586" t="str">
            <v>CR</v>
          </cell>
          <cell r="E2586" t="str">
            <v>57,20</v>
          </cell>
        </row>
        <row r="2587">
          <cell r="A2587">
            <v>3521</v>
          </cell>
          <cell r="B2587" t="str">
            <v>JOELHO PVC,  SOLDAVEL COM ROSCA, 90 GRAUS, 20 MM X 1/2", PARA AGUA FRIA PREDIAL</v>
          </cell>
          <cell r="C2587" t="str">
            <v xml:space="preserve">UN    </v>
          </cell>
          <cell r="D2587" t="str">
            <v>CR</v>
          </cell>
          <cell r="E2587" t="str">
            <v>2,48</v>
          </cell>
        </row>
        <row r="2588">
          <cell r="A2588">
            <v>3531</v>
          </cell>
          <cell r="B2588" t="str">
            <v>JOELHO PVC,  SOLDAVEL COM ROSCA, 90 GRAUS, 25 MM X 1/2", PARA AGUA FRIA PREDIAL</v>
          </cell>
          <cell r="C2588" t="str">
            <v xml:space="preserve">UN    </v>
          </cell>
          <cell r="D2588" t="str">
            <v>CR</v>
          </cell>
          <cell r="E2588" t="str">
            <v>2,81</v>
          </cell>
        </row>
        <row r="2589">
          <cell r="A2589">
            <v>3522</v>
          </cell>
          <cell r="B2589" t="str">
            <v>JOELHO PVC,  SOLDAVEL COM ROSCA, 90 GRAUS, 25 MM X 3/4", PARA AGUA FRIA PREDIAL</v>
          </cell>
          <cell r="C2589" t="str">
            <v xml:space="preserve">UN    </v>
          </cell>
          <cell r="D2589" t="str">
            <v>CR</v>
          </cell>
          <cell r="E2589" t="str">
            <v>4,17</v>
          </cell>
        </row>
        <row r="2590">
          <cell r="A2590">
            <v>3527</v>
          </cell>
          <cell r="B2590" t="str">
            <v>JOELHO PVC,  SOLDAVEL COM ROSCA, 90 GRAUS, 32 MM X 3/4", PARA AGUA FRIA PREDIAL</v>
          </cell>
          <cell r="C2590" t="str">
            <v xml:space="preserve">UN    </v>
          </cell>
          <cell r="D2590" t="str">
            <v>CR</v>
          </cell>
          <cell r="E2590" t="str">
            <v>14,35</v>
          </cell>
        </row>
        <row r="2591">
          <cell r="A2591">
            <v>10835</v>
          </cell>
          <cell r="B2591" t="str">
            <v>JOELHO PVC, COM BOLSA E ANEL, 90 GRAUS, DN 40 X *38* MM, SERIE NORMAL, PARA ESGOTO PREDIAL</v>
          </cell>
          <cell r="C2591" t="str">
            <v xml:space="preserve">UN    </v>
          </cell>
          <cell r="D2591" t="str">
            <v>CR</v>
          </cell>
          <cell r="E2591" t="str">
            <v>4,47</v>
          </cell>
        </row>
        <row r="2592">
          <cell r="A2592">
            <v>3475</v>
          </cell>
          <cell r="B2592" t="str">
            <v>JOELHO PVC, ROSCAVEL, 45 GRAUS, 1/2", PARA AGUA FRIA PREDIAL</v>
          </cell>
          <cell r="C2592" t="str">
            <v xml:space="preserve">UN    </v>
          </cell>
          <cell r="D2592" t="str">
            <v>CR</v>
          </cell>
          <cell r="E2592" t="str">
            <v>4,82</v>
          </cell>
        </row>
        <row r="2593">
          <cell r="A2593">
            <v>3485</v>
          </cell>
          <cell r="B2593" t="str">
            <v>JOELHO PVC, ROSCAVEL, 45 GRAUS, 1", PARA AGUA FRIA PREDIAL</v>
          </cell>
          <cell r="C2593" t="str">
            <v xml:space="preserve">UN    </v>
          </cell>
          <cell r="D2593" t="str">
            <v>CR</v>
          </cell>
          <cell r="E2593" t="str">
            <v>15,41</v>
          </cell>
        </row>
        <row r="2594">
          <cell r="A2594">
            <v>3534</v>
          </cell>
          <cell r="B2594" t="str">
            <v>JOELHO PVC, ROSCAVEL, 45 GRAUS, 3/4", PARA AGUA FRIA PREDIAL</v>
          </cell>
          <cell r="C2594" t="str">
            <v xml:space="preserve">UN    </v>
          </cell>
          <cell r="D2594" t="str">
            <v>CR</v>
          </cell>
          <cell r="E2594" t="str">
            <v>6,09</v>
          </cell>
        </row>
        <row r="2595">
          <cell r="A2595">
            <v>3543</v>
          </cell>
          <cell r="B2595" t="str">
            <v>JOELHO PVC, ROSCAVEL, 90 GRAUS, 1/2", PARA AGUA FRIA PREDIAL</v>
          </cell>
          <cell r="C2595" t="str">
            <v xml:space="preserve">UN    </v>
          </cell>
          <cell r="D2595" t="str">
            <v>CR</v>
          </cell>
          <cell r="E2595" t="str">
            <v>3,06</v>
          </cell>
        </row>
        <row r="2596">
          <cell r="A2596">
            <v>3482</v>
          </cell>
          <cell r="B2596" t="str">
            <v>JOELHO PVC, ROSCAVEL, 90 GRAUS, 1", PARA AGUA FRIA PREDIAL</v>
          </cell>
          <cell r="C2596" t="str">
            <v xml:space="preserve">UN    </v>
          </cell>
          <cell r="D2596" t="str">
            <v>CR</v>
          </cell>
          <cell r="E2596" t="str">
            <v>7,74</v>
          </cell>
        </row>
        <row r="2597">
          <cell r="A2597">
            <v>3505</v>
          </cell>
          <cell r="B2597" t="str">
            <v>JOELHO PVC, ROSCAVEL, 90 GRAUS, 3/4", PARA AGUA FRIA PREDIAL</v>
          </cell>
          <cell r="C2597" t="str">
            <v xml:space="preserve">UN    </v>
          </cell>
          <cell r="D2597" t="str">
            <v>CR</v>
          </cell>
          <cell r="E2597" t="str">
            <v>4,39</v>
          </cell>
        </row>
        <row r="2598">
          <cell r="A2598">
            <v>3516</v>
          </cell>
          <cell r="B2598" t="str">
            <v>JOELHO PVC, SOLDAVEL, BB, 45 GRAUS, DN 40 MM, PARA ESGOTO PREDIAL</v>
          </cell>
          <cell r="C2598" t="str">
            <v xml:space="preserve">UN    </v>
          </cell>
          <cell r="D2598" t="str">
            <v>CR</v>
          </cell>
          <cell r="E2598" t="str">
            <v>1,17</v>
          </cell>
        </row>
        <row r="2599">
          <cell r="A2599">
            <v>3517</v>
          </cell>
          <cell r="B2599" t="str">
            <v>JOELHO PVC, SOLDAVEL, BB, 90 GRAUS, DN 40 MM, PARA ESGOTO PREDIAL</v>
          </cell>
          <cell r="C2599" t="str">
            <v xml:space="preserve">UN    </v>
          </cell>
          <cell r="D2599" t="str">
            <v>CR</v>
          </cell>
          <cell r="E2599" t="str">
            <v>4,08</v>
          </cell>
        </row>
        <row r="2600">
          <cell r="A2600">
            <v>3515</v>
          </cell>
          <cell r="B2600" t="str">
            <v>JOELHO PVC, SOLDAVEL, COM BUCHA DE LATAO, 90 GRAUS, 20 MM X 1/2", PARA AGUA FRIA PREDIAL</v>
          </cell>
          <cell r="C2600" t="str">
            <v xml:space="preserve">UN    </v>
          </cell>
          <cell r="D2600" t="str">
            <v>CR</v>
          </cell>
          <cell r="E2600" t="str">
            <v>7,11</v>
          </cell>
        </row>
        <row r="2601">
          <cell r="A2601">
            <v>20147</v>
          </cell>
          <cell r="B2601" t="str">
            <v>JOELHO PVC, SOLDAVEL, COM BUCHA DE LATAO, 90 GRAUS, 25 MM X 1/2", PARA AGUA FRIA PREDIAL</v>
          </cell>
          <cell r="C2601" t="str">
            <v xml:space="preserve">UN    </v>
          </cell>
          <cell r="D2601" t="str">
            <v>CR</v>
          </cell>
          <cell r="E2601" t="str">
            <v>7,66</v>
          </cell>
        </row>
        <row r="2602">
          <cell r="A2602">
            <v>3524</v>
          </cell>
          <cell r="B2602" t="str">
            <v>JOELHO PVC, SOLDAVEL, COM BUCHA DE LATAO, 90 GRAUS, 25 MM X 3/4", PARA AGUA FRIA PREDIAL</v>
          </cell>
          <cell r="C2602" t="str">
            <v xml:space="preserve">UN    </v>
          </cell>
          <cell r="D2602" t="str">
            <v>CR</v>
          </cell>
          <cell r="E2602" t="str">
            <v>9,08</v>
          </cell>
        </row>
        <row r="2603">
          <cell r="A2603">
            <v>3532</v>
          </cell>
          <cell r="B2603" t="str">
            <v>JOELHO PVC, SOLDAVEL, COM BUCHA DE LATAO, 90 GRAUS, 32 MM X 3/4", PARA AGUA FRIA PREDIAL</v>
          </cell>
          <cell r="C2603" t="str">
            <v xml:space="preserve">UN    </v>
          </cell>
          <cell r="D2603" t="str">
            <v>CR</v>
          </cell>
          <cell r="E2603" t="str">
            <v>16,61</v>
          </cell>
        </row>
        <row r="2604">
          <cell r="A2604">
            <v>3528</v>
          </cell>
          <cell r="B2604" t="str">
            <v>JOELHO PVC, SOLDAVEL, PB, 45 GRAUS, DN 100 MM, PARA ESGOTO PREDIAL</v>
          </cell>
          <cell r="C2604" t="str">
            <v xml:space="preserve">UN    </v>
          </cell>
          <cell r="D2604" t="str">
            <v>CR</v>
          </cell>
          <cell r="E2604" t="str">
            <v>9,22</v>
          </cell>
        </row>
        <row r="2605">
          <cell r="A2605">
            <v>37952</v>
          </cell>
          <cell r="B2605" t="str">
            <v>JOELHO PVC, SOLDAVEL, PB, 45 GRAUS, DN 150 MM, PARA ESGOTO PREDIAL</v>
          </cell>
          <cell r="C2605" t="str">
            <v xml:space="preserve">UN    </v>
          </cell>
          <cell r="D2605" t="str">
            <v>CR</v>
          </cell>
          <cell r="E2605" t="str">
            <v>65,70</v>
          </cell>
        </row>
        <row r="2606">
          <cell r="A2606">
            <v>37951</v>
          </cell>
          <cell r="B2606" t="str">
            <v>JOELHO PVC, SOLDAVEL, PB, 45 GRAUS, DN 40 MM, PARA ESGOTO PREDIAL</v>
          </cell>
          <cell r="C2606" t="str">
            <v xml:space="preserve">UN    </v>
          </cell>
          <cell r="D2606" t="str">
            <v>CR</v>
          </cell>
          <cell r="E2606" t="str">
            <v>2,39</v>
          </cell>
        </row>
        <row r="2607">
          <cell r="A2607">
            <v>3518</v>
          </cell>
          <cell r="B2607" t="str">
            <v>JOELHO PVC, SOLDAVEL, PB, 45 GRAUS, DN 50 MM, PARA ESGOTO PREDIAL</v>
          </cell>
          <cell r="C2607" t="str">
            <v xml:space="preserve">UN    </v>
          </cell>
          <cell r="D2607" t="str">
            <v>CR</v>
          </cell>
          <cell r="E2607" t="str">
            <v>3,50</v>
          </cell>
        </row>
        <row r="2608">
          <cell r="A2608">
            <v>3519</v>
          </cell>
          <cell r="B2608" t="str">
            <v>JOELHO PVC, SOLDAVEL, PB, 45 GRAUS, DN 75 MM, PARA ESGOTO PREDIAL</v>
          </cell>
          <cell r="C2608" t="str">
            <v xml:space="preserve">UN    </v>
          </cell>
          <cell r="D2608" t="str">
            <v>CR</v>
          </cell>
          <cell r="E2608" t="str">
            <v>8,28</v>
          </cell>
        </row>
        <row r="2609">
          <cell r="A2609">
            <v>3520</v>
          </cell>
          <cell r="B2609" t="str">
            <v>JOELHO PVC, SOLDAVEL, PB, 90 GRAUS, DN 100 MM, PARA ESGOTO PREDIAL</v>
          </cell>
          <cell r="C2609" t="str">
            <v xml:space="preserve">UN    </v>
          </cell>
          <cell r="D2609" t="str">
            <v>CR</v>
          </cell>
          <cell r="E2609" t="str">
            <v>9,28</v>
          </cell>
        </row>
        <row r="2610">
          <cell r="A2610">
            <v>37950</v>
          </cell>
          <cell r="B2610" t="str">
            <v>JOELHO PVC, SOLDAVEL, PB, 90 GRAUS, DN 150 MM, PARA ESGOTO PREDIAL</v>
          </cell>
          <cell r="C2610" t="str">
            <v xml:space="preserve">UN    </v>
          </cell>
          <cell r="D2610" t="str">
            <v>CR</v>
          </cell>
          <cell r="E2610" t="str">
            <v>57,20</v>
          </cell>
        </row>
        <row r="2611">
          <cell r="A2611">
            <v>37949</v>
          </cell>
          <cell r="B2611" t="str">
            <v>JOELHO PVC, SOLDAVEL, PB, 90 GRAUS, DN 40 MM, PARA ESGOTO PREDIAL</v>
          </cell>
          <cell r="C2611" t="str">
            <v xml:space="preserve">UN    </v>
          </cell>
          <cell r="D2611" t="str">
            <v>CR</v>
          </cell>
          <cell r="E2611" t="str">
            <v>2,09</v>
          </cell>
        </row>
        <row r="2612">
          <cell r="A2612">
            <v>3526</v>
          </cell>
          <cell r="B2612" t="str">
            <v>JOELHO PVC, SOLDAVEL, PB, 90 GRAUS, DN 50 MM, PARA ESGOTO PREDIAL</v>
          </cell>
          <cell r="C2612" t="str">
            <v xml:space="preserve">UN    </v>
          </cell>
          <cell r="D2612" t="str">
            <v>CR</v>
          </cell>
          <cell r="E2612" t="str">
            <v>2,81</v>
          </cell>
        </row>
        <row r="2613">
          <cell r="A2613">
            <v>3509</v>
          </cell>
          <cell r="B2613" t="str">
            <v>JOELHO PVC, SOLDAVEL, PB, 90 GRAUS, DN 75 MM, PARA ESGOTO PREDIAL</v>
          </cell>
          <cell r="C2613" t="str">
            <v xml:space="preserve">UN    </v>
          </cell>
          <cell r="D2613" t="str">
            <v>CR</v>
          </cell>
          <cell r="E2613" t="str">
            <v>7,30</v>
          </cell>
        </row>
        <row r="2614">
          <cell r="A2614">
            <v>3530</v>
          </cell>
          <cell r="B2614" t="str">
            <v>JOELHO PVC, SOLDAVEL, 90 GRAUS, 110 MM, PARA AGUA FRIA PREDIAL</v>
          </cell>
          <cell r="C2614" t="str">
            <v xml:space="preserve">UN    </v>
          </cell>
          <cell r="D2614" t="str">
            <v>CR</v>
          </cell>
          <cell r="E2614" t="str">
            <v>285,92</v>
          </cell>
        </row>
        <row r="2615">
          <cell r="A2615">
            <v>3542</v>
          </cell>
          <cell r="B2615" t="str">
            <v>JOELHO PVC, SOLDAVEL, 90 GRAUS, 20 MM, PARA AGUA FRIA PREDIAL</v>
          </cell>
          <cell r="C2615" t="str">
            <v xml:space="preserve">UN    </v>
          </cell>
          <cell r="D2615" t="str">
            <v>CR</v>
          </cell>
          <cell r="E2615" t="str">
            <v>0,66</v>
          </cell>
        </row>
        <row r="2616">
          <cell r="A2616">
            <v>3529</v>
          </cell>
          <cell r="B2616" t="str">
            <v>JOELHO PVC, SOLDAVEL, 90 GRAUS, 25 MM, PARA AGUA FRIA PREDIAL</v>
          </cell>
          <cell r="C2616" t="str">
            <v xml:space="preserve">UN    </v>
          </cell>
          <cell r="D2616" t="str">
            <v>CR</v>
          </cell>
          <cell r="E2616" t="str">
            <v>0,92</v>
          </cell>
        </row>
        <row r="2617">
          <cell r="A2617">
            <v>3536</v>
          </cell>
          <cell r="B2617" t="str">
            <v>JOELHO PVC, SOLDAVEL, 90 GRAUS, 32 MM, PARA AGUA FRIA PREDIAL</v>
          </cell>
          <cell r="C2617" t="str">
            <v xml:space="preserve">UN    </v>
          </cell>
          <cell r="D2617" t="str">
            <v>CR</v>
          </cell>
          <cell r="E2617" t="str">
            <v>2,74</v>
          </cell>
        </row>
        <row r="2618">
          <cell r="A2618">
            <v>3535</v>
          </cell>
          <cell r="B2618" t="str">
            <v>JOELHO PVC, SOLDAVEL, 90 GRAUS, 40 MM, PARA AGUA FRIA PREDIAL</v>
          </cell>
          <cell r="C2618" t="str">
            <v xml:space="preserve">UN    </v>
          </cell>
          <cell r="D2618" t="str">
            <v>CR</v>
          </cell>
          <cell r="E2618" t="str">
            <v>6,49</v>
          </cell>
        </row>
        <row r="2619">
          <cell r="A2619">
            <v>3540</v>
          </cell>
          <cell r="B2619" t="str">
            <v>JOELHO PVC, SOLDAVEL, 90 GRAUS, 50 MM, PARA AGUA FRIA PREDIAL</v>
          </cell>
          <cell r="C2619" t="str">
            <v xml:space="preserve">UN    </v>
          </cell>
          <cell r="D2619" t="str">
            <v>CR</v>
          </cell>
          <cell r="E2619" t="str">
            <v>7,03</v>
          </cell>
        </row>
        <row r="2620">
          <cell r="A2620">
            <v>3539</v>
          </cell>
          <cell r="B2620" t="str">
            <v>JOELHO PVC, SOLDAVEL, 90 GRAUS, 60 MM, PARA AGUA FRIA PREDIAL</v>
          </cell>
          <cell r="C2620" t="str">
            <v xml:space="preserve">UN    </v>
          </cell>
          <cell r="D2620" t="str">
            <v>CR</v>
          </cell>
          <cell r="E2620" t="str">
            <v>30,50</v>
          </cell>
        </row>
        <row r="2621">
          <cell r="A2621">
            <v>3513</v>
          </cell>
          <cell r="B2621" t="str">
            <v>JOELHO PVC, SOLDAVEL, 90 GRAUS, 85 MM, PARA AGUA FRIA PREDIAL</v>
          </cell>
          <cell r="C2621" t="str">
            <v xml:space="preserve">UN    </v>
          </cell>
          <cell r="D2621" t="str">
            <v>CR</v>
          </cell>
          <cell r="E2621" t="str">
            <v>135,54</v>
          </cell>
        </row>
        <row r="2622">
          <cell r="A2622">
            <v>3492</v>
          </cell>
          <cell r="B2622" t="str">
            <v>JOELHO PVC, 45 GRAUS, ROSCAVEL,  1 1/2", AGUA FRIA PREDIAL</v>
          </cell>
          <cell r="C2622" t="str">
            <v xml:space="preserve">UN    </v>
          </cell>
          <cell r="D2622" t="str">
            <v>CR</v>
          </cell>
          <cell r="E2622" t="str">
            <v>26,09</v>
          </cell>
        </row>
        <row r="2623">
          <cell r="A2623">
            <v>3491</v>
          </cell>
          <cell r="B2623" t="str">
            <v>JOELHO PVC, 45 GRAUS, ROSCAVEL, 1 1/4",  AGUA FRIA PREDIAL</v>
          </cell>
          <cell r="C2623" t="str">
            <v xml:space="preserve">UN    </v>
          </cell>
          <cell r="D2623" t="str">
            <v>CR</v>
          </cell>
          <cell r="E2623" t="str">
            <v>14,88</v>
          </cell>
        </row>
        <row r="2624">
          <cell r="A2624">
            <v>3493</v>
          </cell>
          <cell r="B2624" t="str">
            <v>JOELHO PVC, 45 GRAUS, ROSCAVEL, 2", AGUA FRIA PREDIAL</v>
          </cell>
          <cell r="C2624" t="str">
            <v xml:space="preserve">UN    </v>
          </cell>
          <cell r="D2624" t="str">
            <v>CR</v>
          </cell>
          <cell r="E2624" t="str">
            <v>35,67</v>
          </cell>
        </row>
        <row r="2625">
          <cell r="A2625">
            <v>12628</v>
          </cell>
          <cell r="B2625" t="str">
            <v>JOELHO PVC, 60 GRAUS, DIAMETRO ENTRE 80 E 100 MM, PARA DRENAGEM PLUVIAL PREDIAL</v>
          </cell>
          <cell r="C2625" t="str">
            <v xml:space="preserve">UN    </v>
          </cell>
          <cell r="D2625" t="str">
            <v>AS</v>
          </cell>
          <cell r="E2625" t="str">
            <v>6,97</v>
          </cell>
        </row>
        <row r="2626">
          <cell r="A2626">
            <v>12629</v>
          </cell>
          <cell r="B2626" t="str">
            <v>JOELHO PVC, 90 GRAUS, DIAMETRO ENTRE 80 E 100 MM, PARA DRENAGEM PLUVIAL PREDIAL</v>
          </cell>
          <cell r="C2626" t="str">
            <v xml:space="preserve">UN    </v>
          </cell>
          <cell r="D2626" t="str">
            <v>AS</v>
          </cell>
          <cell r="E2626" t="str">
            <v>7,56</v>
          </cell>
        </row>
        <row r="2627">
          <cell r="A2627">
            <v>3481</v>
          </cell>
          <cell r="B2627" t="str">
            <v>JOELHO PVC, 90 GRAUS, ROSCAVEL, 1 1/2",  AGUA FRIA PREDIAL</v>
          </cell>
          <cell r="C2627" t="str">
            <v xml:space="preserve">UN    </v>
          </cell>
          <cell r="D2627" t="str">
            <v>CR</v>
          </cell>
          <cell r="E2627" t="str">
            <v>18,07</v>
          </cell>
        </row>
        <row r="2628">
          <cell r="A2628">
            <v>3510</v>
          </cell>
          <cell r="B2628" t="str">
            <v>JOELHO PVC, 90 GRAUS, ROSCAVEL, 1 1/4", AGUA FRIA PREDIAL</v>
          </cell>
          <cell r="C2628" t="str">
            <v xml:space="preserve">UN    </v>
          </cell>
          <cell r="D2628" t="str">
            <v>CR</v>
          </cell>
          <cell r="E2628" t="str">
            <v>16,89</v>
          </cell>
        </row>
        <row r="2629">
          <cell r="A2629">
            <v>3508</v>
          </cell>
          <cell r="B2629" t="str">
            <v>JOELHO PVC, 90 GRAUS, ROSCAVEL, 2", AGUA FRIA PREDIAL</v>
          </cell>
          <cell r="C2629" t="str">
            <v xml:space="preserve">UN    </v>
          </cell>
          <cell r="D2629" t="str">
            <v>CR</v>
          </cell>
          <cell r="E2629" t="str">
            <v>44,15</v>
          </cell>
        </row>
        <row r="2630">
          <cell r="A2630">
            <v>38939</v>
          </cell>
          <cell r="B2630" t="str">
            <v>JOELHO ROSCA FEMEA MOVEL, METALICO, PARA CONEXAO COM ANEL DESLIZANTE EM TUBO PEX, DN 16 MM X 1/2"</v>
          </cell>
          <cell r="C2630" t="str">
            <v xml:space="preserve">UN    </v>
          </cell>
          <cell r="D2630" t="str">
            <v>AS</v>
          </cell>
          <cell r="E2630" t="str">
            <v>16,98</v>
          </cell>
        </row>
        <row r="2631">
          <cell r="A2631">
            <v>38940</v>
          </cell>
          <cell r="B2631" t="str">
            <v>JOELHO ROSCA FEMEA MOVEL, METALICO, PARA CONEXAO COM ANEL DESLIZANTE EM TUBO PEX, DN 20 MM X 1/2"</v>
          </cell>
          <cell r="C2631" t="str">
            <v xml:space="preserve">UN    </v>
          </cell>
          <cell r="D2631" t="str">
            <v>AS</v>
          </cell>
          <cell r="E2631" t="str">
            <v>25,93</v>
          </cell>
        </row>
        <row r="2632">
          <cell r="A2632">
            <v>38941</v>
          </cell>
          <cell r="B2632" t="str">
            <v>JOELHO ROSCA FEMEA MOVEL, METALICO, PARA CONEXAO COM ANEL DESLIZANTE EM TUBO PEX, DN 20 MM X 3/4"</v>
          </cell>
          <cell r="C2632" t="str">
            <v xml:space="preserve">UN    </v>
          </cell>
          <cell r="D2632" t="str">
            <v>AS</v>
          </cell>
          <cell r="E2632" t="str">
            <v>30,63</v>
          </cell>
        </row>
        <row r="2633">
          <cell r="A2633">
            <v>38942</v>
          </cell>
          <cell r="B2633" t="str">
            <v>JOELHO ROSCA FEMEA MOVEL, METALICO, PARA CONEXAO COM ANEL DESLIZANTE EM TUBO PEX, DN 25 MM X 3/4"</v>
          </cell>
          <cell r="C2633" t="str">
            <v xml:space="preserve">UN    </v>
          </cell>
          <cell r="D2633" t="str">
            <v>AS</v>
          </cell>
          <cell r="E2633" t="str">
            <v>34,31</v>
          </cell>
        </row>
        <row r="2634">
          <cell r="A2634">
            <v>38987</v>
          </cell>
          <cell r="B2634" t="str">
            <v>JOELHO 45 GRAUS, PPR, SOLDAVEL, F/ F, DN 40 MM, PARA AQUA QUENTE E FRIA PREDIAL</v>
          </cell>
          <cell r="C2634" t="str">
            <v xml:space="preserve">UN    </v>
          </cell>
          <cell r="D2634" t="str">
            <v>AS</v>
          </cell>
          <cell r="E2634" t="str">
            <v>8,14</v>
          </cell>
        </row>
        <row r="2635">
          <cell r="A2635">
            <v>38988</v>
          </cell>
          <cell r="B2635" t="str">
            <v>JOELHO 45 GRAUS, PPR, SOLDAVEL, F/ F, DN 50 MM, PARA AQUA QUENTE E FRIA PREDIAL</v>
          </cell>
          <cell r="C2635" t="str">
            <v xml:space="preserve">UN    </v>
          </cell>
          <cell r="D2635" t="str">
            <v>AS</v>
          </cell>
          <cell r="E2635" t="str">
            <v>18,91</v>
          </cell>
        </row>
        <row r="2636">
          <cell r="A2636">
            <v>38989</v>
          </cell>
          <cell r="B2636" t="str">
            <v>JOELHO 45 GRAUS, PPR, SOLDAVEL, F/ F, DN 63 MM, PARA AQUA QUENTE E FRIA PREDIAL</v>
          </cell>
          <cell r="C2636" t="str">
            <v xml:space="preserve">UN    </v>
          </cell>
          <cell r="D2636" t="str">
            <v>AS</v>
          </cell>
          <cell r="E2636" t="str">
            <v>25,13</v>
          </cell>
        </row>
        <row r="2637">
          <cell r="A2637">
            <v>38990</v>
          </cell>
          <cell r="B2637" t="str">
            <v>JOELHO 45 GRAUS, PPR, SOLDAVEL, F/ F, DN 75 MM, PARA AQUA QUENTE E FRIA PREDIAL</v>
          </cell>
          <cell r="C2637" t="str">
            <v xml:space="preserve">UN    </v>
          </cell>
          <cell r="D2637" t="str">
            <v>AS</v>
          </cell>
          <cell r="E2637" t="str">
            <v>66,23</v>
          </cell>
        </row>
        <row r="2638">
          <cell r="A2638">
            <v>38991</v>
          </cell>
          <cell r="B2638" t="str">
            <v>JOELHO 45 GRAUS, PPR, SOLDAVEL, F/ F, DN 90 MM, PARA AQUA QUENTE E FRIA PREDIAL</v>
          </cell>
          <cell r="C2638" t="str">
            <v xml:space="preserve">UN    </v>
          </cell>
          <cell r="D2638" t="str">
            <v>AS</v>
          </cell>
          <cell r="E2638" t="str">
            <v>133,82</v>
          </cell>
        </row>
        <row r="2639">
          <cell r="A2639">
            <v>38913</v>
          </cell>
          <cell r="B2639" t="str">
            <v>JOELHO 90 GRAUS, METALICO, PARA CONEXAO COM ANEL DESLIZANTE EM TUBO PEX, DN 16 MM</v>
          </cell>
          <cell r="C2639" t="str">
            <v xml:space="preserve">UN    </v>
          </cell>
          <cell r="D2639" t="str">
            <v>AS</v>
          </cell>
          <cell r="E2639" t="str">
            <v>15,76</v>
          </cell>
        </row>
        <row r="2640">
          <cell r="A2640">
            <v>38914</v>
          </cell>
          <cell r="B2640" t="str">
            <v>JOELHO 90 GRAUS, METALICO, PARA CONEXAO COM ANEL DESLIZANTE EM TUBO PEX, DN 20 MM</v>
          </cell>
          <cell r="C2640" t="str">
            <v xml:space="preserve">UN    </v>
          </cell>
          <cell r="D2640" t="str">
            <v>AS</v>
          </cell>
          <cell r="E2640" t="str">
            <v>18,28</v>
          </cell>
        </row>
        <row r="2641">
          <cell r="A2641">
            <v>38915</v>
          </cell>
          <cell r="B2641" t="str">
            <v>JOELHO 90 GRAUS, METALICO, PARA CONEXAO COM ANEL DESLIZANTE EM TUBO PEX, DN 25 MM</v>
          </cell>
          <cell r="C2641" t="str">
            <v xml:space="preserve">UN    </v>
          </cell>
          <cell r="D2641" t="str">
            <v>AS</v>
          </cell>
          <cell r="E2641" t="str">
            <v>31,74</v>
          </cell>
        </row>
        <row r="2642">
          <cell r="A2642">
            <v>38916</v>
          </cell>
          <cell r="B2642" t="str">
            <v>JOELHO 90 GRAUS, METALICO, PARA CONEXAO COM ANEL DESLIZANTE EM TUBO PEX, DN 32 MM</v>
          </cell>
          <cell r="C2642" t="str">
            <v xml:space="preserve">UN    </v>
          </cell>
          <cell r="D2642" t="str">
            <v>AS</v>
          </cell>
          <cell r="E2642" t="str">
            <v>41,87</v>
          </cell>
        </row>
        <row r="2643">
          <cell r="A2643">
            <v>39300</v>
          </cell>
          <cell r="B2643" t="str">
            <v>JOELHO 90 GRAUS, PLASTICO, PARA CONEXAO COM CRIMPAGEM EM TUBO PEX, DN 16 MM</v>
          </cell>
          <cell r="C2643" t="str">
            <v xml:space="preserve">UN    </v>
          </cell>
          <cell r="D2643" t="str">
            <v>AS</v>
          </cell>
          <cell r="E2643" t="str">
            <v>14,24</v>
          </cell>
        </row>
        <row r="2644">
          <cell r="A2644">
            <v>39301</v>
          </cell>
          <cell r="B2644" t="str">
            <v>JOELHO 90 GRAUS, PLASTICO, PARA CONEXAO COM CRIMPAGEM EM TUBO PEX, DN 20 MM</v>
          </cell>
          <cell r="C2644" t="str">
            <v xml:space="preserve">UN    </v>
          </cell>
          <cell r="D2644" t="str">
            <v>AS</v>
          </cell>
          <cell r="E2644" t="str">
            <v>19,75</v>
          </cell>
        </row>
        <row r="2645">
          <cell r="A2645">
            <v>39302</v>
          </cell>
          <cell r="B2645" t="str">
            <v>JOELHO 90 GRAUS, PLASTICO, PARA CONEXAO COM CRIMPAGEM EM TUBO PEX, DN 25 MM</v>
          </cell>
          <cell r="C2645" t="str">
            <v xml:space="preserve">UN    </v>
          </cell>
          <cell r="D2645" t="str">
            <v>AS</v>
          </cell>
          <cell r="E2645" t="str">
            <v>24,82</v>
          </cell>
        </row>
        <row r="2646">
          <cell r="A2646">
            <v>39303</v>
          </cell>
          <cell r="B2646" t="str">
            <v>JOELHO 90 GRAUS, PLASTICO, PARA CONEXAO COM CRIMPAGEM EM TUBO PEX, DN 32 MM</v>
          </cell>
          <cell r="C2646" t="str">
            <v xml:space="preserve">UN    </v>
          </cell>
          <cell r="D2646" t="str">
            <v>AS</v>
          </cell>
          <cell r="E2646" t="str">
            <v>43,64</v>
          </cell>
        </row>
        <row r="2647">
          <cell r="A2647">
            <v>38923</v>
          </cell>
          <cell r="B2647" t="str">
            <v>JOELHO 90 GRAUS, ROSCA FEMEA TERMINAL, METALICO, PARA CONEXAO COM ANEL DESLIZANTE EM TUBO PEX, DN 16 MM X 1/2"</v>
          </cell>
          <cell r="C2647" t="str">
            <v xml:space="preserve">UN    </v>
          </cell>
          <cell r="D2647" t="str">
            <v>AS</v>
          </cell>
          <cell r="E2647" t="str">
            <v>13,90</v>
          </cell>
        </row>
        <row r="2648">
          <cell r="A2648">
            <v>38925</v>
          </cell>
          <cell r="B2648" t="str">
            <v>JOELHO 90 GRAUS, ROSCA FEMEA TERMINAL, METALICO, PARA CONEXAO COM ANEL DESLIZANTE EM TUBO PEX, DN 20 MM X 1/2"</v>
          </cell>
          <cell r="C2648" t="str">
            <v xml:space="preserve">UN    </v>
          </cell>
          <cell r="D2648" t="str">
            <v>AS</v>
          </cell>
          <cell r="E2648" t="str">
            <v>14,94</v>
          </cell>
        </row>
        <row r="2649">
          <cell r="A2649">
            <v>38926</v>
          </cell>
          <cell r="B2649" t="str">
            <v>JOELHO 90 GRAUS, ROSCA FEMEA TERMINAL, METALICO, PARA CONEXAO COM ANEL DESLIZANTE EM TUBO PEX, DN 20 MM X 3/4"</v>
          </cell>
          <cell r="C2649" t="str">
            <v xml:space="preserve">UN    </v>
          </cell>
          <cell r="D2649" t="str">
            <v>AS</v>
          </cell>
          <cell r="E2649" t="str">
            <v>21,34</v>
          </cell>
        </row>
        <row r="2650">
          <cell r="A2650">
            <v>38927</v>
          </cell>
          <cell r="B2650" t="str">
            <v>JOELHO 90 GRAUS, ROSCA FEMEA TERMINAL, METALICO, PARA CONEXAO COM ANEL DESLIZANTE EM TUBO PEX, DN 25 MM X 3/4"</v>
          </cell>
          <cell r="C2650" t="str">
            <v xml:space="preserve">UN    </v>
          </cell>
          <cell r="D2650" t="str">
            <v>AS</v>
          </cell>
          <cell r="E2650" t="str">
            <v>22,82</v>
          </cell>
        </row>
        <row r="2651">
          <cell r="A2651">
            <v>39304</v>
          </cell>
          <cell r="B2651" t="str">
            <v>JOELHO 90 GRAUS, ROSCA FEMEA TERMINAL, PLASTICO, PARA CONEXAO COM CRIMPAGEM EM TUBO PEX, DN 16 MM X 1/2"</v>
          </cell>
          <cell r="C2651" t="str">
            <v xml:space="preserve">UN    </v>
          </cell>
          <cell r="D2651" t="str">
            <v>AS</v>
          </cell>
          <cell r="E2651" t="str">
            <v>17,58</v>
          </cell>
        </row>
        <row r="2652">
          <cell r="A2652">
            <v>38924</v>
          </cell>
          <cell r="B2652" t="str">
            <v>JOELHO 90 GRAUS, ROSCA FEMEA TERMINAL, PLASTICO, PARA CONEXAO COM CRIMPAGEM EM TUBO PEX, DN 16 MM X 3/4"</v>
          </cell>
          <cell r="C2652" t="str">
            <v xml:space="preserve">UN    </v>
          </cell>
          <cell r="D2652" t="str">
            <v>AS</v>
          </cell>
          <cell r="E2652" t="str">
            <v>25,05</v>
          </cell>
        </row>
        <row r="2653">
          <cell r="A2653">
            <v>39305</v>
          </cell>
          <cell r="B2653" t="str">
            <v>JOELHO 90 GRAUS, ROSCA FEMEA TERMINAL, PLASTICO, PARA CONEXAO COM CRIMPAGEM EM TUBO PEX, DN 20 MM X 1/2"</v>
          </cell>
          <cell r="C2653" t="str">
            <v xml:space="preserve">UN    </v>
          </cell>
          <cell r="D2653" t="str">
            <v>AS</v>
          </cell>
          <cell r="E2653" t="str">
            <v>23,02</v>
          </cell>
        </row>
        <row r="2654">
          <cell r="A2654">
            <v>39306</v>
          </cell>
          <cell r="B2654" t="str">
            <v>JOELHO 90 GRAUS, ROSCA FEMEA TERMINAL, PLASTICO, PARA CONEXAO COM CRIMPAGEM EM TUBO PEX, DN 20 MM X 3/4"</v>
          </cell>
          <cell r="C2654" t="str">
            <v xml:space="preserve">UN    </v>
          </cell>
          <cell r="D2654" t="str">
            <v>AS</v>
          </cell>
          <cell r="E2654" t="str">
            <v>28,80</v>
          </cell>
        </row>
        <row r="2655">
          <cell r="A2655">
            <v>38928</v>
          </cell>
          <cell r="B2655" t="str">
            <v>JOELHO 90 GRAUS, ROSCA FEMEA TERMINAL, PLASTICO, PARA CONEXAO COM CRIMPAGEM EM TUBO PEX, DN 25 MM X 1/2"</v>
          </cell>
          <cell r="C2655" t="str">
            <v xml:space="preserve">UN    </v>
          </cell>
          <cell r="D2655" t="str">
            <v>AS</v>
          </cell>
          <cell r="E2655" t="str">
            <v>25,29</v>
          </cell>
        </row>
        <row r="2656">
          <cell r="A2656">
            <v>38929</v>
          </cell>
          <cell r="B2656" t="str">
            <v>JOELHO 90 GRAUS, ROSCA FEMEA TERMINAL, PLASTICO, PARA CONEXAO COM CRIMPAGEM EM TUBO PEX, DN 25 MM X 1"</v>
          </cell>
          <cell r="C2656" t="str">
            <v xml:space="preserve">UN    </v>
          </cell>
          <cell r="D2656" t="str">
            <v>AS</v>
          </cell>
          <cell r="E2656" t="str">
            <v>44,85</v>
          </cell>
        </row>
        <row r="2657">
          <cell r="A2657">
            <v>39307</v>
          </cell>
          <cell r="B2657" t="str">
            <v>JOELHO 90 GRAUS, ROSCA FEMEA TERMINAL, PLASTICO, PARA CONEXAO COM CRIMPAGEM EM TUBO PEX, DN 25 MM X 3/4"</v>
          </cell>
          <cell r="C2657" t="str">
            <v xml:space="preserve">UN    </v>
          </cell>
          <cell r="D2657" t="str">
            <v>AS</v>
          </cell>
          <cell r="E2657" t="str">
            <v>33,14</v>
          </cell>
        </row>
        <row r="2658">
          <cell r="A2658">
            <v>38930</v>
          </cell>
          <cell r="B2658" t="str">
            <v>JOELHO 90 GRAUS, ROSCA FEMEA TERMINAL, PLASTICO, PARA CONEXAO COM CRIMPAGEM EM TUBO PEX, DN 32 MM X 1"</v>
          </cell>
          <cell r="C2658" t="str">
            <v xml:space="preserve">UN    </v>
          </cell>
          <cell r="D2658" t="str">
            <v>AS</v>
          </cell>
          <cell r="E2658" t="str">
            <v>56,34</v>
          </cell>
        </row>
        <row r="2659">
          <cell r="A2659">
            <v>38931</v>
          </cell>
          <cell r="B2659" t="str">
            <v>JOELHO 90 GRAUS, ROSCA MACHO TERMINAL, METALICO, PARA CONEXAO COM ANEL DESLIZANTE EM TUBO PEX, DN 16 MM X 1/2"</v>
          </cell>
          <cell r="C2659" t="str">
            <v xml:space="preserve">UN    </v>
          </cell>
          <cell r="D2659" t="str">
            <v>AS</v>
          </cell>
          <cell r="E2659" t="str">
            <v>14,19</v>
          </cell>
        </row>
        <row r="2660">
          <cell r="A2660">
            <v>38932</v>
          </cell>
          <cell r="B2660" t="str">
            <v>JOELHO 90 GRAUS, ROSCA MACHO TERMINAL, METALICO, PARA CONEXAO COM ANEL DESLIZANTE EM TUBO PEX, DN 20 MM X 1/2"</v>
          </cell>
          <cell r="C2660" t="str">
            <v xml:space="preserve">UN    </v>
          </cell>
          <cell r="D2660" t="str">
            <v>AS</v>
          </cell>
          <cell r="E2660" t="str">
            <v>14,33</v>
          </cell>
        </row>
        <row r="2661">
          <cell r="A2661">
            <v>38934</v>
          </cell>
          <cell r="B2661" t="str">
            <v>JOELHO 90 GRAUS, ROSCA MACHO TERMINAL, METALICO, PARA CONEXAO COM ANEL DESLIZANTE EM TUBO PEX, DN 20 MM X 3/4"</v>
          </cell>
          <cell r="C2661" t="str">
            <v xml:space="preserve">UN    </v>
          </cell>
          <cell r="D2661" t="str">
            <v>AS</v>
          </cell>
          <cell r="E2661" t="str">
            <v>21,17</v>
          </cell>
        </row>
        <row r="2662">
          <cell r="A2662">
            <v>38935</v>
          </cell>
          <cell r="B2662" t="str">
            <v>JOELHO 90 GRAUS, ROSCA MACHO TERMINAL, METALICO, PARA CONEXAO COM ANEL DESLIZANTE EM TUBO PEX, DN 25 MM X 3/4"</v>
          </cell>
          <cell r="C2662" t="str">
            <v xml:space="preserve">UN    </v>
          </cell>
          <cell r="D2662" t="str">
            <v>AS</v>
          </cell>
          <cell r="E2662" t="str">
            <v>22,66</v>
          </cell>
        </row>
        <row r="2663">
          <cell r="A2663">
            <v>38936</v>
          </cell>
          <cell r="B2663" t="str">
            <v>JOELHO 90 GRAUS, ROSCA MACHO TERMINAL, PLASTICO, PARA CONEXAO COM CRIMPAGEM EM TUBO PEX, DN 25 MM X 1/2"</v>
          </cell>
          <cell r="C2663" t="str">
            <v xml:space="preserve">UN    </v>
          </cell>
          <cell r="D2663" t="str">
            <v>AS</v>
          </cell>
          <cell r="E2663" t="str">
            <v>24,27</v>
          </cell>
        </row>
        <row r="2664">
          <cell r="A2664">
            <v>38937</v>
          </cell>
          <cell r="B2664" t="str">
            <v>JOELHO 90 GRAUS, ROSCA MACHO TERMINAL, PLASTICO, PARA CONEXAO COM CRIMPAGEM EM TUBO PEX, DN 25 MM X 1"</v>
          </cell>
          <cell r="C2664" t="str">
            <v xml:space="preserve">UN    </v>
          </cell>
          <cell r="D2664" t="str">
            <v>AS</v>
          </cell>
          <cell r="E2664" t="str">
            <v>29,57</v>
          </cell>
        </row>
        <row r="2665">
          <cell r="A2665">
            <v>38938</v>
          </cell>
          <cell r="B2665" t="str">
            <v>JOELHO 90 GRAUS, ROSCA MACHO TERMINAL, PLASTICO, PARA CONEXAO COM CRIMPAGEM EM TUBO PEX, DN 32 MM X 1"</v>
          </cell>
          <cell r="C2665" t="str">
            <v xml:space="preserve">UN    </v>
          </cell>
          <cell r="D2665" t="str">
            <v>AS</v>
          </cell>
          <cell r="E2665" t="str">
            <v>43,97</v>
          </cell>
        </row>
        <row r="2666">
          <cell r="A2666">
            <v>3489</v>
          </cell>
          <cell r="B2666" t="str">
            <v>JOELHO, PVC COM ROSCA E BUCHA LATAO, 90 GRAUS,  3/4", PARA AGUA FRIA PREDIAL</v>
          </cell>
          <cell r="C2666" t="str">
            <v xml:space="preserve">UN    </v>
          </cell>
          <cell r="D2666" t="str">
            <v>CR</v>
          </cell>
          <cell r="E2666" t="str">
            <v>16,69</v>
          </cell>
        </row>
        <row r="2667">
          <cell r="A2667">
            <v>20151</v>
          </cell>
          <cell r="B2667" t="str">
            <v>JOELHO, PVC SERIE R, 45 GRAUS, DN 100 MM, PARA ESGOTO OU AGUAS PLUVIAIS PREDIAIS</v>
          </cell>
          <cell r="C2667" t="str">
            <v xml:space="preserve">UN    </v>
          </cell>
          <cell r="D2667" t="str">
            <v>CR</v>
          </cell>
          <cell r="E2667" t="str">
            <v>25,76</v>
          </cell>
        </row>
        <row r="2668">
          <cell r="A2668">
            <v>20152</v>
          </cell>
          <cell r="B2668" t="str">
            <v>JOELHO, PVC SERIE R, 45 GRAUS, DN 150 MM, PARA ESGOTO OU AGUAS PLUVIAIS PREDIAIS</v>
          </cell>
          <cell r="C2668" t="str">
            <v xml:space="preserve">UN    </v>
          </cell>
          <cell r="D2668" t="str">
            <v>CR</v>
          </cell>
          <cell r="E2668" t="str">
            <v>89,63</v>
          </cell>
        </row>
        <row r="2669">
          <cell r="A2669">
            <v>20148</v>
          </cell>
          <cell r="B2669" t="str">
            <v>JOELHO, PVC SERIE R, 45 GRAUS, DN 40 MM, PARA ESGOTO OU AGUAS PLUVIAIS PREDIAIS</v>
          </cell>
          <cell r="C2669" t="str">
            <v xml:space="preserve">UN    </v>
          </cell>
          <cell r="D2669" t="str">
            <v>CR</v>
          </cell>
          <cell r="E2669" t="str">
            <v>5,12</v>
          </cell>
        </row>
        <row r="2670">
          <cell r="A2670">
            <v>20149</v>
          </cell>
          <cell r="B2670" t="str">
            <v>JOELHO, PVC SERIE R, 45 GRAUS, DN 50 MM, PARA ESGOTO OU AGUAS PLUVIAIS PREDIAIS</v>
          </cell>
          <cell r="C2670" t="str">
            <v xml:space="preserve">UN    </v>
          </cell>
          <cell r="D2670" t="str">
            <v>CR</v>
          </cell>
          <cell r="E2670" t="str">
            <v>7,93</v>
          </cell>
        </row>
        <row r="2671">
          <cell r="A2671">
            <v>20150</v>
          </cell>
          <cell r="B2671" t="str">
            <v>JOELHO, PVC SERIE R, 45 GRAUS, DN 75 MM, PARA ESGOTO OU AGUAS PLUVIAIS PREDIAIS</v>
          </cell>
          <cell r="C2671" t="str">
            <v xml:space="preserve">UN    </v>
          </cell>
          <cell r="D2671" t="str">
            <v>CR</v>
          </cell>
          <cell r="E2671" t="str">
            <v>18,49</v>
          </cell>
        </row>
        <row r="2672">
          <cell r="A2672">
            <v>20157</v>
          </cell>
          <cell r="B2672" t="str">
            <v>JOELHO, PVC SERIE R, 90 GRAUS, DN 100 MM, PARA ESGOTO OU AGUAS PLUVIAIS PREDIAIS</v>
          </cell>
          <cell r="C2672" t="str">
            <v xml:space="preserve">UN    </v>
          </cell>
          <cell r="D2672" t="str">
            <v>CR</v>
          </cell>
          <cell r="E2672" t="str">
            <v>34,75</v>
          </cell>
        </row>
        <row r="2673">
          <cell r="A2673">
            <v>20158</v>
          </cell>
          <cell r="B2673" t="str">
            <v>JOELHO, PVC SERIE R, 90 GRAUS, DN 150 MM, PARA ESGOTO OU AGUAS PLUVIAIS PREDIAIS</v>
          </cell>
          <cell r="C2673" t="str">
            <v xml:space="preserve">UN    </v>
          </cell>
          <cell r="D2673" t="str">
            <v>CR</v>
          </cell>
          <cell r="E2673" t="str">
            <v>115,46</v>
          </cell>
        </row>
        <row r="2674">
          <cell r="A2674">
            <v>20154</v>
          </cell>
          <cell r="B2674" t="str">
            <v>JOELHO, PVC SERIE R, 90 GRAUS, DN 40 MM, PARA ESGOTO OU AGUAS PLUVIAIS PREDIAIS</v>
          </cell>
          <cell r="C2674" t="str">
            <v xml:space="preserve">UN    </v>
          </cell>
          <cell r="D2674" t="str">
            <v>CR</v>
          </cell>
          <cell r="E2674" t="str">
            <v>6,59</v>
          </cell>
        </row>
        <row r="2675">
          <cell r="A2675">
            <v>20155</v>
          </cell>
          <cell r="B2675" t="str">
            <v>JOELHO, PVC SERIE R, 90 GRAUS, DN 50 MM, PARA ESGOTO OU AGUAS PLUVIAIS PREDIAIS</v>
          </cell>
          <cell r="C2675" t="str">
            <v xml:space="preserve">UN    </v>
          </cell>
          <cell r="D2675" t="str">
            <v>CR</v>
          </cell>
          <cell r="E2675" t="str">
            <v>9,86</v>
          </cell>
        </row>
        <row r="2676">
          <cell r="A2676">
            <v>20156</v>
          </cell>
          <cell r="B2676" t="str">
            <v>JOELHO, PVC SERIE R, 90 GRAUS, DN 75 MM, PARA ESGOTO OU AGUAS PLUVIAIS PREDIAIS</v>
          </cell>
          <cell r="C2676" t="str">
            <v xml:space="preserve">UN    </v>
          </cell>
          <cell r="D2676" t="str">
            <v>CR</v>
          </cell>
          <cell r="E2676" t="str">
            <v>22,19</v>
          </cell>
        </row>
        <row r="2677">
          <cell r="A2677">
            <v>3512</v>
          </cell>
          <cell r="B2677" t="str">
            <v>JOELHO, PVC SOLDAVEL, 45 GRAUS, 110 MM, PARA AGUA FRIA PREDIAL</v>
          </cell>
          <cell r="C2677" t="str">
            <v xml:space="preserve">UN    </v>
          </cell>
          <cell r="D2677" t="str">
            <v>CR</v>
          </cell>
          <cell r="E2677" t="str">
            <v>261,48</v>
          </cell>
        </row>
        <row r="2678">
          <cell r="A2678">
            <v>3499</v>
          </cell>
          <cell r="B2678" t="str">
            <v>JOELHO, PVC SOLDAVEL, 45 GRAUS, 20 MM, PARA AGUA FRIA PREDIAL</v>
          </cell>
          <cell r="C2678" t="str">
            <v xml:space="preserve">UN    </v>
          </cell>
          <cell r="D2678" t="str">
            <v>CR</v>
          </cell>
          <cell r="E2678" t="str">
            <v>1,11</v>
          </cell>
        </row>
        <row r="2679">
          <cell r="A2679">
            <v>3500</v>
          </cell>
          <cell r="B2679" t="str">
            <v>JOELHO, PVC SOLDAVEL, 45 GRAUS, 25 MM, PARA AGUA FRIA PREDIAL</v>
          </cell>
          <cell r="C2679" t="str">
            <v xml:space="preserve">UN    </v>
          </cell>
          <cell r="D2679" t="str">
            <v>CR</v>
          </cell>
          <cell r="E2679" t="str">
            <v>1,87</v>
          </cell>
        </row>
        <row r="2680">
          <cell r="A2680">
            <v>3501</v>
          </cell>
          <cell r="B2680" t="str">
            <v>JOELHO, PVC SOLDAVEL, 45 GRAUS, 32 MM, PARA AGUA FRIA PREDIAL</v>
          </cell>
          <cell r="C2680" t="str">
            <v xml:space="preserve">UN    </v>
          </cell>
          <cell r="D2680" t="str">
            <v>CR</v>
          </cell>
          <cell r="E2680" t="str">
            <v>5,42</v>
          </cell>
        </row>
        <row r="2681">
          <cell r="A2681">
            <v>3502</v>
          </cell>
          <cell r="B2681" t="str">
            <v>JOELHO, PVC SOLDAVEL, 45 GRAUS, 40 MM, PARA AGUA FRIA PREDIAL</v>
          </cell>
          <cell r="C2681" t="str">
            <v xml:space="preserve">UN    </v>
          </cell>
          <cell r="D2681" t="str">
            <v>CR</v>
          </cell>
          <cell r="E2681" t="str">
            <v>7,72</v>
          </cell>
        </row>
        <row r="2682">
          <cell r="A2682">
            <v>3503</v>
          </cell>
          <cell r="B2682" t="str">
            <v>JOELHO, PVC SOLDAVEL, 45 GRAUS, 50 MM, PARA AGUA FRIA PREDIAL</v>
          </cell>
          <cell r="C2682" t="str">
            <v xml:space="preserve">UN    </v>
          </cell>
          <cell r="D2682" t="str">
            <v>CR</v>
          </cell>
          <cell r="E2682" t="str">
            <v>9,24</v>
          </cell>
        </row>
        <row r="2683">
          <cell r="A2683">
            <v>3477</v>
          </cell>
          <cell r="B2683" t="str">
            <v>JOELHO, PVC SOLDAVEL, 45 GRAUS, 60 MM, PARA AGUA FRIA PREDIAL</v>
          </cell>
          <cell r="C2683" t="str">
            <v xml:space="preserve">UN    </v>
          </cell>
          <cell r="D2683" t="str">
            <v>CR</v>
          </cell>
          <cell r="E2683" t="str">
            <v>35,79</v>
          </cell>
        </row>
        <row r="2684">
          <cell r="A2684">
            <v>3478</v>
          </cell>
          <cell r="B2684" t="str">
            <v>JOELHO, PVC SOLDAVEL, 45 GRAUS, 75 MM, PARA AGUA FRIA PREDIAL</v>
          </cell>
          <cell r="C2684" t="str">
            <v xml:space="preserve">UN    </v>
          </cell>
          <cell r="D2684" t="str">
            <v>CR</v>
          </cell>
          <cell r="E2684" t="str">
            <v>82,24</v>
          </cell>
        </row>
        <row r="2685">
          <cell r="A2685">
            <v>3525</v>
          </cell>
          <cell r="B2685" t="str">
            <v>JOELHO, PVC SOLDAVEL, 45 GRAUS, 85 MM, PARA AGUA FRIA PREDIAL</v>
          </cell>
          <cell r="C2685" t="str">
            <v xml:space="preserve">UN    </v>
          </cell>
          <cell r="D2685" t="str">
            <v>CR</v>
          </cell>
          <cell r="E2685" t="str">
            <v>97,57</v>
          </cell>
        </row>
        <row r="2686">
          <cell r="A2686">
            <v>3511</v>
          </cell>
          <cell r="B2686" t="str">
            <v>JOELHO, PVC SOLDAVEL, 90 GRAUS, 75 MM, PARA AGUA FRIA PREDIAL</v>
          </cell>
          <cell r="C2686" t="str">
            <v xml:space="preserve">UN    </v>
          </cell>
          <cell r="D2686" t="str">
            <v>CR</v>
          </cell>
          <cell r="E2686" t="str">
            <v>114,49</v>
          </cell>
        </row>
        <row r="2687">
          <cell r="A2687">
            <v>38917</v>
          </cell>
          <cell r="B2687" t="str">
            <v>JOELHO, ROSCA FEMEA, COM BASE FIXA, METALICO, PARA CONEXAO COM ANEL DESLIZANTE EM TUBO PEX, DN 16 MM X 1/2"</v>
          </cell>
          <cell r="C2687" t="str">
            <v xml:space="preserve">UN    </v>
          </cell>
          <cell r="D2687" t="str">
            <v>AS</v>
          </cell>
          <cell r="E2687" t="str">
            <v>13,57</v>
          </cell>
        </row>
        <row r="2688">
          <cell r="A2688">
            <v>38919</v>
          </cell>
          <cell r="B2688" t="str">
            <v>JOELHO, ROSCA FEMEA, COM BASE FIXA, METALICO, PARA CONEXAO COM ANEL DESLIZANTE EM TUBO PEX, DN 20 MM X 1/2"</v>
          </cell>
          <cell r="C2688" t="str">
            <v xml:space="preserve">UN    </v>
          </cell>
          <cell r="D2688" t="str">
            <v>AS</v>
          </cell>
          <cell r="E2688" t="str">
            <v>20,19</v>
          </cell>
        </row>
        <row r="2689">
          <cell r="A2689">
            <v>38922</v>
          </cell>
          <cell r="B2689" t="str">
            <v>JOELHO, ROSCA FEMEA, COM BASE FIXA, METALICO, PARA CONEXAO COM ANEL DESLIZANTE EM TUBO PEX, DN 25 MM X 3/4"</v>
          </cell>
          <cell r="C2689" t="str">
            <v xml:space="preserve">UN    </v>
          </cell>
          <cell r="D2689" t="str">
            <v>AS</v>
          </cell>
          <cell r="E2689" t="str">
            <v>26,09</v>
          </cell>
        </row>
        <row r="2690">
          <cell r="A2690">
            <v>38921</v>
          </cell>
          <cell r="B2690" t="str">
            <v>JOELHO, ROSCA FEMEA, COM BASE FIXA, PLASTICO, PARA CONEXAO COM CRIMPAGEM EM TUBO PEX, DN 25 MM X 1/2"</v>
          </cell>
          <cell r="C2690" t="str">
            <v xml:space="preserve">UN    </v>
          </cell>
          <cell r="D2690" t="str">
            <v>AS</v>
          </cell>
          <cell r="E2690" t="str">
            <v>32,26</v>
          </cell>
        </row>
        <row r="2691">
          <cell r="A2691">
            <v>38918</v>
          </cell>
          <cell r="B2691" t="str">
            <v>JOELHO, ROSCA FEMEA, COM BASE FIXA, PLASTICO, PARA CONEXAO POR CRIMPAGEM EM TUBO PEX, DN 16 MM X 3/4"</v>
          </cell>
          <cell r="C2691" t="str">
            <v xml:space="preserve">UN    </v>
          </cell>
          <cell r="D2691" t="str">
            <v>AS</v>
          </cell>
          <cell r="E2691" t="str">
            <v>30,66</v>
          </cell>
        </row>
        <row r="2692">
          <cell r="A2692">
            <v>38920</v>
          </cell>
          <cell r="B2692" t="str">
            <v>JOELHO, ROSCA FEMEA, COM BASE FIXA, PLASTICO, PARA CONEXAO POR CRIMPAGEM EM TUBO PEX, DN 20 MM X 3/4"</v>
          </cell>
          <cell r="C2692" t="str">
            <v xml:space="preserve">UN    </v>
          </cell>
          <cell r="D2692" t="str">
            <v>AS</v>
          </cell>
          <cell r="E2692" t="str">
            <v>38,32</v>
          </cell>
        </row>
        <row r="2693">
          <cell r="A2693">
            <v>12032</v>
          </cell>
          <cell r="B2693" t="str">
            <v>JOGO DE TRANQUETA E ROSETA QUADRADA DE SOBREPOR SEM FUROS, EM LATAO CROMADO, *50 X 50* MM, PARA FECHADURA DE PORTA DE BANHEIRO</v>
          </cell>
          <cell r="C2693" t="str">
            <v xml:space="preserve">JG    </v>
          </cell>
          <cell r="D2693" t="str">
            <v>CR</v>
          </cell>
          <cell r="E2693" t="str">
            <v>40,96</v>
          </cell>
        </row>
        <row r="2694">
          <cell r="A2694">
            <v>12030</v>
          </cell>
          <cell r="B2694" t="str">
            <v>JOGO DE TRANQUETA E ROSETA REDONDA DE SOBREPOR SEM FUROS, EM LATAO CROMADO, DIAMETRO *50* MM, PARA FECHADURA DE PORTA DE BANHEIRO</v>
          </cell>
          <cell r="C2694" t="str">
            <v xml:space="preserve">JG    </v>
          </cell>
          <cell r="D2694" t="str">
            <v>CR</v>
          </cell>
          <cell r="E2694" t="str">
            <v>38,48</v>
          </cell>
        </row>
        <row r="2695">
          <cell r="A2695">
            <v>10908</v>
          </cell>
          <cell r="B2695" t="str">
            <v>JUNCAO DE REDUCAO INVERTIDA, PVC SOLDAVEL, 100 X 50 MM, SERIE NORMAL PARA ESGOTO PREDIAL</v>
          </cell>
          <cell r="C2695" t="str">
            <v xml:space="preserve">UN    </v>
          </cell>
          <cell r="D2695" t="str">
            <v>CR</v>
          </cell>
          <cell r="E2695" t="str">
            <v>19,46</v>
          </cell>
        </row>
        <row r="2696">
          <cell r="A2696">
            <v>10909</v>
          </cell>
          <cell r="B2696" t="str">
            <v>JUNCAO DE REDUCAO INVERTIDA, PVC SOLDAVEL, 100 X 75 MM, SERIE NORMAL PARA ESGOTO PREDIAL</v>
          </cell>
          <cell r="C2696" t="str">
            <v xml:space="preserve">UN    </v>
          </cell>
          <cell r="D2696" t="str">
            <v>CR</v>
          </cell>
          <cell r="E2696" t="str">
            <v>31,03</v>
          </cell>
        </row>
        <row r="2697">
          <cell r="A2697">
            <v>3669</v>
          </cell>
          <cell r="B2697" t="str">
            <v>JUNCAO DE REDUCAO INVERTIDA, PVC SOLDAVEL, 75 X 50 MM, SERIE NORMAL PARA ESGOTO PREDIAL</v>
          </cell>
          <cell r="C2697" t="str">
            <v xml:space="preserve">UN    </v>
          </cell>
          <cell r="D2697" t="str">
            <v>CR</v>
          </cell>
          <cell r="E2697" t="str">
            <v>13,30</v>
          </cell>
        </row>
        <row r="2698">
          <cell r="A2698">
            <v>20138</v>
          </cell>
          <cell r="B2698" t="str">
            <v>JUNCAO DE REDUCAO SIMPLES, COM BOLSA PARA ANEL, PVC LEVE,  150 X 100 MM, PARA ESGOTO PREDIAL</v>
          </cell>
          <cell r="C2698" t="str">
            <v xml:space="preserve">UN    </v>
          </cell>
          <cell r="D2698" t="str">
            <v>CR</v>
          </cell>
          <cell r="E2698" t="str">
            <v>66,06</v>
          </cell>
        </row>
        <row r="2699">
          <cell r="A2699">
            <v>20139</v>
          </cell>
          <cell r="B2699" t="str">
            <v>JUNCAO DUPLA, PVC SERIE R, DN 100 X 100 X 100 MM, PARA ESGOTO OU AGUAS PLUVIAIS PREDIAIS</v>
          </cell>
          <cell r="C2699" t="str">
            <v xml:space="preserve">UN    </v>
          </cell>
          <cell r="D2699" t="str">
            <v>CR</v>
          </cell>
          <cell r="E2699" t="str">
            <v>110,99</v>
          </cell>
        </row>
        <row r="2700">
          <cell r="A2700">
            <v>3668</v>
          </cell>
          <cell r="B2700" t="str">
            <v>JUNCAO DUPLA, PVC SOLDAVEL, DN 100 X 100 X 100 MM , SERIE NORMAL PARA ESGOTO PREDIAL</v>
          </cell>
          <cell r="C2700" t="str">
            <v xml:space="preserve">UN    </v>
          </cell>
          <cell r="D2700" t="str">
            <v>CR</v>
          </cell>
          <cell r="E2700" t="str">
            <v>44,01</v>
          </cell>
        </row>
        <row r="2701">
          <cell r="A2701">
            <v>3656</v>
          </cell>
          <cell r="B2701" t="str">
            <v>JUNCAO DUPLA, PVC SOLDAVEL, DN 75 X 75 X 75 MM , SERIE NORMAL PARA ESGOTO PREDIAL</v>
          </cell>
          <cell r="C2701" t="str">
            <v xml:space="preserve">UN    </v>
          </cell>
          <cell r="D2701" t="str">
            <v>CR</v>
          </cell>
          <cell r="E2701" t="str">
            <v>21,81</v>
          </cell>
        </row>
        <row r="2702">
          <cell r="A2702">
            <v>10911</v>
          </cell>
          <cell r="B2702" t="str">
            <v>JUNCAO INVERTIDA, PVC SOLDAVEL, 75 X 75 MM, SERIE NORMAL PARA ESGOTO PREDIAL</v>
          </cell>
          <cell r="C2702" t="str">
            <v xml:space="preserve">UN    </v>
          </cell>
          <cell r="D2702" t="str">
            <v>CR</v>
          </cell>
          <cell r="E2702" t="str">
            <v>24,21</v>
          </cell>
        </row>
        <row r="2703">
          <cell r="A2703">
            <v>3654</v>
          </cell>
          <cell r="B2703" t="str">
            <v>JUNCAO PVC  ROSCAVEL, 45 GRAUS, 1/2", PARA AGUA FRIA PREDIAL</v>
          </cell>
          <cell r="C2703" t="str">
            <v xml:space="preserve">UN    </v>
          </cell>
          <cell r="D2703" t="str">
            <v>CR</v>
          </cell>
          <cell r="E2703" t="str">
            <v>5,81</v>
          </cell>
        </row>
        <row r="2704">
          <cell r="A2704">
            <v>3664</v>
          </cell>
          <cell r="B2704" t="str">
            <v>JUNCAO PVC  ROSCAVEL, 45 GRAUS, 3/4", PARA AGUA FRIA PREDIAL</v>
          </cell>
          <cell r="C2704" t="str">
            <v xml:space="preserve">UN    </v>
          </cell>
          <cell r="D2704" t="str">
            <v>CR</v>
          </cell>
          <cell r="E2704" t="str">
            <v>7,21</v>
          </cell>
        </row>
        <row r="2705">
          <cell r="A2705">
            <v>3657</v>
          </cell>
          <cell r="B2705" t="str">
            <v>JUNCAO PVC, 45 GRAUS, ROSCAVEL, 1 1/4", AGUA FRIA PREDIAL</v>
          </cell>
          <cell r="C2705" t="str">
            <v xml:space="preserve">UN    </v>
          </cell>
          <cell r="D2705" t="str">
            <v>CR</v>
          </cell>
          <cell r="E2705" t="str">
            <v>7,77</v>
          </cell>
        </row>
        <row r="2706">
          <cell r="A2706">
            <v>12625</v>
          </cell>
          <cell r="B2706" t="str">
            <v>JUNCAO PVC, 60 GRAUS, CIRCULAR,  DIAMETRO ENTRE 80 E 100 MM, PARA DRENAGEM PLUVIAL PREDIAL</v>
          </cell>
          <cell r="C2706" t="str">
            <v xml:space="preserve">UN    </v>
          </cell>
          <cell r="D2706" t="str">
            <v>AS</v>
          </cell>
          <cell r="E2706" t="str">
            <v>9,56</v>
          </cell>
        </row>
        <row r="2707">
          <cell r="A2707">
            <v>20136</v>
          </cell>
          <cell r="B2707" t="str">
            <v>JUNCAO SIMPLES, PVC LEVE, 150 MM, PARA ESGOTO PREDIAL</v>
          </cell>
          <cell r="C2707" t="str">
            <v xml:space="preserve">UN    </v>
          </cell>
          <cell r="D2707" t="str">
            <v>CR</v>
          </cell>
          <cell r="E2707" t="str">
            <v>149,08</v>
          </cell>
        </row>
        <row r="2708">
          <cell r="A2708">
            <v>20144</v>
          </cell>
          <cell r="B2708" t="str">
            <v>JUNCAO SIMPLES, PVC SERIE R, DN 100 X 100 MM, PARA ESGOTO OU AGUAS PLUVIAIS PREDIAIS</v>
          </cell>
          <cell r="C2708" t="str">
            <v xml:space="preserve">UN    </v>
          </cell>
          <cell r="D2708" t="str">
            <v>CR</v>
          </cell>
          <cell r="E2708" t="str">
            <v>65,49</v>
          </cell>
        </row>
        <row r="2709">
          <cell r="A2709">
            <v>20143</v>
          </cell>
          <cell r="B2709" t="str">
            <v>JUNCAO SIMPLES, PVC SERIE R, DN 100 X 75 MM, PARA ESGOTO OU AGUAS PLUVIAIS PREDIAIS</v>
          </cell>
          <cell r="C2709" t="str">
            <v xml:space="preserve">UN    </v>
          </cell>
          <cell r="D2709" t="str">
            <v>CR</v>
          </cell>
          <cell r="E2709" t="str">
            <v>61,16</v>
          </cell>
        </row>
        <row r="2710">
          <cell r="A2710">
            <v>20145</v>
          </cell>
          <cell r="B2710" t="str">
            <v>JUNCAO SIMPLES, PVC SERIE R, DN 150 X 100 MM, PARA ESGOTO OU AGUAS PLUVIAIS PREDIAIS</v>
          </cell>
          <cell r="C2710" t="str">
            <v xml:space="preserve">UN    </v>
          </cell>
          <cell r="D2710" t="str">
            <v>CR</v>
          </cell>
          <cell r="E2710" t="str">
            <v>173,55</v>
          </cell>
        </row>
        <row r="2711">
          <cell r="A2711">
            <v>20146</v>
          </cell>
          <cell r="B2711" t="str">
            <v>JUNCAO SIMPLES, PVC SERIE R, DN 150 X 150 MM, PARA ESGOTO OU AGUAS PLUVIAIS PREDIAIS</v>
          </cell>
          <cell r="C2711" t="str">
            <v xml:space="preserve">UN    </v>
          </cell>
          <cell r="D2711" t="str">
            <v>CR</v>
          </cell>
          <cell r="E2711" t="str">
            <v>195,71</v>
          </cell>
        </row>
        <row r="2712">
          <cell r="A2712">
            <v>20140</v>
          </cell>
          <cell r="B2712" t="str">
            <v>JUNCAO SIMPLES, PVC SERIE R, DN 40 X 40 MM, PARA ESGOTO OU AGUAS PLUVIAIS PREDIAIS</v>
          </cell>
          <cell r="C2712" t="str">
            <v xml:space="preserve">UN    </v>
          </cell>
          <cell r="D2712" t="str">
            <v>CR</v>
          </cell>
          <cell r="E2712" t="str">
            <v>7,79</v>
          </cell>
        </row>
        <row r="2713">
          <cell r="A2713">
            <v>20141</v>
          </cell>
          <cell r="B2713" t="str">
            <v>JUNCAO SIMPLES, PVC SERIE R, DN 50 X 50 MM, PARA ESGOTO OU AGUAS PLUVIAIS PREDIAIS</v>
          </cell>
          <cell r="C2713" t="str">
            <v xml:space="preserve">UN    </v>
          </cell>
          <cell r="D2713" t="str">
            <v>CR</v>
          </cell>
          <cell r="E2713" t="str">
            <v>13,68</v>
          </cell>
        </row>
        <row r="2714">
          <cell r="A2714">
            <v>20142</v>
          </cell>
          <cell r="B2714" t="str">
            <v>JUNCAO SIMPLES, PVC SERIE R, DN 75 X 75 MM, PARA ESGOTO OU AGUAS PLUVIAIS PREDIAIS</v>
          </cell>
          <cell r="C2714" t="str">
            <v xml:space="preserve">UN    </v>
          </cell>
          <cell r="D2714" t="str">
            <v>CR</v>
          </cell>
          <cell r="E2714" t="str">
            <v>41,85</v>
          </cell>
        </row>
        <row r="2715">
          <cell r="A2715">
            <v>3659</v>
          </cell>
          <cell r="B2715" t="str">
            <v>JUNCAO SIMPLES, PVC, DN 100 X 50 MM, SERIE NORMAL PARA ESGOTO PREDIAL</v>
          </cell>
          <cell r="C2715" t="str">
            <v xml:space="preserve">UN    </v>
          </cell>
          <cell r="D2715" t="str">
            <v>CR</v>
          </cell>
          <cell r="E2715" t="str">
            <v>18,15</v>
          </cell>
        </row>
        <row r="2716">
          <cell r="A2716">
            <v>3660</v>
          </cell>
          <cell r="B2716" t="str">
            <v>JUNCAO SIMPLES, PVC, DN 100 X 75 MM, SERIE NORMAL PARA ESGOTO PREDIAL</v>
          </cell>
          <cell r="C2716" t="str">
            <v xml:space="preserve">UN    </v>
          </cell>
          <cell r="D2716" t="str">
            <v>CR</v>
          </cell>
          <cell r="E2716" t="str">
            <v>26,17</v>
          </cell>
        </row>
        <row r="2717">
          <cell r="A2717">
            <v>3662</v>
          </cell>
          <cell r="B2717" t="str">
            <v>JUNCAO SIMPLES, PVC, DN 50 X 50 MM, SERIE NORMAL PARA ESGOTO PREDIAL</v>
          </cell>
          <cell r="C2717" t="str">
            <v xml:space="preserve">UN    </v>
          </cell>
          <cell r="D2717" t="str">
            <v>CR</v>
          </cell>
          <cell r="E2717" t="str">
            <v>9,88</v>
          </cell>
        </row>
        <row r="2718">
          <cell r="A2718">
            <v>3661</v>
          </cell>
          <cell r="B2718" t="str">
            <v>JUNCAO SIMPLES, PVC, DN 75 X 50 MM, SERIE NORMAL PARA ESGOTO PREDIAL</v>
          </cell>
          <cell r="C2718" t="str">
            <v xml:space="preserve">UN    </v>
          </cell>
          <cell r="D2718" t="str">
            <v>CR</v>
          </cell>
          <cell r="E2718" t="str">
            <v>14,54</v>
          </cell>
        </row>
        <row r="2719">
          <cell r="A2719">
            <v>3658</v>
          </cell>
          <cell r="B2719" t="str">
            <v>JUNCAO SIMPLES, PVC, DN 75 X 75 MM, SERIE NORMAL PARA ESGOTO PREDIAL</v>
          </cell>
          <cell r="C2719" t="str">
            <v xml:space="preserve">UN    </v>
          </cell>
          <cell r="D2719" t="str">
            <v>CR</v>
          </cell>
          <cell r="E2719" t="str">
            <v>18,51</v>
          </cell>
        </row>
        <row r="2720">
          <cell r="A2720">
            <v>3670</v>
          </cell>
          <cell r="B2720" t="str">
            <v>JUNCAO SIMPLES, PVC, 45 GRAUS, DN 100 X 100 MM, SERIE NORMAL PARA ESGOTO PREDIAL</v>
          </cell>
          <cell r="C2720" t="str">
            <v xml:space="preserve">UN    </v>
          </cell>
          <cell r="D2720" t="str">
            <v>CR</v>
          </cell>
          <cell r="E2720" t="str">
            <v>24,15</v>
          </cell>
        </row>
        <row r="2721">
          <cell r="A2721">
            <v>3666</v>
          </cell>
          <cell r="B2721" t="str">
            <v>JUNCAO SIMPLES, PVC, 45 GRAUS, DN 40 X 40 MM, SERIE NORMAL PARA ESGOTO PREDIAL</v>
          </cell>
          <cell r="C2721" t="str">
            <v xml:space="preserve">UN    </v>
          </cell>
          <cell r="D2721" t="str">
            <v>CR</v>
          </cell>
          <cell r="E2721" t="str">
            <v>4,09</v>
          </cell>
        </row>
        <row r="2722">
          <cell r="A2722">
            <v>14157</v>
          </cell>
          <cell r="B2722" t="str">
            <v>JUNCAO 2 GARRAS PARA FITA PERFURADA</v>
          </cell>
          <cell r="C2722" t="str">
            <v xml:space="preserve">UN    </v>
          </cell>
          <cell r="D2722" t="str">
            <v>AS</v>
          </cell>
          <cell r="E2722" t="str">
            <v>1,20</v>
          </cell>
        </row>
        <row r="2723">
          <cell r="A2723">
            <v>3653</v>
          </cell>
          <cell r="B2723" t="str">
            <v>JUNCAO, PVC, 45 GRAUS, JE, BBB, DN 100 MM, PARA REDE COLETORA DE ESGOTO (NBR 10569)</v>
          </cell>
          <cell r="C2723" t="str">
            <v xml:space="preserve">UN    </v>
          </cell>
          <cell r="D2723" t="str">
            <v>AS</v>
          </cell>
          <cell r="E2723" t="str">
            <v>102,16</v>
          </cell>
        </row>
        <row r="2724">
          <cell r="A2724">
            <v>3649</v>
          </cell>
          <cell r="B2724" t="str">
            <v>JUNCAO, PVC, 45 GRAUS, JE, BBB, DN 150 MM, PARA REDE COLETORA DE ESGOTO (NBR 10569)</v>
          </cell>
          <cell r="C2724" t="str">
            <v xml:space="preserve">UN    </v>
          </cell>
          <cell r="D2724" t="str">
            <v>AS</v>
          </cell>
          <cell r="E2724" t="str">
            <v>211,60</v>
          </cell>
        </row>
        <row r="2725">
          <cell r="A2725">
            <v>42696</v>
          </cell>
          <cell r="B2725" t="str">
            <v>JUNCAO, PVC, 45 GRAUS, JE, BBB, DN 150 MM, PARA TUBO CORRUGADO E/OU LISO, REDE COLETORA DE ESGOTO (NBR 10569)</v>
          </cell>
          <cell r="C2725" t="str">
            <v xml:space="preserve">UN    </v>
          </cell>
          <cell r="D2725" t="str">
            <v>AS</v>
          </cell>
          <cell r="E2725" t="str">
            <v>592,05</v>
          </cell>
        </row>
        <row r="2726">
          <cell r="A2726">
            <v>42697</v>
          </cell>
          <cell r="B2726" t="str">
            <v>JUNCAO, PVC, 45 GRAUS, JE, BBB, DN 200 MM, PARA TUBO CORRUGADO E/OU LISO, REDE COLETORA DE ESGOTO (NBR 10569)</v>
          </cell>
          <cell r="C2726" t="str">
            <v xml:space="preserve">UN    </v>
          </cell>
          <cell r="D2726" t="str">
            <v>AS</v>
          </cell>
          <cell r="E2726" t="str">
            <v>891,64</v>
          </cell>
        </row>
        <row r="2727">
          <cell r="A2727">
            <v>42698</v>
          </cell>
          <cell r="B2727" t="str">
            <v>JUNCAO, PVC, 45 GRAUS, JE, BBB, DN 250 MM, PARA TUBO CORRUGADO E/OU LISO, REDE COLETORA DE ESGOTO (NBR 10569)</v>
          </cell>
          <cell r="C2727" t="str">
            <v xml:space="preserve">UN    </v>
          </cell>
          <cell r="D2727" t="str">
            <v>AS</v>
          </cell>
          <cell r="E2727" t="str">
            <v>1.242,02</v>
          </cell>
        </row>
        <row r="2728">
          <cell r="A2728">
            <v>39875</v>
          </cell>
          <cell r="B2728" t="str">
            <v>JUNTA DE EXPANSAO BRONZE/LATAO (REF 900), PONTA X PONTA, 35 MM</v>
          </cell>
          <cell r="C2728" t="str">
            <v xml:space="preserve">UN    </v>
          </cell>
          <cell r="D2728" t="str">
            <v>AS</v>
          </cell>
          <cell r="E2728" t="str">
            <v>464,20</v>
          </cell>
        </row>
        <row r="2729">
          <cell r="A2729">
            <v>39876</v>
          </cell>
          <cell r="B2729" t="str">
            <v>JUNTA DE EXPANSAO BRONZE/LATAO (REF 900), PONTA X PONTA, 42 MM</v>
          </cell>
          <cell r="C2729" t="str">
            <v xml:space="preserve">UN    </v>
          </cell>
          <cell r="D2729" t="str">
            <v>AS</v>
          </cell>
          <cell r="E2729" t="str">
            <v>581,18</v>
          </cell>
        </row>
        <row r="2730">
          <cell r="A2730">
            <v>39877</v>
          </cell>
          <cell r="B2730" t="str">
            <v>JUNTA DE EXPANSAO BRONZE/LATAO (REF 900), PONTA X PONTA, 54 MM</v>
          </cell>
          <cell r="C2730" t="str">
            <v xml:space="preserve">UN    </v>
          </cell>
          <cell r="D2730" t="str">
            <v>AS</v>
          </cell>
          <cell r="E2730" t="str">
            <v>806,07</v>
          </cell>
        </row>
        <row r="2731">
          <cell r="A2731">
            <v>39878</v>
          </cell>
          <cell r="B2731" t="str">
            <v>JUNTA DE EXPANSAO BRONZE/LATAO (REF 900), PONTA X PONTA, 66 MM</v>
          </cell>
          <cell r="C2731" t="str">
            <v xml:space="preserve">UN    </v>
          </cell>
          <cell r="D2731" t="str">
            <v>AS</v>
          </cell>
          <cell r="E2731" t="str">
            <v>1.064,68</v>
          </cell>
        </row>
        <row r="2732">
          <cell r="A2732">
            <v>39872</v>
          </cell>
          <cell r="B2732" t="str">
            <v>JUNTA DE EXPANSAO DE COBRE (REF 900), PONTA X PONTA, 15 MM</v>
          </cell>
          <cell r="C2732" t="str">
            <v xml:space="preserve">UN    </v>
          </cell>
          <cell r="D2732" t="str">
            <v>AS</v>
          </cell>
          <cell r="E2732" t="str">
            <v>318,33</v>
          </cell>
        </row>
        <row r="2733">
          <cell r="A2733">
            <v>39873</v>
          </cell>
          <cell r="B2733" t="str">
            <v>JUNTA DE EXPANSAO DE COBRE (REF 900), PONTA X PONTA, 22 MM</v>
          </cell>
          <cell r="C2733" t="str">
            <v xml:space="preserve">UN    </v>
          </cell>
          <cell r="D2733" t="str">
            <v>AS</v>
          </cell>
          <cell r="E2733" t="str">
            <v>369,25</v>
          </cell>
        </row>
        <row r="2734">
          <cell r="A2734">
            <v>39874</v>
          </cell>
          <cell r="B2734" t="str">
            <v>JUNTA DE EXPANSAO DE COBRE (REF 900), PONTA X PONTA, 28 MM</v>
          </cell>
          <cell r="C2734" t="str">
            <v xml:space="preserve">UN    </v>
          </cell>
          <cell r="D2734" t="str">
            <v>AS</v>
          </cell>
          <cell r="E2734" t="str">
            <v>405,57</v>
          </cell>
        </row>
        <row r="2735">
          <cell r="A2735">
            <v>3674</v>
          </cell>
          <cell r="B2735" t="str">
            <v>JUNTA DILATACAO ELASTICA PARA CONCRETO (FUGENBAND) O-12, ATE 5 MCA</v>
          </cell>
          <cell r="C2735" t="str">
            <v xml:space="preserve">M     </v>
          </cell>
          <cell r="D2735" t="str">
            <v>AS</v>
          </cell>
          <cell r="E2735" t="str">
            <v>59,04</v>
          </cell>
        </row>
        <row r="2736">
          <cell r="A2736">
            <v>3681</v>
          </cell>
          <cell r="B2736" t="str">
            <v>JUNTA DILATACAO ELASTICA PARA CONCRETO (FUGENBAND) O-22, ATE 30 MCA</v>
          </cell>
          <cell r="C2736" t="str">
            <v xml:space="preserve">M     </v>
          </cell>
          <cell r="D2736" t="str">
            <v>AS</v>
          </cell>
          <cell r="E2736" t="str">
            <v>87,85</v>
          </cell>
        </row>
        <row r="2737">
          <cell r="A2737">
            <v>3676</v>
          </cell>
          <cell r="B2737" t="str">
            <v>JUNTA DILATACAO ELASTICA PARA CONCRETO (FUGENBAND) O-35/10, ATE 100 MCA</v>
          </cell>
          <cell r="C2737" t="str">
            <v xml:space="preserve">M     </v>
          </cell>
          <cell r="D2737" t="str">
            <v>AS</v>
          </cell>
          <cell r="E2737" t="str">
            <v>330,62</v>
          </cell>
        </row>
        <row r="2738">
          <cell r="A2738">
            <v>3679</v>
          </cell>
          <cell r="B2738" t="str">
            <v>JUNTA DILATACAO ELASTICA PARA CONCRETO (FUGENBAND) O-35/6, ATE 100 MCA</v>
          </cell>
          <cell r="C2738" t="str">
            <v xml:space="preserve">M     </v>
          </cell>
          <cell r="D2738" t="str">
            <v>AS</v>
          </cell>
          <cell r="E2738" t="str">
            <v>273,53</v>
          </cell>
        </row>
        <row r="2739">
          <cell r="A2739">
            <v>3672</v>
          </cell>
          <cell r="B2739" t="str">
            <v>JUNTA PLASTICA DE DILATACAO PARA PISOS, COR CINZA, 10 X 4,5 MM (ALTURA X ESPESSURA)</v>
          </cell>
          <cell r="C2739" t="str">
            <v xml:space="preserve">M     </v>
          </cell>
          <cell r="D2739" t="str">
            <v>AS</v>
          </cell>
          <cell r="E2739" t="str">
            <v>0,93</v>
          </cell>
        </row>
        <row r="2740">
          <cell r="A2740">
            <v>3671</v>
          </cell>
          <cell r="B2740" t="str">
            <v>JUNTA PLASTICA DE DILATACAO PARA PISOS, COR CINZA, 17 X 3 MM (ALTURA X ESPESSURA)</v>
          </cell>
          <cell r="C2740" t="str">
            <v xml:space="preserve">M     </v>
          </cell>
          <cell r="D2740" t="str">
            <v>AS</v>
          </cell>
          <cell r="E2740" t="str">
            <v>0,88</v>
          </cell>
        </row>
        <row r="2741">
          <cell r="A2741">
            <v>3673</v>
          </cell>
          <cell r="B2741" t="str">
            <v>JUNTA PLASTICA DE DILATACAO PARA PISOS, COR CINZA, 27 X 3 MM (ALTURA X ESPESSURA)</v>
          </cell>
          <cell r="C2741" t="str">
            <v xml:space="preserve">M     </v>
          </cell>
          <cell r="D2741" t="str">
            <v>AS</v>
          </cell>
          <cell r="E2741" t="str">
            <v>1,38</v>
          </cell>
        </row>
        <row r="2742">
          <cell r="A2742">
            <v>38394</v>
          </cell>
          <cell r="B2742" t="str">
            <v>KIT ACESSORIOS PARA COMPRESSOR DE AR, 5 PECAS (PISTOLAS PINTURA, LIMPEZA E PULVERIZACAO, CALIBRADOR E MANGUEIRA)</v>
          </cell>
          <cell r="C2742" t="str">
            <v xml:space="preserve">UN    </v>
          </cell>
          <cell r="D2742" t="str">
            <v>CR</v>
          </cell>
          <cell r="E2742" t="str">
            <v>252,81</v>
          </cell>
        </row>
        <row r="2743">
          <cell r="A2743">
            <v>3729</v>
          </cell>
          <cell r="B2743" t="str">
            <v>KIT CAVALETE, PVC, COM REGISTRO, PARA HIDROMETRO, BITOLAS 1/2" OU 3/4" - COMPLETO</v>
          </cell>
          <cell r="C2743" t="str">
            <v xml:space="preserve">UN    </v>
          </cell>
          <cell r="D2743" t="str">
            <v>CR</v>
          </cell>
          <cell r="E2743" t="str">
            <v>97,08</v>
          </cell>
        </row>
        <row r="2744">
          <cell r="A2744">
            <v>39357</v>
          </cell>
          <cell r="B2744"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44" t="str">
            <v xml:space="preserve">UN    </v>
          </cell>
          <cell r="D2744" t="str">
            <v>AS</v>
          </cell>
          <cell r="E2744" t="str">
            <v>123,30</v>
          </cell>
        </row>
        <row r="2745">
          <cell r="A2745">
            <v>39358</v>
          </cell>
          <cell r="B2745"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45" t="str">
            <v xml:space="preserve">UN    </v>
          </cell>
          <cell r="D2745" t="str">
            <v>AS</v>
          </cell>
          <cell r="E2745" t="str">
            <v>135,20</v>
          </cell>
        </row>
        <row r="2746">
          <cell r="A2746">
            <v>39356</v>
          </cell>
          <cell r="B2746"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46" t="str">
            <v xml:space="preserve">UN    </v>
          </cell>
          <cell r="D2746" t="str">
            <v>AS</v>
          </cell>
          <cell r="E2746" t="str">
            <v>230,66</v>
          </cell>
        </row>
        <row r="2747">
          <cell r="A2747">
            <v>39355</v>
          </cell>
          <cell r="B2747"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47" t="str">
            <v xml:space="preserve">UN    </v>
          </cell>
          <cell r="D2747" t="str">
            <v>AS</v>
          </cell>
          <cell r="E2747" t="str">
            <v>198,49</v>
          </cell>
        </row>
        <row r="2748">
          <cell r="A2748">
            <v>39353</v>
          </cell>
          <cell r="B2748"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48" t="str">
            <v xml:space="preserve">UN    </v>
          </cell>
          <cell r="D2748" t="str">
            <v>AS</v>
          </cell>
          <cell r="E2748" t="str">
            <v>272,20</v>
          </cell>
        </row>
        <row r="2749">
          <cell r="A2749">
            <v>39354</v>
          </cell>
          <cell r="B2749"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49" t="str">
            <v xml:space="preserve">UN    </v>
          </cell>
          <cell r="D2749" t="str">
            <v>AS</v>
          </cell>
          <cell r="E2749" t="str">
            <v>271,28</v>
          </cell>
        </row>
        <row r="2750">
          <cell r="A2750">
            <v>39398</v>
          </cell>
          <cell r="B2750" t="str">
            <v>KIT DE ACESSORIOS PARA BANHEIRO EM METAL CROMADO, 5 PECAS</v>
          </cell>
          <cell r="C2750" t="str">
            <v xml:space="preserve">UN    </v>
          </cell>
          <cell r="D2750" t="str">
            <v>CR</v>
          </cell>
          <cell r="E2750" t="str">
            <v>60,63</v>
          </cell>
        </row>
        <row r="2751">
          <cell r="A2751">
            <v>13343</v>
          </cell>
          <cell r="B2751" t="str">
            <v>KIT DE MATERIAIS PARA BRACADEIRA PARA FIXACAO EM POSTE CIRCULAR, CONTEM TRES FIXADORES E UM ROLO DE FITA DE 3 M EM ACO CARBONO</v>
          </cell>
          <cell r="C2751" t="str">
            <v xml:space="preserve">UN    </v>
          </cell>
          <cell r="D2751" t="str">
            <v>AS</v>
          </cell>
          <cell r="E2751" t="str">
            <v>21,63</v>
          </cell>
        </row>
        <row r="2752">
          <cell r="A2752">
            <v>12118</v>
          </cell>
          <cell r="B2752" t="str">
            <v>KIT DE PROTECAO ARSTOP PARA AR CONDICIONADO, TOMADA PADRAO 2P+T 20 A, COM DISJUNTOR UNIPOLAR DIN 20A</v>
          </cell>
          <cell r="C2752" t="str">
            <v xml:space="preserve">UN    </v>
          </cell>
          <cell r="D2752" t="str">
            <v>CR</v>
          </cell>
          <cell r="E2752" t="str">
            <v>25,70</v>
          </cell>
        </row>
        <row r="2753">
          <cell r="A2753">
            <v>39482</v>
          </cell>
          <cell r="B2753" t="str">
            <v>KIT PORTA PRONTA DE MADEIRA, FOLHA LEVE (NBR 15930) DE 600 X 2100 MM OU 700 X 2100 MM, DE 35 MM A 40 MM DE ESPESSURA, COM MARCO EM ACO, NUCLEO COLMEIA, CAPA LISA EM HDF, ACABAMENTO MELAMINICO BRANCO (INCLUI MARCO, ALIZARES, DOBRADICAS E FECHADURA)</v>
          </cell>
          <cell r="C2753" t="str">
            <v xml:space="preserve">UN    </v>
          </cell>
          <cell r="D2753" t="str">
            <v>CR</v>
          </cell>
          <cell r="E2753" t="str">
            <v>378,16</v>
          </cell>
        </row>
        <row r="2754">
          <cell r="A2754">
            <v>39486</v>
          </cell>
          <cell r="B2754" t="str">
            <v>KIT PORTA PRONTA DE MADEIRA, FOLHA LEVE (NBR 15930) DE 600 X 2100 MM OU 700 X 2100 MM, DE 35 MM A 40 MM DE ESPESSURA, NUCLEO COLMEIA, ESTRUTURA USINADA PARA FECHADURA, CAPA LISA EM HDF, ACABAMENTO EM PRIMER PARA PINTURA (INCLUI MARCO, ALIZARES E DOBRADICAS)</v>
          </cell>
          <cell r="C2754" t="str">
            <v xml:space="preserve">UN    </v>
          </cell>
          <cell r="D2754" t="str">
            <v>CR</v>
          </cell>
          <cell r="E2754" t="str">
            <v>308,63</v>
          </cell>
        </row>
        <row r="2755">
          <cell r="A2755">
            <v>39484</v>
          </cell>
          <cell r="B2755" t="str">
            <v>KIT PORTA PRONTA DE MADEIRA, FOLHA LEVE (NBR 15930) DE 800 X 2100 MM, DE 35 MM A 40 MM DE ESPESSURA, COM MARCO EM ACO, NUCLEO COLMEIA, CAPA LISA EM HDF, ACABAMENTO MELAMINICO BRANCO (INCLUI MARCO, ALIZARES, DOBRADICAS E FECHADURA)</v>
          </cell>
          <cell r="C2755" t="str">
            <v xml:space="preserve">UN    </v>
          </cell>
          <cell r="D2755" t="str">
            <v>CR</v>
          </cell>
          <cell r="E2755" t="str">
            <v>378,16</v>
          </cell>
        </row>
        <row r="2756">
          <cell r="A2756">
            <v>39488</v>
          </cell>
          <cell r="B2756" t="str">
            <v>KIT PORTA PRONTA DE MADEIRA, FOLHA LEVE (NBR 15930) DE 800 X 2100 MM, DE 35 MM A 40 MM DE ESPESSURA, NUCLEO COLMEIA, ESTRUTURA USINADA PARA FECHADURA, CAPA LISA EM HDF, ACABAMENTO EM PRIMER PARA PINTURA (INCLUI MARCO, ALIZARES E DOBRADICAS)</v>
          </cell>
          <cell r="C2756" t="str">
            <v xml:space="preserve">UN    </v>
          </cell>
          <cell r="D2756" t="str">
            <v>CR</v>
          </cell>
          <cell r="E2756" t="str">
            <v>313,68</v>
          </cell>
        </row>
        <row r="2757">
          <cell r="A2757">
            <v>39485</v>
          </cell>
          <cell r="B2757" t="str">
            <v>KIT PORTA PRONTA DE MADEIRA, FOLHA LEVE (NBR 15930) DE 900 X 2100 MM, DE 35 MM A 40 MM DE ESPESSURA, COM MARCO EM ACO, NUCLEO COLMEIA, CAPA LISA EM HDF, ACABAMENTO MELAMINICO BRANCO (INCLUI MARCO, ALIZARES, DOBRADICAS E FECHADURA)</v>
          </cell>
          <cell r="C2757" t="str">
            <v xml:space="preserve">UN    </v>
          </cell>
          <cell r="D2757" t="str">
            <v>CR</v>
          </cell>
          <cell r="E2757" t="str">
            <v>378,16</v>
          </cell>
        </row>
        <row r="2758">
          <cell r="A2758">
            <v>39489</v>
          </cell>
          <cell r="B2758" t="str">
            <v>KIT PORTA PRONTA DE MADEIRA, FOLHA LEVE (NBR 15930) DE 900 X 2100 MM, DE 35 MM A 40 MM DE ESPESSURA, NUCLEO COLMEIA, ESTRUTURA USINADA PARA FECHADURA, CAPA LISA EM HDF, ACABAMENTO EM PRIMER PARA PINTURA (INCLUI MARCO, ALIZARES E DOBRADICAS)</v>
          </cell>
          <cell r="C2758" t="str">
            <v xml:space="preserve">UN    </v>
          </cell>
          <cell r="D2758" t="str">
            <v>CR</v>
          </cell>
          <cell r="E2758" t="str">
            <v>319,00</v>
          </cell>
        </row>
        <row r="2759">
          <cell r="A2759">
            <v>39490</v>
          </cell>
          <cell r="B2759" t="str">
            <v>KIT PORTA PRONTA DE MADEIRA, FOLHA MEDIA (NBR 15930) DE 600 X 2100 MM OU 700 X 2100 MM, DE 35 MM A 40 MM DE ESPESSURA, NUCLEO SEMI-SOLIDO (SARRAFEADO), ESTRUTURA USINADA PARA FECHADURA, CAPA LISA EM HDF, ACABAMENTO MELAMINICO BRANCO (INCLUI MARCO, ALIZARES E DOBRADICAS)</v>
          </cell>
          <cell r="C2759" t="str">
            <v xml:space="preserve">UN    </v>
          </cell>
          <cell r="D2759" t="str">
            <v>CR</v>
          </cell>
          <cell r="E2759" t="str">
            <v>475,35</v>
          </cell>
        </row>
        <row r="2760">
          <cell r="A2760">
            <v>39494</v>
          </cell>
          <cell r="B2760" t="str">
            <v>KIT PORTA PRONTA DE MADEIRA, FOLHA MEDIA (NBR 15930) DE 600 X 2100 MM, DE 35 MM A 40 MM DE ESPESSURA, NUCLEO SEMI-SOLIDO (SARRAFEADO), ESTRUTURA USINADA PARA FECHADURA, CAPA LISA EM HDF, ACABAMENTO EM PRIMER PARA PINTURA (INCLUI MARCO, ALIZARES E DOBRADICAS)</v>
          </cell>
          <cell r="C2760" t="str">
            <v xml:space="preserve">UN    </v>
          </cell>
          <cell r="D2760" t="str">
            <v>CR</v>
          </cell>
          <cell r="E2760" t="str">
            <v>341,34</v>
          </cell>
        </row>
        <row r="2761">
          <cell r="A2761">
            <v>39495</v>
          </cell>
          <cell r="B2761" t="str">
            <v>KIT PORTA PRONTA DE MADEIRA, FOLHA MEDIA (NBR 15930) DE 700 X 2100 MM, DE 35 MM A 40 MM DE ESPESSURA, NUCLEO SEMI-SOLIDO (SARRAFEADO), ESTRUTURA USINADA PARA FECHADURA, CAPA LISA EM HDF, ACABAMENTO EM PRIMER PARA PINTURA (INCLUI MARCO, ALIZARES E DOBRADICAS)</v>
          </cell>
          <cell r="C2761" t="str">
            <v xml:space="preserve">UN    </v>
          </cell>
          <cell r="D2761" t="str">
            <v>CR</v>
          </cell>
          <cell r="E2761" t="str">
            <v>384,65</v>
          </cell>
        </row>
        <row r="2762">
          <cell r="A2762">
            <v>39496</v>
          </cell>
          <cell r="B2762" t="str">
            <v>KIT PORTA PRONTA DE MADEIRA, FOLHA MEDIA (NBR 15930) DE 800 X 2100 MM, DE 35 MM A 40 MM DE ESPESSURA,  NUCLEO SEMI-SOLIDO (SARRAFEADO), ESTRUTURA USINADA PARA FECHADURA, CAPA LISA EM HDF, ACABAMENTO EM PRIMER PARA PINTURA (INCLUI MARCO, ALIZARES E DOBRADICAS)</v>
          </cell>
          <cell r="C2762" t="str">
            <v xml:space="preserve">UN    </v>
          </cell>
          <cell r="D2762" t="str">
            <v>CR</v>
          </cell>
          <cell r="E2762" t="str">
            <v>423,11</v>
          </cell>
        </row>
        <row r="2763">
          <cell r="A2763">
            <v>39492</v>
          </cell>
          <cell r="B2763" t="str">
            <v>KIT PORTA PRONTA DE MADEIRA, FOLHA MEDIA (NBR 15930) DE 800 X 2100 MM, DE 35 MM A 40 MM DE ESPESSURA, NUCLEO SEMI-SOLIDO (SARRAFEADO), ESTRUTURA USINADA PARA FECHADURA, CAPA LISA EM HDF, ACABAMENTO MELAMINICO BRANCO (INCLUI MARCO, ALIZARES E DOBRADICAS)</v>
          </cell>
          <cell r="C2763" t="str">
            <v xml:space="preserve">UN    </v>
          </cell>
          <cell r="D2763" t="str">
            <v>CR</v>
          </cell>
          <cell r="E2763" t="str">
            <v>489,85</v>
          </cell>
        </row>
        <row r="2764">
          <cell r="A2764">
            <v>39497</v>
          </cell>
          <cell r="B2764" t="str">
            <v>KIT PORTA PRONTA DE MADEIRA, FOLHA MEDIA (NBR 15930) DE 900 X 2100 MM, DE 35 MM A 40 MM DE ESPESSURA, NUCLEO SEMI-SOLIDO (SARRAFEADO), ESTRUTURA USINADA PARA FECHADURA, CAPA LISA EM HDF, ACABAMENTO EM PRIMER PARA PINTURA (INCLUI MARCO, ALIZARES E DOBRADICAS)</v>
          </cell>
          <cell r="C2764" t="str">
            <v xml:space="preserve">UN    </v>
          </cell>
          <cell r="D2764" t="str">
            <v>CR</v>
          </cell>
          <cell r="E2764" t="str">
            <v>442,46</v>
          </cell>
        </row>
        <row r="2765">
          <cell r="A2765">
            <v>39493</v>
          </cell>
          <cell r="B2765" t="str">
            <v>KIT PORTA PRONTA DE MADEIRA, FOLHA MEDIA (NBR 15930) DE 900 X 2100 MM, DE 35 MM A 40 MM DE ESPESSURA, NUCLEO SEMI-SOLIDO (SARRAFEADO), ESTRUTURA USINADA PARA FECHADURA, CAPA LISA EM HDF, ACABAMENTO MELAMINICO BRANCO (INCLUI MARCO, ALIZARES E DOBRADICAS)</v>
          </cell>
          <cell r="C2765" t="str">
            <v xml:space="preserve">UN    </v>
          </cell>
          <cell r="D2765" t="str">
            <v>CR</v>
          </cell>
          <cell r="E2765" t="str">
            <v>525,41</v>
          </cell>
        </row>
        <row r="2766">
          <cell r="A2766">
            <v>39500</v>
          </cell>
          <cell r="B2766" t="str">
            <v>KIT PORTA PRONTA DE MADEIRA, FOLHA PESADA (NBR 15930) DE 800 X 2100 MM, DE 40 MM  A 45 MM DE ESPESSURA, NUCLEO SOLIDO, CAPA LISA EM HDF, ACABAMENTO MELAMINICO BRANCO (INCLUI MARCO, ALIZARES, DOBRADICAS E FECHADURA EXTERNA)</v>
          </cell>
          <cell r="C2766" t="str">
            <v xml:space="preserve">UN    </v>
          </cell>
          <cell r="D2766" t="str">
            <v>CR</v>
          </cell>
          <cell r="E2766" t="str">
            <v>573,26</v>
          </cell>
        </row>
        <row r="2767">
          <cell r="A2767">
            <v>39498</v>
          </cell>
          <cell r="B2767" t="str">
            <v>KIT PORTA PRONTA DE MADEIRA, FOLHA PESADA (NBR 15930) DE 800 X 2100 MM, DE 40 MM A 45 MM DE ESPESSURA , NUCLEO SOLIDO, ESTRUTURA USINADA PARA FECHADURA, CAPA LISA EM HDF, ACABAMENTO EM LAMINADO NATURAL COM VERNIZ (INCLUI MARCO, ALIZARES E DOBRADICAS)</v>
          </cell>
          <cell r="C2767" t="str">
            <v xml:space="preserve">UN    </v>
          </cell>
          <cell r="D2767" t="str">
            <v>CR</v>
          </cell>
          <cell r="E2767" t="str">
            <v>707,02</v>
          </cell>
        </row>
        <row r="2768">
          <cell r="A2768">
            <v>43628</v>
          </cell>
          <cell r="B2768" t="str">
            <v>KIT PORTA PRONTA DE MADEIRA, FOLHA PESADA (NBR 15930) DE 800 X 2100 MM, DE 40 MM A 45 MM DE ESPESSURA, COM MARCO EM ACO, NUCLEO SOLIDO, CAPA LISA EM HDF, ACABAMENTO MELAMINICO BRANCO (INCLUI MARCO, ALIZARES, DOBRADICAS E FECHADURA)</v>
          </cell>
          <cell r="C2768" t="str">
            <v xml:space="preserve">UN    </v>
          </cell>
          <cell r="D2768" t="str">
            <v>CR</v>
          </cell>
          <cell r="E2768" t="str">
            <v>557,28</v>
          </cell>
        </row>
        <row r="2769">
          <cell r="A2769">
            <v>39501</v>
          </cell>
          <cell r="B2769" t="str">
            <v>KIT PORTA PRONTA DE MADEIRA, FOLHA PESADA (NBR 15930) DE 900 X 2100 MM, DE 40 MM  A 45 MM DE ESPESSURA, NUCLEO SOLIDO, CAPA LISA EM HDF, ACABAMENTO MELAMINICO BRANCO (INCLUI MARCO, ALIZARES, DOBRADICAS E FECHADURA EXTERNA)</v>
          </cell>
          <cell r="C2769" t="str">
            <v xml:space="preserve">UN    </v>
          </cell>
          <cell r="D2769" t="str">
            <v>CR</v>
          </cell>
          <cell r="E2769" t="str">
            <v>588,79</v>
          </cell>
        </row>
        <row r="2770">
          <cell r="A2770">
            <v>39499</v>
          </cell>
          <cell r="B2770" t="str">
            <v>KIT PORTA PRONTA DE MADEIRA, FOLHA PESADA (NBR 15930) DE 900 X 2100 MM, DE 40 MM A 45 MM DE ESPESSURA , NUCLEO SOLIDO, ESTRUTURA USINADA PARA FECHADURA, CAPA LISA EM HDF, ACABAMENTO EM LAMINADO NATURAL COM VERNIZ (INCLUI MARCO, ALIZARES E DOBRADICAS)</v>
          </cell>
          <cell r="C2770" t="str">
            <v xml:space="preserve">UN    </v>
          </cell>
          <cell r="D2770" t="str">
            <v>CR</v>
          </cell>
          <cell r="E2770" t="str">
            <v>717,06</v>
          </cell>
        </row>
        <row r="2771">
          <cell r="A2771">
            <v>43621</v>
          </cell>
          <cell r="B2771" t="str">
            <v>KIT PORTA PRONTA DE MADEIRA, FOLHA PESADA (NBR 15930) DE 900 X 2100 MM, DE 40 MM A 45 MM DE ESPESSURA, COM MARCO EM ACO, NUCLEO SOLIDO, CAPA LISA EM HDF, ACABAMENTO MELAMINICO BRANCO (INCLUI MARCO, ALIZARES, DOBRADICAS E FECHADURA)</v>
          </cell>
          <cell r="C2771" t="str">
            <v xml:space="preserve">UN    </v>
          </cell>
          <cell r="D2771" t="str">
            <v>CR</v>
          </cell>
          <cell r="E2771" t="str">
            <v>592,12</v>
          </cell>
        </row>
        <row r="2772">
          <cell r="A2772">
            <v>3733</v>
          </cell>
          <cell r="B2772" t="str">
            <v>LADRILHO HIDRAULICO, *20 x 20* CM, E= 2 CM, PADRAO COPACABANA, 2 CORES (PRETO E BRANCO)</v>
          </cell>
          <cell r="C2772" t="str">
            <v xml:space="preserve">M2    </v>
          </cell>
          <cell r="D2772" t="str">
            <v>AS</v>
          </cell>
          <cell r="E2772" t="str">
            <v>53,86</v>
          </cell>
        </row>
        <row r="2773">
          <cell r="A2773">
            <v>3731</v>
          </cell>
          <cell r="B2773" t="str">
            <v>LADRILHO HIDRAULICO, *20 X 20* CM, E= 2 CM, DADOS, COR NATURAL</v>
          </cell>
          <cell r="C2773" t="str">
            <v xml:space="preserve">M2    </v>
          </cell>
          <cell r="D2773" t="str">
            <v>AS</v>
          </cell>
          <cell r="E2773" t="str">
            <v>50,00</v>
          </cell>
        </row>
        <row r="2774">
          <cell r="A2774">
            <v>38137</v>
          </cell>
          <cell r="B2774" t="str">
            <v>LADRILHO HIDRAULICO, *20 X 20* CM, E= 2 CM, RAMPA, NATURAL</v>
          </cell>
          <cell r="C2774" t="str">
            <v xml:space="preserve">M2    </v>
          </cell>
          <cell r="D2774" t="str">
            <v>AS</v>
          </cell>
          <cell r="E2774" t="str">
            <v>50,29</v>
          </cell>
        </row>
        <row r="2775">
          <cell r="A2775">
            <v>38135</v>
          </cell>
          <cell r="B2775" t="str">
            <v>LADRILHO HIDRAULICO, *20 X 20* CM, E= 2 CM, TATIL ALERTA OU DIRECIONAL, AMARELO</v>
          </cell>
          <cell r="C2775" t="str">
            <v xml:space="preserve">M2    </v>
          </cell>
          <cell r="D2775" t="str">
            <v>AS</v>
          </cell>
          <cell r="E2775" t="str">
            <v>63,75</v>
          </cell>
        </row>
        <row r="2776">
          <cell r="A2776">
            <v>38138</v>
          </cell>
          <cell r="B2776" t="str">
            <v>LADRILHO HIDRAULICO, *30 X 30* CM, E= 2 CM, MILANO, NATURAL</v>
          </cell>
          <cell r="C2776" t="str">
            <v xml:space="preserve">M2    </v>
          </cell>
          <cell r="D2776" t="str">
            <v>AS</v>
          </cell>
          <cell r="E2776" t="str">
            <v>49,39</v>
          </cell>
        </row>
        <row r="2777">
          <cell r="A2777">
            <v>3736</v>
          </cell>
          <cell r="B2777" t="str">
            <v>LAJE PRE-MOLDADA CONVENCIONAL (LAJOTAS + VIGOTAS) PARA FORRO, UNIDIRECIONAL, SOBRECARGA DE 100 KG/M2, VAO ATE 4,00 M (SEM COLOCACAO)</v>
          </cell>
          <cell r="C2777" t="str">
            <v xml:space="preserve">M2    </v>
          </cell>
          <cell r="D2777" t="str">
            <v xml:space="preserve">C </v>
          </cell>
          <cell r="E2777" t="str">
            <v>36,45</v>
          </cell>
        </row>
        <row r="2778">
          <cell r="A2778">
            <v>3741</v>
          </cell>
          <cell r="B2778" t="str">
            <v>LAJE PRE-MOLDADA CONVENCIONAL (LAJOTAS + VIGOTAS) PARA FORRO, UNIDIRECIONAL, SOBRECARGA DE 100 KG/M2, VAO ATE 4,50 M (SEM COLOCACAO)</v>
          </cell>
          <cell r="C2778" t="str">
            <v xml:space="preserve">M2    </v>
          </cell>
          <cell r="D2778" t="str">
            <v>CR</v>
          </cell>
          <cell r="E2778" t="str">
            <v>37,99</v>
          </cell>
        </row>
        <row r="2779">
          <cell r="A2779">
            <v>3745</v>
          </cell>
          <cell r="B2779" t="str">
            <v>LAJE PRE-MOLDADA CONVENCIONAL (LAJOTAS + VIGOTAS) PARA FORRO, UNIDIRECIONAL, SOBRECARGA 100 KG/M2, VAO ATE 5,00 M (SEM COLOCACAO)</v>
          </cell>
          <cell r="C2779" t="str">
            <v xml:space="preserve">M2    </v>
          </cell>
          <cell r="D2779" t="str">
            <v>CR</v>
          </cell>
          <cell r="E2779" t="str">
            <v>40,97</v>
          </cell>
        </row>
        <row r="2780">
          <cell r="A2780">
            <v>3743</v>
          </cell>
          <cell r="B2780" t="str">
            <v>LAJE PRE-MOLDADA CONVENCIONAL (LAJOTAS + VIGOTAS) PARA PISO, UNIDIRECIONAL, SOBRECARGA DE 200 KG/M2, VAO ATE 3,50 M (SEM COLOCACAO)</v>
          </cell>
          <cell r="C2780" t="str">
            <v xml:space="preserve">M2    </v>
          </cell>
          <cell r="D2780" t="str">
            <v>CR</v>
          </cell>
          <cell r="E2780" t="str">
            <v>37,86</v>
          </cell>
        </row>
        <row r="2781">
          <cell r="A2781">
            <v>3744</v>
          </cell>
          <cell r="B2781" t="str">
            <v>LAJE PRE-MOLDADA CONVENCIONAL (LAJOTAS + VIGOTAS) PARA PISO, UNIDIRECIONAL, SOBRECARGA DE 200 KG/M2, VAO ATE 4,50 M (SEM COLOCACAO)</v>
          </cell>
          <cell r="C2781" t="str">
            <v xml:space="preserve">M2    </v>
          </cell>
          <cell r="D2781" t="str">
            <v>CR</v>
          </cell>
          <cell r="E2781" t="str">
            <v>41,67</v>
          </cell>
        </row>
        <row r="2782">
          <cell r="A2782">
            <v>3739</v>
          </cell>
          <cell r="B2782" t="str">
            <v>LAJE PRE-MOLDADA CONVENCIONAL (LAJOTAS + VIGOTAS) PARA PISO, UNIDIRECIONAL, SOBRECARGA DE 200 KG/M2, VAO ATE 5,00 M (SEM COLOCACAO)</v>
          </cell>
          <cell r="C2782" t="str">
            <v xml:space="preserve">M2    </v>
          </cell>
          <cell r="D2782" t="str">
            <v>CR</v>
          </cell>
          <cell r="E2782" t="str">
            <v>43,79</v>
          </cell>
        </row>
        <row r="2783">
          <cell r="A2783">
            <v>3737</v>
          </cell>
          <cell r="B2783" t="str">
            <v>LAJE PRE-MOLDADA CONVENCIONAL (LAJOTAS + VIGOTAS) PARA PISO, UNIDIRECIONAL, SOBRECARGA DE 350 KG/M2, VAO ATE 4,50 M (SEM COLOCACAO)</v>
          </cell>
          <cell r="C2783" t="str">
            <v xml:space="preserve">M2    </v>
          </cell>
          <cell r="D2783" t="str">
            <v>CR</v>
          </cell>
          <cell r="E2783" t="str">
            <v>45,91</v>
          </cell>
        </row>
        <row r="2784">
          <cell r="A2784">
            <v>3738</v>
          </cell>
          <cell r="B2784" t="str">
            <v>LAJE PRE-MOLDADA CONVENCIONAL (LAJOTAS + VIGOTAS) PARA PISO, UNIDIRECIONAL, SOBRECARGA DE 350 KG/M2, VAO ATE 5,00 M (SEM COLOCACAO)</v>
          </cell>
          <cell r="C2784" t="str">
            <v xml:space="preserve">M2    </v>
          </cell>
          <cell r="D2784" t="str">
            <v>CR</v>
          </cell>
          <cell r="E2784" t="str">
            <v>52,97</v>
          </cell>
        </row>
        <row r="2785">
          <cell r="A2785">
            <v>3747</v>
          </cell>
          <cell r="B2785" t="str">
            <v>LAJE PRE-MOLDADA CONVENCIONAL (LAJOTAS + VIGOTAS) PARA PISO, UNIDIRECIONAL, SOBRECARGA 350 KG/M2 VAO ATE 3,50 M (SEM COLOCACAO)</v>
          </cell>
          <cell r="C2785" t="str">
            <v xml:space="preserve">M2    </v>
          </cell>
          <cell r="D2785" t="str">
            <v>CR</v>
          </cell>
          <cell r="E2785" t="str">
            <v>41,67</v>
          </cell>
        </row>
        <row r="2786">
          <cell r="A2786">
            <v>11649</v>
          </cell>
          <cell r="B2786" t="str">
            <v>LAJE PRE-MOLDADA DE TRANSICAO EXCENTRICA EM CONCRETO ARMADO, DN 1200 MM, FURO CIRCULAR DN 600 MM, ESPESSURA 12 CM</v>
          </cell>
          <cell r="C2786" t="str">
            <v xml:space="preserve">UN    </v>
          </cell>
          <cell r="D2786" t="str">
            <v>CR</v>
          </cell>
          <cell r="E2786" t="str">
            <v>302,33</v>
          </cell>
        </row>
        <row r="2787">
          <cell r="A2787">
            <v>11650</v>
          </cell>
          <cell r="B2787" t="str">
            <v>LAJE PRE-MOLDADA DE TRANSICAO EXCENTRICA EM CONCRETO ARMADO, DN 1500 MM, FURO CIRCULAR DN 530 MM, ESPESSURA 15 CM</v>
          </cell>
          <cell r="C2787" t="str">
            <v xml:space="preserve">UN    </v>
          </cell>
          <cell r="D2787" t="str">
            <v>CR</v>
          </cell>
          <cell r="E2787" t="str">
            <v>515,31</v>
          </cell>
        </row>
        <row r="2788">
          <cell r="A2788">
            <v>3742</v>
          </cell>
          <cell r="B2788" t="str">
            <v>LAJE PRE-MOLDADA TRELICADA (LAJOTAS + VIGOTAS) PARA FORRO, UNIDIRECIONAL, SOBRECARGA DE 100 KG/M2, VAO ATE 6,00 M (SEM COLOCACAO)</v>
          </cell>
          <cell r="C2788" t="str">
            <v xml:space="preserve">M2    </v>
          </cell>
          <cell r="D2788" t="str">
            <v>CR</v>
          </cell>
          <cell r="E2788" t="str">
            <v>54,95</v>
          </cell>
        </row>
        <row r="2789">
          <cell r="A2789">
            <v>3746</v>
          </cell>
          <cell r="B2789" t="str">
            <v>LAJE PRE-MOLDADA TRELICADA (LAJOTAS + VIGOTAS) PARA PISO, UNIDIRECIONAL, SOBRECARGA DE 200 KG/M2, VAO ATE 6,00 M (SEM COLOCACAO)</v>
          </cell>
          <cell r="C2789" t="str">
            <v xml:space="preserve">M2    </v>
          </cell>
          <cell r="D2789" t="str">
            <v>CR</v>
          </cell>
          <cell r="E2789" t="str">
            <v>64,16</v>
          </cell>
        </row>
        <row r="2790">
          <cell r="A2790">
            <v>21106</v>
          </cell>
          <cell r="B2790" t="str">
            <v>LAMBRI EM ALUMINIO, DE APROXIMADAMENTE 0,6 KG/M, COM APROXIMADAMENTE 168,0 MM DE LARGURA, 6,0 MM DE ALTURA E 6,0 M DE EXTENSAO</v>
          </cell>
          <cell r="C2790" t="str">
            <v xml:space="preserve">KG    </v>
          </cell>
          <cell r="D2790" t="str">
            <v>CR</v>
          </cell>
          <cell r="E2790" t="str">
            <v>50,74</v>
          </cell>
        </row>
        <row r="2791">
          <cell r="A2791">
            <v>3755</v>
          </cell>
          <cell r="B2791" t="str">
            <v>LAMPADA DE LUZ MISTA 160 W, BASE E27 (220 V)</v>
          </cell>
          <cell r="C2791" t="str">
            <v xml:space="preserve">UN    </v>
          </cell>
          <cell r="D2791" t="str">
            <v>AS</v>
          </cell>
          <cell r="E2791" t="str">
            <v>21,76</v>
          </cell>
        </row>
        <row r="2792">
          <cell r="A2792">
            <v>3750</v>
          </cell>
          <cell r="B2792" t="str">
            <v>LAMPADA DE LUZ MISTA 250 W, BASE E27 (220 V)</v>
          </cell>
          <cell r="C2792" t="str">
            <v xml:space="preserve">UN    </v>
          </cell>
          <cell r="D2792" t="str">
            <v>AS</v>
          </cell>
          <cell r="E2792" t="str">
            <v>29,26</v>
          </cell>
        </row>
        <row r="2793">
          <cell r="A2793">
            <v>3756</v>
          </cell>
          <cell r="B2793" t="str">
            <v>LAMPADA DE LUZ MISTA 500 W, BASE E40 (220 V)</v>
          </cell>
          <cell r="C2793" t="str">
            <v xml:space="preserve">UN    </v>
          </cell>
          <cell r="D2793" t="str">
            <v>AS</v>
          </cell>
          <cell r="E2793" t="str">
            <v>54,68</v>
          </cell>
        </row>
        <row r="2794">
          <cell r="A2794">
            <v>39377</v>
          </cell>
          <cell r="B2794" t="str">
            <v>LAMPADA FLUORESCENTE COMPACTA BRANCA 135 W, BASE E40 (127/220 V)</v>
          </cell>
          <cell r="C2794" t="str">
            <v xml:space="preserve">UN    </v>
          </cell>
          <cell r="D2794" t="str">
            <v>AS</v>
          </cell>
          <cell r="E2794" t="str">
            <v>161,97</v>
          </cell>
        </row>
        <row r="2795">
          <cell r="A2795">
            <v>38191</v>
          </cell>
          <cell r="B2795" t="str">
            <v>LAMPADA FLUORESCENTE COMPACTA 2U BRANCA 15 W, BASE E27 (127/220 V)</v>
          </cell>
          <cell r="C2795" t="str">
            <v xml:space="preserve">UN    </v>
          </cell>
          <cell r="D2795" t="str">
            <v>AS</v>
          </cell>
          <cell r="E2795" t="str">
            <v>12,06</v>
          </cell>
        </row>
        <row r="2796">
          <cell r="A2796">
            <v>39381</v>
          </cell>
          <cell r="B2796" t="str">
            <v>LAMPADA FLUORESCENTE COMPACTA 2U/3U BRANCA 9/10 W, BASE E27 (127/220 V)</v>
          </cell>
          <cell r="C2796" t="str">
            <v xml:space="preserve">UN    </v>
          </cell>
          <cell r="D2796" t="str">
            <v>AS</v>
          </cell>
          <cell r="E2796" t="str">
            <v>11,24</v>
          </cell>
        </row>
        <row r="2797">
          <cell r="A2797">
            <v>38780</v>
          </cell>
          <cell r="B2797" t="str">
            <v>LAMPADA FLUORESCENTE COMPACTA 3U BRANCA 20 W, BASE E27 (127/220 V)</v>
          </cell>
          <cell r="C2797" t="str">
            <v xml:space="preserve">UN    </v>
          </cell>
          <cell r="D2797" t="str">
            <v>AS</v>
          </cell>
          <cell r="E2797" t="str">
            <v>13,76</v>
          </cell>
        </row>
        <row r="2798">
          <cell r="A2798">
            <v>38781</v>
          </cell>
          <cell r="B2798" t="str">
            <v>LAMPADA FLUORESCENTE ESPIRAL BRANCA 45 W, BASE E27 (127/220 V)</v>
          </cell>
          <cell r="C2798" t="str">
            <v xml:space="preserve">UN    </v>
          </cell>
          <cell r="D2798" t="str">
            <v>AS</v>
          </cell>
          <cell r="E2798" t="str">
            <v>46,45</v>
          </cell>
        </row>
        <row r="2799">
          <cell r="A2799">
            <v>38192</v>
          </cell>
          <cell r="B2799" t="str">
            <v>LAMPADA FLUORESCENTE ESPIRAL BRANCA 65 W, BASE E27 (127/220 V)</v>
          </cell>
          <cell r="C2799" t="str">
            <v xml:space="preserve">UN    </v>
          </cell>
          <cell r="D2799" t="str">
            <v>AS</v>
          </cell>
          <cell r="E2799" t="str">
            <v>84,06</v>
          </cell>
        </row>
        <row r="2800">
          <cell r="A2800">
            <v>3753</v>
          </cell>
          <cell r="B2800" t="str">
            <v>LAMPADA FLUORESCENTE TUBULAR T10, DE 20 OU 40 W, BIVOLT</v>
          </cell>
          <cell r="C2800" t="str">
            <v xml:space="preserve">UN    </v>
          </cell>
          <cell r="D2800" t="str">
            <v>AS</v>
          </cell>
          <cell r="E2800" t="str">
            <v>7,36</v>
          </cell>
        </row>
        <row r="2801">
          <cell r="A2801">
            <v>38782</v>
          </cell>
          <cell r="B2801" t="str">
            <v>LAMPADA FLUORESCENTE TUBULAR T5 DE 14 W, BIVOLT</v>
          </cell>
          <cell r="C2801" t="str">
            <v xml:space="preserve">UN    </v>
          </cell>
          <cell r="D2801" t="str">
            <v>AS</v>
          </cell>
          <cell r="E2801" t="str">
            <v>9,58</v>
          </cell>
        </row>
        <row r="2802">
          <cell r="A2802">
            <v>38778</v>
          </cell>
          <cell r="B2802" t="str">
            <v>LAMPADA FLUORESCENTE TUBULAR T8 DE 16/18 W, BIVOLT</v>
          </cell>
          <cell r="C2802" t="str">
            <v xml:space="preserve">UN    </v>
          </cell>
          <cell r="D2802" t="str">
            <v>AS</v>
          </cell>
          <cell r="E2802" t="str">
            <v>7,19</v>
          </cell>
        </row>
        <row r="2803">
          <cell r="A2803">
            <v>38779</v>
          </cell>
          <cell r="B2803" t="str">
            <v>LAMPADA FLUORESCENTE TUBULAR T8 DE 32/36 W, BIVOLT</v>
          </cell>
          <cell r="C2803" t="str">
            <v xml:space="preserve">UN    </v>
          </cell>
          <cell r="D2803" t="str">
            <v>AS</v>
          </cell>
          <cell r="E2803" t="str">
            <v>7,62</v>
          </cell>
        </row>
        <row r="2804">
          <cell r="A2804">
            <v>39388</v>
          </cell>
          <cell r="B2804" t="str">
            <v>LAMPADA LED TIPO DICROICA BIVOLT, LUZ BRANCA, 5 W (BASE GU10)</v>
          </cell>
          <cell r="C2804" t="str">
            <v xml:space="preserve">UN    </v>
          </cell>
          <cell r="D2804" t="str">
            <v>CR</v>
          </cell>
          <cell r="E2804" t="str">
            <v>13,28</v>
          </cell>
        </row>
        <row r="2805">
          <cell r="A2805">
            <v>39387</v>
          </cell>
          <cell r="B2805" t="str">
            <v>LAMPADA LED TUBULAR BIVOLT 18/20 W, BASE G13</v>
          </cell>
          <cell r="C2805" t="str">
            <v xml:space="preserve">UN    </v>
          </cell>
          <cell r="D2805" t="str">
            <v>CR</v>
          </cell>
          <cell r="E2805" t="str">
            <v>20,70</v>
          </cell>
        </row>
        <row r="2806">
          <cell r="A2806">
            <v>39386</v>
          </cell>
          <cell r="B2806" t="str">
            <v>LAMPADA LED TUBULAR BIVOLT 9/10 W, BASE G13</v>
          </cell>
          <cell r="C2806" t="str">
            <v xml:space="preserve">UN    </v>
          </cell>
          <cell r="D2806" t="str">
            <v>CR</v>
          </cell>
          <cell r="E2806" t="str">
            <v>14,44</v>
          </cell>
        </row>
        <row r="2807">
          <cell r="A2807">
            <v>38194</v>
          </cell>
          <cell r="B2807" t="str">
            <v>LAMPADA LED 10 W BIVOLT BRANCA, FORMATO TRADICIONAL (BASE E27)</v>
          </cell>
          <cell r="C2807" t="str">
            <v xml:space="preserve">UN    </v>
          </cell>
          <cell r="D2807" t="str">
            <v xml:space="preserve">C </v>
          </cell>
          <cell r="E2807" t="str">
            <v>10,80</v>
          </cell>
        </row>
        <row r="2808">
          <cell r="A2808">
            <v>38193</v>
          </cell>
          <cell r="B2808" t="str">
            <v>LAMPADA LED 6 W BIVOLT BRANCA, FORMATO TRADICIONAL (BASE E27)</v>
          </cell>
          <cell r="C2808" t="str">
            <v xml:space="preserve">UN    </v>
          </cell>
          <cell r="D2808" t="str">
            <v>CR</v>
          </cell>
          <cell r="E2808" t="str">
            <v>9,38</v>
          </cell>
        </row>
        <row r="2809">
          <cell r="A2809">
            <v>12216</v>
          </cell>
          <cell r="B2809" t="str">
            <v>LAMPADA VAPOR DE SODIO OVOIDE 150 W (BASE E40)</v>
          </cell>
          <cell r="C2809" t="str">
            <v xml:space="preserve">UN    </v>
          </cell>
          <cell r="D2809" t="str">
            <v>AS</v>
          </cell>
          <cell r="E2809" t="str">
            <v>42,04</v>
          </cell>
        </row>
        <row r="2810">
          <cell r="A2810">
            <v>3757</v>
          </cell>
          <cell r="B2810" t="str">
            <v>LAMPADA VAPOR DE SODIO OVOIDE 250 W (BASE E40)</v>
          </cell>
          <cell r="C2810" t="str">
            <v xml:space="preserve">UN    </v>
          </cell>
          <cell r="D2810" t="str">
            <v>AS</v>
          </cell>
          <cell r="E2810" t="str">
            <v>48,61</v>
          </cell>
        </row>
        <row r="2811">
          <cell r="A2811">
            <v>3758</v>
          </cell>
          <cell r="B2811" t="str">
            <v>LAMPADA VAPOR DE SODIO OVOIDE 400 W (BASE E40)</v>
          </cell>
          <cell r="C2811" t="str">
            <v xml:space="preserve">UN    </v>
          </cell>
          <cell r="D2811" t="str">
            <v>AS</v>
          </cell>
          <cell r="E2811" t="str">
            <v>56,68</v>
          </cell>
        </row>
        <row r="2812">
          <cell r="A2812">
            <v>12214</v>
          </cell>
          <cell r="B2812" t="str">
            <v>LAMPADA VAPOR MERCURIO 125 W (BASE E27)</v>
          </cell>
          <cell r="C2812" t="str">
            <v xml:space="preserve">UN    </v>
          </cell>
          <cell r="D2812" t="str">
            <v>AS</v>
          </cell>
          <cell r="E2812" t="str">
            <v>19,40</v>
          </cell>
        </row>
        <row r="2813">
          <cell r="A2813">
            <v>3749</v>
          </cell>
          <cell r="B2813" t="str">
            <v>LAMPADA VAPOR MERCURIO 250 W (BASE E40)</v>
          </cell>
          <cell r="C2813" t="str">
            <v xml:space="preserve">UN    </v>
          </cell>
          <cell r="D2813" t="str">
            <v>AS</v>
          </cell>
          <cell r="E2813" t="str">
            <v>34,59</v>
          </cell>
        </row>
        <row r="2814">
          <cell r="A2814">
            <v>3751</v>
          </cell>
          <cell r="B2814" t="str">
            <v>LAMPADA VAPOR MERCURIO 400 W (BASE E40)</v>
          </cell>
          <cell r="C2814" t="str">
            <v xml:space="preserve">UN    </v>
          </cell>
          <cell r="D2814" t="str">
            <v>AS</v>
          </cell>
          <cell r="E2814" t="str">
            <v>47,20</v>
          </cell>
        </row>
        <row r="2815">
          <cell r="A2815">
            <v>39376</v>
          </cell>
          <cell r="B2815" t="str">
            <v>LAMPADA VAPOR METALICO OVOIDE 150 W, BASE E27/E40</v>
          </cell>
          <cell r="C2815" t="str">
            <v xml:space="preserve">UN    </v>
          </cell>
          <cell r="D2815" t="str">
            <v>AS</v>
          </cell>
          <cell r="E2815" t="str">
            <v>39,79</v>
          </cell>
        </row>
        <row r="2816">
          <cell r="A2816">
            <v>3752</v>
          </cell>
          <cell r="B2816" t="str">
            <v>LAMPADA VAPOR METALICO TUBULAR 400 W (BASE E40)</v>
          </cell>
          <cell r="C2816" t="str">
            <v xml:space="preserve">UN    </v>
          </cell>
          <cell r="D2816" t="str">
            <v>AS</v>
          </cell>
          <cell r="E2816" t="str">
            <v>77,87</v>
          </cell>
        </row>
        <row r="2817">
          <cell r="A2817">
            <v>746</v>
          </cell>
          <cell r="B2817" t="str">
            <v>LAVADORA DE ALTA PRESSAO (LAVA-JATO) PARA AGUA FRIA, PRESSAO DE OPERACAO ENTRE 1400 E 1900 LIB/POL2, VAZAO MAXIMA ENTRE  400 E 700 L/H</v>
          </cell>
          <cell r="C2817" t="str">
            <v xml:space="preserve">UN    </v>
          </cell>
          <cell r="D2817" t="str">
            <v xml:space="preserve">C </v>
          </cell>
          <cell r="E2817" t="str">
            <v>1.888,50</v>
          </cell>
        </row>
        <row r="2818">
          <cell r="A2818">
            <v>36521</v>
          </cell>
          <cell r="B2818" t="str">
            <v>LAVATORIO DE CANTO LOUCA BRANCA SUSPENSO *40 X 30* CM</v>
          </cell>
          <cell r="C2818" t="str">
            <v xml:space="preserve">UN    </v>
          </cell>
          <cell r="D2818" t="str">
            <v>CR</v>
          </cell>
          <cell r="E2818" t="str">
            <v>120,71</v>
          </cell>
        </row>
        <row r="2819">
          <cell r="A2819">
            <v>36794</v>
          </cell>
          <cell r="B2819" t="str">
            <v>LAVATORIO LOUCA BRANCA COM COLUNA *44 X 35,5* CM</v>
          </cell>
          <cell r="C2819" t="str">
            <v xml:space="preserve">UN    </v>
          </cell>
          <cell r="D2819" t="str">
            <v>CR</v>
          </cell>
          <cell r="E2819" t="str">
            <v>123,05</v>
          </cell>
        </row>
        <row r="2820">
          <cell r="A2820">
            <v>10426</v>
          </cell>
          <cell r="B2820" t="str">
            <v>LAVATORIO LOUCA BRANCA COM COLUNA *54 X 44* CM</v>
          </cell>
          <cell r="C2820" t="str">
            <v xml:space="preserve">UN    </v>
          </cell>
          <cell r="D2820" t="str">
            <v>CR</v>
          </cell>
          <cell r="E2820" t="str">
            <v>177,23</v>
          </cell>
        </row>
        <row r="2821">
          <cell r="A2821">
            <v>10425</v>
          </cell>
          <cell r="B2821" t="str">
            <v>LAVATORIO LOUCA BRANCA SUSPENSO *40 X 30* CM</v>
          </cell>
          <cell r="C2821" t="str">
            <v xml:space="preserve">UN    </v>
          </cell>
          <cell r="D2821" t="str">
            <v>CR</v>
          </cell>
          <cell r="E2821" t="str">
            <v>78,15</v>
          </cell>
        </row>
        <row r="2822">
          <cell r="A2822">
            <v>10431</v>
          </cell>
          <cell r="B2822" t="str">
            <v>LAVATORIO LOUCA COR COM COLUNA *54 X 44* CM</v>
          </cell>
          <cell r="C2822" t="str">
            <v xml:space="preserve">UN    </v>
          </cell>
          <cell r="D2822" t="str">
            <v>CR</v>
          </cell>
          <cell r="E2822" t="str">
            <v>194,43</v>
          </cell>
        </row>
        <row r="2823">
          <cell r="A2823">
            <v>10429</v>
          </cell>
          <cell r="B2823" t="str">
            <v>LAVATORIO LOUCA COR SUSPENSO *40 X 30* CM</v>
          </cell>
          <cell r="C2823" t="str">
            <v xml:space="preserve">UN    </v>
          </cell>
          <cell r="D2823" t="str">
            <v>CR</v>
          </cell>
          <cell r="E2823" t="str">
            <v>93,21</v>
          </cell>
        </row>
        <row r="2824">
          <cell r="A2824">
            <v>20269</v>
          </cell>
          <cell r="B2824" t="str">
            <v>LAVATORIO/CUBA DE EMBUTIR OVAL LOUCA BRANCA SEM LADRAO *50 X 35* CM</v>
          </cell>
          <cell r="C2824" t="str">
            <v xml:space="preserve">UN    </v>
          </cell>
          <cell r="D2824" t="str">
            <v>CR</v>
          </cell>
          <cell r="E2824" t="str">
            <v>76,82</v>
          </cell>
        </row>
        <row r="2825">
          <cell r="A2825">
            <v>20270</v>
          </cell>
          <cell r="B2825" t="str">
            <v>LAVATORIO/CUBA DE EMBUTIR OVAL LOUCA COR SEM LADRAO *50 X 35* CM</v>
          </cell>
          <cell r="C2825" t="str">
            <v xml:space="preserve">UN    </v>
          </cell>
          <cell r="D2825" t="str">
            <v>CR</v>
          </cell>
          <cell r="E2825" t="str">
            <v>83,65</v>
          </cell>
        </row>
        <row r="2826">
          <cell r="A2826">
            <v>11696</v>
          </cell>
          <cell r="B2826" t="str">
            <v>LAVATORIO/CUBA DE SOBREPOR OVAL PEQUENA LOUCA BRANCA SEM LADRAO *31 X 44*</v>
          </cell>
          <cell r="C2826" t="str">
            <v xml:space="preserve">UN    </v>
          </cell>
          <cell r="D2826" t="str">
            <v>CR</v>
          </cell>
          <cell r="E2826" t="str">
            <v>122,21</v>
          </cell>
        </row>
        <row r="2827">
          <cell r="A2827">
            <v>10427</v>
          </cell>
          <cell r="B2827" t="str">
            <v>LAVATORIO/CUBA DE SOBREPOR RETANGULAR LOUCA BRANCA COM LADRAO *52 X 45* CM</v>
          </cell>
          <cell r="C2827" t="str">
            <v xml:space="preserve">UN    </v>
          </cell>
          <cell r="D2827" t="str">
            <v>CR</v>
          </cell>
          <cell r="E2827" t="str">
            <v>219,13</v>
          </cell>
        </row>
        <row r="2828">
          <cell r="A2828">
            <v>10428</v>
          </cell>
          <cell r="B2828" t="str">
            <v>LAVATORIO/CUBA DE SOBREPOR RETANGULAR LOUCA COR COM LADRAO *52 X 45* CM</v>
          </cell>
          <cell r="C2828" t="str">
            <v xml:space="preserve">UN    </v>
          </cell>
          <cell r="D2828" t="str">
            <v>CR</v>
          </cell>
          <cell r="E2828" t="str">
            <v>222,40</v>
          </cell>
        </row>
        <row r="2829">
          <cell r="A2829">
            <v>2354</v>
          </cell>
          <cell r="B2829" t="str">
            <v>LEITURISTA OU CADASTRISTA DE REDES DE AGUA E ESGOTO</v>
          </cell>
          <cell r="C2829" t="str">
            <v xml:space="preserve">H     </v>
          </cell>
          <cell r="D2829" t="str">
            <v>CR</v>
          </cell>
          <cell r="E2829" t="str">
            <v>15,05</v>
          </cell>
        </row>
        <row r="2830">
          <cell r="A2830">
            <v>40932</v>
          </cell>
          <cell r="B2830" t="str">
            <v>LEITURISTA OU CADASTRISTA DE REDES DE AGUA E ESGOTO (MENSALISTA)</v>
          </cell>
          <cell r="C2830" t="str">
            <v xml:space="preserve">MES   </v>
          </cell>
          <cell r="D2830" t="str">
            <v>CR</v>
          </cell>
          <cell r="E2830" t="str">
            <v>2.644,21</v>
          </cell>
        </row>
        <row r="2831">
          <cell r="A2831">
            <v>10853</v>
          </cell>
          <cell r="B2831" t="str">
            <v>LETRA ACO INOX (AISI 304), CHAPA NUM. 22, RECORTADO, H= 20 CM (SEM RELEVO)</v>
          </cell>
          <cell r="C2831" t="str">
            <v xml:space="preserve">UN    </v>
          </cell>
          <cell r="D2831" t="str">
            <v>CR</v>
          </cell>
          <cell r="E2831" t="str">
            <v>89,59</v>
          </cell>
        </row>
        <row r="2832">
          <cell r="A2832">
            <v>5093</v>
          </cell>
          <cell r="B2832" t="str">
            <v>LEVANTADOR DE JANELA GUILHOTINA, EM LATAO CROMADO</v>
          </cell>
          <cell r="C2832" t="str">
            <v xml:space="preserve">PAR   </v>
          </cell>
          <cell r="D2832" t="str">
            <v>CR</v>
          </cell>
          <cell r="E2832" t="str">
            <v>13,02</v>
          </cell>
        </row>
        <row r="2833">
          <cell r="A2833">
            <v>37768</v>
          </cell>
          <cell r="B2833" t="str">
            <v>LIMPADORA A SUCCAO, TANQUE 12000 L, BASCULAMENTO HIDRAULICO, BOMBA 12 M3/MIN 95% VACUO (INCLUI MONTAGEM, NAO INCLUI CAMINHAO)</v>
          </cell>
          <cell r="C2833" t="str">
            <v xml:space="preserve">UN    </v>
          </cell>
          <cell r="D2833" t="str">
            <v>AS</v>
          </cell>
          <cell r="E2833" t="str">
            <v>98.500,00</v>
          </cell>
        </row>
        <row r="2834">
          <cell r="A2834">
            <v>37773</v>
          </cell>
          <cell r="B2834" t="str">
            <v>LIMPADORA DE SUCCAO TANQUE 7000 L, BOMBA 12 M3/MIN 95% VACUO (INCLUI MONTAGEM, NAO INCLUI CAMINHAO)</v>
          </cell>
          <cell r="C2834" t="str">
            <v xml:space="preserve">UN    </v>
          </cell>
          <cell r="D2834" t="str">
            <v>AS</v>
          </cell>
          <cell r="E2834" t="str">
            <v>83.643,10</v>
          </cell>
        </row>
        <row r="2835">
          <cell r="A2835">
            <v>37769</v>
          </cell>
          <cell r="B2835" t="str">
            <v>LIMPADORA DE SUCCAO, TANQUE 11000 L, BOMBA 340 M3/MIN (INCLUI MONTAGEM, NAO INCLUI CAMINHAO)</v>
          </cell>
          <cell r="C2835" t="str">
            <v xml:space="preserve">UN    </v>
          </cell>
          <cell r="D2835" t="str">
            <v>AS</v>
          </cell>
          <cell r="E2835" t="str">
            <v>140.029,09</v>
          </cell>
        </row>
        <row r="2836">
          <cell r="A2836">
            <v>37770</v>
          </cell>
          <cell r="B2836" t="str">
            <v>LIMPADORA DE SUCCAO, TANQUE 5500 L, BOMBA 60M3/MIN, VACUO 500 MBAR (INCLUI MONTAGEM, NAO INCLUI CAMINHAO)</v>
          </cell>
          <cell r="C2836" t="str">
            <v xml:space="preserve">UN    </v>
          </cell>
          <cell r="D2836" t="str">
            <v>AS</v>
          </cell>
          <cell r="E2836" t="str">
            <v>237.651,71</v>
          </cell>
        </row>
        <row r="2837">
          <cell r="A2837">
            <v>38382</v>
          </cell>
          <cell r="B2837" t="str">
            <v>LINHA DE PEDREIRO LISA 100 M</v>
          </cell>
          <cell r="C2837" t="str">
            <v xml:space="preserve">UN    </v>
          </cell>
          <cell r="D2837" t="str">
            <v>CR</v>
          </cell>
          <cell r="E2837" t="str">
            <v>9,20</v>
          </cell>
        </row>
        <row r="2838">
          <cell r="A2838">
            <v>6091</v>
          </cell>
          <cell r="B2838" t="str">
            <v>LIQUIDO PARA BRILHO PAREDES INTERNAS</v>
          </cell>
          <cell r="C2838" t="str">
            <v xml:space="preserve">L     </v>
          </cell>
          <cell r="D2838" t="str">
            <v>CR</v>
          </cell>
          <cell r="E2838" t="str">
            <v>24,00</v>
          </cell>
        </row>
        <row r="2839">
          <cell r="A2839">
            <v>38383</v>
          </cell>
          <cell r="B2839" t="str">
            <v>LIXA D'AGUA EM FOLHA, GRAO 100</v>
          </cell>
          <cell r="C2839" t="str">
            <v xml:space="preserve">UN    </v>
          </cell>
          <cell r="D2839" t="str">
            <v>CR</v>
          </cell>
          <cell r="E2839" t="str">
            <v>1,72</v>
          </cell>
        </row>
        <row r="2840">
          <cell r="A2840">
            <v>3768</v>
          </cell>
          <cell r="B2840" t="str">
            <v>LIXA EM FOLHA PARA FERRO, NUMERO 150</v>
          </cell>
          <cell r="C2840" t="str">
            <v xml:space="preserve">UN    </v>
          </cell>
          <cell r="D2840" t="str">
            <v>CR</v>
          </cell>
          <cell r="E2840" t="str">
            <v>3,63</v>
          </cell>
        </row>
        <row r="2841">
          <cell r="A2841">
            <v>3767</v>
          </cell>
          <cell r="B2841" t="str">
            <v>LIXA EM FOLHA PARA PAREDE OU MADEIRA, NUMERO 120 (COR VERMELHA)</v>
          </cell>
          <cell r="C2841" t="str">
            <v xml:space="preserve">UN    </v>
          </cell>
          <cell r="D2841" t="str">
            <v>CR</v>
          </cell>
          <cell r="E2841" t="str">
            <v>0,86</v>
          </cell>
        </row>
        <row r="2842">
          <cell r="A2842">
            <v>13192</v>
          </cell>
          <cell r="B2842" t="str">
            <v>LIXADEIRA ELETRICA ANGULAR PARA CONCRETO, POTENCIA 1.400 W, PRATO DIAMANTADO DE 5''</v>
          </cell>
          <cell r="C2842" t="str">
            <v xml:space="preserve">UN    </v>
          </cell>
          <cell r="D2842" t="str">
            <v>CR</v>
          </cell>
          <cell r="E2842" t="str">
            <v>5.832,47</v>
          </cell>
        </row>
        <row r="2843">
          <cell r="A2843">
            <v>38413</v>
          </cell>
          <cell r="B2843" t="str">
            <v>LIXADEIRA ELETRICA ANGULAR, PARA DISCO DE 7 " (180 MM), POTENCIA DE 2.200 W, *5.000* RPM, 220 V</v>
          </cell>
          <cell r="C2843" t="str">
            <v xml:space="preserve">UN    </v>
          </cell>
          <cell r="D2843" t="str">
            <v>CR</v>
          </cell>
          <cell r="E2843" t="str">
            <v>964,60</v>
          </cell>
        </row>
        <row r="2844">
          <cell r="A2844">
            <v>42440</v>
          </cell>
          <cell r="B2844" t="str">
            <v>LIXEIRA DUPLA, COM CAPACIDADE VOLUMETRICA DE 60L*, FABRICADA EM TUBO DE ACO CARBONO, CESTOS EM CHAPA DE ACO E PINTURA NO PROCESSO ELETROSTATICO - PARA ACADEMIA AO AR LIVRE / ACADEMIA DA TERCEIRA IDADE - ATI</v>
          </cell>
          <cell r="C2844" t="str">
            <v xml:space="preserve">UN    </v>
          </cell>
          <cell r="D2844" t="str">
            <v>AS</v>
          </cell>
          <cell r="E2844" t="str">
            <v>1.034,01</v>
          </cell>
        </row>
        <row r="2845">
          <cell r="A2845">
            <v>20193</v>
          </cell>
          <cell r="B2845" t="str">
            <v>LOCACAO DE ANDAIME METALICO TIPO FACHADEIRO, LARGURA DE 1,20 M, ALTURA POR PECA DE 2,0 M, INCLUINDO SAPATAS E ITENS NECESSARIOS A INSTALACAO</v>
          </cell>
          <cell r="C2845" t="str">
            <v>M2XMES</v>
          </cell>
          <cell r="D2845" t="str">
            <v>CR</v>
          </cell>
          <cell r="E2845" t="str">
            <v>3,66</v>
          </cell>
        </row>
        <row r="2846">
          <cell r="A2846">
            <v>10527</v>
          </cell>
          <cell r="B2846" t="str">
            <v>LOCACAO DE ANDAIME METALICO TUBULAR DE ENCAIXE, TIPO DE TORRE, COM LARGURA DE 1 ATE 1,5 M E ALTURA DE *1,00* M (INCLUSO SAPATAS FIXAS OU RODIZIOS)</v>
          </cell>
          <cell r="C2846" t="str">
            <v xml:space="preserve">MXMES </v>
          </cell>
          <cell r="D2846" t="str">
            <v xml:space="preserve">C </v>
          </cell>
          <cell r="E2846" t="str">
            <v>11,00</v>
          </cell>
        </row>
        <row r="2847">
          <cell r="A2847">
            <v>41805</v>
          </cell>
          <cell r="B2847" t="str">
            <v>LOCACAO DE ANDAIME SUSPENSO OU BALANCIM MANUAL, CAPACIDADE DE CARGA TOTAL DE APROXIMADAMENTE 250 KG/M2, PLATAFORMA DE 1,50 M X 0,80 M (C X L), CABO DE 45 M</v>
          </cell>
          <cell r="C2847" t="str">
            <v xml:space="preserve">MES   </v>
          </cell>
          <cell r="D2847" t="str">
            <v>AS</v>
          </cell>
          <cell r="E2847" t="str">
            <v>403,50</v>
          </cell>
        </row>
        <row r="2848">
          <cell r="A2848">
            <v>40271</v>
          </cell>
          <cell r="B2848" t="str">
            <v>LOCACAO DE APRUMADOR METALICO DE PILAR, COM ALTURA E ANGULO REGULAVEIS, EXTENSAO DE *1,50* A *2,80* M</v>
          </cell>
          <cell r="C2848" t="str">
            <v xml:space="preserve">MES   </v>
          </cell>
          <cell r="D2848" t="str">
            <v>CR</v>
          </cell>
          <cell r="E2848" t="str">
            <v>7,15</v>
          </cell>
        </row>
        <row r="2849">
          <cell r="A2849">
            <v>40287</v>
          </cell>
          <cell r="B2849" t="str">
            <v>LOCACAO DE BARRA DE ANCORAGEM DE 0,80 A 1,20 M DE EXTENSAO, COM ROSCA DE 5/8", INCLUINDO PORCA E FLANGE</v>
          </cell>
          <cell r="C2849" t="str">
            <v xml:space="preserve">MES   </v>
          </cell>
          <cell r="D2849" t="str">
            <v>CR</v>
          </cell>
          <cell r="E2849" t="str">
            <v>2,75</v>
          </cell>
        </row>
        <row r="2850">
          <cell r="A2850">
            <v>40295</v>
          </cell>
          <cell r="B2850" t="str">
            <v>LOCACAO DE BOMBA MANUAL PARA TESTE HIDROSTATICO ATE 30 BAR</v>
          </cell>
          <cell r="C2850" t="str">
            <v xml:space="preserve">H     </v>
          </cell>
          <cell r="D2850" t="str">
            <v>AS</v>
          </cell>
          <cell r="E2850" t="str">
            <v>2,55</v>
          </cell>
        </row>
        <row r="2851">
          <cell r="A2851">
            <v>745</v>
          </cell>
          <cell r="B2851" t="str">
            <v>LOCACAO DE BOMBA MANUAL PARA TESTE HIDROSTATICO ATE 60 BAR</v>
          </cell>
          <cell r="C2851" t="str">
            <v xml:space="preserve">H     </v>
          </cell>
          <cell r="D2851" t="str">
            <v>AS</v>
          </cell>
          <cell r="E2851" t="str">
            <v>2,70</v>
          </cell>
        </row>
        <row r="2852">
          <cell r="A2852">
            <v>4084</v>
          </cell>
          <cell r="B2852" t="str">
            <v>LOCACAO DE BOMBA SUBMERSIVEL PARA DRENAGEM E ESGOTAMENTO, MOTOR ELETRICO TRIFASICO, POTENCIA DE 1 CV, DIAMETRO DE RECALQUE DE 2". FAIXA DE OPERACAO: Q=25 M3/H (+ OU - 1 M3/H) E AMT=2 M; Q=12 M3/H (+ OU - 2 M3/H) E AMT = 12 M (+ OU - 2 M)</v>
          </cell>
          <cell r="C2852" t="str">
            <v xml:space="preserve">H     </v>
          </cell>
          <cell r="D2852" t="str">
            <v>AS</v>
          </cell>
          <cell r="E2852" t="str">
            <v>1,53</v>
          </cell>
        </row>
        <row r="2853">
          <cell r="A2853">
            <v>743</v>
          </cell>
          <cell r="B2853" t="str">
            <v>LOCACAO DE BOMBA SUBMERSIVEL PARA DRENAGEM E ESGOTAMENTO, MOTOR ELETRICO TRIFASICO, POTENCIA DE 2 CV, DIAMETRO DE RECALQUE DE 2". FAIXA DE OPERACAO: Q=35 M3/H (+ OU - 3 M3/H) E AMT=2 M; Q=13 M3/H (+ OU - 3 M3/H) E AMT = 17 M (+ OU - 3 M)</v>
          </cell>
          <cell r="C2853" t="str">
            <v xml:space="preserve">H     </v>
          </cell>
          <cell r="D2853" t="str">
            <v>AS</v>
          </cell>
          <cell r="E2853" t="str">
            <v>1,53</v>
          </cell>
        </row>
        <row r="2854">
          <cell r="A2854">
            <v>40293</v>
          </cell>
          <cell r="B2854" t="str">
            <v>LOCACAO DE BOMBA SUBMERSIVEL PARA DRENAGEM E ESGOTAMENTO, MOTOR ELETRICO TRIFASICO, POTENCIA DE 2 CV, DIAMETRO DE RECALQUE DE 3". FAIXA DE OPERACAO: Q=70 M3/H (+ OU - 2 M3/H) E AMT=2 M; Q=9,5 M3/H (+ OU - 3,5 M3/H) E AMT = 10 M (+ OU - 2 M)</v>
          </cell>
          <cell r="C2854" t="str">
            <v xml:space="preserve">H     </v>
          </cell>
          <cell r="D2854" t="str">
            <v>AS</v>
          </cell>
          <cell r="E2854" t="str">
            <v>1,83</v>
          </cell>
        </row>
        <row r="2855">
          <cell r="A2855">
            <v>40294</v>
          </cell>
          <cell r="B2855" t="str">
            <v>LOCACAO DE BOMBA SUBMERSIVEL PARA DRENAGEM E ESGOTAMENTO, MOTOR ELETRICO TRIFASICO, POTENCIA DE 3 CV, DIAMETRO DE RECALQUE DE 2". FAIXA DE OPERACAO: Q=84 M3/H (+ OU - 2,5 M3/H) E AMT=2 M; Q=9,1 M3/H (+ OU - 2 M3/H) E AMT = 12 M (+ OU - 2 M)</v>
          </cell>
          <cell r="C2855" t="str">
            <v xml:space="preserve">H     </v>
          </cell>
          <cell r="D2855" t="str">
            <v>AS</v>
          </cell>
          <cell r="E2855" t="str">
            <v>1,53</v>
          </cell>
        </row>
        <row r="2856">
          <cell r="A2856">
            <v>4085</v>
          </cell>
          <cell r="B2856" t="str">
            <v>LOCACAO DE BOMBA SUBMERSIVEL PARA DRENAGEM E ESGOTAMENTO, MOTOR ELETRICO TRIFASICO, POTENCIA DE 4 CV, DIAMETRO DE RECALQUE DE 3". FAIXA DE OPERACAO: Q=60 M3/H (+ OU - 1 M3/H) E AMT=2 M; Q=11 M3/H (+ OU - 1 M3/H) E AMT = 23 M (+ OU - 1 M)</v>
          </cell>
          <cell r="C2856" t="str">
            <v xml:space="preserve">H     </v>
          </cell>
          <cell r="D2856" t="str">
            <v>AS</v>
          </cell>
          <cell r="E2856" t="str">
            <v>2,14</v>
          </cell>
        </row>
        <row r="2857">
          <cell r="A2857">
            <v>10775</v>
          </cell>
          <cell r="B2857" t="str">
            <v>LOCACAO DE CONTAINER 2,30  X  6,00 M, ALT. 2,50 M, COM 1 SANITARIO, PARA ESCRITORIO, COMPLETO, SEM DIVISORIAS INTERNAS</v>
          </cell>
          <cell r="C2857" t="str">
            <v xml:space="preserve">MES   </v>
          </cell>
          <cell r="D2857" t="str">
            <v>AS</v>
          </cell>
          <cell r="E2857" t="str">
            <v>545,00</v>
          </cell>
        </row>
        <row r="2858">
          <cell r="A2858">
            <v>10776</v>
          </cell>
          <cell r="B2858" t="str">
            <v>LOCACAO DE CONTAINER 2,30  X  6,00 M, ALT. 2,50 M, PARA ESCRITORIO, SEM DIVISORIAS INTERNAS E SEM SANITARIO</v>
          </cell>
          <cell r="C2858" t="str">
            <v xml:space="preserve">MES   </v>
          </cell>
          <cell r="D2858" t="str">
            <v>AS</v>
          </cell>
          <cell r="E2858" t="str">
            <v>425,78</v>
          </cell>
        </row>
        <row r="2859">
          <cell r="A2859">
            <v>10779</v>
          </cell>
          <cell r="B2859" t="str">
            <v>LOCACAO DE CONTAINER 2,30 X 4,30 M, ALT. 2,50 M, P/ SANITARIO, C/ 5 BACIAS, 1 LAVATORIO E 4 MICTORIOS</v>
          </cell>
          <cell r="C2859" t="str">
            <v xml:space="preserve">MES   </v>
          </cell>
          <cell r="D2859" t="str">
            <v>AS</v>
          </cell>
          <cell r="E2859" t="str">
            <v>681,25</v>
          </cell>
        </row>
        <row r="2860">
          <cell r="A2860">
            <v>10777</v>
          </cell>
          <cell r="B2860" t="str">
            <v>LOCACAO DE CONTAINER 2,30 X 4,30 M, ALT. 2,50 M, PARA SANITARIO, COM 3 BACIAS, 4 CHUVEIROS, 1 LAVATORIO E 1 MICTORIO</v>
          </cell>
          <cell r="C2860" t="str">
            <v xml:space="preserve">MES   </v>
          </cell>
          <cell r="D2860" t="str">
            <v>AS</v>
          </cell>
          <cell r="E2860" t="str">
            <v>618,80</v>
          </cell>
        </row>
        <row r="2861">
          <cell r="A2861">
            <v>10778</v>
          </cell>
          <cell r="B2861" t="str">
            <v>LOCACAO DE CONTAINER 2,30 X 6,00 M, ALT. 2,50 M,  PARA SANITARIO,  COM 4 BACIAS, 8 CHUVEIROS,1 LAVATORIO E 1 MICTORIO</v>
          </cell>
          <cell r="C2861" t="str">
            <v xml:space="preserve">MES   </v>
          </cell>
          <cell r="D2861" t="str">
            <v>AS</v>
          </cell>
          <cell r="E2861" t="str">
            <v>681,25</v>
          </cell>
        </row>
        <row r="2862">
          <cell r="A2862">
            <v>40339</v>
          </cell>
          <cell r="B2862" t="str">
            <v>LOCACAO DE CRUZETA PARA ESCORA METALICA</v>
          </cell>
          <cell r="C2862" t="str">
            <v xml:space="preserve">MES   </v>
          </cell>
          <cell r="D2862" t="str">
            <v>CR</v>
          </cell>
          <cell r="E2862" t="str">
            <v>2,75</v>
          </cell>
        </row>
        <row r="2863">
          <cell r="A2863">
            <v>3355</v>
          </cell>
          <cell r="B2863" t="str">
            <v>LOCACAO DE ELEVADOR DE CARGA A CABO, CABINE SEMI FECHADA *2,0* X *1,5* X *2,0* M, CAPACIDADE DE CARGA 1000 KG, TORRE  *2,38* X *2,21* X 15 M, GUINCHO DE EMBREAGEM, FREIO DE SEGURANCA, LIMITADOR DE VELOCIDADE E CANCELA</v>
          </cell>
          <cell r="C2863" t="str">
            <v xml:space="preserve">H     </v>
          </cell>
          <cell r="D2863" t="str">
            <v>AS</v>
          </cell>
          <cell r="E2863" t="str">
            <v>24,30</v>
          </cell>
        </row>
        <row r="2864">
          <cell r="A2864">
            <v>39814</v>
          </cell>
          <cell r="B2864" t="str">
            <v>LOCACAO DE ELEVADOR DE CREMALHEIRA CABINE SIMPLES FECHADA 1,5 X 2,5 X 2,35 M (UMA POR TORRE), CAPACIDADE DE CARGA *1200* KG (15 PESSOAS), TORRE DE 24 M (16 MODULOS), 16 PARADAS, FREIO DE SEGURANCA, LIMITADOR DE CARGA</v>
          </cell>
          <cell r="C2864" t="str">
            <v xml:space="preserve">H     </v>
          </cell>
          <cell r="D2864" t="str">
            <v>AS</v>
          </cell>
          <cell r="E2864" t="str">
            <v>45,56</v>
          </cell>
        </row>
        <row r="2865">
          <cell r="A2865">
            <v>10749</v>
          </cell>
          <cell r="B2865" t="str">
            <v>LOCACAO DE ESCORA METALICA TELESCOPICA, COM ALTURA REGULAVEL DE *1,80* A *3,20* M, COM CAPACIDADE DE CARGA DE NO MINIMO 1000 KGF (10 KN), INCLUSO TRIPE E FORCADO</v>
          </cell>
          <cell r="C2865" t="str">
            <v xml:space="preserve">MES   </v>
          </cell>
          <cell r="D2865" t="str">
            <v>CR</v>
          </cell>
          <cell r="E2865" t="str">
            <v>5,04</v>
          </cell>
        </row>
        <row r="2866">
          <cell r="A2866">
            <v>40290</v>
          </cell>
          <cell r="B2866" t="str">
            <v>LOCACAO DE FORMA PLASTICA PARA LAJE NERVURADA, DIMENSOES *60* X *60* X *16* CM</v>
          </cell>
          <cell r="C2866" t="str">
            <v xml:space="preserve">MES   </v>
          </cell>
          <cell r="D2866" t="str">
            <v>CR</v>
          </cell>
          <cell r="E2866" t="str">
            <v>7,26</v>
          </cell>
        </row>
        <row r="2867">
          <cell r="A2867">
            <v>3346</v>
          </cell>
          <cell r="B2867" t="str">
            <v>LOCACAO DE GRUPO GERADOR *80 A 125* KVA, MOTOR DIESEL, REBOCAVEL, ACIONAMENTO MANUAL</v>
          </cell>
          <cell r="C2867" t="str">
            <v xml:space="preserve">H     </v>
          </cell>
          <cell r="D2867" t="str">
            <v>AS</v>
          </cell>
          <cell r="E2867" t="str">
            <v>13,50</v>
          </cell>
        </row>
        <row r="2868">
          <cell r="A2868">
            <v>3348</v>
          </cell>
          <cell r="B2868" t="str">
            <v>LOCACAO DE GRUPO GERADOR ACIMA DE * 125 ATE 180* KVA, MOTOR DIESEL, REBOCAVEL, ACIONAMENTO MANUAL</v>
          </cell>
          <cell r="C2868" t="str">
            <v xml:space="preserve">H     </v>
          </cell>
          <cell r="D2868" t="str">
            <v>AS</v>
          </cell>
          <cell r="E2868" t="str">
            <v>16,15</v>
          </cell>
        </row>
        <row r="2869">
          <cell r="A2869">
            <v>39833</v>
          </cell>
          <cell r="B2869" t="str">
            <v>LOCACAO DE GRUPO GERADOR DE *260* KVA, DIESEL REBOCAVEL, ACIONAMENTO MANUAL</v>
          </cell>
          <cell r="C2869" t="str">
            <v xml:space="preserve">H     </v>
          </cell>
          <cell r="D2869" t="str">
            <v>AS</v>
          </cell>
          <cell r="E2869" t="str">
            <v>22,12</v>
          </cell>
        </row>
        <row r="2870">
          <cell r="A2870">
            <v>7252</v>
          </cell>
          <cell r="B2870" t="str">
            <v>LOCACAO DE NIVEL OPTICO, COM PRECISAO DE 0,7 MM, AUMENTO DE 32X</v>
          </cell>
          <cell r="C2870" t="str">
            <v xml:space="preserve">H     </v>
          </cell>
          <cell r="D2870" t="str">
            <v>AS</v>
          </cell>
          <cell r="E2870" t="str">
            <v>2,25</v>
          </cell>
        </row>
        <row r="2871">
          <cell r="A2871">
            <v>4778</v>
          </cell>
          <cell r="B2871" t="str">
            <v>LOCACAO DE PERFURATRIZ PNEUMATICA DE PESO MEDIO, * 18 * KG, PARA ROCHA</v>
          </cell>
          <cell r="C2871" t="str">
            <v xml:space="preserve">H     </v>
          </cell>
          <cell r="D2871" t="str">
            <v>AS</v>
          </cell>
          <cell r="E2871" t="str">
            <v>2,70</v>
          </cell>
        </row>
        <row r="2872">
          <cell r="A2872">
            <v>4780</v>
          </cell>
          <cell r="B2872" t="str">
            <v>LOCACAO DE PERFURATRIZ PNEUMATICA DE PESO MEDIO, * 24 * KG, PARA ROCHA</v>
          </cell>
          <cell r="C2872" t="str">
            <v xml:space="preserve">H     </v>
          </cell>
          <cell r="D2872" t="str">
            <v>AS</v>
          </cell>
          <cell r="E2872" t="str">
            <v>2,92</v>
          </cell>
        </row>
        <row r="2873">
          <cell r="A2873">
            <v>10809</v>
          </cell>
          <cell r="B2873" t="str">
            <v>LOCACAO DE TALHA ELETRICA 3 T, VELOCIDADE  2,1 M / MIN, POTENCIA 1,3 KW</v>
          </cell>
          <cell r="C2873" t="str">
            <v xml:space="preserve">H     </v>
          </cell>
          <cell r="D2873" t="str">
            <v>AS</v>
          </cell>
          <cell r="E2873" t="str">
            <v>1,33</v>
          </cell>
        </row>
        <row r="2874">
          <cell r="A2874">
            <v>10811</v>
          </cell>
          <cell r="B2874" t="str">
            <v>LOCACAO DE TALHA MANUAL DE CORRENTE, CAPACIDADE DE 2 T COM ELEVACAO DE 3 M</v>
          </cell>
          <cell r="C2874" t="str">
            <v xml:space="preserve">H     </v>
          </cell>
          <cell r="D2874" t="str">
            <v>AS</v>
          </cell>
          <cell r="E2874" t="str">
            <v>1,14</v>
          </cell>
        </row>
        <row r="2875">
          <cell r="A2875">
            <v>7247</v>
          </cell>
          <cell r="B2875" t="str">
            <v>LOCACAO DE TEODOLITO ELETRONICO, PRECISAO ANGULAR DE 5 A 7 SEGUNDOS, INCLUINDO TRIPE</v>
          </cell>
          <cell r="C2875" t="str">
            <v xml:space="preserve">H     </v>
          </cell>
          <cell r="D2875" t="str">
            <v>AS</v>
          </cell>
          <cell r="E2875" t="str">
            <v>2,25</v>
          </cell>
        </row>
        <row r="2876">
          <cell r="A2876">
            <v>40291</v>
          </cell>
          <cell r="B2876" t="str">
            <v>LOCACAO DE TORRE METALICA COMPLETA PARA UMA CARGA DE 8 TF (80 KN)  E PE DIREITO DE 6 M, INCLUINDO MODULOS , DIAGONAIS, SAPATAS E FORCADOS</v>
          </cell>
          <cell r="C2876" t="str">
            <v xml:space="preserve">MES   </v>
          </cell>
          <cell r="D2876" t="str">
            <v>CR</v>
          </cell>
          <cell r="E2876" t="str">
            <v>383,72</v>
          </cell>
        </row>
        <row r="2877">
          <cell r="A2877">
            <v>40275</v>
          </cell>
          <cell r="B2877" t="str">
            <v>LOCACAO DE VIGA SANDUICHE METALICA VAZADA PARA TRAVAMENTO DE PILARES, ALTURA DE *8* CM, LARGURA DE *6* CM E EXTENSAO DE 2 M</v>
          </cell>
          <cell r="C2877" t="str">
            <v xml:space="preserve">MES   </v>
          </cell>
          <cell r="D2877" t="str">
            <v>CR</v>
          </cell>
          <cell r="E2877" t="str">
            <v>11,00</v>
          </cell>
        </row>
        <row r="2878">
          <cell r="A2878">
            <v>42408</v>
          </cell>
          <cell r="B2878" t="str">
            <v>LONA PLASTICA EXTRA FORTE PRETA, E = 200 MICRA</v>
          </cell>
          <cell r="C2878" t="str">
            <v xml:space="preserve">M2    </v>
          </cell>
          <cell r="D2878" t="str">
            <v>CR</v>
          </cell>
          <cell r="E2878" t="str">
            <v>1,38</v>
          </cell>
        </row>
        <row r="2879">
          <cell r="A2879">
            <v>3777</v>
          </cell>
          <cell r="B2879" t="str">
            <v>LONA PLASTICA PESADA PRETA, E = 150 MICRA</v>
          </cell>
          <cell r="C2879" t="str">
            <v xml:space="preserve">M2    </v>
          </cell>
          <cell r="D2879" t="str">
            <v xml:space="preserve">C </v>
          </cell>
          <cell r="E2879" t="str">
            <v>1,00</v>
          </cell>
        </row>
        <row r="2880">
          <cell r="A2880">
            <v>3798</v>
          </cell>
          <cell r="B2880" t="str">
            <v>LUMINARIA ABERTA P/ ILUMINACAO PUBLICA, TIPO X-57 PETERCO OU EQUIV</v>
          </cell>
          <cell r="C2880" t="str">
            <v xml:space="preserve">UN    </v>
          </cell>
          <cell r="D2880" t="str">
            <v>AS</v>
          </cell>
          <cell r="E2880" t="str">
            <v>57,66</v>
          </cell>
        </row>
        <row r="2881">
          <cell r="A2881">
            <v>38769</v>
          </cell>
          <cell r="B2881" t="str">
            <v>LUMINARIA ARANDELA TIPO MEIA-LUA COM VIDRO FOSCO *30 X 15* CM, PARA 1 LAMPADA, BASE E27, POTENCIA MAXIMA 40/60 W (NAO INCLUI LAMPADA)</v>
          </cell>
          <cell r="C2881" t="str">
            <v xml:space="preserve">UN    </v>
          </cell>
          <cell r="D2881" t="str">
            <v>AS</v>
          </cell>
          <cell r="E2881" t="str">
            <v>45,03</v>
          </cell>
        </row>
        <row r="2882">
          <cell r="A2882">
            <v>39510</v>
          </cell>
          <cell r="B2882" t="str">
            <v>LUMINARIA DE EMBUTIR EM CHAPA DE ACO PARA 2 LAMPADAS FLUORESCENTES DE 14 W COM REFLETOR E ALETAS EM ALUMINIO, COMPLETA (INCLUI REATOR E LAMPADAS)</v>
          </cell>
          <cell r="C2882" t="str">
            <v xml:space="preserve">UN    </v>
          </cell>
          <cell r="D2882" t="str">
            <v>AS</v>
          </cell>
          <cell r="E2882" t="str">
            <v>182,26</v>
          </cell>
        </row>
        <row r="2883">
          <cell r="A2883">
            <v>38776</v>
          </cell>
          <cell r="B2883" t="str">
            <v>LUMINARIA DE EMBUTIR EM CHAPA DE ACO PARA 4 LAMPADAS FLUORESCENTES DE 14 W *60 X 60 CM* ALETADA (NAO INCLUI REATOR E LAMPADAS)</v>
          </cell>
          <cell r="C2883" t="str">
            <v xml:space="preserve">UN    </v>
          </cell>
          <cell r="D2883" t="str">
            <v>AS</v>
          </cell>
          <cell r="E2883" t="str">
            <v>193,43</v>
          </cell>
        </row>
        <row r="2884">
          <cell r="A2884">
            <v>38774</v>
          </cell>
          <cell r="B2884" t="str">
            <v>LUMINARIA DE EMERGENCIA 30 LEDS, POTENCIA 2 W, BATERIA DE LITIO, AUTONOMIA DE 6 HORAS</v>
          </cell>
          <cell r="C2884" t="str">
            <v xml:space="preserve">UN    </v>
          </cell>
          <cell r="D2884" t="str">
            <v>CR</v>
          </cell>
          <cell r="E2884" t="str">
            <v>27,13</v>
          </cell>
        </row>
        <row r="2885">
          <cell r="A2885">
            <v>42247</v>
          </cell>
          <cell r="B2885" t="str">
            <v>LUMINARIA DE LED PARA ILUMINACAO PUBLICA, DE 138 W ATE 180 W, INVOLUCRO EM ALUMINIO OU ACO INOX</v>
          </cell>
          <cell r="C2885" t="str">
            <v xml:space="preserve">UN    </v>
          </cell>
          <cell r="D2885" t="str">
            <v>CR</v>
          </cell>
          <cell r="E2885" t="str">
            <v>926,09</v>
          </cell>
        </row>
        <row r="2886">
          <cell r="A2886">
            <v>42248</v>
          </cell>
          <cell r="B2886" t="str">
            <v>LUMINARIA DE LED PARA ILUMINACAO PUBLICA, DE 181 W ATE 239 W, INVOLUCRO EM ALUMINIO OU ACO INOX</v>
          </cell>
          <cell r="C2886" t="str">
            <v xml:space="preserve">UN    </v>
          </cell>
          <cell r="D2886" t="str">
            <v>CR</v>
          </cell>
          <cell r="E2886" t="str">
            <v>1.075,72</v>
          </cell>
        </row>
        <row r="2887">
          <cell r="A2887">
            <v>42249</v>
          </cell>
          <cell r="B2887" t="str">
            <v>LUMINARIA DE LED PARA ILUMINACAO PUBLICA, DE 240 W ATE 350 W, INVOLUCRO EM ALUMINIO OU ACO INOX</v>
          </cell>
          <cell r="C2887" t="str">
            <v xml:space="preserve">UN    </v>
          </cell>
          <cell r="D2887" t="str">
            <v>CR</v>
          </cell>
          <cell r="E2887" t="str">
            <v>1.782,09</v>
          </cell>
        </row>
        <row r="2888">
          <cell r="A2888">
            <v>42244</v>
          </cell>
          <cell r="B2888" t="str">
            <v>LUMINARIA DE LED PARA ILUMINACAO PUBLICA, DE 33 W ATE 50 W, INVOLUCRO EM ALUMINIO OU ACO INOX</v>
          </cell>
          <cell r="C2888" t="str">
            <v xml:space="preserve">UN    </v>
          </cell>
          <cell r="D2888" t="str">
            <v>CR</v>
          </cell>
          <cell r="E2888" t="str">
            <v>278,31</v>
          </cell>
        </row>
        <row r="2889">
          <cell r="A2889">
            <v>42245</v>
          </cell>
          <cell r="B2889" t="str">
            <v>LUMINARIA DE LED PARA ILUMINACAO PUBLICA, DE 51 W ATE 67 W, INVOLUCRO EM ALUMINIO OU ACO INOX</v>
          </cell>
          <cell r="C2889" t="str">
            <v xml:space="preserve">UN    </v>
          </cell>
          <cell r="D2889" t="str">
            <v>CR</v>
          </cell>
          <cell r="E2889" t="str">
            <v>513,56</v>
          </cell>
        </row>
        <row r="2890">
          <cell r="A2890">
            <v>42246</v>
          </cell>
          <cell r="B2890" t="str">
            <v>LUMINARIA DE LED PARA ILUMINACAO PUBLICA, DE 68 W ATE 97 W, INVOLUCRO EM ALUMINIO OU ACO INOX</v>
          </cell>
          <cell r="C2890" t="str">
            <v xml:space="preserve">UN    </v>
          </cell>
          <cell r="D2890" t="str">
            <v>CR</v>
          </cell>
          <cell r="E2890" t="str">
            <v>568,49</v>
          </cell>
        </row>
        <row r="2891">
          <cell r="A2891">
            <v>42243</v>
          </cell>
          <cell r="B2891" t="str">
            <v>LUMINARIA DE LED PARA ILUMINACAO PUBLICA, DE 98 W ATE 137 W, INVOLUCRO EM ALUMINIO OU ACO INOX</v>
          </cell>
          <cell r="C2891" t="str">
            <v xml:space="preserve">UN    </v>
          </cell>
          <cell r="D2891" t="str">
            <v>CR</v>
          </cell>
          <cell r="E2891" t="str">
            <v>685,50</v>
          </cell>
        </row>
        <row r="2892">
          <cell r="A2892">
            <v>38889</v>
          </cell>
          <cell r="B2892" t="str">
            <v>LUMINARIA DE SOBREPOR EM CHAPA DE ACO COM ALETAS PLASTICAS, PARA 1 LAMPADA, BASE E27, POTENCIA MAXIMA 40/60 W (NAO INCLUI LAMPADA)</v>
          </cell>
          <cell r="C2892" t="str">
            <v xml:space="preserve">UN    </v>
          </cell>
          <cell r="D2892" t="str">
            <v>AS</v>
          </cell>
          <cell r="E2892" t="str">
            <v>34,51</v>
          </cell>
        </row>
        <row r="2893">
          <cell r="A2893">
            <v>38784</v>
          </cell>
          <cell r="B2893" t="str">
            <v>LUMINARIA DE SOBREPOR EM CHAPA DE ACO COM ALETAS PLASTICAS, PARA 2 LAMPADAS, BASE E27, POTENCIA MAXIMA 40/60 W (NAO INCLUI LAMPADAS)</v>
          </cell>
          <cell r="C2893" t="str">
            <v xml:space="preserve">UN    </v>
          </cell>
          <cell r="D2893" t="str">
            <v>AS</v>
          </cell>
          <cell r="E2893" t="str">
            <v>46,17</v>
          </cell>
        </row>
        <row r="2894">
          <cell r="A2894">
            <v>3788</v>
          </cell>
          <cell r="B2894" t="str">
            <v>LUMINARIA DE SOBREPOR EM CHAPA DE ACO PARA 1 LAMPADA FLUORESCENTE DE *18* W, ALETADA, COMPLETA (LAMPADA E REATOR INCLUSOS)</v>
          </cell>
          <cell r="C2894" t="str">
            <v xml:space="preserve">UN    </v>
          </cell>
          <cell r="D2894" t="str">
            <v>AS</v>
          </cell>
          <cell r="E2894" t="str">
            <v>48,12</v>
          </cell>
        </row>
        <row r="2895">
          <cell r="A2895">
            <v>12230</v>
          </cell>
          <cell r="B2895" t="str">
            <v>LUMINARIA DE SOBREPOR EM CHAPA DE ACO PARA 1 LAMPADA FLUORESCENTE DE *18* W, PERFIL COMERCIAL (NAO INCLUI REATOR E LAMPADA)</v>
          </cell>
          <cell r="C2895" t="str">
            <v xml:space="preserve">UN    </v>
          </cell>
          <cell r="D2895" t="str">
            <v>AS</v>
          </cell>
          <cell r="E2895" t="str">
            <v>12,38</v>
          </cell>
        </row>
        <row r="2896">
          <cell r="A2896">
            <v>3780</v>
          </cell>
          <cell r="B2896" t="str">
            <v>LUMINARIA DE SOBREPOR EM CHAPA DE ACO PARA 1 LAMPADA FLUORESCENTE DE *36* W, ALETADA, COMPLETA (LAMPADA E REATOR INCLUSOS)</v>
          </cell>
          <cell r="C2896" t="str">
            <v xml:space="preserve">UN    </v>
          </cell>
          <cell r="D2896" t="str">
            <v>AS</v>
          </cell>
          <cell r="E2896" t="str">
            <v>71,00</v>
          </cell>
        </row>
        <row r="2897">
          <cell r="A2897">
            <v>12231</v>
          </cell>
          <cell r="B2897" t="str">
            <v>LUMINARIA DE SOBREPOR EM CHAPA DE ACO PARA 1 LAMPADA FLUORESCENTE DE *36* W, PERFIL COMERCIAL (NAO INCLUI REATOR E LAMPADA)</v>
          </cell>
          <cell r="C2897" t="str">
            <v xml:space="preserve">UN    </v>
          </cell>
          <cell r="D2897" t="str">
            <v>AS</v>
          </cell>
          <cell r="E2897" t="str">
            <v>20,58</v>
          </cell>
        </row>
        <row r="2898">
          <cell r="A2898">
            <v>3811</v>
          </cell>
          <cell r="B2898" t="str">
            <v>LUMINARIA DE SOBREPOR EM CHAPA DE ACO PARA 2 LAMPADAS FLUORESCENTES DE *18* W, ALETADA, COMPLETA (LAMPADAS E REATOR INCLUSOS)</v>
          </cell>
          <cell r="C2898" t="str">
            <v xml:space="preserve">UN    </v>
          </cell>
          <cell r="D2898" t="str">
            <v>AS</v>
          </cell>
          <cell r="E2898" t="str">
            <v>66,69</v>
          </cell>
        </row>
        <row r="2899">
          <cell r="A2899">
            <v>12232</v>
          </cell>
          <cell r="B2899" t="str">
            <v>LUMINARIA DE SOBREPOR EM CHAPA DE ACO PARA 2 LAMPADAS FLUORESCENTES DE *18* W, PERFIL COMERCIAL (NAO INCLUI REATOR E LAMPADAS)</v>
          </cell>
          <cell r="C2899" t="str">
            <v xml:space="preserve">UN    </v>
          </cell>
          <cell r="D2899" t="str">
            <v>AS</v>
          </cell>
          <cell r="E2899" t="str">
            <v>21,56</v>
          </cell>
        </row>
        <row r="2900">
          <cell r="A2900">
            <v>3799</v>
          </cell>
          <cell r="B2900" t="str">
            <v>LUMINARIA DE SOBREPOR EM CHAPA DE ACO PARA 2 LAMPADAS FLUORESCENTES DE *36* W, ALETADA, COMPLETA (LAMPADAS E REATOR INCLUSOS)</v>
          </cell>
          <cell r="C2900" t="str">
            <v xml:space="preserve">UN    </v>
          </cell>
          <cell r="D2900" t="str">
            <v>AS</v>
          </cell>
          <cell r="E2900" t="str">
            <v>94,32</v>
          </cell>
        </row>
        <row r="2901">
          <cell r="A2901">
            <v>12239</v>
          </cell>
          <cell r="B2901" t="str">
            <v>LUMINARIA DE SOBREPOR EM CHAPA DE ACO PARA 2 LAMPADAS FLUORESCENTES DE *36* W, PERFIL COMERCIAL (NAO INCLUI REATOR E LAMPADAS)</v>
          </cell>
          <cell r="C2901" t="str">
            <v xml:space="preserve">UN    </v>
          </cell>
          <cell r="D2901" t="str">
            <v>AS</v>
          </cell>
          <cell r="E2901" t="str">
            <v>28,23</v>
          </cell>
        </row>
        <row r="2902">
          <cell r="A2902">
            <v>38773</v>
          </cell>
          <cell r="B2902" t="str">
            <v>LUMINARIA DE TETO PLAFON/PLAFONIER EM PLASTICO COM BASE E27, POTENCIA MAXIMA 60 W (NAO INCLUI LAMPADA)</v>
          </cell>
          <cell r="C2902" t="str">
            <v xml:space="preserve">UN    </v>
          </cell>
          <cell r="D2902" t="str">
            <v>AS</v>
          </cell>
          <cell r="E2902" t="str">
            <v>4,53</v>
          </cell>
        </row>
        <row r="2903">
          <cell r="A2903">
            <v>12271</v>
          </cell>
          <cell r="B2903" t="str">
            <v>LUMINARIA DUPLA P/SINALIZACAO, TIPO WETZEL AS-2/110 OU EQUIV</v>
          </cell>
          <cell r="C2903" t="str">
            <v xml:space="preserve">UN    </v>
          </cell>
          <cell r="D2903" t="str">
            <v>AS</v>
          </cell>
          <cell r="E2903" t="str">
            <v>252,53</v>
          </cell>
        </row>
        <row r="2904">
          <cell r="A2904">
            <v>38785</v>
          </cell>
          <cell r="B2904" t="str">
            <v>LUMINARIA HERMETICA IP-65 PARA 2 DUAS LAMPADAS DE 14/16/18/20 W (NAO INCLUI REATOR E LAMPADAS)</v>
          </cell>
          <cell r="C2904" t="str">
            <v xml:space="preserve">UN    </v>
          </cell>
          <cell r="D2904" t="str">
            <v>AS</v>
          </cell>
          <cell r="E2904" t="str">
            <v>119,56</v>
          </cell>
        </row>
        <row r="2905">
          <cell r="A2905">
            <v>38786</v>
          </cell>
          <cell r="B2905" t="str">
            <v>LUMINARIA HERMETICA IP-65 PARA 2 DUAS LAMPADAS DE 28/32/36/40 W (NAO INCLUI REATOR E LAMPADAS)</v>
          </cell>
          <cell r="C2905" t="str">
            <v xml:space="preserve">UN    </v>
          </cell>
          <cell r="D2905" t="str">
            <v>AS</v>
          </cell>
          <cell r="E2905" t="str">
            <v>147,27</v>
          </cell>
        </row>
        <row r="2906">
          <cell r="A2906">
            <v>39385</v>
          </cell>
          <cell r="B2906" t="str">
            <v>LUMINARIA LED PLAFON REDONDO DE SOBREPOR BIVOLT 12/13 W,  D = *17* CM</v>
          </cell>
          <cell r="C2906" t="str">
            <v xml:space="preserve">UN    </v>
          </cell>
          <cell r="D2906" t="str">
            <v>CR</v>
          </cell>
          <cell r="E2906" t="str">
            <v>24,81</v>
          </cell>
        </row>
        <row r="2907">
          <cell r="A2907">
            <v>39389</v>
          </cell>
          <cell r="B2907" t="str">
            <v>LUMINARIA LED REFLETOR RETANGULAR BIVOLT, LUZ BRANCA, 10 W</v>
          </cell>
          <cell r="C2907" t="str">
            <v xml:space="preserve">UN    </v>
          </cell>
          <cell r="D2907" t="str">
            <v>CR</v>
          </cell>
          <cell r="E2907" t="str">
            <v>26,92</v>
          </cell>
        </row>
        <row r="2908">
          <cell r="A2908">
            <v>39390</v>
          </cell>
          <cell r="B2908" t="str">
            <v>LUMINARIA LED REFLETOR RETANGULAR BIVOLT, LUZ BRANCA, 30 W</v>
          </cell>
          <cell r="C2908" t="str">
            <v xml:space="preserve">UN    </v>
          </cell>
          <cell r="D2908" t="str">
            <v>CR</v>
          </cell>
          <cell r="E2908" t="str">
            <v>56,44</v>
          </cell>
        </row>
        <row r="2909">
          <cell r="A2909">
            <v>39391</v>
          </cell>
          <cell r="B2909" t="str">
            <v>LUMINARIA LED REFLETOR RETANGULAR BIVOLT, LUZ BRANCA, 50 W</v>
          </cell>
          <cell r="C2909" t="str">
            <v xml:space="preserve">UN    </v>
          </cell>
          <cell r="D2909" t="str">
            <v>CR</v>
          </cell>
          <cell r="E2909" t="str">
            <v>63,36</v>
          </cell>
        </row>
        <row r="2910">
          <cell r="A2910">
            <v>3803</v>
          </cell>
          <cell r="B2910" t="str">
            <v>LUMINARIA PLAFON REDONDO COM VIDRO FOSCO DIAMETRO *25* CM, PARA 1 LAMPADA, BASE E27, POTENCIA MAXIMA 40/60 W (NAO INCLUI LAMPADA)</v>
          </cell>
          <cell r="C2910" t="str">
            <v xml:space="preserve">UN    </v>
          </cell>
          <cell r="D2910" t="str">
            <v>AS</v>
          </cell>
          <cell r="E2910" t="str">
            <v>42,70</v>
          </cell>
        </row>
        <row r="2911">
          <cell r="A2911">
            <v>38770</v>
          </cell>
          <cell r="B2911" t="str">
            <v>LUMINARIA PLAFON REDONDO COM VIDRO FOSCO DIAMETRO *30* CM, PARA 2 LAMPADAS, BASE E27, POTENCIA MAXIMA 40/60 W (NAO INCLUI LAMPADAS)</v>
          </cell>
          <cell r="C2911" t="str">
            <v xml:space="preserve">UN    </v>
          </cell>
          <cell r="D2911" t="str">
            <v>AS</v>
          </cell>
          <cell r="E2911" t="str">
            <v>49,44</v>
          </cell>
        </row>
        <row r="2912">
          <cell r="A2912">
            <v>12267</v>
          </cell>
          <cell r="B2912" t="str">
            <v>LUMINARIA PROVA DE TEMPO PETERCO Y.31/1</v>
          </cell>
          <cell r="C2912" t="str">
            <v xml:space="preserve">UN    </v>
          </cell>
          <cell r="D2912" t="str">
            <v>AS</v>
          </cell>
          <cell r="E2912" t="str">
            <v>144,89</v>
          </cell>
        </row>
        <row r="2913">
          <cell r="A2913">
            <v>43265</v>
          </cell>
          <cell r="B2913"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913" t="str">
            <v xml:space="preserve">UN    </v>
          </cell>
          <cell r="D2913" t="str">
            <v>CR</v>
          </cell>
          <cell r="E2913" t="str">
            <v>77,60</v>
          </cell>
        </row>
        <row r="2914">
          <cell r="A2914">
            <v>12266</v>
          </cell>
          <cell r="B2914" t="str">
            <v>LUMINARIA SPOT DE SOBREPOR EM ALUMINIO COM ALETA PLASTICA PARA 1 LAMPADA, BASE E27, POTENCIA MAXIMA 40/60 W (NAO INCLUI LAMPADA)</v>
          </cell>
          <cell r="C2914" t="str">
            <v xml:space="preserve">UN    </v>
          </cell>
          <cell r="D2914" t="str">
            <v>AS</v>
          </cell>
          <cell r="E2914" t="str">
            <v>74,16</v>
          </cell>
        </row>
        <row r="2915">
          <cell r="A2915">
            <v>39378</v>
          </cell>
          <cell r="B2915" t="str">
            <v>LUMINARIA SPOT DE SOBREPOR EM ALUMINIO COM ALETA PLASTICA PARA 2 LAMPADAS, BASE E27, POTENCIA MAXIMA 40/60 W (NAO INCLUI LAMPADA)</v>
          </cell>
          <cell r="C2915" t="str">
            <v xml:space="preserve">UN    </v>
          </cell>
          <cell r="D2915" t="str">
            <v>AS</v>
          </cell>
          <cell r="E2915" t="str">
            <v>52,58</v>
          </cell>
        </row>
        <row r="2916">
          <cell r="A2916">
            <v>43543</v>
          </cell>
          <cell r="B2916" t="str">
            <v>LUMINARIA TIPO TARTARUGA A PROVA DE TEMPO, GASES, VAPOR E PO, EM ALUMINIO, COM GRADE, BASE E27, POTENCIA MAXIMA 100 W - REF Y 25/1 (NAO INCLUI LAMPADA)</v>
          </cell>
          <cell r="C2916" t="str">
            <v xml:space="preserve">UN    </v>
          </cell>
          <cell r="D2916" t="str">
            <v>AS</v>
          </cell>
          <cell r="E2916" t="str">
            <v>109,54</v>
          </cell>
        </row>
        <row r="2917">
          <cell r="A2917">
            <v>38775</v>
          </cell>
          <cell r="B2917" t="str">
            <v>LUMINARIA TIPO TARTARUGA PARA AREA EXTERNA EM ALUMINIO, COM GRADE, PARA 1 LAMPADA, BASE E27, POTENCIA MAXIMA 40/60 W (NAO INCLUI LAMPADA)</v>
          </cell>
          <cell r="C2917" t="str">
            <v xml:space="preserve">UN    </v>
          </cell>
          <cell r="D2917" t="str">
            <v>AS</v>
          </cell>
          <cell r="E2917" t="str">
            <v>55,74</v>
          </cell>
        </row>
        <row r="2918">
          <cell r="A2918">
            <v>21119</v>
          </cell>
          <cell r="B2918" t="str">
            <v>LUVA CPVC, SOLDAVEL, 15 MM, PARA AGUA QUENTE PREDIAL</v>
          </cell>
          <cell r="C2918" t="str">
            <v xml:space="preserve">UN    </v>
          </cell>
          <cell r="D2918" t="str">
            <v>CR</v>
          </cell>
          <cell r="E2918" t="str">
            <v>1,78</v>
          </cell>
        </row>
        <row r="2919">
          <cell r="A2919">
            <v>37974</v>
          </cell>
          <cell r="B2919" t="str">
            <v>LUVA CPVC, SOLDAVEL, 22 MM, PARA AGUA QUENTE PREDIAL</v>
          </cell>
          <cell r="C2919" t="str">
            <v xml:space="preserve">UN    </v>
          </cell>
          <cell r="D2919" t="str">
            <v>CR</v>
          </cell>
          <cell r="E2919" t="str">
            <v>2,64</v>
          </cell>
        </row>
        <row r="2920">
          <cell r="A2920">
            <v>37975</v>
          </cell>
          <cell r="B2920" t="str">
            <v>LUVA CPVC, SOLDAVEL, 28 MM, PARA AGUA QUENTE PREDIAL</v>
          </cell>
          <cell r="C2920" t="str">
            <v xml:space="preserve">UN    </v>
          </cell>
          <cell r="D2920" t="str">
            <v>CR</v>
          </cell>
          <cell r="E2920" t="str">
            <v>5,37</v>
          </cell>
        </row>
        <row r="2921">
          <cell r="A2921">
            <v>37976</v>
          </cell>
          <cell r="B2921" t="str">
            <v>LUVA CPVC, SOLDAVEL, 35 MM, PARA AGUA QUENTE PREDIAL</v>
          </cell>
          <cell r="C2921" t="str">
            <v xml:space="preserve">UN    </v>
          </cell>
          <cell r="D2921" t="str">
            <v>CR</v>
          </cell>
          <cell r="E2921" t="str">
            <v>11,02</v>
          </cell>
        </row>
        <row r="2922">
          <cell r="A2922">
            <v>37977</v>
          </cell>
          <cell r="B2922" t="str">
            <v>LUVA CPVC, SOLDAVEL, 42 MM, PARA AGUA QUENTE PREDIAL</v>
          </cell>
          <cell r="C2922" t="str">
            <v xml:space="preserve">UN    </v>
          </cell>
          <cell r="D2922" t="str">
            <v>CR</v>
          </cell>
          <cell r="E2922" t="str">
            <v>15,16</v>
          </cell>
        </row>
        <row r="2923">
          <cell r="A2923">
            <v>37978</v>
          </cell>
          <cell r="B2923" t="str">
            <v>LUVA CPVC, SOLDAVEL, 54 MM, PARA AGUA QUENTE PREDIAL</v>
          </cell>
          <cell r="C2923" t="str">
            <v xml:space="preserve">UN    </v>
          </cell>
          <cell r="D2923" t="str">
            <v>CR</v>
          </cell>
          <cell r="E2923" t="str">
            <v>30,72</v>
          </cell>
        </row>
        <row r="2924">
          <cell r="A2924">
            <v>37979</v>
          </cell>
          <cell r="B2924" t="str">
            <v>LUVA CPVC, SOLDAVEL, 73 MM, PARA AGUA QUENTE PREDIAL</v>
          </cell>
          <cell r="C2924" t="str">
            <v xml:space="preserve">UN    </v>
          </cell>
          <cell r="D2924" t="str">
            <v>CR</v>
          </cell>
          <cell r="E2924" t="str">
            <v>132,00</v>
          </cell>
        </row>
        <row r="2925">
          <cell r="A2925">
            <v>37980</v>
          </cell>
          <cell r="B2925" t="str">
            <v>LUVA CPVC, SOLDAVEL, 89 MM, PARA AGUA QUENTE PREDIAL</v>
          </cell>
          <cell r="C2925" t="str">
            <v xml:space="preserve">UN    </v>
          </cell>
          <cell r="D2925" t="str">
            <v>CR</v>
          </cell>
          <cell r="E2925" t="str">
            <v>148,35</v>
          </cell>
        </row>
        <row r="2926">
          <cell r="A2926">
            <v>36147</v>
          </cell>
          <cell r="B2926" t="str">
            <v>LUVA DE BORRACHA ISOLANTE PARA ALTA TENSAO, RESISTENTE A OZONIO, TENSAO DE ENSAIO 2,5 KV (PAR)</v>
          </cell>
          <cell r="C2926" t="str">
            <v xml:space="preserve">PAR   </v>
          </cell>
          <cell r="D2926" t="str">
            <v>CR</v>
          </cell>
          <cell r="E2926" t="str">
            <v>328,63</v>
          </cell>
        </row>
        <row r="2927">
          <cell r="A2927">
            <v>12731</v>
          </cell>
          <cell r="B2927" t="str">
            <v>LUVA DE COBRE (REF 600) SEM ANEL DE SOLDA, BOLSA X BOLSA, 104 MM</v>
          </cell>
          <cell r="C2927" t="str">
            <v xml:space="preserve">UN    </v>
          </cell>
          <cell r="D2927" t="str">
            <v>AS</v>
          </cell>
          <cell r="E2927" t="str">
            <v>264,91</v>
          </cell>
        </row>
        <row r="2928">
          <cell r="A2928">
            <v>12723</v>
          </cell>
          <cell r="B2928" t="str">
            <v>LUVA DE COBRE (REF 600) SEM ANEL DE SOLDA, BOLSA X BOLSA, 15 MM</v>
          </cell>
          <cell r="C2928" t="str">
            <v xml:space="preserve">UN    </v>
          </cell>
          <cell r="D2928" t="str">
            <v>AS</v>
          </cell>
          <cell r="E2928" t="str">
            <v>2,05</v>
          </cell>
        </row>
        <row r="2929">
          <cell r="A2929">
            <v>12724</v>
          </cell>
          <cell r="B2929" t="str">
            <v>LUVA DE COBRE (REF 600) SEM ANEL DE SOLDA, BOLSA X BOLSA, 22 MM</v>
          </cell>
          <cell r="C2929" t="str">
            <v xml:space="preserve">UN    </v>
          </cell>
          <cell r="D2929" t="str">
            <v>AS</v>
          </cell>
          <cell r="E2929" t="str">
            <v>3,94</v>
          </cell>
        </row>
        <row r="2930">
          <cell r="A2930">
            <v>12725</v>
          </cell>
          <cell r="B2930" t="str">
            <v>LUVA DE COBRE (REF 600) SEM ANEL DE SOLDA, BOLSA X BOLSA, 28 MM</v>
          </cell>
          <cell r="C2930" t="str">
            <v xml:space="preserve">UN    </v>
          </cell>
          <cell r="D2930" t="str">
            <v>AS</v>
          </cell>
          <cell r="E2930" t="str">
            <v>7,92</v>
          </cell>
        </row>
        <row r="2931">
          <cell r="A2931">
            <v>12726</v>
          </cell>
          <cell r="B2931" t="str">
            <v>LUVA DE COBRE (REF 600) SEM ANEL DE SOLDA, BOLSA X BOLSA, 35 MM</v>
          </cell>
          <cell r="C2931" t="str">
            <v xml:space="preserve">UN    </v>
          </cell>
          <cell r="D2931" t="str">
            <v>AS</v>
          </cell>
          <cell r="E2931" t="str">
            <v>17,47</v>
          </cell>
        </row>
        <row r="2932">
          <cell r="A2932">
            <v>12727</v>
          </cell>
          <cell r="B2932" t="str">
            <v>LUVA DE COBRE (REF 600) SEM ANEL DE SOLDA, BOLSA X BOLSA, 42 MM</v>
          </cell>
          <cell r="C2932" t="str">
            <v xml:space="preserve">UN    </v>
          </cell>
          <cell r="D2932" t="str">
            <v>AS</v>
          </cell>
          <cell r="E2932" t="str">
            <v>22,16</v>
          </cell>
        </row>
        <row r="2933">
          <cell r="A2933">
            <v>12728</v>
          </cell>
          <cell r="B2933" t="str">
            <v>LUVA DE COBRE (REF 600) SEM ANEL DE SOLDA, BOLSA X BOLSA, 54 MM</v>
          </cell>
          <cell r="C2933" t="str">
            <v xml:space="preserve">UN    </v>
          </cell>
          <cell r="D2933" t="str">
            <v>AS</v>
          </cell>
          <cell r="E2933" t="str">
            <v>36,20</v>
          </cell>
        </row>
        <row r="2934">
          <cell r="A2934">
            <v>12729</v>
          </cell>
          <cell r="B2934" t="str">
            <v>LUVA DE COBRE (REF 600) SEM ANEL DE SOLDA, BOLSA X BOLSA, 66 MM</v>
          </cell>
          <cell r="C2934" t="str">
            <v xml:space="preserve">UN    </v>
          </cell>
          <cell r="D2934" t="str">
            <v>AS</v>
          </cell>
          <cell r="E2934" t="str">
            <v>118,66</v>
          </cell>
        </row>
        <row r="2935">
          <cell r="A2935">
            <v>12730</v>
          </cell>
          <cell r="B2935" t="str">
            <v>LUVA DE COBRE (REF 600) SEM ANEL DE SOLDA, BOLSA X BOLSA, 79 MM</v>
          </cell>
          <cell r="C2935" t="str">
            <v xml:space="preserve">UN    </v>
          </cell>
          <cell r="D2935" t="str">
            <v>AS</v>
          </cell>
          <cell r="E2935" t="str">
            <v>181,67</v>
          </cell>
        </row>
        <row r="2936">
          <cell r="A2936">
            <v>3840</v>
          </cell>
          <cell r="B2936" t="str">
            <v>LUVA DE CORRER DEFOFO, PVC, JE, DN 100 MM</v>
          </cell>
          <cell r="C2936" t="str">
            <v xml:space="preserve">UN    </v>
          </cell>
          <cell r="D2936" t="str">
            <v>AS</v>
          </cell>
          <cell r="E2936" t="str">
            <v>52,00</v>
          </cell>
        </row>
        <row r="2937">
          <cell r="A2937">
            <v>3838</v>
          </cell>
          <cell r="B2937" t="str">
            <v>LUVA DE CORRER DEFOFO, PVC, JE, DN 150 MM</v>
          </cell>
          <cell r="C2937" t="str">
            <v xml:space="preserve">UN    </v>
          </cell>
          <cell r="D2937" t="str">
            <v>AS</v>
          </cell>
          <cell r="E2937" t="str">
            <v>114,77</v>
          </cell>
        </row>
        <row r="2938">
          <cell r="A2938">
            <v>3844</v>
          </cell>
          <cell r="B2938" t="str">
            <v>LUVA DE CORRER DEFOFO, PVC, JE, DN 200 MM</v>
          </cell>
          <cell r="C2938" t="str">
            <v xml:space="preserve">UN    </v>
          </cell>
          <cell r="D2938" t="str">
            <v>AS</v>
          </cell>
          <cell r="E2938" t="str">
            <v>204,72</v>
          </cell>
        </row>
        <row r="2939">
          <cell r="A2939">
            <v>3839</v>
          </cell>
          <cell r="B2939" t="str">
            <v>LUVA DE CORRER DEFOFO, PVC, JE, DN 250 MM</v>
          </cell>
          <cell r="C2939" t="str">
            <v xml:space="preserve">UN    </v>
          </cell>
          <cell r="D2939" t="str">
            <v>AS</v>
          </cell>
          <cell r="E2939" t="str">
            <v>372,89</v>
          </cell>
        </row>
        <row r="2940">
          <cell r="A2940">
            <v>3843</v>
          </cell>
          <cell r="B2940" t="str">
            <v>LUVA DE CORRER DEFOFO, PVC, JE, DN 300 MM</v>
          </cell>
          <cell r="C2940" t="str">
            <v xml:space="preserve">UN    </v>
          </cell>
          <cell r="D2940" t="str">
            <v>AS</v>
          </cell>
          <cell r="E2940" t="str">
            <v>511,80</v>
          </cell>
        </row>
        <row r="2941">
          <cell r="A2941">
            <v>3900</v>
          </cell>
          <cell r="B2941" t="str">
            <v>LUVA DE CORRER PARA TUBO ROSCAVEL, PVC, 1 1/2", PARA AGUA FRIA PREDIAL</v>
          </cell>
          <cell r="C2941" t="str">
            <v xml:space="preserve">UN    </v>
          </cell>
          <cell r="D2941" t="str">
            <v>CR</v>
          </cell>
          <cell r="E2941" t="str">
            <v>52,38</v>
          </cell>
        </row>
        <row r="2942">
          <cell r="A2942">
            <v>3846</v>
          </cell>
          <cell r="B2942" t="str">
            <v>LUVA DE CORRER PARA TUBO ROSCAVEL, PVC, 1/2", PARA AGUA FRIA PREDIAL</v>
          </cell>
          <cell r="C2942" t="str">
            <v xml:space="preserve">UN    </v>
          </cell>
          <cell r="D2942" t="str">
            <v>CR</v>
          </cell>
          <cell r="E2942" t="str">
            <v>16,51</v>
          </cell>
        </row>
        <row r="2943">
          <cell r="A2943">
            <v>3886</v>
          </cell>
          <cell r="B2943" t="str">
            <v>LUVA DE CORRER PARA TUBO ROSCAVEL, PVC, 3/4", PARA AGUA FRIA PREDIAL</v>
          </cell>
          <cell r="C2943" t="str">
            <v xml:space="preserve">UN    </v>
          </cell>
          <cell r="D2943" t="str">
            <v>CR</v>
          </cell>
          <cell r="E2943" t="str">
            <v>17,38</v>
          </cell>
        </row>
        <row r="2944">
          <cell r="A2944">
            <v>3854</v>
          </cell>
          <cell r="B2944" t="str">
            <v>LUVA DE CORRER PARA TUBO SOLDAVEL, PVC, 20 MM, PARA AGUA FRIA PREDIAL</v>
          </cell>
          <cell r="C2944" t="str">
            <v xml:space="preserve">UN    </v>
          </cell>
          <cell r="D2944" t="str">
            <v>CR</v>
          </cell>
          <cell r="E2944" t="str">
            <v>9,66</v>
          </cell>
        </row>
        <row r="2945">
          <cell r="A2945">
            <v>3873</v>
          </cell>
          <cell r="B2945" t="str">
            <v>LUVA DE CORRER PARA TUBO SOLDAVEL, PVC, 25 MM, PARA AGUA FRIA PREDIAL</v>
          </cell>
          <cell r="C2945" t="str">
            <v xml:space="preserve">UN    </v>
          </cell>
          <cell r="D2945" t="str">
            <v>CR</v>
          </cell>
          <cell r="E2945" t="str">
            <v>12,79</v>
          </cell>
        </row>
        <row r="2946">
          <cell r="A2946">
            <v>38021</v>
          </cell>
          <cell r="B2946" t="str">
            <v>LUVA DE CORRER PARA TUBO SOLDAVEL, PVC, 32 MM, PARA AGUA FRIA PREDIAL</v>
          </cell>
          <cell r="C2946" t="str">
            <v xml:space="preserve">UN    </v>
          </cell>
          <cell r="D2946" t="str">
            <v>CR</v>
          </cell>
          <cell r="E2946" t="str">
            <v>30,58</v>
          </cell>
        </row>
        <row r="2947">
          <cell r="A2947">
            <v>3847</v>
          </cell>
          <cell r="B2947" t="str">
            <v>LUVA DE CORRER PARA TUBO SOLDAVEL, PVC, 50 MM, PARA AGUA FRIA PREDIAL</v>
          </cell>
          <cell r="C2947" t="str">
            <v xml:space="preserve">UN    </v>
          </cell>
          <cell r="D2947" t="str">
            <v>CR</v>
          </cell>
          <cell r="E2947" t="str">
            <v>34,72</v>
          </cell>
        </row>
        <row r="2948">
          <cell r="A2948">
            <v>38022</v>
          </cell>
          <cell r="B2948" t="str">
            <v>LUVA DE CORRER PARA TUBO SOLDAVEL, PVC, 60 MM, PARA AGUA FRIA PREDIAL</v>
          </cell>
          <cell r="C2948" t="str">
            <v xml:space="preserve">UN    </v>
          </cell>
          <cell r="D2948" t="str">
            <v>CR</v>
          </cell>
          <cell r="E2948" t="str">
            <v>54,23</v>
          </cell>
        </row>
        <row r="2949">
          <cell r="A2949">
            <v>3833</v>
          </cell>
          <cell r="B2949" t="str">
            <v>LUVA DE CORRER PVC, JE, DN 100 MM, PARA REDE COLETORA DE ESGOTO (NBR 10569)</v>
          </cell>
          <cell r="C2949" t="str">
            <v xml:space="preserve">UN    </v>
          </cell>
          <cell r="D2949" t="str">
            <v>AS</v>
          </cell>
          <cell r="E2949" t="str">
            <v>21,44</v>
          </cell>
        </row>
        <row r="2950">
          <cell r="A2950">
            <v>3835</v>
          </cell>
          <cell r="B2950" t="str">
            <v>LUVA DE CORRER PVC, JE, DN 150 MM, PARA REDE COLETORA DE ESGOTO (NBR 10569)</v>
          </cell>
          <cell r="C2950" t="str">
            <v xml:space="preserve">UN    </v>
          </cell>
          <cell r="D2950" t="str">
            <v>AS</v>
          </cell>
          <cell r="E2950" t="str">
            <v>69,80</v>
          </cell>
        </row>
        <row r="2951">
          <cell r="A2951">
            <v>3836</v>
          </cell>
          <cell r="B2951" t="str">
            <v>LUVA DE CORRER PVC, JE, DN 200 MM, PARA REDE COLETORA DE ESGOTO (NBR 10569)</v>
          </cell>
          <cell r="C2951" t="str">
            <v xml:space="preserve">UN    </v>
          </cell>
          <cell r="D2951" t="str">
            <v>AS</v>
          </cell>
          <cell r="E2951" t="str">
            <v>150,23</v>
          </cell>
        </row>
        <row r="2952">
          <cell r="A2952">
            <v>3830</v>
          </cell>
          <cell r="B2952" t="str">
            <v>LUVA DE CORRER PVC, JE, DN 250 MM, PARA REDE COLETORA DE ESGOTO (NBR 10569)</v>
          </cell>
          <cell r="C2952" t="str">
            <v xml:space="preserve">UN    </v>
          </cell>
          <cell r="D2952" t="str">
            <v>AS</v>
          </cell>
          <cell r="E2952" t="str">
            <v>245,63</v>
          </cell>
        </row>
        <row r="2953">
          <cell r="A2953">
            <v>3831</v>
          </cell>
          <cell r="B2953" t="str">
            <v>LUVA DE CORRER PVC, JE, DN 300 MM, PARA REDE COLETORA DE ESGOTO (NBR 10569)</v>
          </cell>
          <cell r="C2953" t="str">
            <v xml:space="preserve">UN    </v>
          </cell>
          <cell r="D2953" t="str">
            <v>AS</v>
          </cell>
          <cell r="E2953" t="str">
            <v>410,61</v>
          </cell>
        </row>
        <row r="2954">
          <cell r="A2954">
            <v>37981</v>
          </cell>
          <cell r="B2954" t="str">
            <v>LUVA DE CORRER, CPVC, SOLDAVEL, 15 MM, PARA AGUA QUENTE PREDIAL</v>
          </cell>
          <cell r="C2954" t="str">
            <v xml:space="preserve">UN    </v>
          </cell>
          <cell r="D2954" t="str">
            <v>CR</v>
          </cell>
          <cell r="E2954" t="str">
            <v>6,05</v>
          </cell>
        </row>
        <row r="2955">
          <cell r="A2955">
            <v>37982</v>
          </cell>
          <cell r="B2955" t="str">
            <v>LUVA DE CORRER, CPVC, SOLDAVEL, 22 MM, PARA AGUA QUENTE PREDIAL</v>
          </cell>
          <cell r="C2955" t="str">
            <v xml:space="preserve">UN    </v>
          </cell>
          <cell r="D2955" t="str">
            <v>CR</v>
          </cell>
          <cell r="E2955" t="str">
            <v>9,18</v>
          </cell>
        </row>
        <row r="2956">
          <cell r="A2956">
            <v>37983</v>
          </cell>
          <cell r="B2956" t="str">
            <v>LUVA DE CORRER, CPVC, SOLDAVEL, 28 MM, PARA AGUA QUENTE PREDIAL</v>
          </cell>
          <cell r="C2956" t="str">
            <v xml:space="preserve">UN    </v>
          </cell>
          <cell r="D2956" t="str">
            <v>CR</v>
          </cell>
          <cell r="E2956" t="str">
            <v>12,86</v>
          </cell>
        </row>
        <row r="2957">
          <cell r="A2957">
            <v>37984</v>
          </cell>
          <cell r="B2957" t="str">
            <v>LUVA DE CORRER, CPVC, SOLDAVEL, 35 MM, PARA AGUA QUENTE PREDIAL</v>
          </cell>
          <cell r="C2957" t="str">
            <v xml:space="preserve">UN    </v>
          </cell>
          <cell r="D2957" t="str">
            <v>CR</v>
          </cell>
          <cell r="E2957" t="str">
            <v>22,21</v>
          </cell>
        </row>
        <row r="2958">
          <cell r="A2958">
            <v>37985</v>
          </cell>
          <cell r="B2958" t="str">
            <v>LUVA DE CORRER, CPVC, SOLDAVEL, 42 MM, PARA AGUA QUENTE PREDIAL</v>
          </cell>
          <cell r="C2958" t="str">
            <v xml:space="preserve">UN    </v>
          </cell>
          <cell r="D2958" t="str">
            <v>CR</v>
          </cell>
          <cell r="E2958" t="str">
            <v>31,10</v>
          </cell>
        </row>
        <row r="2959">
          <cell r="A2959">
            <v>3826</v>
          </cell>
          <cell r="B2959" t="str">
            <v>LUVA DE CORRER, PVC PBA, JE, DN 100 / DE 110 MM, PARA REDE AGUA (NBR 10351)</v>
          </cell>
          <cell r="C2959" t="str">
            <v xml:space="preserve">UN    </v>
          </cell>
          <cell r="D2959" t="str">
            <v>AS</v>
          </cell>
          <cell r="E2959" t="str">
            <v>51,60</v>
          </cell>
        </row>
        <row r="2960">
          <cell r="A2960">
            <v>3825</v>
          </cell>
          <cell r="B2960" t="str">
            <v>LUVA DE CORRER, PVC PBA, JE, DN 50 / DE 60 MM, PARA REDE AGUA (NBR 10351)</v>
          </cell>
          <cell r="C2960" t="str">
            <v xml:space="preserve">UN    </v>
          </cell>
          <cell r="D2960" t="str">
            <v>AS</v>
          </cell>
          <cell r="E2960" t="str">
            <v>14,84</v>
          </cell>
        </row>
        <row r="2961">
          <cell r="A2961">
            <v>3827</v>
          </cell>
          <cell r="B2961" t="str">
            <v>LUVA DE CORRER, PVC PBA, JE, DN 75 / DE 85 MM, PARA REDE AGUA (NBR 10351)</v>
          </cell>
          <cell r="C2961" t="str">
            <v xml:space="preserve">UN    </v>
          </cell>
          <cell r="D2961" t="str">
            <v>AS</v>
          </cell>
          <cell r="E2961" t="str">
            <v>32,42</v>
          </cell>
        </row>
        <row r="2962">
          <cell r="A2962">
            <v>20165</v>
          </cell>
          <cell r="B2962" t="str">
            <v>LUVA DE CORRER, PVC SERIE R, 100 MM, PARA ESGOTO OU AGUAS PLUVIAIS PREDIAIS</v>
          </cell>
          <cell r="C2962" t="str">
            <v xml:space="preserve">UN    </v>
          </cell>
          <cell r="D2962" t="str">
            <v>CR</v>
          </cell>
          <cell r="E2962" t="str">
            <v>28,80</v>
          </cell>
        </row>
        <row r="2963">
          <cell r="A2963">
            <v>20166</v>
          </cell>
          <cell r="B2963" t="str">
            <v>LUVA DE CORRER, PVC SERIE R, 150 MM, PARA ESGOTO OU AGUAS PLUVIAIS PREDIAIS</v>
          </cell>
          <cell r="C2963" t="str">
            <v xml:space="preserve">UN    </v>
          </cell>
          <cell r="D2963" t="str">
            <v>CR</v>
          </cell>
          <cell r="E2963" t="str">
            <v>93,06</v>
          </cell>
        </row>
        <row r="2964">
          <cell r="A2964">
            <v>20164</v>
          </cell>
          <cell r="B2964" t="str">
            <v>LUVA DE CORRER, PVC SERIE R, 75 MM, PARA ESGOTO OU AGUAS PLUVIAIS PREDIAIS</v>
          </cell>
          <cell r="C2964" t="str">
            <v xml:space="preserve">UN    </v>
          </cell>
          <cell r="D2964" t="str">
            <v>CR</v>
          </cell>
          <cell r="E2964" t="str">
            <v>15,21</v>
          </cell>
        </row>
        <row r="2965">
          <cell r="A2965">
            <v>3893</v>
          </cell>
          <cell r="B2965" t="str">
            <v>LUVA DE CORRER, PVC, DN 100 MM, PARA ESGOTO PREDIAL</v>
          </cell>
          <cell r="C2965" t="str">
            <v xml:space="preserve">UN    </v>
          </cell>
          <cell r="D2965" t="str">
            <v>CR</v>
          </cell>
          <cell r="E2965" t="str">
            <v>18,87</v>
          </cell>
        </row>
        <row r="2966">
          <cell r="A2966">
            <v>3848</v>
          </cell>
          <cell r="B2966" t="str">
            <v>LUVA DE CORRER, PVC, DN 50 MM, PARA ESGOTO PREDIAL</v>
          </cell>
          <cell r="C2966" t="str">
            <v xml:space="preserve">UN    </v>
          </cell>
          <cell r="D2966" t="str">
            <v>CR</v>
          </cell>
          <cell r="E2966" t="str">
            <v>11,46</v>
          </cell>
        </row>
        <row r="2967">
          <cell r="A2967">
            <v>3895</v>
          </cell>
          <cell r="B2967" t="str">
            <v>LUVA DE CORRER, PVC, DN 75 MM, PARA ESGOTO PREDIAL</v>
          </cell>
          <cell r="C2967" t="str">
            <v xml:space="preserve">UN    </v>
          </cell>
          <cell r="D2967" t="str">
            <v>CR</v>
          </cell>
          <cell r="E2967" t="str">
            <v>12,47</v>
          </cell>
        </row>
        <row r="2968">
          <cell r="A2968">
            <v>12404</v>
          </cell>
          <cell r="B2968" t="str">
            <v>LUVA DE FERRO GALVANIZADO, COM ROSCA BSP MACHO/FEMEA, DE 3/4"</v>
          </cell>
          <cell r="C2968" t="str">
            <v xml:space="preserve">UN    </v>
          </cell>
          <cell r="D2968" t="str">
            <v>CR</v>
          </cell>
          <cell r="E2968" t="str">
            <v>8,51</v>
          </cell>
        </row>
        <row r="2969">
          <cell r="A2969">
            <v>3939</v>
          </cell>
          <cell r="B2969" t="str">
            <v>LUVA DE FERRO GALVANIZADO, COM ROSCA BSP, DE 1 1/2"</v>
          </cell>
          <cell r="C2969" t="str">
            <v xml:space="preserve">UN    </v>
          </cell>
          <cell r="D2969" t="str">
            <v>CR</v>
          </cell>
          <cell r="E2969" t="str">
            <v>17,53</v>
          </cell>
        </row>
        <row r="2970">
          <cell r="A2970">
            <v>3911</v>
          </cell>
          <cell r="B2970" t="str">
            <v>LUVA DE FERRO GALVANIZADO, COM ROSCA BSP, DE 1 1/4"</v>
          </cell>
          <cell r="C2970" t="str">
            <v xml:space="preserve">UN    </v>
          </cell>
          <cell r="D2970" t="str">
            <v>CR</v>
          </cell>
          <cell r="E2970" t="str">
            <v>14,32</v>
          </cell>
        </row>
        <row r="2971">
          <cell r="A2971">
            <v>3908</v>
          </cell>
          <cell r="B2971" t="str">
            <v>LUVA DE FERRO GALVANIZADO, COM ROSCA BSP, DE 1/2"</v>
          </cell>
          <cell r="C2971" t="str">
            <v xml:space="preserve">UN    </v>
          </cell>
          <cell r="D2971" t="str">
            <v>CR</v>
          </cell>
          <cell r="E2971" t="str">
            <v>4,63</v>
          </cell>
        </row>
        <row r="2972">
          <cell r="A2972">
            <v>3910</v>
          </cell>
          <cell r="B2972" t="str">
            <v>LUVA DE FERRO GALVANIZADO, COM ROSCA BSP, DE 1"</v>
          </cell>
          <cell r="C2972" t="str">
            <v xml:space="preserve">UN    </v>
          </cell>
          <cell r="D2972" t="str">
            <v>CR</v>
          </cell>
          <cell r="E2972" t="str">
            <v>10,25</v>
          </cell>
        </row>
        <row r="2973">
          <cell r="A2973">
            <v>3913</v>
          </cell>
          <cell r="B2973" t="str">
            <v>LUVA DE FERRO GALVANIZADO, COM ROSCA BSP, DE 2 1/2"</v>
          </cell>
          <cell r="C2973" t="str">
            <v xml:space="preserve">UN    </v>
          </cell>
          <cell r="D2973" t="str">
            <v>CR</v>
          </cell>
          <cell r="E2973" t="str">
            <v>48,99</v>
          </cell>
        </row>
        <row r="2974">
          <cell r="A2974">
            <v>3912</v>
          </cell>
          <cell r="B2974" t="str">
            <v>LUVA DE FERRO GALVANIZADO, COM ROSCA BSP, DE 2"</v>
          </cell>
          <cell r="C2974" t="str">
            <v xml:space="preserve">UN    </v>
          </cell>
          <cell r="D2974" t="str">
            <v>CR</v>
          </cell>
          <cell r="E2974" t="str">
            <v>26,85</v>
          </cell>
        </row>
        <row r="2975">
          <cell r="A2975">
            <v>3909</v>
          </cell>
          <cell r="B2975" t="str">
            <v>LUVA DE FERRO GALVANIZADO, COM ROSCA BSP, DE 3/4"</v>
          </cell>
          <cell r="C2975" t="str">
            <v xml:space="preserve">UN    </v>
          </cell>
          <cell r="D2975" t="str">
            <v>CR</v>
          </cell>
          <cell r="E2975" t="str">
            <v>6,30</v>
          </cell>
        </row>
        <row r="2976">
          <cell r="A2976">
            <v>3914</v>
          </cell>
          <cell r="B2976" t="str">
            <v>LUVA DE FERRO GALVANIZADO, COM ROSCA BSP, DE 3"</v>
          </cell>
          <cell r="C2976" t="str">
            <v xml:space="preserve">UN    </v>
          </cell>
          <cell r="D2976" t="str">
            <v>CR</v>
          </cell>
          <cell r="E2976" t="str">
            <v>73,90</v>
          </cell>
        </row>
        <row r="2977">
          <cell r="A2977">
            <v>3915</v>
          </cell>
          <cell r="B2977" t="str">
            <v>LUVA DE FERRO GALVANIZADO, COM ROSCA BSP, DE 4"</v>
          </cell>
          <cell r="C2977" t="str">
            <v xml:space="preserve">UN    </v>
          </cell>
          <cell r="D2977" t="str">
            <v>CR</v>
          </cell>
          <cell r="E2977" t="str">
            <v>116,54</v>
          </cell>
        </row>
        <row r="2978">
          <cell r="A2978">
            <v>3916</v>
          </cell>
          <cell r="B2978" t="str">
            <v>LUVA DE FERRO GALVANIZADO, COM ROSCA BSP, DE 5"</v>
          </cell>
          <cell r="C2978" t="str">
            <v xml:space="preserve">UN    </v>
          </cell>
          <cell r="D2978" t="str">
            <v>CR</v>
          </cell>
          <cell r="E2978" t="str">
            <v>212,32</v>
          </cell>
        </row>
        <row r="2979">
          <cell r="A2979">
            <v>3917</v>
          </cell>
          <cell r="B2979" t="str">
            <v>LUVA DE FERRO GALVANIZADO, COM ROSCA BSP, DE 6"</v>
          </cell>
          <cell r="C2979" t="str">
            <v xml:space="preserve">UN    </v>
          </cell>
          <cell r="D2979" t="str">
            <v>CR</v>
          </cell>
          <cell r="E2979" t="str">
            <v>350,20</v>
          </cell>
        </row>
        <row r="2980">
          <cell r="A2980">
            <v>1904</v>
          </cell>
          <cell r="B2980" t="str">
            <v>LUVA DE PRESSAO, EM PVC, DE 20 MM, PARA ELETRODUTO FLEXIVEL</v>
          </cell>
          <cell r="C2980" t="str">
            <v xml:space="preserve">UN    </v>
          </cell>
          <cell r="D2980" t="str">
            <v>CR</v>
          </cell>
          <cell r="E2980" t="str">
            <v>0,68</v>
          </cell>
        </row>
        <row r="2981">
          <cell r="A2981">
            <v>1899</v>
          </cell>
          <cell r="B2981" t="str">
            <v>LUVA DE PRESSAO, EM PVC, DE 25 MM, PARA ELETRODUTO FLEXIVEL</v>
          </cell>
          <cell r="C2981" t="str">
            <v xml:space="preserve">UN    </v>
          </cell>
          <cell r="D2981" t="str">
            <v>CR</v>
          </cell>
          <cell r="E2981" t="str">
            <v>0,77</v>
          </cell>
        </row>
        <row r="2982">
          <cell r="A2982">
            <v>1900</v>
          </cell>
          <cell r="B2982" t="str">
            <v>LUVA DE PRESSAO, EM PVC, DE 32 MM, PARA ELETRODUTO FLEXIVEL</v>
          </cell>
          <cell r="C2982" t="str">
            <v xml:space="preserve">UN    </v>
          </cell>
          <cell r="D2982" t="str">
            <v>CR</v>
          </cell>
          <cell r="E2982" t="str">
            <v>1,25</v>
          </cell>
        </row>
        <row r="2983">
          <cell r="A2983">
            <v>12407</v>
          </cell>
          <cell r="B2983" t="str">
            <v>LUVA DE REDUCAO DE FERRO GALVANIZADO, COM ROSCA BSP MACHO/FEMEA, DE 1 1/2" X 1"</v>
          </cell>
          <cell r="C2983" t="str">
            <v xml:space="preserve">UN    </v>
          </cell>
          <cell r="D2983" t="str">
            <v>CR</v>
          </cell>
          <cell r="E2983" t="str">
            <v>26,51</v>
          </cell>
        </row>
        <row r="2984">
          <cell r="A2984">
            <v>12408</v>
          </cell>
          <cell r="B2984" t="str">
            <v>LUVA DE REDUCAO DE FERRO GALVANIZADO, COM ROSCA BSP MACHO/FEMEA, DE 1" X 1/2"</v>
          </cell>
          <cell r="C2984" t="str">
            <v xml:space="preserve">UN    </v>
          </cell>
          <cell r="D2984" t="str">
            <v>CR</v>
          </cell>
          <cell r="E2984" t="str">
            <v>14,96</v>
          </cell>
        </row>
        <row r="2985">
          <cell r="A2985">
            <v>12409</v>
          </cell>
          <cell r="B2985" t="str">
            <v>LUVA DE REDUCAO DE FERRO GALVANIZADO, COM ROSCA BSP MACHO/FEMEA, DE 1" X 3/4"</v>
          </cell>
          <cell r="C2985" t="str">
            <v xml:space="preserve">UN    </v>
          </cell>
          <cell r="D2985" t="str">
            <v>CR</v>
          </cell>
          <cell r="E2985" t="str">
            <v>14,96</v>
          </cell>
        </row>
        <row r="2986">
          <cell r="A2986">
            <v>12410</v>
          </cell>
          <cell r="B2986" t="str">
            <v>LUVA DE REDUCAO DE FERRO GALVANIZADO, COM ROSCA BSP MACHO/FEMEA, DE 3/4" X 1/2"</v>
          </cell>
          <cell r="C2986" t="str">
            <v xml:space="preserve">UN    </v>
          </cell>
          <cell r="D2986" t="str">
            <v>CR</v>
          </cell>
          <cell r="E2986" t="str">
            <v>10,31</v>
          </cell>
        </row>
        <row r="2987">
          <cell r="A2987">
            <v>3936</v>
          </cell>
          <cell r="B2987" t="str">
            <v>LUVA DE REDUCAO DE FERRO GALVANIZADO, COM ROSCA BSP, DE 1 1/2" X 1 1/4"</v>
          </cell>
          <cell r="C2987" t="str">
            <v xml:space="preserve">UN    </v>
          </cell>
          <cell r="D2987" t="str">
            <v>CR</v>
          </cell>
          <cell r="E2987" t="str">
            <v>18,62</v>
          </cell>
        </row>
        <row r="2988">
          <cell r="A2988">
            <v>3922</v>
          </cell>
          <cell r="B2988" t="str">
            <v>LUVA DE REDUCAO DE FERRO GALVANIZADO, COM ROSCA BSP, DE 1 1/2" X 1/2"</v>
          </cell>
          <cell r="C2988" t="str">
            <v xml:space="preserve">UN    </v>
          </cell>
          <cell r="D2988" t="str">
            <v>CR</v>
          </cell>
          <cell r="E2988" t="str">
            <v>17,13</v>
          </cell>
        </row>
        <row r="2989">
          <cell r="A2989">
            <v>3924</v>
          </cell>
          <cell r="B2989" t="str">
            <v>LUVA DE REDUCAO DE FERRO GALVANIZADO, COM ROSCA BSP, DE 1 1/2" X 1"</v>
          </cell>
          <cell r="C2989" t="str">
            <v xml:space="preserve">UN    </v>
          </cell>
          <cell r="D2989" t="str">
            <v>CR</v>
          </cell>
          <cell r="E2989" t="str">
            <v>18,62</v>
          </cell>
        </row>
        <row r="2990">
          <cell r="A2990">
            <v>3923</v>
          </cell>
          <cell r="B2990" t="str">
            <v>LUVA DE REDUCAO DE FERRO GALVANIZADO, COM ROSCA BSP, DE 1 1/2" X 3/4"</v>
          </cell>
          <cell r="C2990" t="str">
            <v xml:space="preserve">UN    </v>
          </cell>
          <cell r="D2990" t="str">
            <v>CR</v>
          </cell>
          <cell r="E2990" t="str">
            <v>18,62</v>
          </cell>
        </row>
        <row r="2991">
          <cell r="A2991">
            <v>3937</v>
          </cell>
          <cell r="B2991" t="str">
            <v>LUVA DE REDUCAO DE FERRO GALVANIZADO, COM ROSCA BSP, DE 1 1/4" X 1/2"</v>
          </cell>
          <cell r="C2991" t="str">
            <v xml:space="preserve">UN    </v>
          </cell>
          <cell r="D2991" t="str">
            <v>CR</v>
          </cell>
          <cell r="E2991" t="str">
            <v>15,36</v>
          </cell>
        </row>
        <row r="2992">
          <cell r="A2992">
            <v>3921</v>
          </cell>
          <cell r="B2992" t="str">
            <v>LUVA DE REDUCAO DE FERRO GALVANIZADO, COM ROSCA BSP, DE 1 1/4" X 1"</v>
          </cell>
          <cell r="C2992" t="str">
            <v xml:space="preserve">UN    </v>
          </cell>
          <cell r="D2992" t="str">
            <v>CR</v>
          </cell>
          <cell r="E2992" t="str">
            <v>15,37</v>
          </cell>
        </row>
        <row r="2993">
          <cell r="A2993">
            <v>3920</v>
          </cell>
          <cell r="B2993" t="str">
            <v>LUVA DE REDUCAO DE FERRO GALVANIZADO, COM ROSCA BSP, DE 1 1/4" X 3/4"</v>
          </cell>
          <cell r="C2993" t="str">
            <v xml:space="preserve">UN    </v>
          </cell>
          <cell r="D2993" t="str">
            <v>CR</v>
          </cell>
          <cell r="E2993" t="str">
            <v>15,36</v>
          </cell>
        </row>
        <row r="2994">
          <cell r="A2994">
            <v>3938</v>
          </cell>
          <cell r="B2994" t="str">
            <v>LUVA DE REDUCAO DE FERRO GALVANIZADO, COM ROSCA BSP, DE 1" X 1/2"</v>
          </cell>
          <cell r="C2994" t="str">
            <v xml:space="preserve">UN    </v>
          </cell>
          <cell r="D2994" t="str">
            <v>CR</v>
          </cell>
          <cell r="E2994" t="str">
            <v>10,13</v>
          </cell>
        </row>
        <row r="2995">
          <cell r="A2995">
            <v>3919</v>
          </cell>
          <cell r="B2995" t="str">
            <v>LUVA DE REDUCAO DE FERRO GALVANIZADO, COM ROSCA BSP, DE 1" X 3/4"</v>
          </cell>
          <cell r="C2995" t="str">
            <v xml:space="preserve">UN    </v>
          </cell>
          <cell r="D2995" t="str">
            <v>CR</v>
          </cell>
          <cell r="E2995" t="str">
            <v>10,33</v>
          </cell>
        </row>
        <row r="2996">
          <cell r="A2996">
            <v>3927</v>
          </cell>
          <cell r="B2996" t="str">
            <v>LUVA DE REDUCAO DE FERRO GALVANIZADO, COM ROSCA BSP, DE 2 1/2" X 1 1/2"</v>
          </cell>
          <cell r="C2996" t="str">
            <v xml:space="preserve">UN    </v>
          </cell>
          <cell r="D2996" t="str">
            <v>CR</v>
          </cell>
          <cell r="E2996" t="str">
            <v>52,31</v>
          </cell>
        </row>
        <row r="2997">
          <cell r="A2997">
            <v>3928</v>
          </cell>
          <cell r="B2997" t="str">
            <v>LUVA DE REDUCAO DE FERRO GALVANIZADO, COM ROSCA BSP, DE 2 1/2" X 2"</v>
          </cell>
          <cell r="C2997" t="str">
            <v xml:space="preserve">UN    </v>
          </cell>
          <cell r="D2997" t="str">
            <v>CR</v>
          </cell>
          <cell r="E2997" t="str">
            <v>52,31</v>
          </cell>
        </row>
        <row r="2998">
          <cell r="A2998">
            <v>3926</v>
          </cell>
          <cell r="B2998" t="str">
            <v>LUVA DE REDUCAO DE FERRO GALVANIZADO, COM ROSCA BSP, DE 2" X 1 1/2"</v>
          </cell>
          <cell r="C2998" t="str">
            <v xml:space="preserve">UN    </v>
          </cell>
          <cell r="D2998" t="str">
            <v>CR</v>
          </cell>
          <cell r="E2998" t="str">
            <v>29,82</v>
          </cell>
        </row>
        <row r="2999">
          <cell r="A2999">
            <v>3935</v>
          </cell>
          <cell r="B2999" t="str">
            <v>LUVA DE REDUCAO DE FERRO GALVANIZADO, COM ROSCA BSP, DE 2" X 1 1/4"</v>
          </cell>
          <cell r="C2999" t="str">
            <v xml:space="preserve">UN    </v>
          </cell>
          <cell r="D2999" t="str">
            <v>CR</v>
          </cell>
          <cell r="E2999" t="str">
            <v>29,82</v>
          </cell>
        </row>
        <row r="3000">
          <cell r="A3000">
            <v>3925</v>
          </cell>
          <cell r="B3000" t="str">
            <v>LUVA DE REDUCAO DE FERRO GALVANIZADO, COM ROSCA BSP, DE 2" X 1"</v>
          </cell>
          <cell r="C3000" t="str">
            <v xml:space="preserve">UN    </v>
          </cell>
          <cell r="D3000" t="str">
            <v>CR</v>
          </cell>
          <cell r="E3000" t="str">
            <v>29,82</v>
          </cell>
        </row>
        <row r="3001">
          <cell r="A3001">
            <v>12406</v>
          </cell>
          <cell r="B3001" t="str">
            <v>LUVA DE REDUCAO DE FERRO GALVANIZADO, COM ROSCA BSP, DE 3/4" X 1/2"</v>
          </cell>
          <cell r="C3001" t="str">
            <v xml:space="preserve">UN    </v>
          </cell>
          <cell r="D3001" t="str">
            <v>CR</v>
          </cell>
          <cell r="E3001" t="str">
            <v>7,32</v>
          </cell>
        </row>
        <row r="3002">
          <cell r="A3002">
            <v>3929</v>
          </cell>
          <cell r="B3002" t="str">
            <v>LUVA DE REDUCAO DE FERRO GALVANIZADO, COM ROSCA BSP, DE 3" X 1 1/2"</v>
          </cell>
          <cell r="C3002" t="str">
            <v xml:space="preserve">UN    </v>
          </cell>
          <cell r="D3002" t="str">
            <v>CR</v>
          </cell>
          <cell r="E3002" t="str">
            <v>79,70</v>
          </cell>
        </row>
        <row r="3003">
          <cell r="A3003">
            <v>3931</v>
          </cell>
          <cell r="B3003" t="str">
            <v>LUVA DE REDUCAO DE FERRO GALVANIZADO, COM ROSCA BSP, DE 3" X 2 1/2"</v>
          </cell>
          <cell r="C3003" t="str">
            <v xml:space="preserve">UN    </v>
          </cell>
          <cell r="D3003" t="str">
            <v>CR</v>
          </cell>
          <cell r="E3003" t="str">
            <v>79,70</v>
          </cell>
        </row>
        <row r="3004">
          <cell r="A3004">
            <v>3930</v>
          </cell>
          <cell r="B3004" t="str">
            <v>LUVA DE REDUCAO DE FERRO GALVANIZADO, COM ROSCA BSP, DE 3" X 2"</v>
          </cell>
          <cell r="C3004" t="str">
            <v xml:space="preserve">UN    </v>
          </cell>
          <cell r="D3004" t="str">
            <v>CR</v>
          </cell>
          <cell r="E3004" t="str">
            <v>79,70</v>
          </cell>
        </row>
        <row r="3005">
          <cell r="A3005">
            <v>3932</v>
          </cell>
          <cell r="B3005" t="str">
            <v>LUVA DE REDUCAO DE FERRO GALVANIZADO, COM ROSCA BSP, DE 4" X 2 1/2"</v>
          </cell>
          <cell r="C3005" t="str">
            <v xml:space="preserve">UN    </v>
          </cell>
          <cell r="D3005" t="str">
            <v>CR</v>
          </cell>
          <cell r="E3005" t="str">
            <v>137,62</v>
          </cell>
        </row>
        <row r="3006">
          <cell r="A3006">
            <v>3933</v>
          </cell>
          <cell r="B3006" t="str">
            <v>LUVA DE REDUCAO DE FERRO GALVANIZADO, COM ROSCA BSP, DE 4" X 2"</v>
          </cell>
          <cell r="C3006" t="str">
            <v xml:space="preserve">UN    </v>
          </cell>
          <cell r="D3006" t="str">
            <v>CR</v>
          </cell>
          <cell r="E3006" t="str">
            <v>137,62</v>
          </cell>
        </row>
        <row r="3007">
          <cell r="A3007">
            <v>3934</v>
          </cell>
          <cell r="B3007" t="str">
            <v>LUVA DE REDUCAO DE FERRO GALVANIZADO, COM ROSCA BSP, DE 4" X 3"</v>
          </cell>
          <cell r="C3007" t="str">
            <v xml:space="preserve">UN    </v>
          </cell>
          <cell r="D3007" t="str">
            <v>CR</v>
          </cell>
          <cell r="E3007" t="str">
            <v>137,62</v>
          </cell>
        </row>
        <row r="3008">
          <cell r="A3008">
            <v>40355</v>
          </cell>
          <cell r="B3008" t="str">
            <v>LUVA DE REDUCAO EM ACO CARBONO, COM ENCAIXE PARA SOLDA DN SW, PRESSAO 3.000 LBS,  3/4 " X 1/2"</v>
          </cell>
          <cell r="C3008" t="str">
            <v xml:space="preserve">UN    </v>
          </cell>
          <cell r="D3008" t="str">
            <v>CR</v>
          </cell>
          <cell r="E3008" t="str">
            <v>15,05</v>
          </cell>
        </row>
        <row r="3009">
          <cell r="A3009">
            <v>40364</v>
          </cell>
          <cell r="B3009" t="str">
            <v>LUVA DE REDUCAO EM ACO CARBONO, COM ENCAIXE PARA SOLDA DN SW, PRESSAO 3.000 LBS, DN 1 1/2" X 1 1/4"</v>
          </cell>
          <cell r="C3009" t="str">
            <v xml:space="preserve">UN    </v>
          </cell>
          <cell r="D3009" t="str">
            <v>CR</v>
          </cell>
          <cell r="E3009" t="str">
            <v>70,48</v>
          </cell>
        </row>
        <row r="3010">
          <cell r="A3010">
            <v>40361</v>
          </cell>
          <cell r="B3010" t="str">
            <v>LUVA DE REDUCAO EM ACO CARBONO, COM ENCAIXE PARA SOLDA DN SW, PRESSAO 3.000 LBS, DN 1 1/4"  X 1"</v>
          </cell>
          <cell r="C3010" t="str">
            <v xml:space="preserve">UN    </v>
          </cell>
          <cell r="D3010" t="str">
            <v>CR</v>
          </cell>
          <cell r="E3010" t="str">
            <v>55,11</v>
          </cell>
        </row>
        <row r="3011">
          <cell r="A3011">
            <v>40358</v>
          </cell>
          <cell r="B3011" t="str">
            <v>LUVA DE REDUCAO EM ACO CARBONO, COM ENCAIXE PARA SOLDA DN SW, PRESSAO 3.000 LBS, DN 1" X 3/4"</v>
          </cell>
          <cell r="C3011" t="str">
            <v xml:space="preserve">UN    </v>
          </cell>
          <cell r="D3011" t="str">
            <v>CR</v>
          </cell>
          <cell r="E3011" t="str">
            <v>21,01</v>
          </cell>
        </row>
        <row r="3012">
          <cell r="A3012">
            <v>40370</v>
          </cell>
          <cell r="B3012" t="str">
            <v>LUVA DE REDUCAO EM ACO CARBONO, COM ENCAIXE PARA SOLDA DN SW, PRESSAO 3.000 LBS, DN 2 1/2" X 2"</v>
          </cell>
          <cell r="C3012" t="str">
            <v xml:space="preserve">UN    </v>
          </cell>
          <cell r="D3012" t="str">
            <v>CR</v>
          </cell>
          <cell r="E3012" t="str">
            <v>223,63</v>
          </cell>
        </row>
        <row r="3013">
          <cell r="A3013">
            <v>40367</v>
          </cell>
          <cell r="B3013" t="str">
            <v>LUVA DE REDUCAO EM ACO CARBONO, COM ENCAIXE PARA SOLDA DN SW, PRESSAO 3.000 LBS, DN 2" X 1 1/2"</v>
          </cell>
          <cell r="C3013" t="str">
            <v xml:space="preserve">UN    </v>
          </cell>
          <cell r="D3013" t="str">
            <v>CR</v>
          </cell>
          <cell r="E3013" t="str">
            <v>111,15</v>
          </cell>
        </row>
        <row r="3014">
          <cell r="A3014">
            <v>40373</v>
          </cell>
          <cell r="B3014" t="str">
            <v>LUVA DE REDUCAO EM ACO CARBONO, COM ENCAIXE PARA SOLDA DN SW, PRESSAO 3.000 LBS, DN 3" X 2 1/2"</v>
          </cell>
          <cell r="C3014" t="str">
            <v xml:space="preserve">UN    </v>
          </cell>
          <cell r="D3014" t="str">
            <v>CR</v>
          </cell>
          <cell r="E3014" t="str">
            <v>302,40</v>
          </cell>
        </row>
        <row r="3015">
          <cell r="A3015">
            <v>38947</v>
          </cell>
          <cell r="B3015" t="str">
            <v>LUVA DE REDUCAO PARA TUBO PEX, METALICA, PARA CONEXAO COM ANEL DESLIZANTE, DN 20 X 16 MM</v>
          </cell>
          <cell r="C3015" t="str">
            <v xml:space="preserve">UN    </v>
          </cell>
          <cell r="D3015" t="str">
            <v>AS</v>
          </cell>
          <cell r="E3015" t="str">
            <v>7,98</v>
          </cell>
        </row>
        <row r="3016">
          <cell r="A3016">
            <v>38948</v>
          </cell>
          <cell r="B3016" t="str">
            <v>LUVA DE REDUCAO PARA TUBO PEX, METALICA, PARA CONEXAO COM ANEL DESLIZANTE, DN 25 X 16 MM</v>
          </cell>
          <cell r="C3016" t="str">
            <v xml:space="preserve">UN    </v>
          </cell>
          <cell r="D3016" t="str">
            <v>AS</v>
          </cell>
          <cell r="E3016" t="str">
            <v>12,74</v>
          </cell>
        </row>
        <row r="3017">
          <cell r="A3017">
            <v>38949</v>
          </cell>
          <cell r="B3017" t="str">
            <v>LUVA DE REDUCAO PARA TUBO PEX, METALICA, PARA CONEXAO COM ANEL DESLIZANTE, DN 25 X 20 MM</v>
          </cell>
          <cell r="C3017" t="str">
            <v xml:space="preserve">UN    </v>
          </cell>
          <cell r="D3017" t="str">
            <v>AS</v>
          </cell>
          <cell r="E3017" t="str">
            <v>14,13</v>
          </cell>
        </row>
        <row r="3018">
          <cell r="A3018">
            <v>38951</v>
          </cell>
          <cell r="B3018" t="str">
            <v>LUVA DE REDUCAO PARA TUBO PEX, METALICA, PARA CONEXAO COM ANEL DESLIZANTE, DN 32 X 25 MM</v>
          </cell>
          <cell r="C3018" t="str">
            <v xml:space="preserve">UN    </v>
          </cell>
          <cell r="D3018" t="str">
            <v>AS</v>
          </cell>
          <cell r="E3018" t="str">
            <v>22,35</v>
          </cell>
        </row>
        <row r="3019">
          <cell r="A3019">
            <v>39312</v>
          </cell>
          <cell r="B3019" t="str">
            <v>LUVA DE REDUCAO PARA TUBO PEX, PLASTICA, PARA CONEXAO COM CRIMPAGEM, DN 20 X 16 MM</v>
          </cell>
          <cell r="C3019" t="str">
            <v xml:space="preserve">UN    </v>
          </cell>
          <cell r="D3019" t="str">
            <v>AS</v>
          </cell>
          <cell r="E3019" t="str">
            <v>17,34</v>
          </cell>
        </row>
        <row r="3020">
          <cell r="A3020">
            <v>39313</v>
          </cell>
          <cell r="B3020" t="str">
            <v>LUVA DE REDUCAO PARA TUBO PEX, PLASTICA, PARA CONEXAO COM CRIMPAGEM, DN 25 X 16 MM</v>
          </cell>
          <cell r="C3020" t="str">
            <v xml:space="preserve">UN    </v>
          </cell>
          <cell r="D3020" t="str">
            <v>AS</v>
          </cell>
          <cell r="E3020" t="str">
            <v>22,63</v>
          </cell>
        </row>
        <row r="3021">
          <cell r="A3021">
            <v>38950</v>
          </cell>
          <cell r="B3021" t="str">
            <v>LUVA DE REDUCAO PARA TUBO PEX, PLASTICA, PARA CONEXAO COM CRIMPAGEM, DN 32 X 20 MM</v>
          </cell>
          <cell r="C3021" t="str">
            <v xml:space="preserve">UN    </v>
          </cell>
          <cell r="D3021" t="str">
            <v>AS</v>
          </cell>
          <cell r="E3021" t="str">
            <v>34,06</v>
          </cell>
        </row>
        <row r="3022">
          <cell r="A3022">
            <v>39314</v>
          </cell>
          <cell r="B3022" t="str">
            <v>LUVA DE REDUCAO PARA TUBO PEX, PLASTICA, PARA CONEXAO COM CRIMPAGEM, DN 32 X 25 MM</v>
          </cell>
          <cell r="C3022" t="str">
            <v xml:space="preserve">UN    </v>
          </cell>
          <cell r="D3022" t="str">
            <v>AS</v>
          </cell>
          <cell r="E3022" t="str">
            <v>35,94</v>
          </cell>
        </row>
        <row r="3023">
          <cell r="A3023">
            <v>3907</v>
          </cell>
          <cell r="B3023" t="str">
            <v>LUVA DE REDUCAO ROSCAVEL, PVC, 1" X 3/4", PARA AGUA FRIA PREDIAL</v>
          </cell>
          <cell r="C3023" t="str">
            <v xml:space="preserve">UN    </v>
          </cell>
          <cell r="D3023" t="str">
            <v>CR</v>
          </cell>
          <cell r="E3023" t="str">
            <v>5,42</v>
          </cell>
        </row>
        <row r="3024">
          <cell r="A3024">
            <v>3889</v>
          </cell>
          <cell r="B3024" t="str">
            <v>LUVA DE REDUCAO ROSCAVEL, PVC, 3/4" X 1/2", PARA AGUA FRIA PREDIAL</v>
          </cell>
          <cell r="C3024" t="str">
            <v xml:space="preserve">UN    </v>
          </cell>
          <cell r="D3024" t="str">
            <v>CR</v>
          </cell>
          <cell r="E3024" t="str">
            <v>4,14</v>
          </cell>
        </row>
        <row r="3025">
          <cell r="A3025">
            <v>3868</v>
          </cell>
          <cell r="B3025" t="str">
            <v>LUVA DE REDUCAO SOLDAVEL, PVC, 25 MM X 20 MM, PARA AGUA FRIA PREDIAL</v>
          </cell>
          <cell r="C3025" t="str">
            <v xml:space="preserve">UN    </v>
          </cell>
          <cell r="D3025" t="str">
            <v>CR</v>
          </cell>
          <cell r="E3025" t="str">
            <v>1,61</v>
          </cell>
        </row>
        <row r="3026">
          <cell r="A3026">
            <v>3869</v>
          </cell>
          <cell r="B3026" t="str">
            <v>LUVA DE REDUCAO SOLDAVEL, PVC, 32 MM X 25 MM, PARA AGUA FRIA PREDIAL</v>
          </cell>
          <cell r="C3026" t="str">
            <v xml:space="preserve">UN    </v>
          </cell>
          <cell r="D3026" t="str">
            <v>CR</v>
          </cell>
          <cell r="E3026" t="str">
            <v>4,61</v>
          </cell>
        </row>
        <row r="3027">
          <cell r="A3027">
            <v>3872</v>
          </cell>
          <cell r="B3027" t="str">
            <v>LUVA DE REDUCAO SOLDAVEL, PVC, 40 MM X 32 MM, PARA AGUA FRIA PREDIAL</v>
          </cell>
          <cell r="C3027" t="str">
            <v xml:space="preserve">UN    </v>
          </cell>
          <cell r="D3027" t="str">
            <v>CR</v>
          </cell>
          <cell r="E3027" t="str">
            <v>5,60</v>
          </cell>
        </row>
        <row r="3028">
          <cell r="A3028">
            <v>3850</v>
          </cell>
          <cell r="B3028" t="str">
            <v>LUVA DE REDUCAO SOLDAVEL, PVC, 60 MM X 50 MM, PARA AGUA FRIA PREDIAL</v>
          </cell>
          <cell r="C3028" t="str">
            <v xml:space="preserve">UN    </v>
          </cell>
          <cell r="D3028" t="str">
            <v>CR</v>
          </cell>
          <cell r="E3028" t="str">
            <v>14,42</v>
          </cell>
        </row>
        <row r="3029">
          <cell r="A3029">
            <v>38023</v>
          </cell>
          <cell r="B3029" t="str">
            <v>LUVA DE REDUCAO, PVC, SOLDAVEL, 50 X 25 MM, PARA AGUA FRIA PREDIAL</v>
          </cell>
          <cell r="C3029" t="str">
            <v xml:space="preserve">UN    </v>
          </cell>
          <cell r="D3029" t="str">
            <v>CR</v>
          </cell>
          <cell r="E3029" t="str">
            <v>6,08</v>
          </cell>
        </row>
        <row r="3030">
          <cell r="A3030">
            <v>37986</v>
          </cell>
          <cell r="B3030" t="str">
            <v>LUVA DE TRANSICAO DE CPVC X PVC, SOLDAVEL, 22 X 25 MM, PARA AGUA QUENTE</v>
          </cell>
          <cell r="C3030" t="str">
            <v xml:space="preserve">UN    </v>
          </cell>
          <cell r="D3030" t="str">
            <v>CR</v>
          </cell>
          <cell r="E3030" t="str">
            <v>2,08</v>
          </cell>
        </row>
        <row r="3031">
          <cell r="A3031">
            <v>37987</v>
          </cell>
          <cell r="B3031" t="str">
            <v>LUVA DE TRANSICAO, CPVC, SOLDAVEL, 42 MM X 1 1/2", PARA AGUA QUENTE</v>
          </cell>
          <cell r="C3031" t="str">
            <v xml:space="preserve">UN    </v>
          </cell>
          <cell r="D3031" t="str">
            <v>CR</v>
          </cell>
          <cell r="E3031" t="str">
            <v>155,24</v>
          </cell>
        </row>
        <row r="3032">
          <cell r="A3032">
            <v>37988</v>
          </cell>
          <cell r="B3032" t="str">
            <v>LUVA DE TRANSICAO, CPVC, SOLDAVEL, 54 MM X 2", PARA AGUA QUENTE PREDIAL</v>
          </cell>
          <cell r="C3032" t="str">
            <v xml:space="preserve">UN    </v>
          </cell>
          <cell r="D3032" t="str">
            <v>CR</v>
          </cell>
          <cell r="E3032" t="str">
            <v>253,21</v>
          </cell>
        </row>
        <row r="3033">
          <cell r="A3033">
            <v>21120</v>
          </cell>
          <cell r="B3033" t="str">
            <v>LUVA DE TRANSICAO, CPVC, 15 MM X 1/2", PARA AGUA QUENTE PREDIAL</v>
          </cell>
          <cell r="C3033" t="str">
            <v xml:space="preserve">UN    </v>
          </cell>
          <cell r="D3033" t="str">
            <v>CR</v>
          </cell>
          <cell r="E3033" t="str">
            <v>12,62</v>
          </cell>
        </row>
        <row r="3034">
          <cell r="A3034">
            <v>39318</v>
          </cell>
          <cell r="B3034" t="str">
            <v>LUVA DE TRANSICAO, CPVC, 22 MM X 1/2", PARA AGUA QUENTE</v>
          </cell>
          <cell r="C3034" t="str">
            <v xml:space="preserve">UN    </v>
          </cell>
          <cell r="D3034" t="str">
            <v>CR</v>
          </cell>
          <cell r="E3034" t="str">
            <v>10,41</v>
          </cell>
        </row>
        <row r="3035">
          <cell r="A3035">
            <v>20162</v>
          </cell>
          <cell r="B3035" t="str">
            <v>LUVA DUPLA, PVC LEVE, DN 150 MM</v>
          </cell>
          <cell r="C3035" t="str">
            <v xml:space="preserve">UN    </v>
          </cell>
          <cell r="D3035" t="str">
            <v>CR</v>
          </cell>
          <cell r="E3035" t="str">
            <v>20,00</v>
          </cell>
        </row>
        <row r="3036">
          <cell r="A3036">
            <v>40366</v>
          </cell>
          <cell r="B3036" t="str">
            <v>LUVA EM ACO CARBONO, SOLDAVEL, PRESSAO 3.000 LBS, DN 1 1/2"</v>
          </cell>
          <cell r="C3036" t="str">
            <v xml:space="preserve">UN    </v>
          </cell>
          <cell r="D3036" t="str">
            <v>CR</v>
          </cell>
          <cell r="E3036" t="str">
            <v>54,98</v>
          </cell>
        </row>
        <row r="3037">
          <cell r="A3037">
            <v>40363</v>
          </cell>
          <cell r="B3037" t="str">
            <v>LUVA EM ACO CARBONO, SOLDAVEL, PRESSAO 3.000 LBS, DN 1 1/4"</v>
          </cell>
          <cell r="C3037" t="str">
            <v xml:space="preserve">UN    </v>
          </cell>
          <cell r="D3037" t="str">
            <v>CR</v>
          </cell>
          <cell r="E3037" t="str">
            <v>43,00</v>
          </cell>
        </row>
        <row r="3038">
          <cell r="A3038">
            <v>40354</v>
          </cell>
          <cell r="B3038" t="str">
            <v>LUVA EM ACO CARBONO, SOLDAVEL, PRESSAO 3.000 LBS, DN 1/2"</v>
          </cell>
          <cell r="C3038" t="str">
            <v xml:space="preserve">UN    </v>
          </cell>
          <cell r="D3038" t="str">
            <v xml:space="preserve">C </v>
          </cell>
          <cell r="E3038" t="str">
            <v>18,72</v>
          </cell>
        </row>
        <row r="3039">
          <cell r="A3039">
            <v>40360</v>
          </cell>
          <cell r="B3039" t="str">
            <v>LUVA EM ACO CARBONO, SOLDAVEL, PRESSAO 3.000 LBS, DN 1"</v>
          </cell>
          <cell r="C3039" t="str">
            <v xml:space="preserve">UN    </v>
          </cell>
          <cell r="D3039" t="str">
            <v>CR</v>
          </cell>
          <cell r="E3039" t="str">
            <v>28,19</v>
          </cell>
        </row>
        <row r="3040">
          <cell r="A3040">
            <v>40372</v>
          </cell>
          <cell r="B3040" t="str">
            <v>LUVA EM ACO CARBONO, SOLDAVEL, PRESSAO 3.000 LBS, DN 2 1/2"</v>
          </cell>
          <cell r="C3040" t="str">
            <v xml:space="preserve">UN    </v>
          </cell>
          <cell r="D3040" t="str">
            <v>CR</v>
          </cell>
          <cell r="E3040" t="str">
            <v>174,08</v>
          </cell>
        </row>
        <row r="3041">
          <cell r="A3041">
            <v>40369</v>
          </cell>
          <cell r="B3041" t="str">
            <v>LUVA EM ACO CARBONO, SOLDAVEL, PRESSAO 3.000 LBS, DN 2"</v>
          </cell>
          <cell r="C3041" t="str">
            <v xml:space="preserve">UN    </v>
          </cell>
          <cell r="D3041" t="str">
            <v>CR</v>
          </cell>
          <cell r="E3041" t="str">
            <v>86,64</v>
          </cell>
        </row>
        <row r="3042">
          <cell r="A3042">
            <v>40357</v>
          </cell>
          <cell r="B3042" t="str">
            <v>LUVA EM ACO CARBONO, SOLDAVEL, PRESSAO 3.000 LBS, DN 3/4"</v>
          </cell>
          <cell r="C3042" t="str">
            <v xml:space="preserve">UN    </v>
          </cell>
          <cell r="D3042" t="str">
            <v>CR</v>
          </cell>
          <cell r="E3042" t="str">
            <v>21,01</v>
          </cell>
        </row>
        <row r="3043">
          <cell r="A3043">
            <v>40375</v>
          </cell>
          <cell r="B3043" t="str">
            <v>LUVA EM ACO CARBONO, SOLDAVEL, PRESSAO 3.000 LBS, DN 3"</v>
          </cell>
          <cell r="C3043" t="str">
            <v xml:space="preserve">UN    </v>
          </cell>
          <cell r="D3043" t="str">
            <v>CR</v>
          </cell>
          <cell r="E3043" t="str">
            <v>235,66</v>
          </cell>
        </row>
        <row r="3044">
          <cell r="A3044">
            <v>1893</v>
          </cell>
          <cell r="B3044" t="str">
            <v>LUVA EM PVC RIGIDO ROSCAVEL, DE 1 1/2", PARA ELETRODUTO</v>
          </cell>
          <cell r="C3044" t="str">
            <v xml:space="preserve">UN    </v>
          </cell>
          <cell r="D3044" t="str">
            <v>CR</v>
          </cell>
          <cell r="E3044" t="str">
            <v>2,58</v>
          </cell>
        </row>
        <row r="3045">
          <cell r="A3045">
            <v>1902</v>
          </cell>
          <cell r="B3045" t="str">
            <v>LUVA EM PVC RIGIDO ROSCAVEL, DE 1 1/4", PARA ELETRODUTO</v>
          </cell>
          <cell r="C3045" t="str">
            <v xml:space="preserve">UN    </v>
          </cell>
          <cell r="D3045" t="str">
            <v>CR</v>
          </cell>
          <cell r="E3045" t="str">
            <v>1,87</v>
          </cell>
        </row>
        <row r="3046">
          <cell r="A3046">
            <v>1901</v>
          </cell>
          <cell r="B3046" t="str">
            <v>LUVA EM PVC RIGIDO ROSCAVEL, DE 1/2", PARA ELETRODUTO</v>
          </cell>
          <cell r="C3046" t="str">
            <v xml:space="preserve">UN    </v>
          </cell>
          <cell r="D3046" t="str">
            <v>CR</v>
          </cell>
          <cell r="E3046" t="str">
            <v>0,58</v>
          </cell>
        </row>
        <row r="3047">
          <cell r="A3047">
            <v>1892</v>
          </cell>
          <cell r="B3047" t="str">
            <v>LUVA EM PVC RIGIDO ROSCAVEL, DE 1", PARA ELETRODUTO</v>
          </cell>
          <cell r="C3047" t="str">
            <v xml:space="preserve">UN    </v>
          </cell>
          <cell r="D3047" t="str">
            <v>CR</v>
          </cell>
          <cell r="E3047" t="str">
            <v>1,21</v>
          </cell>
        </row>
        <row r="3048">
          <cell r="A3048">
            <v>1907</v>
          </cell>
          <cell r="B3048" t="str">
            <v>LUVA EM PVC RIGIDO ROSCAVEL, DE 2 1/2", PARA ELETRODUTO</v>
          </cell>
          <cell r="C3048" t="str">
            <v xml:space="preserve">UN    </v>
          </cell>
          <cell r="D3048" t="str">
            <v>CR</v>
          </cell>
          <cell r="E3048" t="str">
            <v>8,30</v>
          </cell>
        </row>
        <row r="3049">
          <cell r="A3049">
            <v>1894</v>
          </cell>
          <cell r="B3049" t="str">
            <v>LUVA EM PVC RIGIDO ROSCAVEL, DE 2", PARA ELETRODUTO</v>
          </cell>
          <cell r="C3049" t="str">
            <v xml:space="preserve">UN    </v>
          </cell>
          <cell r="D3049" t="str">
            <v>CR</v>
          </cell>
          <cell r="E3049" t="str">
            <v>3,73</v>
          </cell>
        </row>
        <row r="3050">
          <cell r="A3050">
            <v>1891</v>
          </cell>
          <cell r="B3050" t="str">
            <v>LUVA EM PVC RIGIDO ROSCAVEL, DE 3/4", PARA ELETRODUTO</v>
          </cell>
          <cell r="C3050" t="str">
            <v xml:space="preserve">UN    </v>
          </cell>
          <cell r="D3050" t="str">
            <v>CR</v>
          </cell>
          <cell r="E3050" t="str">
            <v>0,86</v>
          </cell>
        </row>
        <row r="3051">
          <cell r="A3051">
            <v>1896</v>
          </cell>
          <cell r="B3051" t="str">
            <v>LUVA EM PVC RIGIDO ROSCAVEL, DE 3", PARA ELETRODUTO</v>
          </cell>
          <cell r="C3051" t="str">
            <v xml:space="preserve">UN    </v>
          </cell>
          <cell r="D3051" t="str">
            <v>CR</v>
          </cell>
          <cell r="E3051" t="str">
            <v>11,14</v>
          </cell>
        </row>
        <row r="3052">
          <cell r="A3052">
            <v>1895</v>
          </cell>
          <cell r="B3052" t="str">
            <v>LUVA EM PVC RIGIDO ROSCAVEL, DE 4", PARA ELETRODUTO</v>
          </cell>
          <cell r="C3052" t="str">
            <v xml:space="preserve">UN    </v>
          </cell>
          <cell r="D3052" t="str">
            <v>CR</v>
          </cell>
          <cell r="E3052" t="str">
            <v>19,58</v>
          </cell>
        </row>
        <row r="3053">
          <cell r="A3053">
            <v>2641</v>
          </cell>
          <cell r="B3053" t="str">
            <v>LUVA PARA ELETRODUTO, EM ACO GALVANIZADO ELETROLITICO, DIAMETRO DE 100 MM (4")</v>
          </cell>
          <cell r="C3053" t="str">
            <v xml:space="preserve">UN    </v>
          </cell>
          <cell r="D3053" t="str">
            <v>AS</v>
          </cell>
          <cell r="E3053" t="str">
            <v>25,82</v>
          </cell>
        </row>
        <row r="3054">
          <cell r="A3054">
            <v>2636</v>
          </cell>
          <cell r="B3054" t="str">
            <v>LUVA PARA ELETRODUTO, EM ACO GALVANIZADO ELETROLITICO, DIAMETRO DE 15 MM (1/2")</v>
          </cell>
          <cell r="C3054" t="str">
            <v xml:space="preserve">UN    </v>
          </cell>
          <cell r="D3054" t="str">
            <v>AS</v>
          </cell>
          <cell r="E3054" t="str">
            <v>1,66</v>
          </cell>
        </row>
        <row r="3055">
          <cell r="A3055">
            <v>2637</v>
          </cell>
          <cell r="B3055" t="str">
            <v>LUVA PARA ELETRODUTO, EM ACO GALVANIZADO ELETROLITICO, DIAMETRO DE 20 MM (3/4")</v>
          </cell>
          <cell r="C3055" t="str">
            <v xml:space="preserve">UN    </v>
          </cell>
          <cell r="D3055" t="str">
            <v>AS</v>
          </cell>
          <cell r="E3055" t="str">
            <v>1,77</v>
          </cell>
        </row>
        <row r="3056">
          <cell r="A3056">
            <v>2638</v>
          </cell>
          <cell r="B3056" t="str">
            <v>LUVA PARA ELETRODUTO, EM ACO GALVANIZADO ELETROLITICO, DIAMETRO DE 25 MM (1")</v>
          </cell>
          <cell r="C3056" t="str">
            <v xml:space="preserve">UN    </v>
          </cell>
          <cell r="D3056" t="str">
            <v>AS</v>
          </cell>
          <cell r="E3056" t="str">
            <v>2,06</v>
          </cell>
        </row>
        <row r="3057">
          <cell r="A3057">
            <v>2639</v>
          </cell>
          <cell r="B3057" t="str">
            <v>LUVA PARA ELETRODUTO, EM ACO GALVANIZADO ELETROLITICO, DIAMETRO DE 32 MM (1 1/4")</v>
          </cell>
          <cell r="C3057" t="str">
            <v xml:space="preserve">UN    </v>
          </cell>
          <cell r="D3057" t="str">
            <v>AS</v>
          </cell>
          <cell r="E3057" t="str">
            <v>3,65</v>
          </cell>
        </row>
        <row r="3058">
          <cell r="A3058">
            <v>2644</v>
          </cell>
          <cell r="B3058" t="str">
            <v>LUVA PARA ELETRODUTO, EM ACO GALVANIZADO ELETROLITICO, DIAMETRO DE 40 MM (1 1/2")</v>
          </cell>
          <cell r="C3058" t="str">
            <v xml:space="preserve">UN    </v>
          </cell>
          <cell r="D3058" t="str">
            <v>AS</v>
          </cell>
          <cell r="E3058" t="str">
            <v>5,28</v>
          </cell>
        </row>
        <row r="3059">
          <cell r="A3059">
            <v>2643</v>
          </cell>
          <cell r="B3059" t="str">
            <v>LUVA PARA ELETRODUTO, EM ACO GALVANIZADO ELETROLITICO, DIAMETRO DE 50 MM (2")</v>
          </cell>
          <cell r="C3059" t="str">
            <v xml:space="preserve">UN    </v>
          </cell>
          <cell r="D3059" t="str">
            <v>AS</v>
          </cell>
          <cell r="E3059" t="str">
            <v>7,36</v>
          </cell>
        </row>
        <row r="3060">
          <cell r="A3060">
            <v>2640</v>
          </cell>
          <cell r="B3060" t="str">
            <v>LUVA PARA ELETRODUTO, EM ACO GALVANIZADO ELETROLITICO, DIAMETRO DE 65 MM (2 1/2")</v>
          </cell>
          <cell r="C3060" t="str">
            <v xml:space="preserve">UN    </v>
          </cell>
          <cell r="D3060" t="str">
            <v>AS</v>
          </cell>
          <cell r="E3060" t="str">
            <v>10,75</v>
          </cell>
        </row>
        <row r="3061">
          <cell r="A3061">
            <v>2642</v>
          </cell>
          <cell r="B3061" t="str">
            <v>LUVA PARA ELETRODUTO, EM ACO GALVANIZADO ELETROLITICO, DIAMETRO DE 80 MM (3")</v>
          </cell>
          <cell r="C3061" t="str">
            <v xml:space="preserve">UN    </v>
          </cell>
          <cell r="D3061" t="str">
            <v>AS</v>
          </cell>
          <cell r="E3061" t="str">
            <v>16,36</v>
          </cell>
        </row>
        <row r="3062">
          <cell r="A3062">
            <v>38943</v>
          </cell>
          <cell r="B3062" t="str">
            <v>LUVA PARA TUBO PEX, METALICO, PARA CONEXAO COM ANEL DESLIZANTE, DN 16 MM</v>
          </cell>
          <cell r="C3062" t="str">
            <v xml:space="preserve">UN    </v>
          </cell>
          <cell r="D3062" t="str">
            <v>AS</v>
          </cell>
          <cell r="E3062" t="str">
            <v>5,89</v>
          </cell>
        </row>
        <row r="3063">
          <cell r="A3063">
            <v>38944</v>
          </cell>
          <cell r="B3063" t="str">
            <v>LUVA PARA TUBO PEX, METALICO, PARA CONEXAO COM ANEL DESLIZANTE, DN 20 MM</v>
          </cell>
          <cell r="C3063" t="str">
            <v xml:space="preserve">UN    </v>
          </cell>
          <cell r="D3063" t="str">
            <v>AS</v>
          </cell>
          <cell r="E3063" t="str">
            <v>9,11</v>
          </cell>
        </row>
        <row r="3064">
          <cell r="A3064">
            <v>38945</v>
          </cell>
          <cell r="B3064" t="str">
            <v>LUVA PARA TUBO PEX, METALICO, PARA CONEXAO COM ANEL DESLIZANTE, DN 25 MM</v>
          </cell>
          <cell r="C3064" t="str">
            <v xml:space="preserve">UN    </v>
          </cell>
          <cell r="D3064" t="str">
            <v>AS</v>
          </cell>
          <cell r="E3064" t="str">
            <v>18,48</v>
          </cell>
        </row>
        <row r="3065">
          <cell r="A3065">
            <v>38946</v>
          </cell>
          <cell r="B3065" t="str">
            <v>LUVA PARA TUBO PEX, METALICO, PARA CONEXAO COM ANEL DESLIZANTE, DN 32 MM</v>
          </cell>
          <cell r="C3065" t="str">
            <v xml:space="preserve">UN    </v>
          </cell>
          <cell r="D3065" t="str">
            <v>AS</v>
          </cell>
          <cell r="E3065" t="str">
            <v>27,55</v>
          </cell>
        </row>
        <row r="3066">
          <cell r="A3066">
            <v>39308</v>
          </cell>
          <cell r="B3066" t="str">
            <v>LUVA PARA TUBO PEX, PLASTICA, PARA CONEXAO COM CRIMPAGEM, DN 16 MM</v>
          </cell>
          <cell r="C3066" t="str">
            <v xml:space="preserve">UN    </v>
          </cell>
          <cell r="D3066" t="str">
            <v>AS</v>
          </cell>
          <cell r="E3066" t="str">
            <v>12,01</v>
          </cell>
        </row>
        <row r="3067">
          <cell r="A3067">
            <v>39309</v>
          </cell>
          <cell r="B3067" t="str">
            <v>LUVA PARA TUBO PEX, PLASTICA, PARA CONEXAO COM CRIMPAGEM, DN 20 MM</v>
          </cell>
          <cell r="C3067" t="str">
            <v xml:space="preserve">UN    </v>
          </cell>
          <cell r="D3067" t="str">
            <v>AS</v>
          </cell>
          <cell r="E3067" t="str">
            <v>17,38</v>
          </cell>
        </row>
        <row r="3068">
          <cell r="A3068">
            <v>39310</v>
          </cell>
          <cell r="B3068" t="str">
            <v>LUVA PARA TUBO PEX, PLASTICA, PARA CONEXAO COM CRIMPAGEM, DN 25 MM</v>
          </cell>
          <cell r="C3068" t="str">
            <v xml:space="preserve">UN    </v>
          </cell>
          <cell r="D3068" t="str">
            <v>AS</v>
          </cell>
          <cell r="E3068" t="str">
            <v>26,33</v>
          </cell>
        </row>
        <row r="3069">
          <cell r="A3069">
            <v>39311</v>
          </cell>
          <cell r="B3069" t="str">
            <v>LUVA PARA TUBO PEX, PLASTICA, PARA CONEXAO COM CRIMPAGEM, DN 32 MM</v>
          </cell>
          <cell r="C3069" t="str">
            <v xml:space="preserve">UN    </v>
          </cell>
          <cell r="D3069" t="str">
            <v>AS</v>
          </cell>
          <cell r="E3069" t="str">
            <v>39,57</v>
          </cell>
        </row>
        <row r="3070">
          <cell r="A3070">
            <v>39855</v>
          </cell>
          <cell r="B3070" t="str">
            <v>LUVA PASSANTE DE COBRE (REF 601) SEM ANEL DE SOLDA, BOLSA 15 MM</v>
          </cell>
          <cell r="C3070" t="str">
            <v xml:space="preserve">UN    </v>
          </cell>
          <cell r="D3070" t="str">
            <v>AS</v>
          </cell>
          <cell r="E3070" t="str">
            <v>2,07</v>
          </cell>
        </row>
        <row r="3071">
          <cell r="A3071">
            <v>39856</v>
          </cell>
          <cell r="B3071" t="str">
            <v>LUVA PASSANTE DE COBRE (REF 601) SEM ANEL DE SOLDA, BOLSA 22 MM</v>
          </cell>
          <cell r="C3071" t="str">
            <v xml:space="preserve">UN    </v>
          </cell>
          <cell r="D3071" t="str">
            <v>AS</v>
          </cell>
          <cell r="E3071" t="str">
            <v>4,89</v>
          </cell>
        </row>
        <row r="3072">
          <cell r="A3072">
            <v>39857</v>
          </cell>
          <cell r="B3072" t="str">
            <v>LUVA PASSANTE DE COBRE (REF 601) SEM ANEL DE SOLDA, BOLSA 28 MM</v>
          </cell>
          <cell r="C3072" t="str">
            <v xml:space="preserve">UN    </v>
          </cell>
          <cell r="D3072" t="str">
            <v>AS</v>
          </cell>
          <cell r="E3072" t="str">
            <v>7,92</v>
          </cell>
        </row>
        <row r="3073">
          <cell r="A3073">
            <v>39858</v>
          </cell>
          <cell r="B3073" t="str">
            <v>LUVA PASSANTE DE COBRE (REF 601) SEM ANEL DE SOLDA, BOLSA 35 MM</v>
          </cell>
          <cell r="C3073" t="str">
            <v xml:space="preserve">UN    </v>
          </cell>
          <cell r="D3073" t="str">
            <v>AS</v>
          </cell>
          <cell r="E3073" t="str">
            <v>17,57</v>
          </cell>
        </row>
        <row r="3074">
          <cell r="A3074">
            <v>39859</v>
          </cell>
          <cell r="B3074" t="str">
            <v>LUVA PASSANTE DE COBRE (REF 601) SEM ANEL DE SOLDA, BOLSA 42 MM</v>
          </cell>
          <cell r="C3074" t="str">
            <v xml:space="preserve">UN    </v>
          </cell>
          <cell r="D3074" t="str">
            <v>AS</v>
          </cell>
          <cell r="E3074" t="str">
            <v>27,08</v>
          </cell>
        </row>
        <row r="3075">
          <cell r="A3075">
            <v>39860</v>
          </cell>
          <cell r="B3075" t="str">
            <v>LUVA PASSANTE DE COBRE (REF 601) SEM ANEL DE SOLDA, BOLSA 54 MM</v>
          </cell>
          <cell r="C3075" t="str">
            <v xml:space="preserve">UN    </v>
          </cell>
          <cell r="D3075" t="str">
            <v>AS</v>
          </cell>
          <cell r="E3075" t="str">
            <v>41,56</v>
          </cell>
        </row>
        <row r="3076">
          <cell r="A3076">
            <v>39861</v>
          </cell>
          <cell r="B3076" t="str">
            <v>LUVA PASSANTE DE COBRE (REF 601) SEM ANEL DE SOLDA, BOLSA 66 MM</v>
          </cell>
          <cell r="C3076" t="str">
            <v xml:space="preserve">UN    </v>
          </cell>
          <cell r="D3076" t="str">
            <v>AS</v>
          </cell>
          <cell r="E3076" t="str">
            <v>118,66</v>
          </cell>
        </row>
        <row r="3077">
          <cell r="A3077">
            <v>38447</v>
          </cell>
          <cell r="B3077" t="str">
            <v>LUVA PPR, SOLDAVEL, DN 110 MM, PARA AGUA QUENTE PREDIAL</v>
          </cell>
          <cell r="C3077" t="str">
            <v xml:space="preserve">UN    </v>
          </cell>
          <cell r="D3077" t="str">
            <v>AS</v>
          </cell>
          <cell r="E3077" t="str">
            <v>112,89</v>
          </cell>
        </row>
        <row r="3078">
          <cell r="A3078">
            <v>36320</v>
          </cell>
          <cell r="B3078" t="str">
            <v>LUVA PPR, SOLDAVEL, DN 20 MM, PARA AGUA QUENTE PREDIAL</v>
          </cell>
          <cell r="C3078" t="str">
            <v xml:space="preserve">UN    </v>
          </cell>
          <cell r="D3078" t="str">
            <v>AS</v>
          </cell>
          <cell r="E3078" t="str">
            <v>1,63</v>
          </cell>
        </row>
        <row r="3079">
          <cell r="A3079">
            <v>36324</v>
          </cell>
          <cell r="B3079" t="str">
            <v>LUVA PPR, SOLDAVEL, DN 25 MM, PARA AGUA QUENTE PREDIAL</v>
          </cell>
          <cell r="C3079" t="str">
            <v xml:space="preserve">UN    </v>
          </cell>
          <cell r="D3079" t="str">
            <v>AS</v>
          </cell>
          <cell r="E3079" t="str">
            <v>2,48</v>
          </cell>
        </row>
        <row r="3080">
          <cell r="A3080">
            <v>38441</v>
          </cell>
          <cell r="B3080" t="str">
            <v>LUVA PPR, SOLDAVEL, DN 32 MM, PARA AGUA QUENTE PREDIAL</v>
          </cell>
          <cell r="C3080" t="str">
            <v xml:space="preserve">UN    </v>
          </cell>
          <cell r="D3080" t="str">
            <v>AS</v>
          </cell>
          <cell r="E3080" t="str">
            <v>3,25</v>
          </cell>
        </row>
        <row r="3081">
          <cell r="A3081">
            <v>38442</v>
          </cell>
          <cell r="B3081" t="str">
            <v>LUVA PPR, SOLDAVEL, DN 40 MM, PARA AGUA QUENTE PREDIAL</v>
          </cell>
          <cell r="C3081" t="str">
            <v xml:space="preserve">UN    </v>
          </cell>
          <cell r="D3081" t="str">
            <v>AS</v>
          </cell>
          <cell r="E3081" t="str">
            <v>8,28</v>
          </cell>
        </row>
        <row r="3082">
          <cell r="A3082">
            <v>38443</v>
          </cell>
          <cell r="B3082" t="str">
            <v>LUVA PPR, SOLDAVEL, DN 50 MM, PARA AGUA QUENTE PREDIAL</v>
          </cell>
          <cell r="C3082" t="str">
            <v xml:space="preserve">UN    </v>
          </cell>
          <cell r="D3082" t="str">
            <v>AS</v>
          </cell>
          <cell r="E3082" t="str">
            <v>12,50</v>
          </cell>
        </row>
        <row r="3083">
          <cell r="A3083">
            <v>38444</v>
          </cell>
          <cell r="B3083" t="str">
            <v>LUVA PPR, SOLDAVEL, DN 63 MM, PARA AGUA QUENTE PREDIAL</v>
          </cell>
          <cell r="C3083" t="str">
            <v xml:space="preserve">UN    </v>
          </cell>
          <cell r="D3083" t="str">
            <v>AS</v>
          </cell>
          <cell r="E3083" t="str">
            <v>18,61</v>
          </cell>
        </row>
        <row r="3084">
          <cell r="A3084">
            <v>38445</v>
          </cell>
          <cell r="B3084" t="str">
            <v>LUVA PPR, SOLDAVEL, DN 75 MM, PARA AGUA QUENTE PREDIAL</v>
          </cell>
          <cell r="C3084" t="str">
            <v xml:space="preserve">UN    </v>
          </cell>
          <cell r="D3084" t="str">
            <v>AS</v>
          </cell>
          <cell r="E3084" t="str">
            <v>43,72</v>
          </cell>
        </row>
        <row r="3085">
          <cell r="A3085">
            <v>38446</v>
          </cell>
          <cell r="B3085" t="str">
            <v>LUVA PPR, SOLDAVEL, DN 90 MM, PARA AGUA QUENTE PREDIAL</v>
          </cell>
          <cell r="C3085" t="str">
            <v xml:space="preserve">UN    </v>
          </cell>
          <cell r="D3085" t="str">
            <v>AS</v>
          </cell>
          <cell r="E3085" t="str">
            <v>70,55</v>
          </cell>
        </row>
        <row r="3086">
          <cell r="A3086">
            <v>3867</v>
          </cell>
          <cell r="B3086" t="str">
            <v>LUVA PVC SOLDAVEL, 110 MM, PARA AGUA FRIA PREDIAL</v>
          </cell>
          <cell r="C3086" t="str">
            <v xml:space="preserve">UN    </v>
          </cell>
          <cell r="D3086" t="str">
            <v>CR</v>
          </cell>
          <cell r="E3086" t="str">
            <v>96,87</v>
          </cell>
        </row>
        <row r="3087">
          <cell r="A3087">
            <v>3861</v>
          </cell>
          <cell r="B3087" t="str">
            <v>LUVA PVC SOLDAVEL, 20 MM, PARA AGUA FRIA PREDIAL</v>
          </cell>
          <cell r="C3087" t="str">
            <v xml:space="preserve">UN    </v>
          </cell>
          <cell r="D3087" t="str">
            <v>CR</v>
          </cell>
          <cell r="E3087" t="str">
            <v>0,80</v>
          </cell>
        </row>
        <row r="3088">
          <cell r="A3088">
            <v>3904</v>
          </cell>
          <cell r="B3088" t="str">
            <v>LUVA PVC SOLDAVEL, 25 MM, PARA AGUA FRIA PREDIAL</v>
          </cell>
          <cell r="C3088" t="str">
            <v xml:space="preserve">UN    </v>
          </cell>
          <cell r="D3088" t="str">
            <v>CR</v>
          </cell>
          <cell r="E3088" t="str">
            <v>0,98</v>
          </cell>
        </row>
        <row r="3089">
          <cell r="A3089">
            <v>3903</v>
          </cell>
          <cell r="B3089" t="str">
            <v>LUVA PVC SOLDAVEL, 32 MM, PARA AGUA FRIA PREDIAL</v>
          </cell>
          <cell r="C3089" t="str">
            <v xml:space="preserve">UN    </v>
          </cell>
          <cell r="D3089" t="str">
            <v>CR</v>
          </cell>
          <cell r="E3089" t="str">
            <v>2,41</v>
          </cell>
        </row>
        <row r="3090">
          <cell r="A3090">
            <v>3862</v>
          </cell>
          <cell r="B3090" t="str">
            <v>LUVA PVC SOLDAVEL, 40 MM, PARA AGUA FRIA PREDIAL</v>
          </cell>
          <cell r="C3090" t="str">
            <v xml:space="preserve">UN    </v>
          </cell>
          <cell r="D3090" t="str">
            <v>CR</v>
          </cell>
          <cell r="E3090" t="str">
            <v>4,91</v>
          </cell>
        </row>
        <row r="3091">
          <cell r="A3091">
            <v>3863</v>
          </cell>
          <cell r="B3091" t="str">
            <v>LUVA PVC SOLDAVEL, 50 MM, PARA AGUA FRIA PREDIAL</v>
          </cell>
          <cell r="C3091" t="str">
            <v xml:space="preserve">UN    </v>
          </cell>
          <cell r="D3091" t="str">
            <v>CR</v>
          </cell>
          <cell r="E3091" t="str">
            <v>5,76</v>
          </cell>
        </row>
        <row r="3092">
          <cell r="A3092">
            <v>3864</v>
          </cell>
          <cell r="B3092" t="str">
            <v>LUVA PVC SOLDAVEL, 60 MM, PARA AGUA FRIA PREDIAL</v>
          </cell>
          <cell r="C3092" t="str">
            <v xml:space="preserve">UN    </v>
          </cell>
          <cell r="D3092" t="str">
            <v>CR</v>
          </cell>
          <cell r="E3092" t="str">
            <v>15,00</v>
          </cell>
        </row>
        <row r="3093">
          <cell r="A3093">
            <v>3865</v>
          </cell>
          <cell r="B3093" t="str">
            <v>LUVA PVC SOLDAVEL, 75 MM, PARA AGUA FRIA PREDIAL</v>
          </cell>
          <cell r="C3093" t="str">
            <v xml:space="preserve">UN    </v>
          </cell>
          <cell r="D3093" t="str">
            <v>CR</v>
          </cell>
          <cell r="E3093" t="str">
            <v>26,09</v>
          </cell>
        </row>
        <row r="3094">
          <cell r="A3094">
            <v>3866</v>
          </cell>
          <cell r="B3094" t="str">
            <v>LUVA PVC SOLDAVEL, 85 MM, PARA AGUA FRIA PREDIAL</v>
          </cell>
          <cell r="C3094" t="str">
            <v xml:space="preserve">UN    </v>
          </cell>
          <cell r="D3094" t="str">
            <v>CR</v>
          </cell>
          <cell r="E3094" t="str">
            <v>59,71</v>
          </cell>
        </row>
        <row r="3095">
          <cell r="A3095">
            <v>3902</v>
          </cell>
          <cell r="B3095" t="str">
            <v>LUVA PVC, ROSCAVEL,  2 1/2",  AGUA FRIA PREDIAL</v>
          </cell>
          <cell r="C3095" t="str">
            <v xml:space="preserve">UN    </v>
          </cell>
          <cell r="D3095" t="str">
            <v>CR</v>
          </cell>
          <cell r="E3095" t="str">
            <v>29,04</v>
          </cell>
        </row>
        <row r="3096">
          <cell r="A3096">
            <v>3878</v>
          </cell>
          <cell r="B3096" t="str">
            <v>LUVA PVC, ROSCAVEL, 1 1/2",  AGUA FRIA PREDIAL</v>
          </cell>
          <cell r="C3096" t="str">
            <v xml:space="preserve">UN    </v>
          </cell>
          <cell r="D3096" t="str">
            <v>CR</v>
          </cell>
          <cell r="E3096" t="str">
            <v>9,17</v>
          </cell>
        </row>
        <row r="3097">
          <cell r="A3097">
            <v>3877</v>
          </cell>
          <cell r="B3097" t="str">
            <v>LUVA PVC, ROSCAVEL, 1 1/4", AGUA FRIA PREDIAL</v>
          </cell>
          <cell r="C3097" t="str">
            <v xml:space="preserve">UN    </v>
          </cell>
          <cell r="D3097" t="str">
            <v>CR</v>
          </cell>
          <cell r="E3097" t="str">
            <v>8,38</v>
          </cell>
        </row>
        <row r="3098">
          <cell r="A3098">
            <v>3879</v>
          </cell>
          <cell r="B3098" t="str">
            <v>LUVA PVC, ROSCAVEL, 2",  AGUA FRIA PREDIAL</v>
          </cell>
          <cell r="C3098" t="str">
            <v xml:space="preserve">UN    </v>
          </cell>
          <cell r="D3098" t="str">
            <v>CR</v>
          </cell>
          <cell r="E3098" t="str">
            <v>18,51</v>
          </cell>
        </row>
        <row r="3099">
          <cell r="A3099">
            <v>3880</v>
          </cell>
          <cell r="B3099" t="str">
            <v>LUVA PVC, ROSCAVEL, 3", AGUA FRIA PREDIAL</v>
          </cell>
          <cell r="C3099" t="str">
            <v xml:space="preserve">UN    </v>
          </cell>
          <cell r="D3099" t="str">
            <v>CR</v>
          </cell>
          <cell r="E3099" t="str">
            <v>41,76</v>
          </cell>
        </row>
        <row r="3100">
          <cell r="A3100">
            <v>12892</v>
          </cell>
          <cell r="B3100" t="str">
            <v>LUVA RASPA DE COURO, CANO CURTO (PUNHO *7* CM)</v>
          </cell>
          <cell r="C3100" t="str">
            <v xml:space="preserve">PAR   </v>
          </cell>
          <cell r="D3100" t="str">
            <v>CR</v>
          </cell>
          <cell r="E3100" t="str">
            <v>11,43</v>
          </cell>
        </row>
        <row r="3101">
          <cell r="A3101">
            <v>3883</v>
          </cell>
          <cell r="B3101" t="str">
            <v>LUVA ROSCAVEL, PVC, 1/2", AGUA FRIA PREDIAL</v>
          </cell>
          <cell r="C3101" t="str">
            <v xml:space="preserve">UN    </v>
          </cell>
          <cell r="D3101" t="str">
            <v>CR</v>
          </cell>
          <cell r="E3101" t="str">
            <v>1,93</v>
          </cell>
        </row>
        <row r="3102">
          <cell r="A3102">
            <v>3876</v>
          </cell>
          <cell r="B3102" t="str">
            <v>LUVA ROSCAVEL, PVC, 1", AGUA FRIA PREDIAL</v>
          </cell>
          <cell r="C3102" t="str">
            <v xml:space="preserve">UN    </v>
          </cell>
          <cell r="D3102" t="str">
            <v>CR</v>
          </cell>
          <cell r="E3102" t="str">
            <v>4,83</v>
          </cell>
        </row>
        <row r="3103">
          <cell r="A3103">
            <v>3884</v>
          </cell>
          <cell r="B3103" t="str">
            <v>LUVA ROSCAVEL, PVC, 3/4", AGUA FRIA PREDIAL</v>
          </cell>
          <cell r="C3103" t="str">
            <v xml:space="preserve">UN    </v>
          </cell>
          <cell r="D3103" t="str">
            <v>CR</v>
          </cell>
          <cell r="E3103" t="str">
            <v>2,89</v>
          </cell>
        </row>
        <row r="3104">
          <cell r="A3104">
            <v>3837</v>
          </cell>
          <cell r="B3104" t="str">
            <v>LUVA SIMPLES, PVC PBA, JE, DN 100 / DE 110 MM, PARA REDE AGUA (NBR 10351)</v>
          </cell>
          <cell r="C3104" t="str">
            <v xml:space="preserve">UN    </v>
          </cell>
          <cell r="D3104" t="str">
            <v>AS</v>
          </cell>
          <cell r="E3104" t="str">
            <v>44,79</v>
          </cell>
        </row>
        <row r="3105">
          <cell r="A3105">
            <v>3845</v>
          </cell>
          <cell r="B3105" t="str">
            <v>LUVA SIMPLES, PVC PBA, JE, DN 50 / DE 60 MM, PARA REDE AGUA (NBR 10351)</v>
          </cell>
          <cell r="C3105" t="str">
            <v xml:space="preserve">UN    </v>
          </cell>
          <cell r="D3105" t="str">
            <v>AS</v>
          </cell>
          <cell r="E3105" t="str">
            <v>16,36</v>
          </cell>
        </row>
        <row r="3106">
          <cell r="A3106">
            <v>11045</v>
          </cell>
          <cell r="B3106" t="str">
            <v>LUVA SIMPLES, PVC PBA, JE, DN 75 / DE 85 MM, PARA REDE AGUA (NBR 10351)</v>
          </cell>
          <cell r="C3106" t="str">
            <v xml:space="preserve">UN    </v>
          </cell>
          <cell r="D3106" t="str">
            <v>AS</v>
          </cell>
          <cell r="E3106" t="str">
            <v>31,56</v>
          </cell>
        </row>
        <row r="3107">
          <cell r="A3107">
            <v>20170</v>
          </cell>
          <cell r="B3107" t="str">
            <v>LUVA SIMPLES, PVC SERIE R, 100 MM, PARA ESGOTO OU AGUAS PLUVIAIS PREDIAIS</v>
          </cell>
          <cell r="C3107" t="str">
            <v xml:space="preserve">UN    </v>
          </cell>
          <cell r="D3107" t="str">
            <v>CR</v>
          </cell>
          <cell r="E3107" t="str">
            <v>16,21</v>
          </cell>
        </row>
        <row r="3108">
          <cell r="A3108">
            <v>20171</v>
          </cell>
          <cell r="B3108" t="str">
            <v>LUVA SIMPLES, PVC SERIE R, 150 MM, PARA ESGOTO OU AGUAS PLUVIAIS PREDIAIS</v>
          </cell>
          <cell r="C3108" t="str">
            <v xml:space="preserve">UN    </v>
          </cell>
          <cell r="D3108" t="str">
            <v>CR</v>
          </cell>
          <cell r="E3108" t="str">
            <v>48,15</v>
          </cell>
        </row>
        <row r="3109">
          <cell r="A3109">
            <v>20167</v>
          </cell>
          <cell r="B3109" t="str">
            <v>LUVA SIMPLES, PVC SERIE R, 40 MM, PARA ESGOTO OU AGUAS PLUVIAIS PREDIAIS</v>
          </cell>
          <cell r="C3109" t="str">
            <v xml:space="preserve">UN    </v>
          </cell>
          <cell r="D3109" t="str">
            <v>CR</v>
          </cell>
          <cell r="E3109" t="str">
            <v>6,02</v>
          </cell>
        </row>
        <row r="3110">
          <cell r="A3110">
            <v>20168</v>
          </cell>
          <cell r="B3110" t="str">
            <v>LUVA SIMPLES, PVC SERIE R, 50 MM, PARA ESGOTO OU AGUAS PLUVIAIS PREDIAIS</v>
          </cell>
          <cell r="C3110" t="str">
            <v xml:space="preserve">UN    </v>
          </cell>
          <cell r="D3110" t="str">
            <v>CR</v>
          </cell>
          <cell r="E3110" t="str">
            <v>9,44</v>
          </cell>
        </row>
        <row r="3111">
          <cell r="A3111">
            <v>20169</v>
          </cell>
          <cell r="B3111" t="str">
            <v>LUVA SIMPLES, PVC SERIE R, 75 MM, PARA ESGOTO OU AGUAS PLUVIAIS PREDIAIS</v>
          </cell>
          <cell r="C3111" t="str">
            <v xml:space="preserve">UN    </v>
          </cell>
          <cell r="D3111" t="str">
            <v>CR</v>
          </cell>
          <cell r="E3111" t="str">
            <v>13,37</v>
          </cell>
        </row>
        <row r="3112">
          <cell r="A3112">
            <v>3899</v>
          </cell>
          <cell r="B3112" t="str">
            <v>LUVA SIMPLES, PVC, SOLDAVEL, DN 100 MM, SERIE NORMAL, PARA ESGOTO PREDIAL</v>
          </cell>
          <cell r="C3112" t="str">
            <v xml:space="preserve">UN    </v>
          </cell>
          <cell r="D3112" t="str">
            <v>CR</v>
          </cell>
          <cell r="E3112" t="str">
            <v>7,08</v>
          </cell>
        </row>
        <row r="3113">
          <cell r="A3113">
            <v>38676</v>
          </cell>
          <cell r="B3113" t="str">
            <v>LUVA SIMPLES, PVC, SOLDAVEL, DN 150 MM, SERIE NORMAL, PARA ESGOTO PREDIAL</v>
          </cell>
          <cell r="C3113" t="str">
            <v xml:space="preserve">UN    </v>
          </cell>
          <cell r="D3113" t="str">
            <v>CR</v>
          </cell>
          <cell r="E3113" t="str">
            <v>34,26</v>
          </cell>
        </row>
        <row r="3114">
          <cell r="A3114">
            <v>3897</v>
          </cell>
          <cell r="B3114" t="str">
            <v>LUVA SIMPLES, PVC, SOLDAVEL, DN 40 MM, SERIE NORMAL, PARA ESGOTO PREDIAL</v>
          </cell>
          <cell r="C3114" t="str">
            <v xml:space="preserve">UN    </v>
          </cell>
          <cell r="D3114" t="str">
            <v>CR</v>
          </cell>
          <cell r="E3114" t="str">
            <v>1,49</v>
          </cell>
        </row>
        <row r="3115">
          <cell r="A3115">
            <v>3875</v>
          </cell>
          <cell r="B3115" t="str">
            <v>LUVA SIMPLES, PVC, SOLDAVEL, DN 50 MM, SERIE NORMAL, PARA ESGOTO PREDIAL</v>
          </cell>
          <cell r="C3115" t="str">
            <v xml:space="preserve">UN    </v>
          </cell>
          <cell r="D3115" t="str">
            <v>CR</v>
          </cell>
          <cell r="E3115" t="str">
            <v>3,22</v>
          </cell>
        </row>
        <row r="3116">
          <cell r="A3116">
            <v>3898</v>
          </cell>
          <cell r="B3116" t="str">
            <v>LUVA SIMPLES, PVC, SOLDAVEL, DN 75 MM, SERIE NORMAL, PARA ESGOTO PREDIAL</v>
          </cell>
          <cell r="C3116" t="str">
            <v xml:space="preserve">UN    </v>
          </cell>
          <cell r="D3116" t="str">
            <v>CR</v>
          </cell>
          <cell r="E3116" t="str">
            <v>6,10</v>
          </cell>
        </row>
        <row r="3117">
          <cell r="A3117">
            <v>3855</v>
          </cell>
          <cell r="B3117" t="str">
            <v>LUVA SOLDAVEL COM BUCHA DE LATAO, PVC, 20 MM X 1/2"</v>
          </cell>
          <cell r="C3117" t="str">
            <v xml:space="preserve">UN    </v>
          </cell>
          <cell r="D3117" t="str">
            <v>CR</v>
          </cell>
          <cell r="E3117" t="str">
            <v>6,41</v>
          </cell>
        </row>
        <row r="3118">
          <cell r="A3118">
            <v>3874</v>
          </cell>
          <cell r="B3118" t="str">
            <v>LUVA SOLDAVEL COM BUCHA DE LATAO, PVC, 25 MM X 1/2"</v>
          </cell>
          <cell r="C3118" t="str">
            <v xml:space="preserve">UN    </v>
          </cell>
          <cell r="D3118" t="str">
            <v>CR</v>
          </cell>
          <cell r="E3118" t="str">
            <v>6,80</v>
          </cell>
        </row>
        <row r="3119">
          <cell r="A3119">
            <v>3870</v>
          </cell>
          <cell r="B3119" t="str">
            <v>LUVA SOLDAVEL COM BUCHA DE LATAO, PVC, 25 MM X 3/4"</v>
          </cell>
          <cell r="C3119" t="str">
            <v xml:space="preserve">UN    </v>
          </cell>
          <cell r="D3119" t="str">
            <v>CR</v>
          </cell>
          <cell r="E3119" t="str">
            <v>8,45</v>
          </cell>
        </row>
        <row r="3120">
          <cell r="A3120">
            <v>38678</v>
          </cell>
          <cell r="B3120" t="str">
            <v>LUVA SOLDAVEL COM BUCHA DE LATAO, PVC, 32 MM X 1"</v>
          </cell>
          <cell r="C3120" t="str">
            <v xml:space="preserve">UN    </v>
          </cell>
          <cell r="D3120" t="str">
            <v>CR</v>
          </cell>
          <cell r="E3120" t="str">
            <v>22,99</v>
          </cell>
        </row>
        <row r="3121">
          <cell r="A3121">
            <v>3859</v>
          </cell>
          <cell r="B3121" t="str">
            <v>LUVA SOLDAVEL COM ROSCA, PVC, 20 MM X 1/2", PARA AGUA FRIA PREDIAL</v>
          </cell>
          <cell r="C3121" t="str">
            <v xml:space="preserve">UN    </v>
          </cell>
          <cell r="D3121" t="str">
            <v>CR</v>
          </cell>
          <cell r="E3121" t="str">
            <v>1,70</v>
          </cell>
        </row>
        <row r="3122">
          <cell r="A3122">
            <v>3856</v>
          </cell>
          <cell r="B3122" t="str">
            <v>LUVA SOLDAVEL COM ROSCA, PVC, 25 MM X 1/2", PARA AGUA FRIA PREDIAL</v>
          </cell>
          <cell r="C3122" t="str">
            <v xml:space="preserve">UN    </v>
          </cell>
          <cell r="D3122" t="str">
            <v>CR</v>
          </cell>
          <cell r="E3122" t="str">
            <v>2,16</v>
          </cell>
        </row>
        <row r="3123">
          <cell r="A3123">
            <v>3906</v>
          </cell>
          <cell r="B3123" t="str">
            <v>LUVA SOLDAVEL COM ROSCA, PVC, 25 MM X 3/4", PARA AGUA FRIA PREDIAL</v>
          </cell>
          <cell r="C3123" t="str">
            <v xml:space="preserve">UN    </v>
          </cell>
          <cell r="D3123" t="str">
            <v>CR</v>
          </cell>
          <cell r="E3123" t="str">
            <v>2,04</v>
          </cell>
        </row>
        <row r="3124">
          <cell r="A3124">
            <v>3860</v>
          </cell>
          <cell r="B3124" t="str">
            <v>LUVA SOLDAVEL COM ROSCA, PVC, 32 MM X 1", PARA AGUA FRIA PREDIAL</v>
          </cell>
          <cell r="C3124" t="str">
            <v xml:space="preserve">UN    </v>
          </cell>
          <cell r="D3124" t="str">
            <v>CR</v>
          </cell>
          <cell r="E3124" t="str">
            <v>6,69</v>
          </cell>
        </row>
        <row r="3125">
          <cell r="A3125">
            <v>3905</v>
          </cell>
          <cell r="B3125" t="str">
            <v>LUVA SOLDAVEL COM ROSCA, PVC, 40 MM X 1 1/4", PARA AGUA FRIA PREDIAL</v>
          </cell>
          <cell r="C3125" t="str">
            <v xml:space="preserve">UN    </v>
          </cell>
          <cell r="D3125" t="str">
            <v>CR</v>
          </cell>
          <cell r="E3125" t="str">
            <v>14,79</v>
          </cell>
        </row>
        <row r="3126">
          <cell r="A3126">
            <v>3871</v>
          </cell>
          <cell r="B3126" t="str">
            <v>LUVA SOLDAVEL COM ROSCA, PVC, 50 MM X 1 1/2", PARA AGUA FRIA PREDIAL</v>
          </cell>
          <cell r="C3126" t="str">
            <v xml:space="preserve">UN    </v>
          </cell>
          <cell r="D3126" t="str">
            <v>CR</v>
          </cell>
          <cell r="E3126" t="str">
            <v>30,71</v>
          </cell>
        </row>
        <row r="3127">
          <cell r="A3127">
            <v>37429</v>
          </cell>
          <cell r="B3127" t="str">
            <v>LUVA, PEAD PE 100,  DE 400 MM, PARA ELETROFUSAO</v>
          </cell>
          <cell r="C3127" t="str">
            <v xml:space="preserve">UN    </v>
          </cell>
          <cell r="D3127" t="str">
            <v>AS</v>
          </cell>
          <cell r="E3127" t="str">
            <v>1.948,20</v>
          </cell>
        </row>
        <row r="3128">
          <cell r="A3128">
            <v>37426</v>
          </cell>
          <cell r="B3128" t="str">
            <v>LUVA, PEAD PE 100,  DE 63 MM, PARA ELETROFUSAO</v>
          </cell>
          <cell r="C3128" t="str">
            <v xml:space="preserve">UN    </v>
          </cell>
          <cell r="D3128" t="str">
            <v>AS</v>
          </cell>
          <cell r="E3128" t="str">
            <v>18,74</v>
          </cell>
        </row>
        <row r="3129">
          <cell r="A3129">
            <v>37427</v>
          </cell>
          <cell r="B3129" t="str">
            <v>LUVA, PEAD PE 100, DE 125 MM, PARA ELETROFUSAO</v>
          </cell>
          <cell r="C3129" t="str">
            <v xml:space="preserve">UN    </v>
          </cell>
          <cell r="D3129" t="str">
            <v>AS</v>
          </cell>
          <cell r="E3129" t="str">
            <v>44,70</v>
          </cell>
        </row>
        <row r="3130">
          <cell r="A3130">
            <v>37424</v>
          </cell>
          <cell r="B3130" t="str">
            <v>LUVA, PEAD PE 100, DE 20 MM, PARA ELETROFUSAO</v>
          </cell>
          <cell r="C3130" t="str">
            <v xml:space="preserve">UN    </v>
          </cell>
          <cell r="D3130" t="str">
            <v>AS</v>
          </cell>
          <cell r="E3130" t="str">
            <v>8,61</v>
          </cell>
        </row>
        <row r="3131">
          <cell r="A3131">
            <v>37428</v>
          </cell>
          <cell r="B3131" t="str">
            <v>LUVA, PEAD PE 100, DE 200 MM, PARA ELETROFUSAO</v>
          </cell>
          <cell r="C3131" t="str">
            <v xml:space="preserve">UN    </v>
          </cell>
          <cell r="D3131" t="str">
            <v>AS</v>
          </cell>
          <cell r="E3131" t="str">
            <v>154,06</v>
          </cell>
        </row>
        <row r="3132">
          <cell r="A3132">
            <v>37425</v>
          </cell>
          <cell r="B3132" t="str">
            <v>LUVA, PEAD PE 100, DE 32 MM, PARA ELETROFUSAO</v>
          </cell>
          <cell r="C3132" t="str">
            <v xml:space="preserve">UN    </v>
          </cell>
          <cell r="D3132" t="str">
            <v>AS</v>
          </cell>
          <cell r="E3132" t="str">
            <v>9,28</v>
          </cell>
        </row>
        <row r="3133">
          <cell r="A3133">
            <v>11519</v>
          </cell>
          <cell r="B3133" t="str">
            <v>MACANETA ALAVANCA RETA OCA, EM ZAMAC COM ACABAMENTO CROMADO, COMPRIMENTO APROX DE 15 CM</v>
          </cell>
          <cell r="C3133" t="str">
            <v xml:space="preserve">PAR   </v>
          </cell>
          <cell r="D3133" t="str">
            <v>CR</v>
          </cell>
          <cell r="E3133" t="str">
            <v>31,62</v>
          </cell>
        </row>
        <row r="3134">
          <cell r="A3134">
            <v>11520</v>
          </cell>
          <cell r="B3134" t="str">
            <v>MACANETA ALAVANCA, RETA SIMPLES / OCA, CROMADA, COMPRIMENTO DE 10 A 16 CM, ACABAMENTO PADRAO POPULAR - SOMENTE MACANETAS</v>
          </cell>
          <cell r="C3134" t="str">
            <v xml:space="preserve">PAR   </v>
          </cell>
          <cell r="D3134" t="str">
            <v>CR</v>
          </cell>
          <cell r="E3134" t="str">
            <v>14,62</v>
          </cell>
        </row>
        <row r="3135">
          <cell r="A3135">
            <v>11518</v>
          </cell>
          <cell r="B3135" t="str">
            <v>MACANETA BOLA, EM ZAMAC COM ACABAMENTO CROMADO, DIAMETRO DE APROX 2 1/2"</v>
          </cell>
          <cell r="C3135" t="str">
            <v xml:space="preserve">PAR   </v>
          </cell>
          <cell r="D3135" t="str">
            <v>CR</v>
          </cell>
          <cell r="E3135" t="str">
            <v>53,15</v>
          </cell>
        </row>
        <row r="3136">
          <cell r="A3136">
            <v>38473</v>
          </cell>
          <cell r="B3136" t="str">
            <v>MACARICO DE SOLDA 201 PARA EXTENSAO GLP OU ACETILENO</v>
          </cell>
          <cell r="C3136" t="str">
            <v xml:space="preserve">UN    </v>
          </cell>
          <cell r="D3136" t="str">
            <v>CR</v>
          </cell>
          <cell r="E3136" t="str">
            <v>101,10</v>
          </cell>
        </row>
        <row r="3137">
          <cell r="A3137">
            <v>4244</v>
          </cell>
          <cell r="B3137" t="str">
            <v>MACARIQUEIRO</v>
          </cell>
          <cell r="C3137" t="str">
            <v xml:space="preserve">H     </v>
          </cell>
          <cell r="D3137" t="str">
            <v>CR</v>
          </cell>
          <cell r="E3137" t="str">
            <v>15,38</v>
          </cell>
        </row>
        <row r="3138">
          <cell r="A3138">
            <v>40977</v>
          </cell>
          <cell r="B3138" t="str">
            <v>MACARIQUEIRO (MENSALISTA)</v>
          </cell>
          <cell r="C3138" t="str">
            <v xml:space="preserve">MES   </v>
          </cell>
          <cell r="D3138" t="str">
            <v>CR</v>
          </cell>
          <cell r="E3138" t="str">
            <v>2.705,15</v>
          </cell>
        </row>
        <row r="3139">
          <cell r="A3139">
            <v>4115</v>
          </cell>
          <cell r="B3139" t="str">
            <v>MADEIRA ROLICA TRATADA, D = 12 A 15 CM, H = 3,00 M, EM EUCALIPTO OU EQUIVALENTE DA REGIAO</v>
          </cell>
          <cell r="C3139" t="str">
            <v xml:space="preserve">M     </v>
          </cell>
          <cell r="D3139" t="str">
            <v>CR</v>
          </cell>
          <cell r="E3139" t="str">
            <v>17,09</v>
          </cell>
        </row>
        <row r="3140">
          <cell r="A3140">
            <v>4119</v>
          </cell>
          <cell r="B3140" t="str">
            <v>MADEIRA ROLICA TRATADA, D = 16 A 20 CM, H = 6,00 M, EM EUCALIPTO OU EQUIVALENTE DA REGIAO</v>
          </cell>
          <cell r="C3140" t="str">
            <v xml:space="preserve">M     </v>
          </cell>
          <cell r="D3140" t="str">
            <v>CR</v>
          </cell>
          <cell r="E3140" t="str">
            <v>34,51</v>
          </cell>
        </row>
        <row r="3141">
          <cell r="A3141">
            <v>2794</v>
          </cell>
          <cell r="B3141" t="str">
            <v>MADEIRA ROLICA TRATADA, D = 25 A 29 CM, H = 6,50 M, EM EUCALIPTO OU EQUIVALENTE DA REGIAO</v>
          </cell>
          <cell r="C3141" t="str">
            <v xml:space="preserve">M     </v>
          </cell>
          <cell r="D3141" t="str">
            <v>CR</v>
          </cell>
          <cell r="E3141" t="str">
            <v>91,56</v>
          </cell>
        </row>
        <row r="3142">
          <cell r="A3142">
            <v>2788</v>
          </cell>
          <cell r="B3142" t="str">
            <v>MADEIRA ROLICA TRATADA, D = 30 A 34 CM, H = 6,50 M, EM EUCALIPTO OU EQUIVALENTE DA REGIAO</v>
          </cell>
          <cell r="C3142" t="str">
            <v xml:space="preserve">M     </v>
          </cell>
          <cell r="D3142" t="str">
            <v>CR</v>
          </cell>
          <cell r="E3142" t="str">
            <v>133,38</v>
          </cell>
        </row>
        <row r="3143">
          <cell r="A3143">
            <v>4006</v>
          </cell>
          <cell r="B3143" t="str">
            <v>MADEIRA SERRADA EM PINUS, MISTA OU EQUIVALENTE DA REGIAO - BRUTA</v>
          </cell>
          <cell r="C3143" t="str">
            <v xml:space="preserve">M3    </v>
          </cell>
          <cell r="D3143" t="str">
            <v>CR</v>
          </cell>
          <cell r="E3143" t="str">
            <v>1.357,42</v>
          </cell>
        </row>
        <row r="3144">
          <cell r="A3144">
            <v>36151</v>
          </cell>
          <cell r="B3144" t="str">
            <v>MANGOTE DE SEGURANCA EM RASPA DE COURO</v>
          </cell>
          <cell r="C3144" t="str">
            <v xml:space="preserve">UN    </v>
          </cell>
          <cell r="D3144" t="str">
            <v>CR</v>
          </cell>
          <cell r="E3144" t="str">
            <v>25,40</v>
          </cell>
        </row>
        <row r="3145">
          <cell r="A3145">
            <v>37457</v>
          </cell>
          <cell r="B3145" t="str">
            <v>MANGUEIRA CRISTAL PARA NIVEL, LISA, PVC TRANSPARENTE, 3/8" X1,5 MM</v>
          </cell>
          <cell r="C3145" t="str">
            <v xml:space="preserve">M     </v>
          </cell>
          <cell r="D3145" t="str">
            <v>CR</v>
          </cell>
          <cell r="E3145" t="str">
            <v>2,35</v>
          </cell>
        </row>
        <row r="3146">
          <cell r="A3146">
            <v>37456</v>
          </cell>
          <cell r="B3146" t="str">
            <v>MANGUEIRA CRISTAL PARA NIVEL, LISA, PVC TRANSPARENTE, 5/16" X1 MM</v>
          </cell>
          <cell r="C3146" t="str">
            <v xml:space="preserve">M     </v>
          </cell>
          <cell r="D3146" t="str">
            <v>CR</v>
          </cell>
          <cell r="E3146" t="str">
            <v>1,23</v>
          </cell>
        </row>
        <row r="3147">
          <cell r="A3147">
            <v>37461</v>
          </cell>
          <cell r="B3147" t="str">
            <v>MANGUEIRA CRISTAL TRANCADA, PVC COM REFORCO, COM PRESSAO DE TRABALHO (PT) 250 LBS/POL2, DE 3/4" X *2,8* MM</v>
          </cell>
          <cell r="C3147" t="str">
            <v xml:space="preserve">M     </v>
          </cell>
          <cell r="D3147" t="str">
            <v>CR</v>
          </cell>
          <cell r="E3147" t="str">
            <v>8,72</v>
          </cell>
        </row>
        <row r="3148">
          <cell r="A3148">
            <v>37460</v>
          </cell>
          <cell r="B3148" t="str">
            <v>MANGUEIRA CRISTAL TRANCADA, PVC COM REFORCO, PRESSAO DE TRABALHO (PT) 250 LBS/POL2, DE 1" X *3,4* MM</v>
          </cell>
          <cell r="C3148" t="str">
            <v xml:space="preserve">M     </v>
          </cell>
          <cell r="D3148" t="str">
            <v>CR</v>
          </cell>
          <cell r="E3148" t="str">
            <v>11,91</v>
          </cell>
        </row>
        <row r="3149">
          <cell r="A3149">
            <v>37458</v>
          </cell>
          <cell r="B3149" t="str">
            <v>MANGUEIRA CRISTAL, LISA, PVC TRANSPARENTE, 1/2" X 2 MM</v>
          </cell>
          <cell r="C3149" t="str">
            <v xml:space="preserve">M     </v>
          </cell>
          <cell r="D3149" t="str">
            <v xml:space="preserve">C </v>
          </cell>
          <cell r="E3149" t="str">
            <v>3,49</v>
          </cell>
        </row>
        <row r="3150">
          <cell r="A3150">
            <v>37454</v>
          </cell>
          <cell r="B3150" t="str">
            <v>MANGUEIRA CRISTAL, LISA, PVC TRANSPARENTE, 1/4" X1 MM</v>
          </cell>
          <cell r="C3150" t="str">
            <v xml:space="preserve">M     </v>
          </cell>
          <cell r="D3150" t="str">
            <v>CR</v>
          </cell>
          <cell r="E3150" t="str">
            <v>0,91</v>
          </cell>
        </row>
        <row r="3151">
          <cell r="A3151">
            <v>37455</v>
          </cell>
          <cell r="B3151" t="str">
            <v>MANGUEIRA CRISTAL, LISA, PVC TRANSPARENTE, 1/4" X1,5 MM</v>
          </cell>
          <cell r="C3151" t="str">
            <v xml:space="preserve">M     </v>
          </cell>
          <cell r="D3151" t="str">
            <v>CR</v>
          </cell>
          <cell r="E3151" t="str">
            <v>1,54</v>
          </cell>
        </row>
        <row r="3152">
          <cell r="A3152">
            <v>37459</v>
          </cell>
          <cell r="B3152" t="str">
            <v>MANGUEIRA CRISTAL, LISA, PVC TRANSPARENTE, 3/4" X 2 MM</v>
          </cell>
          <cell r="C3152" t="str">
            <v xml:space="preserve">M     </v>
          </cell>
          <cell r="D3152" t="str">
            <v>CR</v>
          </cell>
          <cell r="E3152" t="str">
            <v>4,90</v>
          </cell>
        </row>
        <row r="3153">
          <cell r="A3153">
            <v>21029</v>
          </cell>
          <cell r="B3153" t="str">
            <v>MANGUEIRA DE INCENDIO, TIPO 1, DE 1 1/2", COMPRIMENTO = 15 M, TECIDO EM FIO DE POLIESTER E TUBO INTERNO EM BORRACHA SINTETICA, COM UNIOES ENGATE RAPIDO</v>
          </cell>
          <cell r="C3153" t="str">
            <v xml:space="preserve">UN    </v>
          </cell>
          <cell r="D3153" t="str">
            <v xml:space="preserve">C </v>
          </cell>
          <cell r="E3153" t="str">
            <v>324,95</v>
          </cell>
        </row>
        <row r="3154">
          <cell r="A3154">
            <v>21030</v>
          </cell>
          <cell r="B3154" t="str">
            <v>MANGUEIRA DE INCENDIO, TIPO 1, DE 1 1/2", COMPRIMENTO = 20 M, TECIDO EM FIO DE POLIESTER E TUBO INTERNO EM BORRACHA SINTETICA, COM UNIOES ENGATE RAPIDO</v>
          </cell>
          <cell r="C3154" t="str">
            <v xml:space="preserve">UN    </v>
          </cell>
          <cell r="D3154" t="str">
            <v>CR</v>
          </cell>
          <cell r="E3154" t="str">
            <v>400,55</v>
          </cell>
        </row>
        <row r="3155">
          <cell r="A3155">
            <v>21031</v>
          </cell>
          <cell r="B3155" t="str">
            <v>MANGUEIRA DE INCENDIO, TIPO 1, DE 1 1/2", COMPRIMENTO = 25 M, TECIDO EM FIO DE POLIESTER E TUBO INTERNO EM BORRACHA SINTETICA, COM UNIOES ENGATE RAPIDO</v>
          </cell>
          <cell r="C3155" t="str">
            <v xml:space="preserve">UN    </v>
          </cell>
          <cell r="D3155" t="str">
            <v>CR</v>
          </cell>
          <cell r="E3155" t="str">
            <v>498,68</v>
          </cell>
        </row>
        <row r="3156">
          <cell r="A3156">
            <v>21032</v>
          </cell>
          <cell r="B3156" t="str">
            <v>MANGUEIRA DE INCENDIO, TIPO 1, DE 1 1/2", COMPRIMENTO = 30 M, TECIDO EM FIO DE POLIESTER E TUBO INTERNO EM BORRACHA SINTETICA, COM UNIOES ENGATE RAPIDO</v>
          </cell>
          <cell r="C3156" t="str">
            <v xml:space="preserve">UN    </v>
          </cell>
          <cell r="D3156" t="str">
            <v>CR</v>
          </cell>
          <cell r="E3156" t="str">
            <v>532,46</v>
          </cell>
        </row>
        <row r="3157">
          <cell r="A3157">
            <v>37527</v>
          </cell>
          <cell r="B3157" t="str">
            <v>MANGUEIRA DE INCENDIO, TIPO 2, DE 1 1/2", COMPRIMENTO = 15 M, TECIDO EM FIO DE POLIESTER E TUBO INTERNO EM BORRACHA SINTETICA, COM UNIOES ENGATE RAPIDO</v>
          </cell>
          <cell r="C3157" t="str">
            <v xml:space="preserve">UN    </v>
          </cell>
          <cell r="D3157" t="str">
            <v>CR</v>
          </cell>
          <cell r="E3157" t="str">
            <v>480,99</v>
          </cell>
        </row>
        <row r="3158">
          <cell r="A3158">
            <v>37528</v>
          </cell>
          <cell r="B3158" t="str">
            <v>MANGUEIRA DE INCENDIO, TIPO 2, DE 1 1/2", COMPRIMENTO = 20 M, TECIDO EM FIO DE POLIESTER E TUBO INTERNO EM BORRACHA SINTETICA, COM UNIOES</v>
          </cell>
          <cell r="C3158" t="str">
            <v xml:space="preserve">UN    </v>
          </cell>
          <cell r="D3158" t="str">
            <v>CR</v>
          </cell>
          <cell r="E3158" t="str">
            <v>573,48</v>
          </cell>
        </row>
        <row r="3159">
          <cell r="A3159">
            <v>37529</v>
          </cell>
          <cell r="B3159" t="str">
            <v>MANGUEIRA DE INCENDIO, TIPO 2, DE 1 1/2", COMPRIMENTO = 25 M, TECIDO EM FIO DE POLIESTER E TUBO INTERNO EM BORRACHA SINTETICA, COM UNIOES</v>
          </cell>
          <cell r="C3159" t="str">
            <v xml:space="preserve">UN    </v>
          </cell>
          <cell r="D3159" t="str">
            <v>CR</v>
          </cell>
          <cell r="E3159" t="str">
            <v>579,11</v>
          </cell>
        </row>
        <row r="3160">
          <cell r="A3160">
            <v>37530</v>
          </cell>
          <cell r="B3160" t="str">
            <v>MANGUEIRA DE INCENDIO, TIPO 2, DE 1 1/2", COMPRIMENTO = 30 M, TECIDO EM FIO DE POLIESTER E TUBO INTERNO EM BORRACHA SINTETICA, COM UNIOES</v>
          </cell>
          <cell r="C3160" t="str">
            <v xml:space="preserve">UN    </v>
          </cell>
          <cell r="D3160" t="str">
            <v>CR</v>
          </cell>
          <cell r="E3160" t="str">
            <v>756,07</v>
          </cell>
        </row>
        <row r="3161">
          <cell r="A3161">
            <v>21034</v>
          </cell>
          <cell r="B3161" t="str">
            <v>MANGUEIRA DE INCENDIO, TIPO 2, DE 2 1/2", COMPRIMENTO = 15 M, TECIDO EM FIO DE POLIESTER E TUBO INTERNO EM BORRACHA SINTETICA, COM UNIOES ENGATE RAPIDO</v>
          </cell>
          <cell r="C3161" t="str">
            <v xml:space="preserve">UN    </v>
          </cell>
          <cell r="D3161" t="str">
            <v>CR</v>
          </cell>
          <cell r="E3161" t="str">
            <v>645,07</v>
          </cell>
        </row>
        <row r="3162">
          <cell r="A3162">
            <v>37531</v>
          </cell>
          <cell r="B3162" t="str">
            <v>MANGUEIRA DE INCENDIO, TIPO 2, DE 2 1/2", COMPRIMENTO = 20 M, TECIDO EM FIO DE POLIESTER E TUBO INTERNO EM BORRACHA SINTETICA, COM UNIOES</v>
          </cell>
          <cell r="C3162" t="str">
            <v xml:space="preserve">UN    </v>
          </cell>
          <cell r="D3162" t="str">
            <v>CR</v>
          </cell>
          <cell r="E3162" t="str">
            <v>812,37</v>
          </cell>
        </row>
        <row r="3163">
          <cell r="A3163">
            <v>21036</v>
          </cell>
          <cell r="B3163" t="str">
            <v>MANGUEIRA DE INCENDIO, TIPO 2, DE 2 1/2", COMPRIMENTO = 25 M, TECIDO EM FIO DE POLIESTER E TUBO INTERNO EM BORRACHA SINTETICA, COM UNIOES ENGATE RAPIDO</v>
          </cell>
          <cell r="C3163" t="str">
            <v xml:space="preserve">UN    </v>
          </cell>
          <cell r="D3163" t="str">
            <v>CR</v>
          </cell>
          <cell r="E3163" t="str">
            <v>987,71</v>
          </cell>
        </row>
        <row r="3164">
          <cell r="A3164">
            <v>21037</v>
          </cell>
          <cell r="B3164" t="str">
            <v>MANGUEIRA DE INCENDIO, TIPO 2, DE 2 1/2", COMPRIMENTO = 30 M, TECIDO EM FIO DE POLIESTER E TUBO INTERNO EM BORRACHA SINTETICA, COM UNIOES ENGATE RAPIDO</v>
          </cell>
          <cell r="C3164" t="str">
            <v xml:space="preserve">UN    </v>
          </cell>
          <cell r="D3164" t="str">
            <v>CR</v>
          </cell>
          <cell r="E3164" t="str">
            <v>1.126,06</v>
          </cell>
        </row>
        <row r="3165">
          <cell r="A3165">
            <v>20185</v>
          </cell>
          <cell r="B3165" t="str">
            <v>MANGUEIRA DE PVC FLEXIVEL,TIPO FLAT/ACHATADA, COR LARANJA, D = 1 1/2" (40 MM), PARA CONDUCAO DE AGUA, SERVICOS LEVES E MEDIOS</v>
          </cell>
          <cell r="C3165" t="str">
            <v xml:space="preserve">M     </v>
          </cell>
          <cell r="D3165" t="str">
            <v>CR</v>
          </cell>
          <cell r="E3165" t="str">
            <v>14,17</v>
          </cell>
        </row>
        <row r="3166">
          <cell r="A3166">
            <v>20260</v>
          </cell>
          <cell r="B3166" t="str">
            <v>MANGUEIRA PARA GAS - GLP, PVC, TRANCADA, DIAMETRO DE 3/8", COMPRIMENTO DE 1M (NORMATIZADA)</v>
          </cell>
          <cell r="C3166" t="str">
            <v xml:space="preserve">UN    </v>
          </cell>
          <cell r="D3166" t="str">
            <v>CR</v>
          </cell>
          <cell r="E3166" t="str">
            <v>11,40</v>
          </cell>
        </row>
        <row r="3167">
          <cell r="A3167">
            <v>37523</v>
          </cell>
          <cell r="B3167" t="str">
            <v>MANIPULADOR TELESCOPICO, POTENCIA DE 101 HP, CAPACIDADE DE CARGA DE 3.500 KG, ALTURA MAXIMA DE ELEVACAO DE 12 M</v>
          </cell>
          <cell r="C3167" t="str">
            <v xml:space="preserve">UN    </v>
          </cell>
          <cell r="D3167" t="str">
            <v>AS</v>
          </cell>
          <cell r="E3167" t="str">
            <v>418.767,64</v>
          </cell>
        </row>
        <row r="3168">
          <cell r="A3168">
            <v>37515</v>
          </cell>
          <cell r="B3168" t="str">
            <v>MANIPULADOR TELESCOPICO, POTENCIA DE 85 HP, CAPACIDADE DE CARGA DE 3.500 KG, ALTURA MAXIMA DE ELEVACAO DE 12,3 M</v>
          </cell>
          <cell r="C3168" t="str">
            <v xml:space="preserve">UN    </v>
          </cell>
          <cell r="D3168" t="str">
            <v>AS</v>
          </cell>
          <cell r="E3168" t="str">
            <v>372.305,85</v>
          </cell>
        </row>
        <row r="3169">
          <cell r="A3169">
            <v>12899</v>
          </cell>
          <cell r="B3169" t="str">
            <v>MANOMETRO COM CAIXA EM ACO PINTADO, ESCALA *10* KGF/CM2 (*10* BAR), DIAMETRO NOMINAL DE *63* MM, CONEXAO DE 1/4"</v>
          </cell>
          <cell r="C3169" t="str">
            <v xml:space="preserve">UN    </v>
          </cell>
          <cell r="D3169" t="str">
            <v>AS</v>
          </cell>
          <cell r="E3169" t="str">
            <v>80,39</v>
          </cell>
        </row>
        <row r="3170">
          <cell r="A3170">
            <v>12898</v>
          </cell>
          <cell r="B3170" t="str">
            <v>MANOMETRO COM CAIXA EM ACO PINTADO, ESCALA *10* KGF/CM2 (*10* BAR), DIAMETRO NOMINAL DE 100 MM, CONEXAO DE 1/2"</v>
          </cell>
          <cell r="C3170" t="str">
            <v xml:space="preserve">UN    </v>
          </cell>
          <cell r="D3170" t="str">
            <v>AS</v>
          </cell>
          <cell r="E3170" t="str">
            <v>127,52</v>
          </cell>
        </row>
        <row r="3171">
          <cell r="A3171">
            <v>42528</v>
          </cell>
          <cell r="B3171" t="str">
            <v>MANTA ALUMINIZADA NAS DUAS FACES, PARA SUBCOBERTURA,  E = *2* MM</v>
          </cell>
          <cell r="C3171" t="str">
            <v xml:space="preserve">M2    </v>
          </cell>
          <cell r="D3171" t="str">
            <v>CR</v>
          </cell>
          <cell r="E3171" t="str">
            <v>6,35</v>
          </cell>
        </row>
        <row r="3172">
          <cell r="A3172">
            <v>39696</v>
          </cell>
          <cell r="B3172" t="str">
            <v>MANTA ALUMINIZADA 1 FACE PARA SUBCOBERTURA, E = *1* MM</v>
          </cell>
          <cell r="C3172" t="str">
            <v xml:space="preserve">M2    </v>
          </cell>
          <cell r="D3172" t="str">
            <v xml:space="preserve">C </v>
          </cell>
          <cell r="E3172" t="str">
            <v>4,47</v>
          </cell>
        </row>
        <row r="3173">
          <cell r="A3173">
            <v>39700</v>
          </cell>
          <cell r="B3173" t="str">
            <v>MANTA ANTIRRUIDO DE POLIESTER (PET) PARA CONTRAPISO E = *8* MM</v>
          </cell>
          <cell r="C3173" t="str">
            <v xml:space="preserve">M2    </v>
          </cell>
          <cell r="D3173" t="str">
            <v>CR</v>
          </cell>
          <cell r="E3173" t="str">
            <v>20,16</v>
          </cell>
        </row>
        <row r="3174">
          <cell r="A3174">
            <v>11621</v>
          </cell>
          <cell r="B3174" t="str">
            <v>MANTA ASFALTICA ELASTOMERICA EM POLIESTER ALUMINIZADA 3 MM, TIPO III, CLASSE B (NBR 9952)</v>
          </cell>
          <cell r="C3174" t="str">
            <v xml:space="preserve">M2    </v>
          </cell>
          <cell r="D3174" t="str">
            <v>CR</v>
          </cell>
          <cell r="E3174" t="str">
            <v>40,12</v>
          </cell>
        </row>
        <row r="3175">
          <cell r="A3175">
            <v>4014</v>
          </cell>
          <cell r="B3175" t="str">
            <v>MANTA ASFALTICA ELASTOMERICA EM POLIESTER 3 MM, TIPO III, CLASSE B, ACABAMENTO PP (NBR 9952)</v>
          </cell>
          <cell r="C3175" t="str">
            <v xml:space="preserve">M2    </v>
          </cell>
          <cell r="D3175" t="str">
            <v>CR</v>
          </cell>
          <cell r="E3175" t="str">
            <v>41,51</v>
          </cell>
        </row>
        <row r="3176">
          <cell r="A3176">
            <v>4015</v>
          </cell>
          <cell r="B3176" t="str">
            <v>MANTA ASFALTICA ELASTOMERICA EM POLIESTER 4 MM, TIPO III, CLASSE B, ACABAMENTO PP (NBR 9952)</v>
          </cell>
          <cell r="C3176" t="str">
            <v xml:space="preserve">M2    </v>
          </cell>
          <cell r="D3176" t="str">
            <v>CR</v>
          </cell>
          <cell r="E3176" t="str">
            <v>50,98</v>
          </cell>
        </row>
        <row r="3177">
          <cell r="A3177">
            <v>4017</v>
          </cell>
          <cell r="B3177" t="str">
            <v>MANTA ASFALTICA ELASTOMERICA EM POLIESTER 5 MM, TIPO III, CLASSE B, ACABAMENTO PP (NBR 9952)</v>
          </cell>
          <cell r="C3177" t="str">
            <v xml:space="preserve">M2    </v>
          </cell>
          <cell r="D3177" t="str">
            <v>CR</v>
          </cell>
          <cell r="E3177" t="str">
            <v>74,18</v>
          </cell>
        </row>
        <row r="3178">
          <cell r="A3178">
            <v>4016</v>
          </cell>
          <cell r="B3178" t="str">
            <v>MANTA ASFALTICA ELASTOMERICA TIPO GLASS 3 MM, TIPO II, CLASSE C, ACABAMENTO PP (NBR 9952)</v>
          </cell>
          <cell r="C3178" t="str">
            <v xml:space="preserve">M2    </v>
          </cell>
          <cell r="D3178" t="str">
            <v xml:space="preserve">C </v>
          </cell>
          <cell r="E3178" t="str">
            <v>29,30</v>
          </cell>
        </row>
        <row r="3179">
          <cell r="A3179">
            <v>39699</v>
          </cell>
          <cell r="B3179" t="str">
            <v>MANTA DE BORRACHA ANTIRRUIDO 5 MM</v>
          </cell>
          <cell r="C3179" t="str">
            <v xml:space="preserve">M2    </v>
          </cell>
          <cell r="D3179" t="str">
            <v>CR</v>
          </cell>
          <cell r="E3179" t="str">
            <v>13,20</v>
          </cell>
        </row>
        <row r="3180">
          <cell r="A3180">
            <v>38544</v>
          </cell>
          <cell r="B3180" t="str">
            <v>MANTA DE POLIETILENO EXPANDIDO (PEBD) ANTICHAMAS, E = 8 MM</v>
          </cell>
          <cell r="C3180" t="str">
            <v xml:space="preserve">M2    </v>
          </cell>
          <cell r="D3180" t="str">
            <v>CR</v>
          </cell>
          <cell r="E3180" t="str">
            <v>7,51</v>
          </cell>
        </row>
        <row r="3181">
          <cell r="A3181">
            <v>38545</v>
          </cell>
          <cell r="B3181" t="str">
            <v>MANTA DE POLIETILENO EXPANDIDO (PEBD), E = 5 MM</v>
          </cell>
          <cell r="C3181" t="str">
            <v xml:space="preserve">M2    </v>
          </cell>
          <cell r="D3181" t="str">
            <v>CR</v>
          </cell>
          <cell r="E3181" t="str">
            <v>4,83</v>
          </cell>
        </row>
        <row r="3182">
          <cell r="A3182">
            <v>42527</v>
          </cell>
          <cell r="B3182" t="str">
            <v>MANTA DE POLIETILENO EXPANDIDO, COM 1 FACE METALIZADA PARA SUBCOBERTURA,  E = *5* MM</v>
          </cell>
          <cell r="C3182" t="str">
            <v xml:space="preserve">M2    </v>
          </cell>
          <cell r="D3182" t="str">
            <v>CR</v>
          </cell>
          <cell r="E3182" t="str">
            <v>16,79</v>
          </cell>
        </row>
        <row r="3183">
          <cell r="A3183">
            <v>39323</v>
          </cell>
          <cell r="B3183" t="str">
            <v>MANTA GEOTEXTIL TECIDO DE LAMINETES DE POLIPROPILENO, RESISTENCIA A TRACAO = *25* KN/M</v>
          </cell>
          <cell r="C3183" t="str">
            <v xml:space="preserve">M2    </v>
          </cell>
          <cell r="D3183" t="str">
            <v>CR</v>
          </cell>
          <cell r="E3183" t="str">
            <v>18,43</v>
          </cell>
        </row>
        <row r="3184">
          <cell r="A3184">
            <v>626</v>
          </cell>
          <cell r="B3184" t="str">
            <v>MANTA LIQUIDA DE BASE ASFALTICA MODIFICADA COM A ADICAO DE ELASTOMEROS DILUIDOS EM SOLVENTE ORGANICO, APLICACAO A FRIO (MEMBRANA IMPERMEABILIZANTE ASFASTICA)</v>
          </cell>
          <cell r="C3184" t="str">
            <v xml:space="preserve">KG    </v>
          </cell>
          <cell r="D3184" t="str">
            <v xml:space="preserve">C </v>
          </cell>
          <cell r="E3184" t="str">
            <v>11,98</v>
          </cell>
        </row>
        <row r="3185">
          <cell r="A3185">
            <v>25860</v>
          </cell>
          <cell r="B3185" t="str">
            <v>MANTA TERMOPLASTICA, PEAD, GEOMEMBRANA LISA, E = 0,50 MM ( NBR 15352)</v>
          </cell>
          <cell r="C3185" t="str">
            <v xml:space="preserve">M2    </v>
          </cell>
          <cell r="D3185" t="str">
            <v>AS</v>
          </cell>
          <cell r="E3185" t="str">
            <v>9,83</v>
          </cell>
        </row>
        <row r="3186">
          <cell r="A3186">
            <v>25861</v>
          </cell>
          <cell r="B3186" t="str">
            <v>MANTA TERMOPLASTICA, PEAD, GEOMEMBRANA LISA, E = 0,75 MM ( NBR 15352)</v>
          </cell>
          <cell r="C3186" t="str">
            <v xml:space="preserve">M2    </v>
          </cell>
          <cell r="D3186" t="str">
            <v>AS</v>
          </cell>
          <cell r="E3186" t="str">
            <v>14,83</v>
          </cell>
        </row>
        <row r="3187">
          <cell r="A3187">
            <v>25862</v>
          </cell>
          <cell r="B3187" t="str">
            <v>MANTA TERMOPLASTICA, PEAD, GEOMEMBRANA LISA, E = 0,80 MM ( NBR 15352)</v>
          </cell>
          <cell r="C3187" t="str">
            <v xml:space="preserve">M2    </v>
          </cell>
          <cell r="D3187" t="str">
            <v>AS</v>
          </cell>
          <cell r="E3187" t="str">
            <v>15,75</v>
          </cell>
        </row>
        <row r="3188">
          <cell r="A3188">
            <v>25863</v>
          </cell>
          <cell r="B3188" t="str">
            <v>MANTA TERMOPLASTICA, PEAD, GEOMEMBRANA LISA, E = 1,00 MM ( NBR 15352)</v>
          </cell>
          <cell r="C3188" t="str">
            <v xml:space="preserve">M2    </v>
          </cell>
          <cell r="D3188" t="str">
            <v>AS</v>
          </cell>
          <cell r="E3188" t="str">
            <v>19,68</v>
          </cell>
        </row>
        <row r="3189">
          <cell r="A3189">
            <v>25864</v>
          </cell>
          <cell r="B3189" t="str">
            <v>MANTA TERMOPLASTICA, PEAD, GEOMEMBRANA LISA, E = 1,50 MM ( NBR 15352)</v>
          </cell>
          <cell r="C3189" t="str">
            <v xml:space="preserve">M2    </v>
          </cell>
          <cell r="D3189" t="str">
            <v>AS</v>
          </cell>
          <cell r="E3189" t="str">
            <v>29,52</v>
          </cell>
        </row>
        <row r="3190">
          <cell r="A3190">
            <v>25865</v>
          </cell>
          <cell r="B3190" t="str">
            <v>MANTA TERMOPLASTICA, PEAD, GEOMEMBRANA LISA, E = 2,00 MM ( NBR 15352)</v>
          </cell>
          <cell r="C3190" t="str">
            <v xml:space="preserve">M2    </v>
          </cell>
          <cell r="D3190" t="str">
            <v>AS</v>
          </cell>
          <cell r="E3190" t="str">
            <v>39,54</v>
          </cell>
        </row>
        <row r="3191">
          <cell r="A3191">
            <v>25866</v>
          </cell>
          <cell r="B3191" t="str">
            <v>MANTA TERMOPLASTICA, PEAD, GEOMEMBRANA LISA, E = 2,50 MM ( NBR 15352)</v>
          </cell>
          <cell r="C3191" t="str">
            <v xml:space="preserve">M2    </v>
          </cell>
          <cell r="D3191" t="str">
            <v>AS</v>
          </cell>
          <cell r="E3191" t="str">
            <v>49,10</v>
          </cell>
        </row>
        <row r="3192">
          <cell r="A3192">
            <v>25868</v>
          </cell>
          <cell r="B3192" t="str">
            <v>MANTA TERMOPLASTICA, PEAD, GEOMEMBRANA TEXTURIZADA EM AMBAS AS FACES, E = 0,50 MM (NBR 15352)</v>
          </cell>
          <cell r="C3192" t="str">
            <v xml:space="preserve">M2    </v>
          </cell>
          <cell r="D3192" t="str">
            <v>AS</v>
          </cell>
          <cell r="E3192" t="str">
            <v>10,96</v>
          </cell>
        </row>
        <row r="3193">
          <cell r="A3193">
            <v>25869</v>
          </cell>
          <cell r="B3193" t="str">
            <v>MANTA TERMOPLASTICA, PEAD, GEOMEMBRANA TEXTURIZADA EM AMBAS AS FACES, E = 0,75 MM (NBR 15352)</v>
          </cell>
          <cell r="C3193" t="str">
            <v xml:space="preserve">M2    </v>
          </cell>
          <cell r="D3193" t="str">
            <v>AS</v>
          </cell>
          <cell r="E3193" t="str">
            <v>15,47</v>
          </cell>
        </row>
        <row r="3194">
          <cell r="A3194">
            <v>25870</v>
          </cell>
          <cell r="B3194" t="str">
            <v>MANTA TERMOPLASTICA, PEAD, GEOMEMBRANA TEXTURIZADA EM AMBAS AS FACES, E = 0,80 MM (NBR 15352)</v>
          </cell>
          <cell r="C3194" t="str">
            <v xml:space="preserve">M2    </v>
          </cell>
          <cell r="D3194" t="str">
            <v>AS</v>
          </cell>
          <cell r="E3194" t="str">
            <v>17,53</v>
          </cell>
        </row>
        <row r="3195">
          <cell r="A3195">
            <v>25871</v>
          </cell>
          <cell r="B3195" t="str">
            <v>MANTA TERMOPLASTICA, PEAD, GEOMEMBRANA TEXTURIZADA EM AMBAS AS FACES, E = 1,00 MM (NBR 15352)</v>
          </cell>
          <cell r="C3195" t="str">
            <v xml:space="preserve">M2    </v>
          </cell>
          <cell r="D3195" t="str">
            <v>AS</v>
          </cell>
          <cell r="E3195" t="str">
            <v>21,53</v>
          </cell>
        </row>
        <row r="3196">
          <cell r="A3196">
            <v>25867</v>
          </cell>
          <cell r="B3196" t="str">
            <v>MANTA TERMOPLASTICA, PEAD, GEOMEMBRANA TEXTURIZADA EM AMBAS AS FACES, E = 1,50 MM (NBR 15352)</v>
          </cell>
          <cell r="C3196" t="str">
            <v xml:space="preserve">M2    </v>
          </cell>
          <cell r="D3196" t="str">
            <v>AS</v>
          </cell>
          <cell r="E3196" t="str">
            <v>31,87</v>
          </cell>
        </row>
        <row r="3197">
          <cell r="A3197">
            <v>25872</v>
          </cell>
          <cell r="B3197" t="str">
            <v>MANTA TERMOPLASTICA, PEAD, GEOMEMBRANA TEXTURIZADA EM AMBAS AS FACES, E = 2,00 MM (NBR 15352)</v>
          </cell>
          <cell r="C3197" t="str">
            <v xml:space="preserve">M2    </v>
          </cell>
          <cell r="D3197" t="str">
            <v>AS</v>
          </cell>
          <cell r="E3197" t="str">
            <v>43,08</v>
          </cell>
        </row>
        <row r="3198">
          <cell r="A3198">
            <v>25873</v>
          </cell>
          <cell r="B3198" t="str">
            <v>MANTA TERMOPLASTICA, PEAD, GEOMEMBRANA TEXTURIZADA EM AMBAS AS FACES, E = 2,50 MM (NBR 15352)</v>
          </cell>
          <cell r="C3198" t="str">
            <v xml:space="preserve">M2    </v>
          </cell>
          <cell r="D3198" t="str">
            <v>AS</v>
          </cell>
          <cell r="E3198" t="str">
            <v>53,73</v>
          </cell>
        </row>
        <row r="3199">
          <cell r="A3199">
            <v>11479</v>
          </cell>
          <cell r="B3199" t="str">
            <v>MAQUINA DE 40 MM PARA FECHADURA DE EMBUTIR EXTERNA, EM ACO INOX</v>
          </cell>
          <cell r="C3199" t="str">
            <v xml:space="preserve">UN    </v>
          </cell>
          <cell r="D3199" t="str">
            <v>CR</v>
          </cell>
          <cell r="E3199" t="str">
            <v>22,20</v>
          </cell>
        </row>
        <row r="3200">
          <cell r="A3200">
            <v>11481</v>
          </cell>
          <cell r="B3200" t="str">
            <v>MAQUINA DE 40 MM PARA FECHADURA, PARA PORTA DE BANHEIRO, EM ACO INOX</v>
          </cell>
          <cell r="C3200" t="str">
            <v xml:space="preserve">UN    </v>
          </cell>
          <cell r="D3200" t="str">
            <v>CR</v>
          </cell>
          <cell r="E3200" t="str">
            <v>20,08</v>
          </cell>
        </row>
        <row r="3201">
          <cell r="A3201">
            <v>43609</v>
          </cell>
          <cell r="B3201" t="str">
            <v>MAQUINA DE 40 MM PARA FECHADURA, PARA PORTA INTERNA, EM ACO INOX</v>
          </cell>
          <cell r="C3201" t="str">
            <v xml:space="preserve">UN    </v>
          </cell>
          <cell r="D3201" t="str">
            <v>CR</v>
          </cell>
          <cell r="E3201" t="str">
            <v>20,08</v>
          </cell>
        </row>
        <row r="3202">
          <cell r="A3202">
            <v>11478</v>
          </cell>
          <cell r="B3202" t="str">
            <v>MAQUINA DE 55 MM PARA FECHADURA DE EMBUTIR EXTERNA, EM ACO INOX</v>
          </cell>
          <cell r="C3202" t="str">
            <v xml:space="preserve">UN    </v>
          </cell>
          <cell r="D3202" t="str">
            <v>CR</v>
          </cell>
          <cell r="E3202" t="str">
            <v>38,09</v>
          </cell>
        </row>
        <row r="3203">
          <cell r="A3203">
            <v>43608</v>
          </cell>
          <cell r="B3203" t="str">
            <v>MAQUINA DE 55 MM PARA FECHADURA, PARA PORTA DE BANHEIRO, EM ACO INOX</v>
          </cell>
          <cell r="C3203" t="str">
            <v xml:space="preserve">UN    </v>
          </cell>
          <cell r="D3203" t="str">
            <v>CR</v>
          </cell>
          <cell r="E3203" t="str">
            <v>29,07</v>
          </cell>
        </row>
        <row r="3204">
          <cell r="A3204">
            <v>11476</v>
          </cell>
          <cell r="B3204" t="str">
            <v>MAQUINA DE 55 MM PARA FECHADURA, PARA PORTA INTERNA, EM ACO INOX</v>
          </cell>
          <cell r="C3204" t="str">
            <v xml:space="preserve">UN    </v>
          </cell>
          <cell r="D3204" t="str">
            <v>CR</v>
          </cell>
          <cell r="E3204" t="str">
            <v>29,07</v>
          </cell>
        </row>
        <row r="3205">
          <cell r="A3205">
            <v>40637</v>
          </cell>
          <cell r="B3205" t="str">
            <v>MAQUINA DEMARCADORA DE FAIXA DE TRAFEGO A FRIO, AUTOPROPELIDA, MOTOR DIESEL 38 HP</v>
          </cell>
          <cell r="C3205" t="str">
            <v xml:space="preserve">UN    </v>
          </cell>
          <cell r="D3205" t="str">
            <v>AS</v>
          </cell>
          <cell r="E3205" t="str">
            <v>505.925,24</v>
          </cell>
        </row>
        <row r="3206">
          <cell r="A3206">
            <v>13836</v>
          </cell>
          <cell r="B3206" t="str">
            <v>MAQUINA EXTRUSORA DE CONCRETO PARA GUIAS E SARJETAS, COM MOTOR A DIESEL DE 14 CV</v>
          </cell>
          <cell r="C3206" t="str">
            <v xml:space="preserve">UN    </v>
          </cell>
          <cell r="D3206" t="str">
            <v>AS</v>
          </cell>
          <cell r="E3206" t="str">
            <v>47.417,11</v>
          </cell>
        </row>
        <row r="3207">
          <cell r="A3207">
            <v>14534</v>
          </cell>
          <cell r="B3207" t="str">
            <v>MAQUINA MANUAL TIPO PRENSA PARA PRODUCAO DE BLOCOS E PAVIMENTOS DE CONCRETO, COM MOTOR ELETRICO TRIFASICO PARA VIBRACAO, POTENCIA TOTAL INSTALADA DE 1,5 KW</v>
          </cell>
          <cell r="C3207" t="str">
            <v xml:space="preserve">UN    </v>
          </cell>
          <cell r="D3207" t="str">
            <v>AS</v>
          </cell>
          <cell r="E3207" t="str">
            <v>19.850,06</v>
          </cell>
        </row>
        <row r="3208">
          <cell r="A3208">
            <v>14619</v>
          </cell>
          <cell r="B3208" t="str">
            <v>MAQUINA PARA CORTE COM DISCO ABRASIVO DE DIAMETRO DE 18'' (450 MM), COM MOTOR ELETRICO TRIFASICO DE 10 CV</v>
          </cell>
          <cell r="C3208" t="str">
            <v xml:space="preserve">UN    </v>
          </cell>
          <cell r="D3208" t="str">
            <v>CR</v>
          </cell>
          <cell r="E3208" t="str">
            <v>16.486,80</v>
          </cell>
        </row>
        <row r="3209">
          <cell r="A3209">
            <v>14535</v>
          </cell>
          <cell r="B3209" t="str">
            <v>MAQUINA TIPO PRENSA HIDRAULICA, PARA FABRICACAO DE TUBOS DE CONCRETO PARA AGUAS PLUVIAIS, DN 200 A DN 600 MM X 1000 MM DE COMPRIMENTO, COM MOTOR PRINCIPAL DE 20 CV</v>
          </cell>
          <cell r="C3209" t="str">
            <v xml:space="preserve">UN    </v>
          </cell>
          <cell r="D3209" t="str">
            <v>AS</v>
          </cell>
          <cell r="E3209" t="str">
            <v>197.013,73</v>
          </cell>
        </row>
        <row r="3210">
          <cell r="A3210">
            <v>39813</v>
          </cell>
          <cell r="B3210" t="str">
            <v>MAQUINA TIPO VASO/TANQUE/JATO DE PRESSAO PORTATIL PARA JATEAMENTO, CONTROLE AUTOMATICO E REMOTO, CAMARA DE 1 SAIDA, 280 L, DIAM. *670* MM, BICO JATO CURTO VENTURI DE 5/16", MANGUEIRA DE 1" DE 10 M, COMPLETA (VALVULAS POP UP E DOSADORA, FUNDO CONICO ETC)</v>
          </cell>
          <cell r="C3210" t="str">
            <v xml:space="preserve">UN    </v>
          </cell>
          <cell r="D3210" t="str">
            <v>AS</v>
          </cell>
          <cell r="E3210" t="str">
            <v>21.783,20</v>
          </cell>
        </row>
        <row r="3211">
          <cell r="A3211">
            <v>40403</v>
          </cell>
          <cell r="B3211" t="str">
            <v>MAQUINA TRANSFORMADORA MONOFASICA PARA SOLDA ELETRICA, TENSAO DE 220 V, FREQUENCIA DE 60 HZ, FAIXA DE CORRENTE ENTRE 80 A (+/- 10 A) E 250 A, POTENCIA ENTRE 14,00 KVA E 15,0 KVA, CICLO DE TRABALHO ENTRE 10% E 20% A 250 A</v>
          </cell>
          <cell r="C3211" t="str">
            <v xml:space="preserve">UN    </v>
          </cell>
          <cell r="D3211" t="str">
            <v>CR</v>
          </cell>
          <cell r="E3211" t="str">
            <v>527,07</v>
          </cell>
        </row>
        <row r="3212">
          <cell r="A3212">
            <v>12868</v>
          </cell>
          <cell r="B3212" t="str">
            <v>MARCENEIRO</v>
          </cell>
          <cell r="C3212" t="str">
            <v xml:space="preserve">H     </v>
          </cell>
          <cell r="D3212" t="str">
            <v>CR</v>
          </cell>
          <cell r="E3212" t="str">
            <v>15,61</v>
          </cell>
        </row>
        <row r="3213">
          <cell r="A3213">
            <v>40916</v>
          </cell>
          <cell r="B3213" t="str">
            <v>MARCENEIRO (MENSALISTA)</v>
          </cell>
          <cell r="C3213" t="str">
            <v xml:space="preserve">MES   </v>
          </cell>
          <cell r="D3213" t="str">
            <v>CR</v>
          </cell>
          <cell r="E3213" t="str">
            <v>2.742,78</v>
          </cell>
        </row>
        <row r="3214">
          <cell r="A3214">
            <v>4755</v>
          </cell>
          <cell r="B3214" t="str">
            <v>MARMORISTA / GRANITEIRO</v>
          </cell>
          <cell r="C3214" t="str">
            <v xml:space="preserve">H     </v>
          </cell>
          <cell r="D3214" t="str">
            <v>CR</v>
          </cell>
          <cell r="E3214" t="str">
            <v>16,04</v>
          </cell>
        </row>
        <row r="3215">
          <cell r="A3215">
            <v>41067</v>
          </cell>
          <cell r="B3215" t="str">
            <v>MARMORISTA / GRANITEIRO (MENSALISTA)</v>
          </cell>
          <cell r="C3215" t="str">
            <v xml:space="preserve">MES   </v>
          </cell>
          <cell r="D3215" t="str">
            <v>CR</v>
          </cell>
          <cell r="E3215" t="str">
            <v>2.819,68</v>
          </cell>
        </row>
        <row r="3216">
          <cell r="A3216">
            <v>38463</v>
          </cell>
          <cell r="B3216" t="str">
            <v>MARTELO DE SOLDADOR/PICADOR DE SOLDA</v>
          </cell>
          <cell r="C3216" t="str">
            <v xml:space="preserve">UN    </v>
          </cell>
          <cell r="D3216" t="str">
            <v>CR</v>
          </cell>
          <cell r="E3216" t="str">
            <v>24,56</v>
          </cell>
        </row>
        <row r="3217">
          <cell r="A3217">
            <v>40703</v>
          </cell>
          <cell r="B3217" t="str">
            <v>MARTELO DEMOLIDOR ELETRICO, COM POTENCIA DE 2.000 W, FREQUENCIA DE 1.000 IMPACTOS POR MINUTO, FORÇA DE IMPACTO ENTRE 60 E 65 J, PESO DE 30 KG</v>
          </cell>
          <cell r="C3217" t="str">
            <v xml:space="preserve">UN    </v>
          </cell>
          <cell r="D3217" t="str">
            <v xml:space="preserve">C </v>
          </cell>
          <cell r="E3217" t="str">
            <v>6.300,00</v>
          </cell>
        </row>
        <row r="3218">
          <cell r="A3218">
            <v>14531</v>
          </cell>
          <cell r="B3218" t="str">
            <v>MARTELO DEMOLIDOR PNEUMATICO MANUAL, COM REDUCAO DE VIBRACAO, PESO DE 21 KG</v>
          </cell>
          <cell r="C3218" t="str">
            <v xml:space="preserve">UN    </v>
          </cell>
          <cell r="D3218" t="str">
            <v>CR</v>
          </cell>
          <cell r="E3218" t="str">
            <v>11.745,57</v>
          </cell>
        </row>
        <row r="3219">
          <cell r="A3219">
            <v>36533</v>
          </cell>
          <cell r="B3219" t="str">
            <v>MARTELO DEMOLIDOR PNEUMATICO MANUAL, COM REDUCAO DE VIBRACAO, PESO DE 31,5 KG</v>
          </cell>
          <cell r="C3219" t="str">
            <v xml:space="preserve">UN    </v>
          </cell>
          <cell r="D3219" t="str">
            <v>CR</v>
          </cell>
          <cell r="E3219" t="str">
            <v>13.516,15</v>
          </cell>
        </row>
        <row r="3220">
          <cell r="A3220">
            <v>11616</v>
          </cell>
          <cell r="B3220" t="str">
            <v>MARTELO DEMOLIDOR PNEUMATICO MANUAL, PADRAO, PESO DE 32 KG</v>
          </cell>
          <cell r="C3220" t="str">
            <v xml:space="preserve">UN    </v>
          </cell>
          <cell r="D3220" t="str">
            <v>CR</v>
          </cell>
          <cell r="E3220" t="str">
            <v>12.765,80</v>
          </cell>
        </row>
        <row r="3221">
          <cell r="A3221">
            <v>41898</v>
          </cell>
          <cell r="B3221" t="str">
            <v>MARTELO DEMOLIDOR PNEUMATICO MANUAL, PESO  DE 28 KG, COM SILENCIADOR</v>
          </cell>
          <cell r="C3221" t="str">
            <v xml:space="preserve">UN    </v>
          </cell>
          <cell r="D3221" t="str">
            <v>CR</v>
          </cell>
          <cell r="E3221" t="str">
            <v>14.363,27</v>
          </cell>
        </row>
        <row r="3222">
          <cell r="A3222">
            <v>13447</v>
          </cell>
          <cell r="B3222" t="str">
            <v>MARTELO PERFURADOR PNEUMATICO MANUAL, DE SUPERFICIE, COM AVANCO DE COLUNA, PESO DE 22 KG</v>
          </cell>
          <cell r="C3222" t="str">
            <v xml:space="preserve">UN    </v>
          </cell>
          <cell r="D3222" t="str">
            <v>CR</v>
          </cell>
          <cell r="E3222" t="str">
            <v>26.429,40</v>
          </cell>
        </row>
        <row r="3223">
          <cell r="A3223">
            <v>14529</v>
          </cell>
          <cell r="B3223" t="str">
            <v>MARTELO PERFURADOR PNEUMATICO MANUAL, HASTE 25 X 75 MM, 21 KG</v>
          </cell>
          <cell r="C3223" t="str">
            <v xml:space="preserve">UN    </v>
          </cell>
          <cell r="D3223" t="str">
            <v>CR</v>
          </cell>
          <cell r="E3223" t="str">
            <v>14.781,29</v>
          </cell>
        </row>
        <row r="3224">
          <cell r="A3224">
            <v>10747</v>
          </cell>
          <cell r="B3224" t="str">
            <v>MARTELO PERFURADOR PNEUMATICO MANUAL, PESO DE 25 KG, COM SILENCIADOR</v>
          </cell>
          <cell r="C3224" t="str">
            <v xml:space="preserve">UN    </v>
          </cell>
          <cell r="D3224" t="str">
            <v>CR</v>
          </cell>
          <cell r="E3224" t="str">
            <v>14.502,70</v>
          </cell>
        </row>
        <row r="3225">
          <cell r="A3225">
            <v>36141</v>
          </cell>
          <cell r="B3225" t="str">
            <v>MASCARA DE SEGURANCA PARA SOLDA COM ESCUDO DE CELERON E CARNEIRA DE PLASTICO COM REGULAGEM</v>
          </cell>
          <cell r="C3225" t="str">
            <v xml:space="preserve">UN    </v>
          </cell>
          <cell r="D3225" t="str">
            <v>CR</v>
          </cell>
          <cell r="E3225" t="str">
            <v>34,29</v>
          </cell>
        </row>
        <row r="3226">
          <cell r="A3226">
            <v>39434</v>
          </cell>
          <cell r="B3226" t="str">
            <v>MASSA DE REJUNTE EM PO PARA DRYWALL, A BASE DE GESSO, SECAGEM RAPIDA, PARA TRATAMENTO DE JUNTAS DE CHAPA DE GESSO (NECESSITA ADICAO DE AGUA)</v>
          </cell>
          <cell r="C3226" t="str">
            <v xml:space="preserve">KG    </v>
          </cell>
          <cell r="D3226" t="str">
            <v>CR</v>
          </cell>
          <cell r="E3226" t="str">
            <v>2,81</v>
          </cell>
        </row>
        <row r="3227">
          <cell r="A3227">
            <v>39433</v>
          </cell>
          <cell r="B3227" t="str">
            <v>MASSA DE REJUNTE PRONTA PARA TRATAMENTO DE JUNTAS DE CHAPA DE GESSO PARA DRYWALL, SEM ADICAO DE AGUA</v>
          </cell>
          <cell r="C3227" t="str">
            <v xml:space="preserve">KG    </v>
          </cell>
          <cell r="D3227" t="str">
            <v>CR</v>
          </cell>
          <cell r="E3227" t="str">
            <v>2,01</v>
          </cell>
        </row>
        <row r="3228">
          <cell r="A3228">
            <v>4049</v>
          </cell>
          <cell r="B3228" t="str">
            <v>MASSA EPOXI BICOMPONENTE (MASSA + CATALIZADOR)</v>
          </cell>
          <cell r="C3228" t="str">
            <v xml:space="preserve">L     </v>
          </cell>
          <cell r="D3228" t="str">
            <v>CR</v>
          </cell>
          <cell r="E3228" t="str">
            <v>61,99</v>
          </cell>
        </row>
        <row r="3229">
          <cell r="A3229">
            <v>38120</v>
          </cell>
          <cell r="B3229" t="str">
            <v>MASSA EPOXI BICOMPONENTE PARA REPAROS</v>
          </cell>
          <cell r="C3229" t="str">
            <v xml:space="preserve">KG    </v>
          </cell>
          <cell r="D3229" t="str">
            <v>CR</v>
          </cell>
          <cell r="E3229" t="str">
            <v>85,25</v>
          </cell>
        </row>
        <row r="3230">
          <cell r="A3230">
            <v>38877</v>
          </cell>
          <cell r="B3230" t="str">
            <v>MASSA PARA TEXTURA LISA DE BASE ACRILICA, USO INTERNO E EXTERNO</v>
          </cell>
          <cell r="C3230" t="str">
            <v xml:space="preserve">KG    </v>
          </cell>
          <cell r="D3230" t="str">
            <v>CR</v>
          </cell>
          <cell r="E3230" t="str">
            <v>6,33</v>
          </cell>
        </row>
        <row r="3231">
          <cell r="A3231">
            <v>34546</v>
          </cell>
          <cell r="B3231" t="str">
            <v>MASSA PARA TEXTURA RUSTICA DE BASE ACRILICA, COR BRANCA, USO INTERNO E EXTERNO</v>
          </cell>
          <cell r="C3231" t="str">
            <v xml:space="preserve">KG    </v>
          </cell>
          <cell r="D3231" t="str">
            <v>CR</v>
          </cell>
          <cell r="E3231" t="str">
            <v>6,38</v>
          </cell>
        </row>
        <row r="3232">
          <cell r="A3232">
            <v>10498</v>
          </cell>
          <cell r="B3232" t="str">
            <v>MASSA PARA VIDRO</v>
          </cell>
          <cell r="C3232" t="str">
            <v xml:space="preserve">KG    </v>
          </cell>
          <cell r="D3232" t="str">
            <v>CR</v>
          </cell>
          <cell r="E3232" t="str">
            <v>10,59</v>
          </cell>
        </row>
        <row r="3233">
          <cell r="A3233">
            <v>4823</v>
          </cell>
          <cell r="B3233" t="str">
            <v>MASSA PLASTICA PARA MARMORE/GRANITO</v>
          </cell>
          <cell r="C3233" t="str">
            <v xml:space="preserve">KG    </v>
          </cell>
          <cell r="D3233" t="str">
            <v>CR</v>
          </cell>
          <cell r="E3233" t="str">
            <v>31,54</v>
          </cell>
        </row>
        <row r="3234">
          <cell r="A3234">
            <v>12357</v>
          </cell>
          <cell r="B3234" t="str">
            <v>MASTRO SIMPLES GALVANIZADO DIAMETRO NOMINAL 1 1/2", COMPRIMENTO 3 M</v>
          </cell>
          <cell r="C3234" t="str">
            <v xml:space="preserve">UN    </v>
          </cell>
          <cell r="D3234" t="str">
            <v>CR</v>
          </cell>
          <cell r="E3234" t="str">
            <v>99,58</v>
          </cell>
        </row>
        <row r="3235">
          <cell r="A3235">
            <v>12358</v>
          </cell>
          <cell r="B3235" t="str">
            <v>MASTRO SIMPLES GALVANIZADO DIAMETRO NOMINAL 2", COMPRIMENTO 3 M</v>
          </cell>
          <cell r="C3235" t="str">
            <v xml:space="preserve">UN    </v>
          </cell>
          <cell r="D3235" t="str">
            <v>CR</v>
          </cell>
          <cell r="E3235" t="str">
            <v>112,00</v>
          </cell>
        </row>
        <row r="3236">
          <cell r="A3236">
            <v>11079</v>
          </cell>
          <cell r="B3236" t="str">
            <v>MATERIAL FILTRANTE (PEDREGULHO) 0,6 A 25,46 MM (POSTO PEDREIRA/FORNECEDOR, SEM FRETE)</v>
          </cell>
          <cell r="C3236" t="str">
            <v xml:space="preserve">M3    </v>
          </cell>
          <cell r="D3236" t="str">
            <v>CR</v>
          </cell>
          <cell r="E3236" t="str">
            <v>1.460,29</v>
          </cell>
        </row>
        <row r="3237">
          <cell r="A3237">
            <v>11082</v>
          </cell>
          <cell r="B3237" t="str">
            <v>MATERIAL FILTRANTE (PEDREGULHO) 38 A 25,4 MM (POSTO PEDREIRA/FORNECEDOR, SEM FRETE)</v>
          </cell>
          <cell r="C3237" t="str">
            <v xml:space="preserve">M3    </v>
          </cell>
          <cell r="D3237" t="str">
            <v>CR</v>
          </cell>
          <cell r="E3237" t="str">
            <v>1.460,29</v>
          </cell>
        </row>
        <row r="3238">
          <cell r="A3238">
            <v>4058</v>
          </cell>
          <cell r="B3238" t="str">
            <v>MECANICO DE EQUIPAMENTOS PESADOS</v>
          </cell>
          <cell r="C3238" t="str">
            <v xml:space="preserve">H     </v>
          </cell>
          <cell r="D3238" t="str">
            <v>CR</v>
          </cell>
          <cell r="E3238" t="str">
            <v>22,11</v>
          </cell>
        </row>
        <row r="3239">
          <cell r="A3239">
            <v>40974</v>
          </cell>
          <cell r="B3239" t="str">
            <v>MECANICO DE EQUIPAMENTOS PESADOS (MENSALISTA)</v>
          </cell>
          <cell r="C3239" t="str">
            <v xml:space="preserve">MES   </v>
          </cell>
          <cell r="D3239" t="str">
            <v>CR</v>
          </cell>
          <cell r="E3239" t="str">
            <v>3.884,98</v>
          </cell>
        </row>
        <row r="3240">
          <cell r="A3240">
            <v>34794</v>
          </cell>
          <cell r="B3240" t="str">
            <v>MECANICO DE REFRIGERACAO</v>
          </cell>
          <cell r="C3240" t="str">
            <v xml:space="preserve">H     </v>
          </cell>
          <cell r="D3240" t="str">
            <v>CR</v>
          </cell>
          <cell r="E3240" t="str">
            <v>14,82</v>
          </cell>
        </row>
        <row r="3241">
          <cell r="A3241">
            <v>40925</v>
          </cell>
          <cell r="B3241" t="str">
            <v>MECANICO DE REFRIGERACAO (MENSALISTA)</v>
          </cell>
          <cell r="C3241" t="str">
            <v xml:space="preserve">MES   </v>
          </cell>
          <cell r="D3241" t="str">
            <v>CR</v>
          </cell>
          <cell r="E3241" t="str">
            <v>2.607,17</v>
          </cell>
        </row>
        <row r="3242">
          <cell r="A3242">
            <v>13741</v>
          </cell>
          <cell r="B3242" t="str">
            <v>MEDIDOR DE NIVEL ESTATICO E DINAMICO PARA POCO, COMPRIMENTO DE 200 M</v>
          </cell>
          <cell r="C3242" t="str">
            <v xml:space="preserve">UN    </v>
          </cell>
          <cell r="D3242" t="str">
            <v>CR</v>
          </cell>
          <cell r="E3242" t="str">
            <v>2.222,40</v>
          </cell>
        </row>
        <row r="3243">
          <cell r="A3243">
            <v>3288</v>
          </cell>
          <cell r="B3243" t="str">
            <v>MEIA CANA DE MADEIRA CEDRINHO OU EQUIVALENTE DA REGIAO, ACABAMENTO PARA FORRO PAULISTA, *2,5 X 2,5* CM</v>
          </cell>
          <cell r="C3243" t="str">
            <v xml:space="preserve">M     </v>
          </cell>
          <cell r="D3243" t="str">
            <v>AS</v>
          </cell>
          <cell r="E3243" t="str">
            <v>4,60</v>
          </cell>
        </row>
        <row r="3244">
          <cell r="A3244">
            <v>13587</v>
          </cell>
          <cell r="B3244" t="str">
            <v>MEIA CANA DE MADEIRA PINUS OU EQUIVALENTE DA REGIAO, ACABAMENTO PARA FORRO PAULISTA, *2,5 X 2,5* CM</v>
          </cell>
          <cell r="C3244" t="str">
            <v xml:space="preserve">M     </v>
          </cell>
          <cell r="D3244" t="str">
            <v>AS</v>
          </cell>
          <cell r="E3244" t="str">
            <v>2,78</v>
          </cell>
        </row>
        <row r="3245">
          <cell r="A3245">
            <v>38598</v>
          </cell>
          <cell r="B3245" t="str">
            <v>MEIA CANALETA DE CONCRETO ESTRUTURAL 14 X 19 X 19 CM, FBK 14 MPA (NBR 6136)</v>
          </cell>
          <cell r="C3245" t="str">
            <v xml:space="preserve">UN    </v>
          </cell>
          <cell r="D3245" t="str">
            <v>CR</v>
          </cell>
          <cell r="E3245" t="str">
            <v>2,18</v>
          </cell>
        </row>
        <row r="3246">
          <cell r="A3246">
            <v>38595</v>
          </cell>
          <cell r="B3246" t="str">
            <v>MEIA CANALETA DE CONCRETO ESTRUTURAL 14 X 19 X 19 CM, FBK 4,5 MPA (NBR 6136)</v>
          </cell>
          <cell r="C3246" t="str">
            <v xml:space="preserve">UN    </v>
          </cell>
          <cell r="D3246" t="str">
            <v>CR</v>
          </cell>
          <cell r="E3246" t="str">
            <v>1,84</v>
          </cell>
        </row>
        <row r="3247">
          <cell r="A3247">
            <v>38592</v>
          </cell>
          <cell r="B3247" t="str">
            <v>MEIO BLOCO DE CONCRETO ESTRUTURAL 14 X 19 X 14 CM, FBK 14 MPA (NBR 6136)</v>
          </cell>
          <cell r="C3247" t="str">
            <v xml:space="preserve">UN    </v>
          </cell>
          <cell r="D3247" t="str">
            <v>CR</v>
          </cell>
          <cell r="E3247" t="str">
            <v>1,86</v>
          </cell>
        </row>
        <row r="3248">
          <cell r="A3248">
            <v>38588</v>
          </cell>
          <cell r="B3248" t="str">
            <v>MEIO BLOCO DE CONCRETO ESTRUTURAL 14 X 19 X 14 CM, FBK 4,5 MPA (NBR 6136)</v>
          </cell>
          <cell r="C3248" t="str">
            <v xml:space="preserve">UN    </v>
          </cell>
          <cell r="D3248" t="str">
            <v>CR</v>
          </cell>
          <cell r="E3248" t="str">
            <v>1,49</v>
          </cell>
        </row>
        <row r="3249">
          <cell r="A3249">
            <v>38593</v>
          </cell>
          <cell r="B3249" t="str">
            <v>MEIO BLOCO DE CONCRETO ESTRUTURAL 14 X 19 X 19 CM, FBK 14 MPA (NBR 6136)</v>
          </cell>
          <cell r="C3249" t="str">
            <v xml:space="preserve">UN    </v>
          </cell>
          <cell r="D3249" t="str">
            <v>CR</v>
          </cell>
          <cell r="E3249" t="str">
            <v>2,06</v>
          </cell>
        </row>
        <row r="3250">
          <cell r="A3250">
            <v>38589</v>
          </cell>
          <cell r="B3250" t="str">
            <v>MEIO BLOCO DE CONCRETO ESTRUTURAL 14 X 19 X 19 CM, FBK 4,5 MPA (NBR 6136)</v>
          </cell>
          <cell r="C3250" t="str">
            <v xml:space="preserve">UN    </v>
          </cell>
          <cell r="D3250" t="str">
            <v>CR</v>
          </cell>
          <cell r="E3250" t="str">
            <v>1,56</v>
          </cell>
        </row>
        <row r="3251">
          <cell r="A3251">
            <v>38594</v>
          </cell>
          <cell r="B3251" t="str">
            <v>MEIO BLOCO DE CONCRETO ESTRUTURAL 14 X 19 X 34 CM, FBK 14 MPA (NBR 6136)</v>
          </cell>
          <cell r="C3251" t="str">
            <v xml:space="preserve">UN    </v>
          </cell>
          <cell r="D3251" t="str">
            <v>CR</v>
          </cell>
          <cell r="E3251" t="str">
            <v>3,25</v>
          </cell>
        </row>
        <row r="3252">
          <cell r="A3252">
            <v>34773</v>
          </cell>
          <cell r="B3252" t="str">
            <v>MEIO BLOCO DE VEDACAO DE CONCRETO APARENTE 14 X 19 X 19 CM  (CLASSE C - NBR 6136)</v>
          </cell>
          <cell r="C3252" t="str">
            <v xml:space="preserve">UN    </v>
          </cell>
          <cell r="D3252" t="str">
            <v>CR</v>
          </cell>
          <cell r="E3252" t="str">
            <v>1,54</v>
          </cell>
        </row>
        <row r="3253">
          <cell r="A3253">
            <v>34769</v>
          </cell>
          <cell r="B3253" t="str">
            <v>MEIO BLOCO DE VEDACAO DE CONCRETO APARENTE 19 X 19 X 19 CM (CLASSE C - NBR 6136)</v>
          </cell>
          <cell r="C3253" t="str">
            <v xml:space="preserve">UN    </v>
          </cell>
          <cell r="D3253" t="str">
            <v>CR</v>
          </cell>
          <cell r="E3253" t="str">
            <v>1,90</v>
          </cell>
        </row>
        <row r="3254">
          <cell r="A3254">
            <v>34763</v>
          </cell>
          <cell r="B3254" t="str">
            <v>MEIO BLOCO DE VEDACAO DE CONCRETO APARENTE 9  X 19 X 19 CM (CLASSE C - NBR 6136)</v>
          </cell>
          <cell r="C3254" t="str">
            <v xml:space="preserve">UN    </v>
          </cell>
          <cell r="D3254" t="str">
            <v>CR</v>
          </cell>
          <cell r="E3254" t="str">
            <v>1,17</v>
          </cell>
        </row>
        <row r="3255">
          <cell r="A3255">
            <v>34774</v>
          </cell>
          <cell r="B3255" t="str">
            <v>MEIO BLOCO DE VEDACAO DE CONCRETO 14 X 19 X 19 CM (CLASSE C - NBR 6136)</v>
          </cell>
          <cell r="C3255" t="str">
            <v xml:space="preserve">UN    </v>
          </cell>
          <cell r="D3255" t="str">
            <v>CR</v>
          </cell>
          <cell r="E3255" t="str">
            <v>1,46</v>
          </cell>
        </row>
        <row r="3256">
          <cell r="A3256">
            <v>34771</v>
          </cell>
          <cell r="B3256" t="str">
            <v>MEIO BLOCO DE VEDACAO DE CONCRETO 19 X 19 X 19 CM (CLASSE C - NBR 6136)</v>
          </cell>
          <cell r="C3256" t="str">
            <v xml:space="preserve">UN    </v>
          </cell>
          <cell r="D3256" t="str">
            <v>CR</v>
          </cell>
          <cell r="E3256" t="str">
            <v>1,76</v>
          </cell>
        </row>
        <row r="3257">
          <cell r="A3257">
            <v>34764</v>
          </cell>
          <cell r="B3257" t="str">
            <v>MEIO BLOCO DE VEDACAO DE CONCRETO 9 X 19 X 19 CM (CLASSE C - NBR 6136)</v>
          </cell>
          <cell r="C3257" t="str">
            <v xml:space="preserve">UN    </v>
          </cell>
          <cell r="D3257" t="str">
            <v>CR</v>
          </cell>
          <cell r="E3257" t="str">
            <v>1,15</v>
          </cell>
        </row>
        <row r="3258">
          <cell r="A3258">
            <v>34788</v>
          </cell>
          <cell r="B3258" t="str">
            <v>MEIO BLOCO ESTRUTURAL CERAMICO 14 X 19 X 14 CM, 6,0 MPA (NBR 15270)</v>
          </cell>
          <cell r="C3258" t="str">
            <v xml:space="preserve">UN    </v>
          </cell>
          <cell r="D3258" t="str">
            <v>CR</v>
          </cell>
          <cell r="E3258" t="str">
            <v>0,93</v>
          </cell>
        </row>
        <row r="3259">
          <cell r="A3259">
            <v>34781</v>
          </cell>
          <cell r="B3259" t="str">
            <v>MEIO BLOCO ESTRUTURAL CERAMICO 14 X 19 X 19 CM, 6,0 MPA (NBR 15270)</v>
          </cell>
          <cell r="C3259" t="str">
            <v xml:space="preserve">UN    </v>
          </cell>
          <cell r="D3259" t="str">
            <v>CR</v>
          </cell>
          <cell r="E3259" t="str">
            <v>1,05</v>
          </cell>
        </row>
        <row r="3260">
          <cell r="A3260">
            <v>41682</v>
          </cell>
          <cell r="B3260" t="str">
            <v>MEIO-FIO OU GUIA DE CONCRETO PRE MOLDADO, COMP 1 M, *30 X 10/12* CM (H X L1/L2)</v>
          </cell>
          <cell r="C3260" t="str">
            <v xml:space="preserve">UN    </v>
          </cell>
          <cell r="D3260" t="str">
            <v>CR</v>
          </cell>
          <cell r="E3260" t="str">
            <v>24,52</v>
          </cell>
        </row>
        <row r="3261">
          <cell r="A3261">
            <v>41683</v>
          </cell>
          <cell r="B3261" t="str">
            <v>MEIO-FIO OU GUIA DE CONCRETO PRE MOLDADO, COMP 80 CM, *30 X 10/10* (H X L1/L2)</v>
          </cell>
          <cell r="C3261" t="str">
            <v xml:space="preserve">UN    </v>
          </cell>
          <cell r="D3261" t="str">
            <v>CR</v>
          </cell>
          <cell r="E3261" t="str">
            <v>18,04</v>
          </cell>
        </row>
        <row r="3262">
          <cell r="A3262">
            <v>41680</v>
          </cell>
          <cell r="B3262" t="str">
            <v>MEIO-FIO OU GUIA DE CONCRETO PRE-MOLDADO, COMP *39* CM, *19 X 6,5/6,5* CM (H X L1/L2)</v>
          </cell>
          <cell r="C3262" t="str">
            <v xml:space="preserve">UN    </v>
          </cell>
          <cell r="D3262" t="str">
            <v>CR</v>
          </cell>
          <cell r="E3262" t="str">
            <v>9,71</v>
          </cell>
        </row>
        <row r="3263">
          <cell r="A3263">
            <v>41679</v>
          </cell>
          <cell r="B3263" t="str">
            <v>MEIO-FIO OU GUIA DE CONCRETO PRE-MOLDADO, COMP 1 M, *20 X 12/15* CM (H X L1/L2)</v>
          </cell>
          <cell r="C3263" t="str">
            <v xml:space="preserve">UN    </v>
          </cell>
          <cell r="D3263" t="str">
            <v>CR</v>
          </cell>
          <cell r="E3263" t="str">
            <v>22,20</v>
          </cell>
        </row>
        <row r="3264">
          <cell r="A3264">
            <v>41681</v>
          </cell>
          <cell r="B3264" t="str">
            <v>MEIO-FIO OU GUIA DE CONCRETO PRE-MOLDADO, COMP 80 CM, *25 X 08/08* CM (H X L1/L2)</v>
          </cell>
          <cell r="C3264" t="str">
            <v xml:space="preserve">UN    </v>
          </cell>
          <cell r="D3264" t="str">
            <v>CR</v>
          </cell>
          <cell r="E3264" t="str">
            <v>15,19</v>
          </cell>
        </row>
        <row r="3265">
          <cell r="A3265">
            <v>43386</v>
          </cell>
          <cell r="B3265" t="str">
            <v>MEIO-FIO OU GUIA DE CONCRETO PRE-MOLDADO, TIPO CHAPEU PARA BOCA DE LOBO,  DIMENSOES *1,20* X 0,15 X 0,30 M</v>
          </cell>
          <cell r="C3265" t="str">
            <v xml:space="preserve">UN    </v>
          </cell>
          <cell r="D3265" t="str">
            <v>CR</v>
          </cell>
          <cell r="E3265" t="str">
            <v>34,69</v>
          </cell>
        </row>
        <row r="3266">
          <cell r="A3266">
            <v>4059</v>
          </cell>
          <cell r="B3266" t="str">
            <v>MEIO-FIO OU GUIA DE CONCRETO, PRE-MOLDADO, COMP 1 M, *30 X 12/15* CM (H X L1/L2)</v>
          </cell>
          <cell r="C3266" t="str">
            <v xml:space="preserve">M     </v>
          </cell>
          <cell r="D3266" t="str">
            <v>CR</v>
          </cell>
          <cell r="E3266" t="str">
            <v>24,52</v>
          </cell>
        </row>
        <row r="3267">
          <cell r="A3267">
            <v>4062</v>
          </cell>
          <cell r="B3267" t="str">
            <v>MEIO-FIO OU GUIA DE CONCRETO, PRE-MOLDADO, COMP 1 M, *30 X 15* CM (H X L)</v>
          </cell>
          <cell r="C3267" t="str">
            <v xml:space="preserve">UN    </v>
          </cell>
          <cell r="D3267" t="str">
            <v>CR</v>
          </cell>
          <cell r="E3267" t="str">
            <v>24,52</v>
          </cell>
        </row>
        <row r="3268">
          <cell r="A3268">
            <v>4061</v>
          </cell>
          <cell r="B3268" t="str">
            <v>MEIO-FIO OU GUIA DE CONCRETO, PRE-MOLDADO, COMP 80 CM, *45 X 12/18* CM (H X L1/L2)</v>
          </cell>
          <cell r="C3268" t="str">
            <v xml:space="preserve">UN    </v>
          </cell>
          <cell r="D3268" t="str">
            <v>CR</v>
          </cell>
          <cell r="E3268" t="str">
            <v>30,53</v>
          </cell>
        </row>
        <row r="3269">
          <cell r="A3269">
            <v>41315</v>
          </cell>
          <cell r="B3269" t="str">
            <v>MEMBRANA IMPERMEABILIZANTE A BASE DE POLIUREIA, BICOMPONENTE, APLICACAO A FRIO</v>
          </cell>
          <cell r="C3269" t="str">
            <v xml:space="preserve">KG    </v>
          </cell>
          <cell r="D3269" t="str">
            <v>CR</v>
          </cell>
          <cell r="E3269" t="str">
            <v>66,54</v>
          </cell>
        </row>
        <row r="3270">
          <cell r="A3270">
            <v>43148</v>
          </cell>
          <cell r="B3270" t="str">
            <v>MEMBRANA IMPERMEABILIZANTE A BASE DE POLIURETANO</v>
          </cell>
          <cell r="C3270" t="str">
            <v xml:space="preserve">KG    </v>
          </cell>
          <cell r="D3270" t="str">
            <v>CR</v>
          </cell>
          <cell r="E3270" t="str">
            <v>45,16</v>
          </cell>
        </row>
        <row r="3271">
          <cell r="A3271">
            <v>43147</v>
          </cell>
          <cell r="B3271" t="str">
            <v>MEMBRANA IMPERMEABILIZANTE ACRILICA MONOCOMPONENTE</v>
          </cell>
          <cell r="C3271" t="str">
            <v xml:space="preserve">KG    </v>
          </cell>
          <cell r="D3271" t="str">
            <v>CR</v>
          </cell>
          <cell r="E3271" t="str">
            <v>17,49</v>
          </cell>
        </row>
        <row r="3272">
          <cell r="A3272">
            <v>10608</v>
          </cell>
          <cell r="B3272" t="str">
            <v>MESA VIBRATORIA COM DIMENSOES DE 2,0 X 1,0 M, COM MOTOR ELETRICO DE 2 POLOS E POTENCIA DE 3 CV</v>
          </cell>
          <cell r="C3272" t="str">
            <v xml:space="preserve">UN    </v>
          </cell>
          <cell r="D3272" t="str">
            <v>AS</v>
          </cell>
          <cell r="E3272" t="str">
            <v>6.783,22</v>
          </cell>
        </row>
        <row r="3273">
          <cell r="A3273">
            <v>4069</v>
          </cell>
          <cell r="B3273" t="str">
            <v>MESTRE DE OBRAS</v>
          </cell>
          <cell r="C3273" t="str">
            <v xml:space="preserve">H     </v>
          </cell>
          <cell r="D3273" t="str">
            <v>CR</v>
          </cell>
          <cell r="E3273" t="str">
            <v>48,23</v>
          </cell>
        </row>
        <row r="3274">
          <cell r="A3274">
            <v>40819</v>
          </cell>
          <cell r="B3274" t="str">
            <v>MESTRE DE OBRAS (MENSALISTA)</v>
          </cell>
          <cell r="C3274" t="str">
            <v xml:space="preserve">MES   </v>
          </cell>
          <cell r="D3274" t="str">
            <v>CR</v>
          </cell>
          <cell r="E3274" t="str">
            <v>8.473,99</v>
          </cell>
        </row>
        <row r="3275">
          <cell r="A3275">
            <v>34361</v>
          </cell>
          <cell r="B3275" t="str">
            <v>METACAULIM DE ALTA REATIVIDADE/CAULIM CALCINADO</v>
          </cell>
          <cell r="C3275" t="str">
            <v xml:space="preserve">KG    </v>
          </cell>
          <cell r="D3275" t="str">
            <v>CR</v>
          </cell>
          <cell r="E3275" t="str">
            <v>12,73</v>
          </cell>
        </row>
        <row r="3276">
          <cell r="A3276">
            <v>36512</v>
          </cell>
          <cell r="B3276" t="str">
            <v>MICRO-TRATOR CORTADOR DE GRAMA COM LARGURA DO CORTE DE 107 CM, COM  2 LAMINAS E DESCARTE LATERAL</v>
          </cell>
          <cell r="C3276" t="str">
            <v xml:space="preserve">UN    </v>
          </cell>
          <cell r="D3276" t="str">
            <v>AS</v>
          </cell>
          <cell r="E3276" t="str">
            <v>13.344,37</v>
          </cell>
        </row>
        <row r="3277">
          <cell r="A3277">
            <v>25972</v>
          </cell>
          <cell r="B3277" t="str">
            <v>MICROESFERAS DE VIDRO PARA SINALIZACAO HORIZONTAL VIARIA, TIPO I-B (PREMIX) - NBR 16184</v>
          </cell>
          <cell r="C3277" t="str">
            <v xml:space="preserve">KG    </v>
          </cell>
          <cell r="D3277" t="str">
            <v>CR</v>
          </cell>
          <cell r="E3277" t="str">
            <v>13,88</v>
          </cell>
        </row>
        <row r="3278">
          <cell r="A3278">
            <v>25973</v>
          </cell>
          <cell r="B3278" t="str">
            <v>MICROESFERAS DE VIDRO PARA SINALIZACAO HORIZONTAL VIARIA, TIPO II-A (DROP-ON) - NBR 16184</v>
          </cell>
          <cell r="C3278" t="str">
            <v xml:space="preserve">KG    </v>
          </cell>
          <cell r="D3278" t="str">
            <v>CR</v>
          </cell>
          <cell r="E3278" t="str">
            <v>13,88</v>
          </cell>
        </row>
        <row r="3279">
          <cell r="A3279">
            <v>11697</v>
          </cell>
          <cell r="B3279" t="str">
            <v>MICTORIO COLETIVO ACO INOX (AISI 304), E = 0,8 MM, DE *100 X 40 X 30* CM (C X A X P)</v>
          </cell>
          <cell r="C3279" t="str">
            <v xml:space="preserve">UN    </v>
          </cell>
          <cell r="D3279" t="str">
            <v>CR</v>
          </cell>
          <cell r="E3279" t="str">
            <v>612,98</v>
          </cell>
        </row>
        <row r="3280">
          <cell r="A3280">
            <v>11698</v>
          </cell>
          <cell r="B3280" t="str">
            <v>MICTORIO COLETIVO ACO INOX (AISI 304), E = 0,8 MM, DE *100 X 50 X 35* CM (C X A X P)</v>
          </cell>
          <cell r="C3280" t="str">
            <v xml:space="preserve">UN    </v>
          </cell>
          <cell r="D3280" t="str">
            <v>CR</v>
          </cell>
          <cell r="E3280" t="str">
            <v>731,25</v>
          </cell>
        </row>
        <row r="3281">
          <cell r="A3281">
            <v>11699</v>
          </cell>
          <cell r="B3281" t="str">
            <v>MICTORIO INDIVIDUAL ACO INOX (AISI 304), E = 0,8 MM, DE *50  X 45  X 35* (C X A X P)</v>
          </cell>
          <cell r="C3281" t="str">
            <v xml:space="preserve">UN    </v>
          </cell>
          <cell r="D3281" t="str">
            <v>CR</v>
          </cell>
          <cell r="E3281" t="str">
            <v>808,20</v>
          </cell>
        </row>
        <row r="3282">
          <cell r="A3282">
            <v>10432</v>
          </cell>
          <cell r="B3282" t="str">
            <v>MICTORIO SIFONADO LOUCA BRANCA SEM COMPLEMENTOS</v>
          </cell>
          <cell r="C3282" t="str">
            <v xml:space="preserve">UN    </v>
          </cell>
          <cell r="D3282" t="str">
            <v>CR</v>
          </cell>
          <cell r="E3282" t="str">
            <v>272,26</v>
          </cell>
        </row>
        <row r="3283">
          <cell r="A3283">
            <v>10430</v>
          </cell>
          <cell r="B3283" t="str">
            <v>MICTORIO SIFONADO LOUCA COR SEM COMPLEMENTOS</v>
          </cell>
          <cell r="C3283" t="str">
            <v xml:space="preserve">UN    </v>
          </cell>
          <cell r="D3283" t="str">
            <v>CR</v>
          </cell>
          <cell r="E3283" t="str">
            <v>293,21</v>
          </cell>
        </row>
        <row r="3284">
          <cell r="A3284">
            <v>37514</v>
          </cell>
          <cell r="B3284" t="str">
            <v>MINICARREGADEIRA SOBRE RODAS, POTENCIA LIQUIDA DE *47* HP, CAPACIDADE NOMINAL DE OPERACAO DE *646* KG</v>
          </cell>
          <cell r="C3284" t="str">
            <v xml:space="preserve">UN    </v>
          </cell>
          <cell r="D3284" t="str">
            <v>AS</v>
          </cell>
          <cell r="E3284" t="str">
            <v>146.742,45</v>
          </cell>
        </row>
        <row r="3285">
          <cell r="A3285">
            <v>37519</v>
          </cell>
          <cell r="B3285" t="str">
            <v>MINICARREGADEIRA SOBRE RODAS, POTENCIA LIQUIDA DE *72* HP, CAPACIDADE NOMINAL DE OPERACAO DE *1200* KG</v>
          </cell>
          <cell r="C3285" t="str">
            <v xml:space="preserve">UN    </v>
          </cell>
          <cell r="D3285" t="str">
            <v>AS</v>
          </cell>
          <cell r="E3285" t="str">
            <v>226.466,65</v>
          </cell>
        </row>
        <row r="3286">
          <cell r="A3286">
            <v>37520</v>
          </cell>
          <cell r="B3286" t="str">
            <v>MINIESCAVADEIRA SOBRE ESTEIRAS, POTENCIA LIQUIDA DE *30* HP, PESO OPERACIONAL DE *3.500* KG</v>
          </cell>
          <cell r="C3286" t="str">
            <v xml:space="preserve">UN    </v>
          </cell>
          <cell r="D3286" t="str">
            <v>AS</v>
          </cell>
          <cell r="E3286" t="str">
            <v>222.754,08</v>
          </cell>
        </row>
        <row r="3287">
          <cell r="A3287">
            <v>37521</v>
          </cell>
          <cell r="B3287" t="str">
            <v>MINIESCAVADEIRA SOBRE ESTEIRAS, POTENCIA LIQUIDA DE *42* HP, PESO OPERACIONAL DE *4.500* KG</v>
          </cell>
          <cell r="C3287" t="str">
            <v xml:space="preserve">UN    </v>
          </cell>
          <cell r="D3287" t="str">
            <v>AS</v>
          </cell>
          <cell r="E3287" t="str">
            <v>271.759,98</v>
          </cell>
        </row>
        <row r="3288">
          <cell r="A3288">
            <v>37522</v>
          </cell>
          <cell r="B3288" t="str">
            <v>MINIESCAVADEIRA SOBRE ESTEIRAS, POTENCIA LIQUIDA DE *42* HP, PESO OPERACIONAL DE *5.300* KG</v>
          </cell>
          <cell r="C3288" t="str">
            <v xml:space="preserve">UN    </v>
          </cell>
          <cell r="D3288" t="str">
            <v>AS</v>
          </cell>
          <cell r="E3288" t="str">
            <v>279.936,09</v>
          </cell>
        </row>
        <row r="3289">
          <cell r="A3289">
            <v>21109</v>
          </cell>
          <cell r="B3289" t="str">
            <v>MINUTERIA ELETRONICA COLETIVA COM POTENCIA MAXIMA RESISTIVA PARA LAMPADAS FLUORESCENTES DE *300* W ( 110 V ) / *600* W ( 110 V )</v>
          </cell>
          <cell r="C3289" t="str">
            <v xml:space="preserve">UN    </v>
          </cell>
          <cell r="D3289" t="str">
            <v>AS</v>
          </cell>
          <cell r="E3289" t="str">
            <v>32,49</v>
          </cell>
        </row>
        <row r="3290">
          <cell r="A3290">
            <v>36800</v>
          </cell>
          <cell r="B3290" t="str">
            <v>MISTURADOR BASE PARA CHUVEIRO/BANHEIRA, 1/2 " OU 3/4 ", SOLDAVEL OU ROSCAVEL</v>
          </cell>
          <cell r="C3290" t="str">
            <v xml:space="preserve">UN    </v>
          </cell>
          <cell r="D3290" t="str">
            <v>CR</v>
          </cell>
          <cell r="E3290" t="str">
            <v>76,47</v>
          </cell>
        </row>
        <row r="3291">
          <cell r="A3291">
            <v>11769</v>
          </cell>
          <cell r="B3291" t="str">
            <v>MISTURADOR CROMADO DE MESA BICA BAIXA PARA LAVATORIO (REF 1875)</v>
          </cell>
          <cell r="C3291" t="str">
            <v xml:space="preserve">UN    </v>
          </cell>
          <cell r="D3291" t="str">
            <v>CR</v>
          </cell>
          <cell r="E3291" t="str">
            <v>187,41</v>
          </cell>
        </row>
        <row r="3292">
          <cell r="A3292">
            <v>36793</v>
          </cell>
          <cell r="B3292" t="str">
            <v>MISTURADOR CROMADO DE PAREDE PARA LAVATORIO (REF 1178)</v>
          </cell>
          <cell r="C3292" t="str">
            <v xml:space="preserve">UN    </v>
          </cell>
          <cell r="D3292" t="str">
            <v>CR</v>
          </cell>
          <cell r="E3292" t="str">
            <v>303,43</v>
          </cell>
        </row>
        <row r="3293">
          <cell r="A3293">
            <v>37546</v>
          </cell>
          <cell r="B3293" t="str">
            <v>MISTURADOR DE ARGAMASSA, EIXO HORIZONTAL, CAPACIDADE DE MISTURA 160 KG, MOTOR ELETRICO TRIFASICO 220/380 V, POTENCIA 3 CV</v>
          </cell>
          <cell r="C3293" t="str">
            <v xml:space="preserve">UN    </v>
          </cell>
          <cell r="D3293" t="str">
            <v>CR</v>
          </cell>
          <cell r="E3293" t="str">
            <v>7.911,34</v>
          </cell>
        </row>
        <row r="3294">
          <cell r="A3294">
            <v>37544</v>
          </cell>
          <cell r="B3294" t="str">
            <v>MISTURADOR DE ARGAMASSA, EIXO HORIZONTAL, CAPACIDADE DE MISTURA 300 KG, MOTOR ELETRICO TRIFASICO 220/380 V, POTENCIA 5 CV</v>
          </cell>
          <cell r="C3294" t="str">
            <v xml:space="preserve">UN    </v>
          </cell>
          <cell r="D3294" t="str">
            <v>CR</v>
          </cell>
          <cell r="E3294" t="str">
            <v>8.367,58</v>
          </cell>
        </row>
        <row r="3295">
          <cell r="A3295">
            <v>37545</v>
          </cell>
          <cell r="B3295" t="str">
            <v>MISTURADOR DE ARGAMASSA, EIXO HORIZONTAL, CAPACIDADE DE MISTURA 600 KG, MOTOR ELETRICO TRIFASICO 220/380 V, POTENCIA 7,5 CV</v>
          </cell>
          <cell r="C3295" t="str">
            <v xml:space="preserve">UN    </v>
          </cell>
          <cell r="D3295" t="str">
            <v>CR</v>
          </cell>
          <cell r="E3295" t="str">
            <v>9.956,29</v>
          </cell>
        </row>
        <row r="3296">
          <cell r="A3296">
            <v>11771</v>
          </cell>
          <cell r="B3296" t="str">
            <v>MISTURADOR DE PAREDE CROMADO PARA COZINHA BICA MOVEL COM AREJADOR (REF 1258)</v>
          </cell>
          <cell r="C3296" t="str">
            <v xml:space="preserve">UN    </v>
          </cell>
          <cell r="D3296" t="str">
            <v>CR</v>
          </cell>
          <cell r="E3296" t="str">
            <v>232,46</v>
          </cell>
        </row>
        <row r="3297">
          <cell r="A3297">
            <v>39919</v>
          </cell>
          <cell r="B3297" t="str">
            <v>MISTURADOR DUPLO HORIZONTAL DE ALTA TURBULENCIA, CAPACIDADE / VOLUME 2 X 500 LITROS, MOTORES ELETRICOS MINIMO 5 CV CADA,  PARA NATA CIMENTO, ARGAMASSA E OUTROS</v>
          </cell>
          <cell r="C3297" t="str">
            <v xml:space="preserve">UN    </v>
          </cell>
          <cell r="D3297" t="str">
            <v>CR</v>
          </cell>
          <cell r="E3297" t="str">
            <v>39.600,67</v>
          </cell>
        </row>
        <row r="3298">
          <cell r="A3298">
            <v>38385</v>
          </cell>
          <cell r="B3298" t="str">
            <v>MISTURADOR MANUAL DE TINTAS PARA FURADEIRA, HASTE METALICA *60* CM, COM HELICE  (MEXEDOR DE TINTA)</v>
          </cell>
          <cell r="C3298" t="str">
            <v xml:space="preserve">UN    </v>
          </cell>
          <cell r="D3298" t="str">
            <v>CR</v>
          </cell>
          <cell r="E3298" t="str">
            <v>37,70</v>
          </cell>
        </row>
        <row r="3299">
          <cell r="A3299">
            <v>37587</v>
          </cell>
          <cell r="B3299" t="str">
            <v>MISTURADOR MONOCOMANDO PARA CHUVEIRO, BASE BRUTA E ACABAMENTO CROMADO</v>
          </cell>
          <cell r="C3299" t="str">
            <v xml:space="preserve">UN    </v>
          </cell>
          <cell r="D3299" t="str">
            <v>CR</v>
          </cell>
          <cell r="E3299" t="str">
            <v>211,43</v>
          </cell>
        </row>
        <row r="3300">
          <cell r="A3300">
            <v>11561</v>
          </cell>
          <cell r="B3300" t="str">
            <v>MOLA HIDRAULICA AEREA, PARA PORTAS DE ATE 1.100 MM E PESO DE ATE 85 KG, COM CORPO EM ALUMINIO E BRACO EM ACO, SEM BRACO DE PARADA</v>
          </cell>
          <cell r="C3300" t="str">
            <v xml:space="preserve">UN    </v>
          </cell>
          <cell r="D3300" t="str">
            <v>CR</v>
          </cell>
          <cell r="E3300" t="str">
            <v>173,69</v>
          </cell>
        </row>
        <row r="3301">
          <cell r="A3301">
            <v>43604</v>
          </cell>
          <cell r="B3301" t="str">
            <v>MOLA HIDRAULICA AEREA, PARA PORTAS DE ATE 850 MM E PESO DE ATE 50 KG, COM CORPO EM ALUMINIO E BRACO EM ACO, SEM BRACO DE PARADA</v>
          </cell>
          <cell r="C3301" t="str">
            <v xml:space="preserve">UN    </v>
          </cell>
          <cell r="D3301" t="str">
            <v>CR</v>
          </cell>
          <cell r="E3301" t="str">
            <v>92,60</v>
          </cell>
        </row>
        <row r="3302">
          <cell r="A3302">
            <v>11560</v>
          </cell>
          <cell r="B3302" t="str">
            <v>MOLA HIDRAULICA AEREA, PARA PORTAS DE ATE 950 MM E PESO DE ATE 65 KG, COM CORPO EM ALUMINIO E BRACO EM ACO, SEM BRACO DE PARADA</v>
          </cell>
          <cell r="C3302" t="str">
            <v xml:space="preserve">UN    </v>
          </cell>
          <cell r="D3302" t="str">
            <v>CR</v>
          </cell>
          <cell r="E3302" t="str">
            <v>134,06</v>
          </cell>
        </row>
        <row r="3303">
          <cell r="A3303">
            <v>11499</v>
          </cell>
          <cell r="B3303" t="str">
            <v>MOLA HIDRAULICA DE PISO, PARA PORTAS DE ATE 1100 MM E PESO DE ATE 120 KG, COM CORPO EM ACO INOX</v>
          </cell>
          <cell r="C3303" t="str">
            <v xml:space="preserve">UN    </v>
          </cell>
          <cell r="D3303" t="str">
            <v>CR</v>
          </cell>
          <cell r="E3303" t="str">
            <v>524,79</v>
          </cell>
        </row>
        <row r="3304">
          <cell r="A3304">
            <v>34761</v>
          </cell>
          <cell r="B3304" t="str">
            <v>MONTADOR DE ELETROELETRONICOS</v>
          </cell>
          <cell r="C3304" t="str">
            <v xml:space="preserve">H     </v>
          </cell>
          <cell r="D3304" t="str">
            <v>CR</v>
          </cell>
          <cell r="E3304" t="str">
            <v>15,16</v>
          </cell>
        </row>
        <row r="3305">
          <cell r="A3305">
            <v>40924</v>
          </cell>
          <cell r="B3305" t="str">
            <v>MONTADOR DE ELETROELETRONICOS (MENSALISTA)</v>
          </cell>
          <cell r="C3305" t="str">
            <v xml:space="preserve">MES   </v>
          </cell>
          <cell r="D3305" t="str">
            <v>CR</v>
          </cell>
          <cell r="E3305" t="str">
            <v>2.666,81</v>
          </cell>
        </row>
        <row r="3306">
          <cell r="A3306">
            <v>25957</v>
          </cell>
          <cell r="B3306" t="str">
            <v>MONTADOR DE ESTRUTURAS METALICAS</v>
          </cell>
          <cell r="C3306" t="str">
            <v xml:space="preserve">H     </v>
          </cell>
          <cell r="D3306" t="str">
            <v>CR</v>
          </cell>
          <cell r="E3306" t="str">
            <v>16,78</v>
          </cell>
        </row>
        <row r="3307">
          <cell r="A3307">
            <v>40983</v>
          </cell>
          <cell r="B3307" t="str">
            <v>MONTADOR DE ESTRUTURAS METALICAS (MENSALISTA)</v>
          </cell>
          <cell r="C3307" t="str">
            <v xml:space="preserve">MES   </v>
          </cell>
          <cell r="D3307" t="str">
            <v>CR</v>
          </cell>
          <cell r="E3307" t="str">
            <v>2.951,85</v>
          </cell>
        </row>
        <row r="3308">
          <cell r="A3308">
            <v>2437</v>
          </cell>
          <cell r="B3308" t="str">
            <v>MONTADOR DE MAQUINAS</v>
          </cell>
          <cell r="C3308" t="str">
            <v xml:space="preserve">H     </v>
          </cell>
          <cell r="D3308" t="str">
            <v>CR</v>
          </cell>
          <cell r="E3308" t="str">
            <v>24,35</v>
          </cell>
        </row>
        <row r="3309">
          <cell r="A3309">
            <v>40921</v>
          </cell>
          <cell r="B3309" t="str">
            <v>MONTADOR DE MAQUINAS (MENSALISTA)</v>
          </cell>
          <cell r="C3309" t="str">
            <v xml:space="preserve">MES   </v>
          </cell>
          <cell r="D3309" t="str">
            <v>CR</v>
          </cell>
          <cell r="E3309" t="str">
            <v>4.277,66</v>
          </cell>
        </row>
        <row r="3310">
          <cell r="A3310">
            <v>14252</v>
          </cell>
          <cell r="B3310" t="str">
            <v>MOTOBOMBA AUTOESCORVANTE MOTOR A GASOLINA, POTENCIA 6,0HP, BOCAIS 3" X 3", HM/Q = 5 MCA / 24 M3/H A 52,5 MCA / 5,0 M3/H</v>
          </cell>
          <cell r="C3310" t="str">
            <v xml:space="preserve">UN    </v>
          </cell>
          <cell r="D3310" t="str">
            <v>CR</v>
          </cell>
          <cell r="E3310" t="str">
            <v>2.258,36</v>
          </cell>
        </row>
        <row r="3311">
          <cell r="A3311">
            <v>730</v>
          </cell>
          <cell r="B3311" t="str">
            <v>MOTOBOMBA AUTOESCORVANTE MOTOR ELETRICO TRIFASICO 7,4HP BOCA DIAMETRO DE SUCCAO X RECLAQUE: 2"X2", HM/ Q = 10 M / 73,5 M3/H A 28 M / 8,2 M3 /H</v>
          </cell>
          <cell r="C3311" t="str">
            <v xml:space="preserve">UN    </v>
          </cell>
          <cell r="D3311" t="str">
            <v>CR</v>
          </cell>
          <cell r="E3311" t="str">
            <v>6.033,92</v>
          </cell>
        </row>
        <row r="3312">
          <cell r="A3312">
            <v>723</v>
          </cell>
          <cell r="B3312" t="str">
            <v>MOTOBOMBA AUTOESCORVANTE POTENCIA 5,42 HP, BOCAIS SUCCAO X RECALQUE 2" X 2", A GASOLINA, DIAMETRO DO ROTOR 122 MM HM/Q = 6 MCA / 33,0 M3/H A 28 MCA / 8,0 M3/H</v>
          </cell>
          <cell r="C3312" t="str">
            <v xml:space="preserve">UN    </v>
          </cell>
          <cell r="D3312" t="str">
            <v>CR</v>
          </cell>
          <cell r="E3312" t="str">
            <v>2.999,07</v>
          </cell>
        </row>
        <row r="3313">
          <cell r="A3313">
            <v>36502</v>
          </cell>
          <cell r="B3313" t="str">
            <v>MOTOBOMBA CENTRIFUGA, MOTOR A GASOLINA, POTENCIA 5,42 HP, BOCAIS 1 1/2" X 1", DIAMETRO ROTOR 143 MM HM/Q = 6 MCA / 16,8 M3/H A 38 MCA / 6,6 M3/H</v>
          </cell>
          <cell r="C3313" t="str">
            <v xml:space="preserve">UN    </v>
          </cell>
          <cell r="D3313" t="str">
            <v>CR</v>
          </cell>
          <cell r="E3313" t="str">
            <v>2.818,77</v>
          </cell>
        </row>
        <row r="3314">
          <cell r="A3314">
            <v>36503</v>
          </cell>
          <cell r="B3314" t="str">
            <v>MOTOBOMBA TRASH (PARA AGUA SUJA) AUTO ESCORVANTE, MOTOR GASOLINA DE 6,41 HP, DIAMETROS DE SUCCAO X RECALQUE: 3" X 3", HM/Q: 10/60 A 23/0</v>
          </cell>
          <cell r="C3314" t="str">
            <v xml:space="preserve">UN    </v>
          </cell>
          <cell r="D3314" t="str">
            <v>CR</v>
          </cell>
          <cell r="E3314" t="str">
            <v>3.475,87</v>
          </cell>
        </row>
        <row r="3315">
          <cell r="A3315">
            <v>4090</v>
          </cell>
          <cell r="B3315" t="str">
            <v>MOTONIVELADORA POTENCIA BASICA LIQUIDA (PRIMEIRA MARCHA) 125 HP , PESO BRUTO 13843 KG, LARGURA DA LAMINA DE 3,7 M</v>
          </cell>
          <cell r="C3315" t="str">
            <v xml:space="preserve">UN    </v>
          </cell>
          <cell r="D3315" t="str">
            <v xml:space="preserve">C </v>
          </cell>
          <cell r="E3315" t="str">
            <v>725.000,00</v>
          </cell>
        </row>
        <row r="3316">
          <cell r="A3316">
            <v>13227</v>
          </cell>
          <cell r="B3316" t="str">
            <v>MOTONIVELADORA POTENCIA BASICA LIQUIDA (PRIMEIRA MARCHA) 171 HP, PESO BRUTO 14768 KG, LARGURA DA LAMINA DE 3,7 M</v>
          </cell>
          <cell r="C3316" t="str">
            <v xml:space="preserve">UN    </v>
          </cell>
          <cell r="D3316" t="str">
            <v>CR</v>
          </cell>
          <cell r="E3316" t="str">
            <v>900.902,90</v>
          </cell>
        </row>
        <row r="3317">
          <cell r="A3317">
            <v>10597</v>
          </cell>
          <cell r="B3317" t="str">
            <v>MOTONIVELADORA POTENCIA BASICA LIQUIDA (PRIMEIRA MARCHA) 186 HP, PESO BRUTO 15785 KG, LARGURA DA LAMINA DE 4,3 M</v>
          </cell>
          <cell r="C3317" t="str">
            <v xml:space="preserve">UN    </v>
          </cell>
          <cell r="D3317" t="str">
            <v>CR</v>
          </cell>
          <cell r="E3317" t="str">
            <v>948.316,53</v>
          </cell>
        </row>
        <row r="3318">
          <cell r="A3318">
            <v>39628</v>
          </cell>
          <cell r="B3318" t="str">
            <v>MOTOR A DIESEL PARA VIBRADOR DE IMERSAO, DE *4,7* CV</v>
          </cell>
          <cell r="C3318" t="str">
            <v xml:space="preserve">UN    </v>
          </cell>
          <cell r="D3318" t="str">
            <v>CR</v>
          </cell>
          <cell r="E3318" t="str">
            <v>2.163,04</v>
          </cell>
        </row>
        <row r="3319">
          <cell r="A3319">
            <v>39404</v>
          </cell>
          <cell r="B3319" t="str">
            <v>MOTOR A GASOLINA PARA VIBRADOR DE IMERSAO, 4 TEMPOS, DE 5,5 CV</v>
          </cell>
          <cell r="C3319" t="str">
            <v xml:space="preserve">UN    </v>
          </cell>
          <cell r="D3319" t="str">
            <v>CR</v>
          </cell>
          <cell r="E3319" t="str">
            <v>1.072,58</v>
          </cell>
        </row>
        <row r="3320">
          <cell r="A3320">
            <v>39402</v>
          </cell>
          <cell r="B3320" t="str">
            <v>MOTOR ELETRICO PARA VIBRADOR DE IMERSAO, DE 2 CV, MONOFASICO, 110/220 V</v>
          </cell>
          <cell r="C3320" t="str">
            <v xml:space="preserve">UN    </v>
          </cell>
          <cell r="D3320" t="str">
            <v>CR</v>
          </cell>
          <cell r="E3320" t="str">
            <v>883,60</v>
          </cell>
        </row>
        <row r="3321">
          <cell r="A3321">
            <v>39403</v>
          </cell>
          <cell r="B3321" t="str">
            <v>MOTOR ELETRICO PARA VIBRADOR DE IMERSAO, DE 2 CV, TRIFASICO, 220/380 V</v>
          </cell>
          <cell r="C3321" t="str">
            <v xml:space="preserve">UN    </v>
          </cell>
          <cell r="D3321" t="str">
            <v>CR</v>
          </cell>
          <cell r="E3321" t="str">
            <v>864,38</v>
          </cell>
        </row>
        <row r="3322">
          <cell r="A3322">
            <v>4093</v>
          </cell>
          <cell r="B3322" t="str">
            <v>MOTORISTA DE CAMINHAO</v>
          </cell>
          <cell r="C3322" t="str">
            <v xml:space="preserve">H     </v>
          </cell>
          <cell r="D3322" t="str">
            <v>CR</v>
          </cell>
          <cell r="E3322" t="str">
            <v>16,04</v>
          </cell>
        </row>
        <row r="3323">
          <cell r="A3323">
            <v>10512</v>
          </cell>
          <cell r="B3323" t="str">
            <v>MOTORISTA DE CAMINHAO (MENSALISTA)</v>
          </cell>
          <cell r="C3323" t="str">
            <v xml:space="preserve">MES   </v>
          </cell>
          <cell r="D3323" t="str">
            <v>CR</v>
          </cell>
          <cell r="E3323" t="str">
            <v>2.819,93</v>
          </cell>
        </row>
        <row r="3324">
          <cell r="A3324">
            <v>20020</v>
          </cell>
          <cell r="B3324" t="str">
            <v>MOTORISTA DE CAMINHAO-BASCULANTE</v>
          </cell>
          <cell r="C3324" t="str">
            <v xml:space="preserve">H     </v>
          </cell>
          <cell r="D3324" t="str">
            <v>CR</v>
          </cell>
          <cell r="E3324" t="str">
            <v>15,12</v>
          </cell>
        </row>
        <row r="3325">
          <cell r="A3325">
            <v>41038</v>
          </cell>
          <cell r="B3325" t="str">
            <v>MOTORISTA DE CAMINHAO-BASCULANTE (MENSALISTA)</v>
          </cell>
          <cell r="C3325" t="str">
            <v xml:space="preserve">MES   </v>
          </cell>
          <cell r="D3325" t="str">
            <v>CR</v>
          </cell>
          <cell r="E3325" t="str">
            <v>2.659,92</v>
          </cell>
        </row>
        <row r="3326">
          <cell r="A3326">
            <v>4094</v>
          </cell>
          <cell r="B3326" t="str">
            <v>MOTORISTA DE CAMINHAO-CARRETA</v>
          </cell>
          <cell r="C3326" t="str">
            <v xml:space="preserve">H     </v>
          </cell>
          <cell r="D3326" t="str">
            <v>CR</v>
          </cell>
          <cell r="E3326" t="str">
            <v>21,41</v>
          </cell>
        </row>
        <row r="3327">
          <cell r="A3327">
            <v>40988</v>
          </cell>
          <cell r="B3327" t="str">
            <v>MOTORISTA DE CAMINHAO-CARRETA (MENSALISTA)</v>
          </cell>
          <cell r="C3327" t="str">
            <v xml:space="preserve">MES   </v>
          </cell>
          <cell r="D3327" t="str">
            <v>CR</v>
          </cell>
          <cell r="E3327" t="str">
            <v>3.765,86</v>
          </cell>
        </row>
        <row r="3328">
          <cell r="A3328">
            <v>4095</v>
          </cell>
          <cell r="B3328" t="str">
            <v>MOTORISTA DE CARRO DE PASSEIO</v>
          </cell>
          <cell r="C3328" t="str">
            <v xml:space="preserve">H     </v>
          </cell>
          <cell r="D3328" t="str">
            <v>CR</v>
          </cell>
          <cell r="E3328" t="str">
            <v>15,46</v>
          </cell>
        </row>
        <row r="3329">
          <cell r="A3329">
            <v>40990</v>
          </cell>
          <cell r="B3329" t="str">
            <v>MOTORISTA DE CARRO DE PASSEIO (MENSALISTA)</v>
          </cell>
          <cell r="C3329" t="str">
            <v xml:space="preserve">MES   </v>
          </cell>
          <cell r="D3329" t="str">
            <v>CR</v>
          </cell>
          <cell r="E3329" t="str">
            <v>2.718,37</v>
          </cell>
        </row>
        <row r="3330">
          <cell r="A3330">
            <v>4097</v>
          </cell>
          <cell r="B3330" t="str">
            <v>MOTORISTA DE ONIBUS / MICRO-ONIBUS</v>
          </cell>
          <cell r="C3330" t="str">
            <v xml:space="preserve">H     </v>
          </cell>
          <cell r="D3330" t="str">
            <v>CR</v>
          </cell>
          <cell r="E3330" t="str">
            <v>18,43</v>
          </cell>
        </row>
        <row r="3331">
          <cell r="A3331">
            <v>40994</v>
          </cell>
          <cell r="B3331" t="str">
            <v>MOTORISTA DE ONIBUS / MICRO-ONIBUS (MENSALISTA)</v>
          </cell>
          <cell r="C3331" t="str">
            <v xml:space="preserve">MES   </v>
          </cell>
          <cell r="D3331" t="str">
            <v>CR</v>
          </cell>
          <cell r="E3331" t="str">
            <v>3.240,27</v>
          </cell>
        </row>
        <row r="3332">
          <cell r="A3332">
            <v>4096</v>
          </cell>
          <cell r="B3332" t="str">
            <v>MOTORISTA OPERADOR DE CAMINHAO COM MUNCK</v>
          </cell>
          <cell r="C3332" t="str">
            <v xml:space="preserve">H     </v>
          </cell>
          <cell r="D3332" t="str">
            <v>CR</v>
          </cell>
          <cell r="E3332" t="str">
            <v>18,61</v>
          </cell>
        </row>
        <row r="3333">
          <cell r="A3333">
            <v>40992</v>
          </cell>
          <cell r="B3333" t="str">
            <v>MOTORISTA OPERADOR DE CAMINHAO COM MUNCK (MENSALISTA)</v>
          </cell>
          <cell r="C3333" t="str">
            <v xml:space="preserve">MES   </v>
          </cell>
          <cell r="D3333" t="str">
            <v>CR</v>
          </cell>
          <cell r="E3333" t="str">
            <v>3.271,74</v>
          </cell>
        </row>
        <row r="3334">
          <cell r="A3334">
            <v>13955</v>
          </cell>
          <cell r="B3334" t="str">
            <v>MOTOSSERRA PORTATIL COM MOTOR A GASOLINA DE *60* CC</v>
          </cell>
          <cell r="C3334" t="str">
            <v xml:space="preserve">UN    </v>
          </cell>
          <cell r="D3334" t="str">
            <v>CR</v>
          </cell>
          <cell r="E3334" t="str">
            <v>2.142,95</v>
          </cell>
        </row>
        <row r="3335">
          <cell r="A3335">
            <v>4114</v>
          </cell>
          <cell r="B3335" t="str">
            <v>MOURAO CONCRETO CURVO, SECAO "T", H = 2,80 M + CURVA COM 0,45 M, COM FUROS PARA FIOS</v>
          </cell>
          <cell r="C3335" t="str">
            <v xml:space="preserve">UN    </v>
          </cell>
          <cell r="D3335" t="str">
            <v>CR</v>
          </cell>
          <cell r="E3335" t="str">
            <v>56,21</v>
          </cell>
        </row>
        <row r="3336">
          <cell r="A3336">
            <v>36797</v>
          </cell>
          <cell r="B3336" t="str">
            <v>MOURAO DE CONCRETO CURVO, *10 X 10* CM, H= *2,60* M + CURVA DE 0,40 M</v>
          </cell>
          <cell r="C3336" t="str">
            <v xml:space="preserve">UN    </v>
          </cell>
          <cell r="D3336" t="str">
            <v>CR</v>
          </cell>
          <cell r="E3336" t="str">
            <v>50,04</v>
          </cell>
        </row>
        <row r="3337">
          <cell r="A3337">
            <v>4107</v>
          </cell>
          <cell r="B3337" t="str">
            <v>MOURAO DE CONCRETO RETO, SECAO QUADARA *10 X 10* CM, H= *2,30* M</v>
          </cell>
          <cell r="C3337" t="str">
            <v xml:space="preserve">UN    </v>
          </cell>
          <cell r="D3337" t="str">
            <v>CR</v>
          </cell>
          <cell r="E3337" t="str">
            <v>47,19</v>
          </cell>
        </row>
        <row r="3338">
          <cell r="A3338">
            <v>4102</v>
          </cell>
          <cell r="B3338" t="str">
            <v>MOURAO DE CONCRETO RETO, SECAO QUADRADA, *10 X 10* CM, H= 3,00 M</v>
          </cell>
          <cell r="C3338" t="str">
            <v xml:space="preserve">UN    </v>
          </cell>
          <cell r="D3338" t="str">
            <v xml:space="preserve">C </v>
          </cell>
          <cell r="E3338" t="str">
            <v>57,60</v>
          </cell>
        </row>
        <row r="3339">
          <cell r="A3339">
            <v>36799</v>
          </cell>
          <cell r="B3339" t="str">
            <v>MOURAO DE CONCRETO RETO, TIPO ESTICADOR, *10 X 10* CM, H= 2,50 M</v>
          </cell>
          <cell r="C3339" t="str">
            <v xml:space="preserve">UN    </v>
          </cell>
          <cell r="D3339" t="str">
            <v>CR</v>
          </cell>
          <cell r="E3339" t="str">
            <v>48,57</v>
          </cell>
        </row>
        <row r="3340">
          <cell r="A3340">
            <v>2747</v>
          </cell>
          <cell r="B3340" t="str">
            <v>MOURAO ROLICO DE MADEIRA TRATADA, D = 16 A 20 CM, H = 2,20 M, EM EUCALIPTO OU EQUIVALENTE DA REGIAO (PARA CERCA)</v>
          </cell>
          <cell r="C3340" t="str">
            <v xml:space="preserve">M     </v>
          </cell>
          <cell r="D3340" t="str">
            <v>CR</v>
          </cell>
          <cell r="E3340" t="str">
            <v>19,37</v>
          </cell>
        </row>
        <row r="3341">
          <cell r="A3341">
            <v>21138</v>
          </cell>
          <cell r="B3341" t="str">
            <v>MOURAO ROLICO DE MADEIRA TRATADA, D = 8 A 11 CM, H = 2,20 M, EM EUCALIPTO OU EQUIVALENTE DA REGIAO (PARA CERCA)</v>
          </cell>
          <cell r="C3341" t="str">
            <v xml:space="preserve">M     </v>
          </cell>
          <cell r="D3341" t="str">
            <v xml:space="preserve">C </v>
          </cell>
          <cell r="E3341" t="str">
            <v>6,14</v>
          </cell>
        </row>
        <row r="3342">
          <cell r="A3342">
            <v>10826</v>
          </cell>
          <cell r="B3342" t="str">
            <v>MUDA DE ARBUSTO FLORIFERO, CLUSIA/GARDENIA/MOREIA BRANCA/ AZALEIA OU EQUIVALENTE DA REGIAO, H= *50 A 70* CM</v>
          </cell>
          <cell r="C3342" t="str">
            <v xml:space="preserve">UN    </v>
          </cell>
          <cell r="D3342" t="str">
            <v>CR</v>
          </cell>
          <cell r="E3342" t="str">
            <v>50,86</v>
          </cell>
        </row>
        <row r="3343">
          <cell r="A3343">
            <v>365</v>
          </cell>
          <cell r="B3343" t="str">
            <v>MUDA DE ARBUSTO FOLHAGEM, SANSAO-DO-CAMPO OU EQUIVALENTE DA REGIAO, H= *50 A 70* CM</v>
          </cell>
          <cell r="C3343" t="str">
            <v xml:space="preserve">UN    </v>
          </cell>
          <cell r="D3343" t="str">
            <v>CR</v>
          </cell>
          <cell r="E3343" t="str">
            <v>31,53</v>
          </cell>
        </row>
        <row r="3344">
          <cell r="A3344">
            <v>38639</v>
          </cell>
          <cell r="B3344" t="str">
            <v>MUDA DE ARBUSTO, BUXINHO, H= *50* M</v>
          </cell>
          <cell r="C3344" t="str">
            <v xml:space="preserve">UN    </v>
          </cell>
          <cell r="D3344" t="str">
            <v>CR</v>
          </cell>
          <cell r="E3344" t="str">
            <v>122,06</v>
          </cell>
        </row>
        <row r="3345">
          <cell r="A3345">
            <v>38640</v>
          </cell>
          <cell r="B3345" t="str">
            <v>MUDA DE ARBUSTO, PINGO DE OURO/ VIOLETEIRA, H = *10 A 20* CM</v>
          </cell>
          <cell r="C3345" t="str">
            <v xml:space="preserve">UN    </v>
          </cell>
          <cell r="D3345" t="str">
            <v>CR</v>
          </cell>
          <cell r="E3345" t="str">
            <v>1,83</v>
          </cell>
        </row>
        <row r="3346">
          <cell r="A3346">
            <v>358</v>
          </cell>
          <cell r="B3346" t="str">
            <v>MUDA DE ARVORE ORNAMENTAL, OITI/AROEIRA SALSA/ANGICO/IPE/JACARANDA OU EQUIVALENTE  DA REGIAO, H= *1* M</v>
          </cell>
          <cell r="C3346" t="str">
            <v xml:space="preserve">UN    </v>
          </cell>
          <cell r="D3346" t="str">
            <v>CR</v>
          </cell>
          <cell r="E3346" t="str">
            <v>37,63</v>
          </cell>
        </row>
        <row r="3347">
          <cell r="A3347">
            <v>359</v>
          </cell>
          <cell r="B3347" t="str">
            <v>MUDA DE ARVORE ORNAMENTAL, OITI/AROEIRA SALSA/ANGICO/IPE/JACARANDA OU EQUIVALENTE  DA REGIAO, H= *2* M</v>
          </cell>
          <cell r="C3347" t="str">
            <v xml:space="preserve">UN    </v>
          </cell>
          <cell r="D3347" t="str">
            <v>CR</v>
          </cell>
          <cell r="E3347" t="str">
            <v>77,31</v>
          </cell>
        </row>
        <row r="3348">
          <cell r="A3348">
            <v>38641</v>
          </cell>
          <cell r="B3348" t="str">
            <v>MUDA DE PALMEIRA, ARECA, H= *1,50* CM</v>
          </cell>
          <cell r="C3348" t="str">
            <v xml:space="preserve">UN    </v>
          </cell>
          <cell r="D3348" t="str">
            <v>CR</v>
          </cell>
          <cell r="E3348" t="str">
            <v>76,29</v>
          </cell>
        </row>
        <row r="3349">
          <cell r="A3349">
            <v>360</v>
          </cell>
          <cell r="B3349" t="str">
            <v>MUDA DE RASTEIRA/FORRACAO, AMENDOIM RASTEIRO/ONZE HORAS/AZULZINHA/IMPATIENS OU EQUIVALENTE DA REGIAO</v>
          </cell>
          <cell r="C3349" t="str">
            <v xml:space="preserve">UN    </v>
          </cell>
          <cell r="D3349" t="str">
            <v xml:space="preserve">C </v>
          </cell>
          <cell r="E3349" t="str">
            <v>1,77</v>
          </cell>
        </row>
        <row r="3350">
          <cell r="A3350">
            <v>42430</v>
          </cell>
          <cell r="B3350" t="str">
            <v>MULTIEXERCITADOR COM SEIS FUNCOES, EM TUBO DE ACO CARBONO, PINTURA NO PROCESSO ELETROSTATICO - EQUIPAMENTO DE GINASTICA PARA ACADEMIA AO AR LIVRE / ACADEMIA DA TERCEIRA IDADE - ATI</v>
          </cell>
          <cell r="C3350" t="str">
            <v xml:space="preserve">UN    </v>
          </cell>
          <cell r="D3350" t="str">
            <v>AS</v>
          </cell>
          <cell r="E3350" t="str">
            <v>5.383,10</v>
          </cell>
        </row>
        <row r="3351">
          <cell r="A3351">
            <v>4214</v>
          </cell>
          <cell r="B3351" t="str">
            <v>NIPEL PVC, ROSCAVEL, 1 1/2",  AGUA FRIA PREDIAL</v>
          </cell>
          <cell r="C3351" t="str">
            <v xml:space="preserve">UN    </v>
          </cell>
          <cell r="D3351" t="str">
            <v>CR</v>
          </cell>
          <cell r="E3351" t="str">
            <v>11,48</v>
          </cell>
        </row>
        <row r="3352">
          <cell r="A3352">
            <v>4215</v>
          </cell>
          <cell r="B3352" t="str">
            <v>NIPEL PVC, ROSCAVEL, 1 1/4",  AGUA FRIA PREDIAL</v>
          </cell>
          <cell r="C3352" t="str">
            <v xml:space="preserve">UN    </v>
          </cell>
          <cell r="D3352" t="str">
            <v>CR</v>
          </cell>
          <cell r="E3352" t="str">
            <v>7,56</v>
          </cell>
        </row>
        <row r="3353">
          <cell r="A3353">
            <v>4210</v>
          </cell>
          <cell r="B3353" t="str">
            <v>NIPEL PVC, ROSCAVEL, 1/2",  AGUA FRIA PREDIAL</v>
          </cell>
          <cell r="C3353" t="str">
            <v xml:space="preserve">UN    </v>
          </cell>
          <cell r="D3353" t="str">
            <v>CR</v>
          </cell>
          <cell r="E3353" t="str">
            <v>1,27</v>
          </cell>
        </row>
        <row r="3354">
          <cell r="A3354">
            <v>4212</v>
          </cell>
          <cell r="B3354" t="str">
            <v>NIPEL PVC, ROSCAVEL, 1",  AGUA FRIA PREDIAL</v>
          </cell>
          <cell r="C3354" t="str">
            <v xml:space="preserve">UN    </v>
          </cell>
          <cell r="D3354" t="str">
            <v>CR</v>
          </cell>
          <cell r="E3354" t="str">
            <v>3,65</v>
          </cell>
        </row>
        <row r="3355">
          <cell r="A3355">
            <v>4213</v>
          </cell>
          <cell r="B3355" t="str">
            <v>NIPEL PVC, ROSCAVEL, 2",  AGUA FRIA PREDIAL</v>
          </cell>
          <cell r="C3355" t="str">
            <v xml:space="preserve">UN    </v>
          </cell>
          <cell r="D3355" t="str">
            <v>CR</v>
          </cell>
          <cell r="E3355" t="str">
            <v>16,31</v>
          </cell>
        </row>
        <row r="3356">
          <cell r="A3356">
            <v>4211</v>
          </cell>
          <cell r="B3356" t="str">
            <v>NIPEL PVC, ROSCAVEL, 3/4",  AGUA FRIA PREDIAL</v>
          </cell>
          <cell r="C3356" t="str">
            <v xml:space="preserve">UN    </v>
          </cell>
          <cell r="D3356" t="str">
            <v>CR</v>
          </cell>
          <cell r="E3356" t="str">
            <v>1,82</v>
          </cell>
        </row>
        <row r="3357">
          <cell r="A3357">
            <v>4209</v>
          </cell>
          <cell r="B3357" t="str">
            <v>NIPLE DE FERRO GALVANIZADO, COM ROSCA BSP, DE 1 1/2"</v>
          </cell>
          <cell r="C3357" t="str">
            <v xml:space="preserve">UN    </v>
          </cell>
          <cell r="D3357" t="str">
            <v>CR</v>
          </cell>
          <cell r="E3357" t="str">
            <v>17,28</v>
          </cell>
        </row>
        <row r="3358">
          <cell r="A3358">
            <v>4180</v>
          </cell>
          <cell r="B3358" t="str">
            <v>NIPLE DE FERRO GALVANIZADO, COM ROSCA BSP, DE 1 1/4"</v>
          </cell>
          <cell r="C3358" t="str">
            <v xml:space="preserve">UN    </v>
          </cell>
          <cell r="D3358" t="str">
            <v>CR</v>
          </cell>
          <cell r="E3358" t="str">
            <v>13,01</v>
          </cell>
        </row>
        <row r="3359">
          <cell r="A3359">
            <v>4177</v>
          </cell>
          <cell r="B3359" t="str">
            <v>NIPLE DE FERRO GALVANIZADO, COM ROSCA BSP, DE 1/2"</v>
          </cell>
          <cell r="C3359" t="str">
            <v xml:space="preserve">UN    </v>
          </cell>
          <cell r="D3359" t="str">
            <v>CR</v>
          </cell>
          <cell r="E3359" t="str">
            <v>4,32</v>
          </cell>
        </row>
        <row r="3360">
          <cell r="A3360">
            <v>4179</v>
          </cell>
          <cell r="B3360" t="str">
            <v>NIPLE DE FERRO GALVANIZADO, COM ROSCA BSP, DE 1"</v>
          </cell>
          <cell r="C3360" t="str">
            <v xml:space="preserve">UN    </v>
          </cell>
          <cell r="D3360" t="str">
            <v>CR</v>
          </cell>
          <cell r="E3360" t="str">
            <v>8,83</v>
          </cell>
        </row>
        <row r="3361">
          <cell r="A3361">
            <v>4208</v>
          </cell>
          <cell r="B3361" t="str">
            <v>NIPLE DE FERRO GALVANIZADO, COM ROSCA BSP, DE 2 1/2"</v>
          </cell>
          <cell r="C3361" t="str">
            <v xml:space="preserve">UN    </v>
          </cell>
          <cell r="D3361" t="str">
            <v>CR</v>
          </cell>
          <cell r="E3361" t="str">
            <v>41,13</v>
          </cell>
        </row>
        <row r="3362">
          <cell r="A3362">
            <v>4181</v>
          </cell>
          <cell r="B3362" t="str">
            <v>NIPLE DE FERRO GALVANIZADO, COM ROSCA BSP, DE 2"</v>
          </cell>
          <cell r="C3362" t="str">
            <v xml:space="preserve">UN    </v>
          </cell>
          <cell r="D3362" t="str">
            <v>CR</v>
          </cell>
          <cell r="E3362" t="str">
            <v>26,87</v>
          </cell>
        </row>
        <row r="3363">
          <cell r="A3363">
            <v>4178</v>
          </cell>
          <cell r="B3363" t="str">
            <v>NIPLE DE FERRO GALVANIZADO, COM ROSCA BSP, DE 3/4"</v>
          </cell>
          <cell r="C3363" t="str">
            <v xml:space="preserve">UN    </v>
          </cell>
          <cell r="D3363" t="str">
            <v>CR</v>
          </cell>
          <cell r="E3363" t="str">
            <v>5,99</v>
          </cell>
        </row>
        <row r="3364">
          <cell r="A3364">
            <v>4182</v>
          </cell>
          <cell r="B3364" t="str">
            <v>NIPLE DE FERRO GALVANIZADO, COM ROSCA BSP, DE 3"</v>
          </cell>
          <cell r="C3364" t="str">
            <v xml:space="preserve">UN    </v>
          </cell>
          <cell r="D3364" t="str">
            <v>CR</v>
          </cell>
          <cell r="E3364" t="str">
            <v>66,91</v>
          </cell>
        </row>
        <row r="3365">
          <cell r="A3365">
            <v>4183</v>
          </cell>
          <cell r="B3365" t="str">
            <v>NIPLE DE FERRO GALVANIZADO, COM ROSCA BSP, DE 4"</v>
          </cell>
          <cell r="C3365" t="str">
            <v xml:space="preserve">UN    </v>
          </cell>
          <cell r="D3365" t="str">
            <v>CR</v>
          </cell>
          <cell r="E3365" t="str">
            <v>107,72</v>
          </cell>
        </row>
        <row r="3366">
          <cell r="A3366">
            <v>4184</v>
          </cell>
          <cell r="B3366" t="str">
            <v>NIPLE DE FERRO GALVANIZADO, COM ROSCA BSP, DE 5"</v>
          </cell>
          <cell r="C3366" t="str">
            <v xml:space="preserve">UN    </v>
          </cell>
          <cell r="D3366" t="str">
            <v>CR</v>
          </cell>
          <cell r="E3366" t="str">
            <v>237,79</v>
          </cell>
        </row>
        <row r="3367">
          <cell r="A3367">
            <v>4185</v>
          </cell>
          <cell r="B3367" t="str">
            <v>NIPLE DE FERRO GALVANIZADO, COM ROSCA BSP, DE 6"</v>
          </cell>
          <cell r="C3367" t="str">
            <v xml:space="preserve">UN    </v>
          </cell>
          <cell r="D3367" t="str">
            <v>CR</v>
          </cell>
          <cell r="E3367" t="str">
            <v>395,10</v>
          </cell>
        </row>
        <row r="3368">
          <cell r="A3368">
            <v>4205</v>
          </cell>
          <cell r="B3368" t="str">
            <v>NIPLE DE REDUCAO DE FERRO GALVANIZADO, COM ROSCA BSP, DE 1 1/2" X 1 1/4"</v>
          </cell>
          <cell r="C3368" t="str">
            <v xml:space="preserve">UN    </v>
          </cell>
          <cell r="D3368" t="str">
            <v>CR</v>
          </cell>
          <cell r="E3368" t="str">
            <v>22,82</v>
          </cell>
        </row>
        <row r="3369">
          <cell r="A3369">
            <v>4192</v>
          </cell>
          <cell r="B3369" t="str">
            <v>NIPLE DE REDUCAO DE FERRO GALVANIZADO, COM ROSCA BSP, DE 1 1/2" X 1"</v>
          </cell>
          <cell r="C3369" t="str">
            <v xml:space="preserve">UN    </v>
          </cell>
          <cell r="D3369" t="str">
            <v>CR</v>
          </cell>
          <cell r="E3369" t="str">
            <v>22,82</v>
          </cell>
        </row>
        <row r="3370">
          <cell r="A3370">
            <v>4191</v>
          </cell>
          <cell r="B3370" t="str">
            <v>NIPLE DE REDUCAO DE FERRO GALVANIZADO, COM ROSCA BSP, DE 1 1/2" X 3/4"</v>
          </cell>
          <cell r="C3370" t="str">
            <v xml:space="preserve">UN    </v>
          </cell>
          <cell r="D3370" t="str">
            <v>CR</v>
          </cell>
          <cell r="E3370" t="str">
            <v>22,82</v>
          </cell>
        </row>
        <row r="3371">
          <cell r="A3371">
            <v>4207</v>
          </cell>
          <cell r="B3371" t="str">
            <v>NIPLE DE REDUCAO DE FERRO GALVANIZADO, COM ROSCA BSP, DE 1 1/4" X 1/2"</v>
          </cell>
          <cell r="C3371" t="str">
            <v xml:space="preserve">UN    </v>
          </cell>
          <cell r="D3371" t="str">
            <v>CR</v>
          </cell>
          <cell r="E3371" t="str">
            <v>18,36</v>
          </cell>
        </row>
        <row r="3372">
          <cell r="A3372">
            <v>4206</v>
          </cell>
          <cell r="B3372" t="str">
            <v>NIPLE DE REDUCAO DE FERRO GALVANIZADO, COM ROSCA BSP, DE 1 1/4" X 1"</v>
          </cell>
          <cell r="C3372" t="str">
            <v xml:space="preserve">UN    </v>
          </cell>
          <cell r="D3372" t="str">
            <v>CR</v>
          </cell>
          <cell r="E3372" t="str">
            <v>17,83</v>
          </cell>
        </row>
        <row r="3373">
          <cell r="A3373">
            <v>4190</v>
          </cell>
          <cell r="B3373" t="str">
            <v>NIPLE DE REDUCAO DE FERRO GALVANIZADO, COM ROSCA BSP, DE 1 1/4" X 3/4"</v>
          </cell>
          <cell r="C3373" t="str">
            <v xml:space="preserve">UN    </v>
          </cell>
          <cell r="D3373" t="str">
            <v>CR</v>
          </cell>
          <cell r="E3373" t="str">
            <v>17,83</v>
          </cell>
        </row>
        <row r="3374">
          <cell r="A3374">
            <v>4186</v>
          </cell>
          <cell r="B3374" t="str">
            <v>NIPLE DE REDUCAO DE FERRO GALVANIZADO, COM ROSCA BSP, DE 1/2" X 1/4"</v>
          </cell>
          <cell r="C3374" t="str">
            <v xml:space="preserve">UN    </v>
          </cell>
          <cell r="D3374" t="str">
            <v>CR</v>
          </cell>
          <cell r="E3374" t="str">
            <v>5,27</v>
          </cell>
        </row>
        <row r="3375">
          <cell r="A3375">
            <v>4188</v>
          </cell>
          <cell r="B3375" t="str">
            <v>NIPLE DE REDUCAO DE FERRO GALVANIZADO, COM ROSCA BSP, DE 1" X 1/2"</v>
          </cell>
          <cell r="C3375" t="str">
            <v xml:space="preserve">UN    </v>
          </cell>
          <cell r="D3375" t="str">
            <v>CR</v>
          </cell>
          <cell r="E3375" t="str">
            <v>10,76</v>
          </cell>
        </row>
        <row r="3376">
          <cell r="A3376">
            <v>4189</v>
          </cell>
          <cell r="B3376" t="str">
            <v>NIPLE DE REDUCAO DE FERRO GALVANIZADO, COM ROSCA BSP, DE 1" X 3/4"</v>
          </cell>
          <cell r="C3376" t="str">
            <v xml:space="preserve">UN    </v>
          </cell>
          <cell r="D3376" t="str">
            <v>CR</v>
          </cell>
          <cell r="E3376" t="str">
            <v>10,76</v>
          </cell>
        </row>
        <row r="3377">
          <cell r="A3377">
            <v>4197</v>
          </cell>
          <cell r="B3377" t="str">
            <v>NIPLE DE REDUCAO DE FERRO GALVANIZADO, COM ROSCA BSP, DE 2 1/2" X 2"</v>
          </cell>
          <cell r="C3377" t="str">
            <v xml:space="preserve">UN    </v>
          </cell>
          <cell r="D3377" t="str">
            <v>CR</v>
          </cell>
          <cell r="E3377" t="str">
            <v>56,97</v>
          </cell>
        </row>
        <row r="3378">
          <cell r="A3378">
            <v>4194</v>
          </cell>
          <cell r="B3378" t="str">
            <v>NIPLE DE REDUCAO DE FERRO GALVANIZADO, COM ROSCA BSP, DE 2" X 1 1/2"</v>
          </cell>
          <cell r="C3378" t="str">
            <v xml:space="preserve">UN    </v>
          </cell>
          <cell r="D3378" t="str">
            <v>CR</v>
          </cell>
          <cell r="E3378" t="str">
            <v>34,42</v>
          </cell>
        </row>
        <row r="3379">
          <cell r="A3379">
            <v>4193</v>
          </cell>
          <cell r="B3379" t="str">
            <v>NIPLE DE REDUCAO DE FERRO GALVANIZADO, COM ROSCA BSP, DE 2" X 1 1/4"</v>
          </cell>
          <cell r="C3379" t="str">
            <v xml:space="preserve">UN    </v>
          </cell>
          <cell r="D3379" t="str">
            <v>CR</v>
          </cell>
          <cell r="E3379" t="str">
            <v>34,42</v>
          </cell>
        </row>
        <row r="3380">
          <cell r="A3380">
            <v>4204</v>
          </cell>
          <cell r="B3380" t="str">
            <v>NIPLE DE REDUCAO DE FERRO GALVANIZADO, COM ROSCA BSP, DE 2" X 1"</v>
          </cell>
          <cell r="C3380" t="str">
            <v xml:space="preserve">UN    </v>
          </cell>
          <cell r="D3380" t="str">
            <v>CR</v>
          </cell>
          <cell r="E3380" t="str">
            <v>34,42</v>
          </cell>
        </row>
        <row r="3381">
          <cell r="A3381">
            <v>4187</v>
          </cell>
          <cell r="B3381" t="str">
            <v>NIPLE DE REDUCAO DE FERRO GALVANIZADO, COM ROSCA BSP, DE 3/4" X 1/2"</v>
          </cell>
          <cell r="C3381" t="str">
            <v xml:space="preserve">UN    </v>
          </cell>
          <cell r="D3381" t="str">
            <v>CR</v>
          </cell>
          <cell r="E3381" t="str">
            <v>6,86</v>
          </cell>
        </row>
        <row r="3382">
          <cell r="A3382">
            <v>4202</v>
          </cell>
          <cell r="B3382" t="str">
            <v>NIPLE DE REDUCAO DE FERRO GALVANIZADO, COM ROSCA BSP, DE 3" X 2 1/2"</v>
          </cell>
          <cell r="C3382" t="str">
            <v xml:space="preserve">UN    </v>
          </cell>
          <cell r="D3382" t="str">
            <v>CR</v>
          </cell>
          <cell r="E3382" t="str">
            <v>104,05</v>
          </cell>
        </row>
        <row r="3383">
          <cell r="A3383">
            <v>4203</v>
          </cell>
          <cell r="B3383" t="str">
            <v>NIPLE DE REDUCAO DE FERRO GALVANIZADO, COM ROSCA BSP, DE 3" X 2"</v>
          </cell>
          <cell r="C3383" t="str">
            <v xml:space="preserve">UN    </v>
          </cell>
          <cell r="D3383" t="str">
            <v>CR</v>
          </cell>
          <cell r="E3383" t="str">
            <v>91,89</v>
          </cell>
        </row>
        <row r="3384">
          <cell r="A3384">
            <v>40368</v>
          </cell>
          <cell r="B3384" t="str">
            <v>NIPLE SEXTAVADO EM ACO CARBONO, COM ROSCA BSP, PRESSAO 3.000 LBS, DN 1 1/2"</v>
          </cell>
          <cell r="C3384" t="str">
            <v xml:space="preserve">UN    </v>
          </cell>
          <cell r="D3384" t="str">
            <v>CR</v>
          </cell>
          <cell r="E3384" t="str">
            <v>67,35</v>
          </cell>
        </row>
        <row r="3385">
          <cell r="A3385">
            <v>40365</v>
          </cell>
          <cell r="B3385" t="str">
            <v>NIPLE SEXTAVADO EM ACO CARBONO, COM ROSCA BSP, PRESSAO 3.000 LBS, DN 1 1/4"</v>
          </cell>
          <cell r="C3385" t="str">
            <v xml:space="preserve">UN    </v>
          </cell>
          <cell r="D3385" t="str">
            <v>CR</v>
          </cell>
          <cell r="E3385" t="str">
            <v>45,44</v>
          </cell>
        </row>
        <row r="3386">
          <cell r="A3386">
            <v>40356</v>
          </cell>
          <cell r="B3386" t="str">
            <v>NIPLE SEXTAVADO EM ACO CARBONO, COM ROSCA BSP, PRESSAO 3.000 LBS, DN 1/2"</v>
          </cell>
          <cell r="C3386" t="str">
            <v xml:space="preserve">UN    </v>
          </cell>
          <cell r="D3386" t="str">
            <v>CR</v>
          </cell>
          <cell r="E3386" t="str">
            <v>15,52</v>
          </cell>
        </row>
        <row r="3387">
          <cell r="A3387">
            <v>40362</v>
          </cell>
          <cell r="B3387" t="str">
            <v>NIPLE SEXTAVADO EM ACO CARBONO, COM ROSCA BSP, PRESSAO 3.000 LBS, DN 1"</v>
          </cell>
          <cell r="C3387" t="str">
            <v xml:space="preserve">UN    </v>
          </cell>
          <cell r="D3387" t="str">
            <v>CR</v>
          </cell>
          <cell r="E3387" t="str">
            <v>30,10</v>
          </cell>
        </row>
        <row r="3388">
          <cell r="A3388">
            <v>40374</v>
          </cell>
          <cell r="B3388" t="str">
            <v>NIPLE SEXTAVADO EM ACO CARBONO, COM ROSCA BSP, PRESSAO 3.000 LBS, DN 2 1/2"</v>
          </cell>
          <cell r="C3388" t="str">
            <v xml:space="preserve">UN    </v>
          </cell>
          <cell r="D3388" t="str">
            <v>CR</v>
          </cell>
          <cell r="E3388" t="str">
            <v>176,03</v>
          </cell>
        </row>
        <row r="3389">
          <cell r="A3389">
            <v>40371</v>
          </cell>
          <cell r="B3389" t="str">
            <v>NIPLE SEXTAVADO EM ACO CARBONO, COM ROSCA BSP, PRESSAO 3.000 LBS, DN 2"</v>
          </cell>
          <cell r="C3389" t="str">
            <v xml:space="preserve">UN    </v>
          </cell>
          <cell r="D3389" t="str">
            <v>CR</v>
          </cell>
          <cell r="E3389" t="str">
            <v>110,80</v>
          </cell>
        </row>
        <row r="3390">
          <cell r="A3390">
            <v>40359</v>
          </cell>
          <cell r="B3390" t="str">
            <v>NIPLE SEXTAVADO EM ACO CARBONO, COM ROSCA BSP, PRESSAO 3.000 LBS, DN 3/4"</v>
          </cell>
          <cell r="C3390" t="str">
            <v xml:space="preserve">UN    </v>
          </cell>
          <cell r="D3390" t="str">
            <v>CR</v>
          </cell>
          <cell r="E3390" t="str">
            <v>20,05</v>
          </cell>
        </row>
        <row r="3391">
          <cell r="A3391">
            <v>7595</v>
          </cell>
          <cell r="B3391" t="str">
            <v>NIVELADOR</v>
          </cell>
          <cell r="C3391" t="str">
            <v xml:space="preserve">H     </v>
          </cell>
          <cell r="D3391" t="str">
            <v>CR</v>
          </cell>
          <cell r="E3391" t="str">
            <v>12,94</v>
          </cell>
        </row>
        <row r="3392">
          <cell r="A3392">
            <v>41094</v>
          </cell>
          <cell r="B3392" t="str">
            <v>NIVELADOR (MENSALISTA)</v>
          </cell>
          <cell r="C3392" t="str">
            <v xml:space="preserve">MES   </v>
          </cell>
          <cell r="D3392" t="str">
            <v>CR</v>
          </cell>
          <cell r="E3392" t="str">
            <v>2.273,82</v>
          </cell>
        </row>
        <row r="3393">
          <cell r="A3393">
            <v>39609</v>
          </cell>
          <cell r="B3393" t="str">
            <v>NOBREAK TRIFASICO, DE 10 KVA FATOR DE POTENCIA DE 0,8, AUTONOMIA MINIMA DE 30 MINUTOS A PLENA CARGA</v>
          </cell>
          <cell r="C3393" t="str">
            <v xml:space="preserve">UN    </v>
          </cell>
          <cell r="D3393" t="str">
            <v>AS</v>
          </cell>
          <cell r="E3393" t="str">
            <v>56.304,88</v>
          </cell>
        </row>
        <row r="3394">
          <cell r="A3394">
            <v>39610</v>
          </cell>
          <cell r="B3394" t="str">
            <v>NOBREAK TRIFASICO, DE 15 KVA FATOR DE POTENCIA DE 0,8, AUTONOMIA MINIMA DE 30 MINUTOS A PLENA CARGA</v>
          </cell>
          <cell r="C3394" t="str">
            <v xml:space="preserve">UN    </v>
          </cell>
          <cell r="D3394" t="str">
            <v>AS</v>
          </cell>
          <cell r="E3394" t="str">
            <v>82.187,56</v>
          </cell>
        </row>
        <row r="3395">
          <cell r="A3395">
            <v>39611</v>
          </cell>
          <cell r="B3395" t="str">
            <v>NOBREAK TRIFASICO, DE 20 KVA FATOR DE POTENCIA DE 0,8, AUTONOMIA MINIMA DE 30 MINUTOS A PLENA CARGA</v>
          </cell>
          <cell r="C3395" t="str">
            <v xml:space="preserve">UN    </v>
          </cell>
          <cell r="D3395" t="str">
            <v>AS</v>
          </cell>
          <cell r="E3395" t="str">
            <v>99.460,40</v>
          </cell>
        </row>
        <row r="3396">
          <cell r="A3396">
            <v>39612</v>
          </cell>
          <cell r="B3396" t="str">
            <v>NOBREAK TRIFASICO, DE 25 KVA FATOR DE POTENCIA DE 0,8, AUTONOMIA MINIMA DE 30 MINUTOS A PLENA CARGA</v>
          </cell>
          <cell r="C3396" t="str">
            <v xml:space="preserve">UN    </v>
          </cell>
          <cell r="D3396" t="str">
            <v>AS</v>
          </cell>
          <cell r="E3396" t="str">
            <v>155.806,96</v>
          </cell>
        </row>
        <row r="3397">
          <cell r="A3397">
            <v>39608</v>
          </cell>
          <cell r="B3397" t="str">
            <v>NOBREAK TRIFASICO, DE 5 KVA FATOR DE POTENCIA DE 0,8, AUTONOMIA MINIMA DE 30 MINUTOS A PLENA CARGA</v>
          </cell>
          <cell r="C3397" t="str">
            <v xml:space="preserve">UN    </v>
          </cell>
          <cell r="D3397" t="str">
            <v>AS</v>
          </cell>
          <cell r="E3397" t="str">
            <v>45.020,79</v>
          </cell>
        </row>
        <row r="3398">
          <cell r="A3398">
            <v>38175</v>
          </cell>
          <cell r="B3398" t="str">
            <v>NUMERO / ALGARISMO PARA RESIDENCIA (FACHADA), EM ZAMAC, COM ALTURA DE APROX *45* MM, INCLUSIVE PARAFUSOS</v>
          </cell>
          <cell r="C3398" t="str">
            <v xml:space="preserve">UN    </v>
          </cell>
          <cell r="D3398" t="str">
            <v>CR</v>
          </cell>
          <cell r="E3398" t="str">
            <v>3,48</v>
          </cell>
        </row>
        <row r="3399">
          <cell r="A3399">
            <v>38176</v>
          </cell>
          <cell r="B3399" t="str">
            <v>NUMERO / ALGARISMO PARA RESIDENCIA (FACHADA), EM ZAMAC, COM ALTURA DE APROX 125 MM, INCLUSIVE PARAFUSOS</v>
          </cell>
          <cell r="C3399" t="str">
            <v xml:space="preserve">UN    </v>
          </cell>
          <cell r="D3399" t="str">
            <v>CR</v>
          </cell>
          <cell r="E3399" t="str">
            <v>10,24</v>
          </cell>
        </row>
        <row r="3400">
          <cell r="A3400">
            <v>36152</v>
          </cell>
          <cell r="B3400" t="str">
            <v>OCULOS DE SEGURANCA CONTRA IMPACTOS COM LENTE INCOLOR, ARMACAO NYLON, COM PROTECAO UVA E UVB</v>
          </cell>
          <cell r="C3400" t="str">
            <v xml:space="preserve">UN    </v>
          </cell>
          <cell r="D3400" t="str">
            <v>CR</v>
          </cell>
          <cell r="E3400" t="str">
            <v>4,95</v>
          </cell>
        </row>
        <row r="3401">
          <cell r="A3401">
            <v>11138</v>
          </cell>
          <cell r="B3401" t="str">
            <v>OLEO COMBUSTIVEL BPF A GRANEL</v>
          </cell>
          <cell r="C3401" t="str">
            <v xml:space="preserve">L     </v>
          </cell>
          <cell r="D3401" t="str">
            <v>CR</v>
          </cell>
          <cell r="E3401" t="str">
            <v>2,46</v>
          </cell>
        </row>
        <row r="3402">
          <cell r="A3402">
            <v>5333</v>
          </cell>
          <cell r="B3402" t="str">
            <v>OLEO DE LINHACA</v>
          </cell>
          <cell r="C3402" t="str">
            <v xml:space="preserve">L     </v>
          </cell>
          <cell r="D3402" t="str">
            <v>CR</v>
          </cell>
          <cell r="E3402" t="str">
            <v>20,39</v>
          </cell>
        </row>
        <row r="3403">
          <cell r="A3403">
            <v>4221</v>
          </cell>
          <cell r="B3403" t="str">
            <v>OLEO DIESEL COMBUSTIVEL COMUM</v>
          </cell>
          <cell r="C3403" t="str">
            <v xml:space="preserve">L     </v>
          </cell>
          <cell r="D3403" t="str">
            <v xml:space="preserve">C </v>
          </cell>
          <cell r="E3403" t="str">
            <v>3,83</v>
          </cell>
        </row>
        <row r="3404">
          <cell r="A3404">
            <v>4227</v>
          </cell>
          <cell r="B3404" t="str">
            <v>OLEO LUBRIFICANTE PARA MOTORES DE EQUIPAMENTOS PESADOS (CAMINHOES, TRATORES, RETROS E ETC)</v>
          </cell>
          <cell r="C3404" t="str">
            <v xml:space="preserve">L     </v>
          </cell>
          <cell r="D3404" t="str">
            <v xml:space="preserve">C </v>
          </cell>
          <cell r="E3404" t="str">
            <v>22,00</v>
          </cell>
        </row>
        <row r="3405">
          <cell r="A3405">
            <v>38170</v>
          </cell>
          <cell r="B3405" t="str">
            <v>OLHO MAGICO PARA PORTAS, EM LATAO, COM LENTE DE POLICARBONATO, ANGULO DE *200* GRAUS, ESPESSURA ENTRE *25 E 46* MM, INCLUINDO FECHO JANELA</v>
          </cell>
          <cell r="C3405" t="str">
            <v xml:space="preserve">UN    </v>
          </cell>
          <cell r="D3405" t="str">
            <v>CR</v>
          </cell>
          <cell r="E3405" t="str">
            <v>15,22</v>
          </cell>
        </row>
        <row r="3406">
          <cell r="A3406">
            <v>4252</v>
          </cell>
          <cell r="B3406" t="str">
            <v>OPERADOR DE BATE-ESTACAS</v>
          </cell>
          <cell r="C3406" t="str">
            <v xml:space="preserve">H     </v>
          </cell>
          <cell r="D3406" t="str">
            <v>CR</v>
          </cell>
          <cell r="E3406" t="str">
            <v>19,62</v>
          </cell>
        </row>
        <row r="3407">
          <cell r="A3407">
            <v>40980</v>
          </cell>
          <cell r="B3407" t="str">
            <v>OPERADOR DE BATE-ESTACAS (MENSALISTA)</v>
          </cell>
          <cell r="C3407" t="str">
            <v xml:space="preserve">MES   </v>
          </cell>
          <cell r="D3407" t="str">
            <v>CR</v>
          </cell>
          <cell r="E3407" t="str">
            <v>3.450,10</v>
          </cell>
        </row>
        <row r="3408">
          <cell r="A3408">
            <v>4243</v>
          </cell>
          <cell r="B3408" t="str">
            <v>OPERADOR DE BETONEIRA (CAMINHAO)</v>
          </cell>
          <cell r="C3408" t="str">
            <v xml:space="preserve">H     </v>
          </cell>
          <cell r="D3408" t="str">
            <v>CR</v>
          </cell>
          <cell r="E3408" t="str">
            <v>14,47</v>
          </cell>
        </row>
        <row r="3409">
          <cell r="A3409">
            <v>41031</v>
          </cell>
          <cell r="B3409" t="str">
            <v>OPERADOR DE BETONEIRA (CAMINHAO) (MENSALISTA)</v>
          </cell>
          <cell r="C3409" t="str">
            <v xml:space="preserve">MES   </v>
          </cell>
          <cell r="D3409" t="str">
            <v>CR</v>
          </cell>
          <cell r="E3409" t="str">
            <v>2.542,57</v>
          </cell>
        </row>
        <row r="3410">
          <cell r="A3410">
            <v>37666</v>
          </cell>
          <cell r="B3410" t="str">
            <v>OPERADOR DE BETONEIRA ESTACIONARIA / MISTURADOR</v>
          </cell>
          <cell r="C3410" t="str">
            <v xml:space="preserve">H     </v>
          </cell>
          <cell r="D3410" t="str">
            <v>CR</v>
          </cell>
          <cell r="E3410" t="str">
            <v>13,94</v>
          </cell>
        </row>
        <row r="3411">
          <cell r="A3411">
            <v>40986</v>
          </cell>
          <cell r="B3411" t="str">
            <v>OPERADOR DE BETONEIRA ESTACIONARIA / MISTURADOR (MENSALISTA)</v>
          </cell>
          <cell r="C3411" t="str">
            <v xml:space="preserve">MES   </v>
          </cell>
          <cell r="D3411" t="str">
            <v>CR</v>
          </cell>
          <cell r="E3411" t="str">
            <v>2.453,66</v>
          </cell>
        </row>
        <row r="3412">
          <cell r="A3412">
            <v>4250</v>
          </cell>
          <cell r="B3412" t="str">
            <v>OPERADOR DE COMPRESSOR DE AR OU COMPRESSORISTA</v>
          </cell>
          <cell r="C3412" t="str">
            <v xml:space="preserve">H     </v>
          </cell>
          <cell r="D3412" t="str">
            <v>CR</v>
          </cell>
          <cell r="E3412" t="str">
            <v>16,89</v>
          </cell>
        </row>
        <row r="3413">
          <cell r="A3413">
            <v>40978</v>
          </cell>
          <cell r="B3413" t="str">
            <v>OPERADOR DE COMPRESSOR DE AR OU COMPRESSORISTA (MENSALISTA)</v>
          </cell>
          <cell r="C3413" t="str">
            <v xml:space="preserve">MES   </v>
          </cell>
          <cell r="D3413" t="str">
            <v>CR</v>
          </cell>
          <cell r="E3413" t="str">
            <v>2.969,07</v>
          </cell>
        </row>
        <row r="3414">
          <cell r="A3414">
            <v>25960</v>
          </cell>
          <cell r="B3414" t="str">
            <v>OPERADOR DE DEMARCADORA DE FAIXAS DE TRAFEGO</v>
          </cell>
          <cell r="C3414" t="str">
            <v xml:space="preserve">H     </v>
          </cell>
          <cell r="D3414" t="str">
            <v>CR</v>
          </cell>
          <cell r="E3414" t="str">
            <v>17,79</v>
          </cell>
        </row>
        <row r="3415">
          <cell r="A3415">
            <v>41043</v>
          </cell>
          <cell r="B3415" t="str">
            <v>OPERADOR DE DEMARCADORA DE FAIXAS DE TRAFEGO (MENSALISTA)</v>
          </cell>
          <cell r="C3415" t="str">
            <v xml:space="preserve">MES   </v>
          </cell>
          <cell r="D3415" t="str">
            <v>CR</v>
          </cell>
          <cell r="E3415" t="str">
            <v>3.129,32</v>
          </cell>
        </row>
        <row r="3416">
          <cell r="A3416">
            <v>4234</v>
          </cell>
          <cell r="B3416" t="str">
            <v>OPERADOR DE ESCAVADEIRA</v>
          </cell>
          <cell r="C3416" t="str">
            <v xml:space="preserve">H     </v>
          </cell>
          <cell r="D3416" t="str">
            <v xml:space="preserve">C </v>
          </cell>
          <cell r="E3416" t="str">
            <v>19,51</v>
          </cell>
        </row>
        <row r="3417">
          <cell r="A3417">
            <v>40987</v>
          </cell>
          <cell r="B3417" t="str">
            <v>OPERADOR DE ESCAVADEIRA (MENSALISTA)</v>
          </cell>
          <cell r="C3417" t="str">
            <v xml:space="preserve">MES   </v>
          </cell>
          <cell r="D3417" t="str">
            <v>CR</v>
          </cell>
          <cell r="E3417" t="str">
            <v>3.428,03</v>
          </cell>
        </row>
        <row r="3418">
          <cell r="A3418">
            <v>4253</v>
          </cell>
          <cell r="B3418" t="str">
            <v>OPERADOR DE GUINCHO OU GUINCHEIRO</v>
          </cell>
          <cell r="C3418" t="str">
            <v xml:space="preserve">H     </v>
          </cell>
          <cell r="D3418" t="str">
            <v>CR</v>
          </cell>
          <cell r="E3418" t="str">
            <v>15,46</v>
          </cell>
        </row>
        <row r="3419">
          <cell r="A3419">
            <v>40981</v>
          </cell>
          <cell r="B3419" t="str">
            <v>OPERADOR DE GUINCHO OU GUINCHEIRO (MENSALISTA)</v>
          </cell>
          <cell r="C3419" t="str">
            <v xml:space="preserve">MES   </v>
          </cell>
          <cell r="D3419" t="str">
            <v>CR</v>
          </cell>
          <cell r="E3419" t="str">
            <v>2.718,37</v>
          </cell>
        </row>
        <row r="3420">
          <cell r="A3420">
            <v>4254</v>
          </cell>
          <cell r="B3420" t="str">
            <v>OPERADOR DE GUINDASTE</v>
          </cell>
          <cell r="C3420" t="str">
            <v xml:space="preserve">H     </v>
          </cell>
          <cell r="D3420" t="str">
            <v>CR</v>
          </cell>
          <cell r="E3420" t="str">
            <v>28,87</v>
          </cell>
        </row>
        <row r="3421">
          <cell r="A3421">
            <v>41036</v>
          </cell>
          <cell r="B3421" t="str">
            <v>OPERADOR DE GUINDASTE (MENSALISTA)</v>
          </cell>
          <cell r="C3421" t="str">
            <v xml:space="preserve">MES   </v>
          </cell>
          <cell r="D3421" t="str">
            <v>CR</v>
          </cell>
          <cell r="E3421" t="str">
            <v>5.072,30</v>
          </cell>
        </row>
        <row r="3422">
          <cell r="A3422">
            <v>4251</v>
          </cell>
          <cell r="B3422" t="str">
            <v>OPERADOR DE JATO ABRASIVO OU JATISTA</v>
          </cell>
          <cell r="C3422" t="str">
            <v xml:space="preserve">H     </v>
          </cell>
          <cell r="D3422" t="str">
            <v>CR</v>
          </cell>
          <cell r="E3422" t="str">
            <v>17,46</v>
          </cell>
        </row>
        <row r="3423">
          <cell r="A3423">
            <v>40979</v>
          </cell>
          <cell r="B3423" t="str">
            <v>OPERADOR DE JATO ABRASIVO OU JATISTA (MENSALISTA)</v>
          </cell>
          <cell r="C3423" t="str">
            <v xml:space="preserve">MES   </v>
          </cell>
          <cell r="D3423" t="str">
            <v>CR</v>
          </cell>
          <cell r="E3423" t="str">
            <v>3.068,86</v>
          </cell>
        </row>
        <row r="3424">
          <cell r="A3424">
            <v>4230</v>
          </cell>
          <cell r="B3424" t="str">
            <v>OPERADOR DE MAQUINAS E TRATORES DIVERSOS (TERRAPLANAGEM)</v>
          </cell>
          <cell r="C3424" t="str">
            <v xml:space="preserve">H     </v>
          </cell>
          <cell r="D3424" t="str">
            <v>CR</v>
          </cell>
          <cell r="E3424" t="str">
            <v>18,44</v>
          </cell>
        </row>
        <row r="3425">
          <cell r="A3425">
            <v>40998</v>
          </cell>
          <cell r="B3425" t="str">
            <v>OPERADOR DE MAQUINAS E TRATORES DIVERSOS (TERRAPLANAGEM) (MENSALISTA)</v>
          </cell>
          <cell r="C3425" t="str">
            <v xml:space="preserve">MES   </v>
          </cell>
          <cell r="D3425" t="str">
            <v>CR</v>
          </cell>
          <cell r="E3425" t="str">
            <v>3.243,33</v>
          </cell>
        </row>
        <row r="3426">
          <cell r="A3426">
            <v>4257</v>
          </cell>
          <cell r="B3426" t="str">
            <v>OPERADOR DE MARTELETE OU MARTELETEIRO</v>
          </cell>
          <cell r="C3426" t="str">
            <v xml:space="preserve">H     </v>
          </cell>
          <cell r="D3426" t="str">
            <v>CR</v>
          </cell>
          <cell r="E3426" t="str">
            <v>9,09</v>
          </cell>
        </row>
        <row r="3427">
          <cell r="A3427">
            <v>40982</v>
          </cell>
          <cell r="B3427" t="str">
            <v>OPERADOR DE MARTELETE OU MARTELETEIRO (MENSALISTA)</v>
          </cell>
          <cell r="C3427" t="str">
            <v xml:space="preserve">MES   </v>
          </cell>
          <cell r="D3427" t="str">
            <v>CR</v>
          </cell>
          <cell r="E3427" t="str">
            <v>1.600,17</v>
          </cell>
        </row>
        <row r="3428">
          <cell r="A3428">
            <v>4240</v>
          </cell>
          <cell r="B3428" t="str">
            <v>OPERADOR DE MOTO SCRAPER</v>
          </cell>
          <cell r="C3428" t="str">
            <v xml:space="preserve">H     </v>
          </cell>
          <cell r="D3428" t="str">
            <v>CR</v>
          </cell>
          <cell r="E3428" t="str">
            <v>18,11</v>
          </cell>
        </row>
        <row r="3429">
          <cell r="A3429">
            <v>41026</v>
          </cell>
          <cell r="B3429" t="str">
            <v>OPERADOR DE MOTO SCRAPER (MENSALISTA)</v>
          </cell>
          <cell r="C3429" t="str">
            <v xml:space="preserve">MES   </v>
          </cell>
          <cell r="D3429" t="str">
            <v>CR</v>
          </cell>
          <cell r="E3429" t="str">
            <v>3.182,66</v>
          </cell>
        </row>
        <row r="3430">
          <cell r="A3430">
            <v>4239</v>
          </cell>
          <cell r="B3430" t="str">
            <v>OPERADOR DE MOTONIVELADORA</v>
          </cell>
          <cell r="C3430" t="str">
            <v xml:space="preserve">H     </v>
          </cell>
          <cell r="D3430" t="str">
            <v>CR</v>
          </cell>
          <cell r="E3430" t="str">
            <v>22,22</v>
          </cell>
        </row>
        <row r="3431">
          <cell r="A3431">
            <v>41024</v>
          </cell>
          <cell r="B3431" t="str">
            <v>OPERADOR DE MOTONIVELADORA (MENSALISTA)</v>
          </cell>
          <cell r="C3431" t="str">
            <v xml:space="preserve">MES   </v>
          </cell>
          <cell r="D3431" t="str">
            <v>CR</v>
          </cell>
          <cell r="E3431" t="str">
            <v>3.904,54</v>
          </cell>
        </row>
        <row r="3432">
          <cell r="A3432">
            <v>4248</v>
          </cell>
          <cell r="B3432" t="str">
            <v>OPERADOR DE PA CARREGADEIRA</v>
          </cell>
          <cell r="C3432" t="str">
            <v xml:space="preserve">H     </v>
          </cell>
          <cell r="D3432" t="str">
            <v>CR</v>
          </cell>
          <cell r="E3432" t="str">
            <v>17,46</v>
          </cell>
        </row>
        <row r="3433">
          <cell r="A3433">
            <v>41033</v>
          </cell>
          <cell r="B3433" t="str">
            <v>OPERADOR DE PA CARREGADEIRA (MENSALISTA)</v>
          </cell>
          <cell r="C3433" t="str">
            <v xml:space="preserve">MES   </v>
          </cell>
          <cell r="D3433" t="str">
            <v>CR</v>
          </cell>
          <cell r="E3433" t="str">
            <v>3.069,80</v>
          </cell>
        </row>
        <row r="3434">
          <cell r="A3434">
            <v>25959</v>
          </cell>
          <cell r="B3434" t="str">
            <v>OPERADOR DE PAVIMENTADORA / MESA VIBROACABADORA</v>
          </cell>
          <cell r="C3434" t="str">
            <v xml:space="preserve">H     </v>
          </cell>
          <cell r="D3434" t="str">
            <v>CR</v>
          </cell>
          <cell r="E3434" t="str">
            <v>18,69</v>
          </cell>
        </row>
        <row r="3435">
          <cell r="A3435">
            <v>41040</v>
          </cell>
          <cell r="B3435" t="str">
            <v>OPERADOR DE PAVIMENTADORA / MESA VIBROACABADORA (MENSALISTA)</v>
          </cell>
          <cell r="C3435" t="str">
            <v xml:space="preserve">MES   </v>
          </cell>
          <cell r="D3435" t="str">
            <v>CR</v>
          </cell>
          <cell r="E3435" t="str">
            <v>3.285,78</v>
          </cell>
        </row>
        <row r="3436">
          <cell r="A3436">
            <v>4238</v>
          </cell>
          <cell r="B3436" t="str">
            <v>OPERADOR DE ROLO COMPACTADOR</v>
          </cell>
          <cell r="C3436" t="str">
            <v xml:space="preserve">H     </v>
          </cell>
          <cell r="D3436" t="str">
            <v>CR</v>
          </cell>
          <cell r="E3436" t="str">
            <v>14,08</v>
          </cell>
        </row>
        <row r="3437">
          <cell r="A3437">
            <v>41012</v>
          </cell>
          <cell r="B3437" t="str">
            <v>OPERADOR DE ROLO COMPACTADOR (MENSALISTA)</v>
          </cell>
          <cell r="C3437" t="str">
            <v xml:space="preserve">MES   </v>
          </cell>
          <cell r="D3437" t="str">
            <v>CR</v>
          </cell>
          <cell r="E3437" t="str">
            <v>2.474,36</v>
          </cell>
        </row>
        <row r="3438">
          <cell r="A3438">
            <v>4237</v>
          </cell>
          <cell r="B3438" t="str">
            <v>OPERADOR DE TRATOR - EXCLUSIVE AGROPECUARIA</v>
          </cell>
          <cell r="C3438" t="str">
            <v xml:space="preserve">H     </v>
          </cell>
          <cell r="D3438" t="str">
            <v>CR</v>
          </cell>
          <cell r="E3438" t="str">
            <v>20,37</v>
          </cell>
        </row>
        <row r="3439">
          <cell r="A3439">
            <v>41002</v>
          </cell>
          <cell r="B3439" t="str">
            <v>OPERADOR DE TRATOR - EXCLUSIVE AGROPECUARIA (MENSALISTA)</v>
          </cell>
          <cell r="C3439" t="str">
            <v xml:space="preserve">MES   </v>
          </cell>
          <cell r="D3439" t="str">
            <v>CR</v>
          </cell>
          <cell r="E3439" t="str">
            <v>3.581,04</v>
          </cell>
        </row>
        <row r="3440">
          <cell r="A3440">
            <v>4233</v>
          </cell>
          <cell r="B3440" t="str">
            <v>OPERADOR DE USINA DE ASFALTO, DE SOLOS OU DE CONCRETO</v>
          </cell>
          <cell r="C3440" t="str">
            <v xml:space="preserve">H     </v>
          </cell>
          <cell r="D3440" t="str">
            <v>CR</v>
          </cell>
          <cell r="E3440" t="str">
            <v>16,05</v>
          </cell>
        </row>
        <row r="3441">
          <cell r="A3441">
            <v>41001</v>
          </cell>
          <cell r="B3441" t="str">
            <v>OPERADOR DE USINA DE ASFALTO, DE SOLOS OU DE CONCRETO (MENSALISTA)</v>
          </cell>
          <cell r="C3441" t="str">
            <v xml:space="preserve">MES   </v>
          </cell>
          <cell r="D3441" t="str">
            <v>CR</v>
          </cell>
          <cell r="E3441" t="str">
            <v>2.821,72</v>
          </cell>
        </row>
        <row r="3442">
          <cell r="A3442">
            <v>2</v>
          </cell>
          <cell r="B3442" t="str">
            <v>OXIGENIO, RECARGA PARA CILINDRO DE CONJUNTO OXICORTE GRANDE</v>
          </cell>
          <cell r="C3442" t="str">
            <v xml:space="preserve">M3    </v>
          </cell>
          <cell r="D3442" t="str">
            <v>CR</v>
          </cell>
          <cell r="E3442" t="str">
            <v>11,69</v>
          </cell>
        </row>
        <row r="3443">
          <cell r="A3443">
            <v>36517</v>
          </cell>
          <cell r="B3443" t="str">
            <v>PA CARREGADEIRA SOBRE RODAS, POTENCIA BRUTA *127* CV, CAPACIDADE DA CACAMBA DE 2,0 A 2,4 M3, PESO OPERACIONAL MAXIMO DE 10330 KG</v>
          </cell>
          <cell r="C3443" t="str">
            <v xml:space="preserve">UN    </v>
          </cell>
          <cell r="D3443" t="str">
            <v>CR</v>
          </cell>
          <cell r="E3443" t="str">
            <v>439.560,00</v>
          </cell>
        </row>
        <row r="3444">
          <cell r="A3444">
            <v>4262</v>
          </cell>
          <cell r="B3444" t="str">
            <v>PA CARREGADEIRA SOBRE RODAS, POTENCIA LIQUIDA 128 HP, CAPACIDADE DA CACAMBA DE 1,7 A 2,8 M3, PESO OPERACIONAL MAXIMO DE 11632 KG</v>
          </cell>
          <cell r="C3444" t="str">
            <v xml:space="preserve">UN    </v>
          </cell>
          <cell r="D3444" t="str">
            <v xml:space="preserve">C </v>
          </cell>
          <cell r="E3444" t="str">
            <v>495.000,00</v>
          </cell>
        </row>
        <row r="3445">
          <cell r="A3445">
            <v>4263</v>
          </cell>
          <cell r="B3445" t="str">
            <v>PA CARREGADEIRA SOBRE RODAS, POTENCIA LIQUIDA 197 HP, CAPACIDADE DA CACAMBA DE 2,5 A 3,5 M3, PESO OPERACIONAL MAXIMO DE 18338 KG</v>
          </cell>
          <cell r="C3445" t="str">
            <v xml:space="preserve">UN    </v>
          </cell>
          <cell r="D3445" t="str">
            <v>CR</v>
          </cell>
          <cell r="E3445" t="str">
            <v>686.399,96</v>
          </cell>
        </row>
        <row r="3446">
          <cell r="A3446">
            <v>36518</v>
          </cell>
          <cell r="B3446" t="str">
            <v>PA CARREGADEIRA SOBRE RODAS, POTENCIA LIQUIDA 213 HP, CAPACIDADE DA CACAMBA DE 1,9 A 3,5 M3, PESO OPERACIONAL MAXIMO DE 19234 KG</v>
          </cell>
          <cell r="C3446" t="str">
            <v xml:space="preserve">UN    </v>
          </cell>
          <cell r="D3446" t="str">
            <v>CR</v>
          </cell>
          <cell r="E3446" t="str">
            <v>781.439,96</v>
          </cell>
        </row>
        <row r="3447">
          <cell r="A3447">
            <v>14221</v>
          </cell>
          <cell r="B3447" t="str">
            <v>PA CARREGADEIRA SOBRE RODAS, POTENCIA 152 HP, CAPACIDADE DA CACAMBA DE 1,53 A 2,30 M3, PESO OPERACIONAL MAXIMO DE 10216 KG</v>
          </cell>
          <cell r="C3447" t="str">
            <v xml:space="preserve">UN    </v>
          </cell>
          <cell r="D3447" t="str">
            <v>CR</v>
          </cell>
          <cell r="E3447" t="str">
            <v>456.059,98</v>
          </cell>
        </row>
        <row r="3448">
          <cell r="A3448">
            <v>38402</v>
          </cell>
          <cell r="B3448" t="str">
            <v>PA DE LIXO PLASTICA, CABO LONGO</v>
          </cell>
          <cell r="C3448" t="str">
            <v xml:space="preserve">UN    </v>
          </cell>
          <cell r="D3448" t="str">
            <v>CR</v>
          </cell>
          <cell r="E3448" t="str">
            <v>6,77</v>
          </cell>
        </row>
        <row r="3449">
          <cell r="A3449">
            <v>3412</v>
          </cell>
          <cell r="B3449" t="str">
            <v>PAINEL DE LA DE VIDRO SEM REVESTIMENTO PSI 20, E = 25 MM, DE 1200 X 600 MM</v>
          </cell>
          <cell r="C3449" t="str">
            <v xml:space="preserve">M2    </v>
          </cell>
          <cell r="D3449" t="str">
            <v>CR</v>
          </cell>
          <cell r="E3449" t="str">
            <v>10,69</v>
          </cell>
        </row>
        <row r="3450">
          <cell r="A3450">
            <v>3413</v>
          </cell>
          <cell r="B3450" t="str">
            <v>PAINEL DE LA DE VIDRO SEM REVESTIMENTO PSI 20, E = 50 MM, DE 1200 X 600 MM</v>
          </cell>
          <cell r="C3450" t="str">
            <v xml:space="preserve">M2    </v>
          </cell>
          <cell r="D3450" t="str">
            <v>CR</v>
          </cell>
          <cell r="E3450" t="str">
            <v>24,06</v>
          </cell>
        </row>
        <row r="3451">
          <cell r="A3451">
            <v>39744</v>
          </cell>
          <cell r="B3451" t="str">
            <v>PAINEL DE LA DE VIDRO SEM REVESTIMENTO PSI 40, E = 25 MM, DE 1200 X 600 MM</v>
          </cell>
          <cell r="C3451" t="str">
            <v xml:space="preserve">M2    </v>
          </cell>
          <cell r="D3451" t="str">
            <v>CR</v>
          </cell>
          <cell r="E3451" t="str">
            <v>18,68</v>
          </cell>
        </row>
        <row r="3452">
          <cell r="A3452">
            <v>39745</v>
          </cell>
          <cell r="B3452" t="str">
            <v>PAINEL DE LA DE VIDRO SEM REVESTIMENTO PSI 40, E = 50 MM, DE 1200 X 600 MM</v>
          </cell>
          <cell r="C3452" t="str">
            <v xml:space="preserve">M2    </v>
          </cell>
          <cell r="D3452" t="str">
            <v>CR</v>
          </cell>
          <cell r="E3452" t="str">
            <v>39,43</v>
          </cell>
        </row>
        <row r="3453">
          <cell r="A3453">
            <v>39637</v>
          </cell>
          <cell r="B3453" t="str">
            <v>PAINEL ESTRUTURAL PARA LAJE SECA REVESTIDO EM PLACA CIMENTICIA, DE 1,20 X 2,50 M, E = 23 MM</v>
          </cell>
          <cell r="C3453" t="str">
            <v xml:space="preserve">M2    </v>
          </cell>
          <cell r="D3453" t="str">
            <v>CR</v>
          </cell>
          <cell r="E3453" t="str">
            <v>79,13</v>
          </cell>
        </row>
        <row r="3454">
          <cell r="A3454">
            <v>39638</v>
          </cell>
          <cell r="B3454" t="str">
            <v>PAINEL ESTRUTURAL PARA LAJE SECA REVESTIDO EM PLACA CIMENTICIA, DE 1,20 X 2,50 M, E = 40 MM</v>
          </cell>
          <cell r="C3454" t="str">
            <v xml:space="preserve">M2    </v>
          </cell>
          <cell r="D3454" t="str">
            <v>CR</v>
          </cell>
          <cell r="E3454" t="str">
            <v>147,35</v>
          </cell>
        </row>
        <row r="3455">
          <cell r="A3455">
            <v>39639</v>
          </cell>
          <cell r="B3455" t="str">
            <v>PAINEL ESTRUTURAL PARA LAJE SECA REVESTIDO EM PLACA CIMENTICIA, DE 1,20 X 2,50 M, E = 55 MM</v>
          </cell>
          <cell r="C3455" t="str">
            <v xml:space="preserve">M2    </v>
          </cell>
          <cell r="D3455" t="str">
            <v>CR</v>
          </cell>
          <cell r="E3455" t="str">
            <v>194,26</v>
          </cell>
        </row>
        <row r="3456">
          <cell r="A3456">
            <v>39517</v>
          </cell>
          <cell r="B3456" t="str">
            <v>PAINEL TERMOISOLANTE PARA FECHAMENTOS VERTICAIS (INCLUI PARAFUSOS DE FIXACAO) REVESTIDO EM ACO GALVALUME, LARGURA UTIL DE 1100 MM, REVESTIMENTO COM ESPESSURA DE 0,50 MM, COM PRE-PINTURA NAS DUAS FACES, NUCLEO EM POLIURETANO (PUR) COM ESPESSURA 40/50 MM</v>
          </cell>
          <cell r="C3456" t="str">
            <v xml:space="preserve">M2    </v>
          </cell>
          <cell r="D3456" t="str">
            <v>AS</v>
          </cell>
          <cell r="E3456" t="str">
            <v>284,55</v>
          </cell>
        </row>
        <row r="3457">
          <cell r="A3457">
            <v>39518</v>
          </cell>
          <cell r="B3457" t="str">
            <v>PAINEL TERMOISOLANTE PARA FECHAMENTOS VERTICAIS (INCLUI PARAFUSOS DE FIXACAO) REVESTIDO EM ACO GALVALUME, LARGURA UTIL DE 1100 MM, REVESTIMENTO COM ESPESSURA DE 0,50 MM, COM PRE-PINTURA NAS DUAS FACES, NUCLEO EM POLIURETANO (PUR) COM ESPESSURA 70/80 MM</v>
          </cell>
          <cell r="C3457" t="str">
            <v xml:space="preserve">M2    </v>
          </cell>
          <cell r="D3457" t="str">
            <v>AS</v>
          </cell>
          <cell r="E3457" t="str">
            <v>337,35</v>
          </cell>
        </row>
        <row r="3458">
          <cell r="A3458">
            <v>38366</v>
          </cell>
          <cell r="B3458" t="str">
            <v>PAPEL KRAFT BETUMADO</v>
          </cell>
          <cell r="C3458" t="str">
            <v xml:space="preserve">M2    </v>
          </cell>
          <cell r="D3458" t="str">
            <v>CR</v>
          </cell>
          <cell r="E3458" t="str">
            <v>4,26</v>
          </cell>
        </row>
        <row r="3459">
          <cell r="A3459">
            <v>11703</v>
          </cell>
          <cell r="B3459" t="str">
            <v>PAPELEIRA DE PAREDE EM METAL CROMADO SEM TAMPA</v>
          </cell>
          <cell r="C3459" t="str">
            <v xml:space="preserve">UN    </v>
          </cell>
          <cell r="D3459" t="str">
            <v>CR</v>
          </cell>
          <cell r="E3459" t="str">
            <v>23,59</v>
          </cell>
        </row>
        <row r="3460">
          <cell r="A3460">
            <v>37400</v>
          </cell>
          <cell r="B3460" t="str">
            <v>PAPELEIRA PLASTICA TIPO DISPENSER PARA PAPEL HIGIENICO ROLAO</v>
          </cell>
          <cell r="C3460" t="str">
            <v xml:space="preserve">UN    </v>
          </cell>
          <cell r="D3460" t="str">
            <v>CR</v>
          </cell>
          <cell r="E3460" t="str">
            <v>61,37</v>
          </cell>
        </row>
        <row r="3461">
          <cell r="A3461">
            <v>25400</v>
          </cell>
          <cell r="B3461" t="str">
            <v>PAR DE TABELAS DE BASQUETE EM COMPENSADO NAVAL DE *1,80 X 1,20* M, COM ARO DE METAL E REDE (SEM SUPORTE DE FIXACAO)</v>
          </cell>
          <cell r="C3461" t="str">
            <v xml:space="preserve">UN    </v>
          </cell>
          <cell r="D3461" t="str">
            <v>CR</v>
          </cell>
          <cell r="E3461" t="str">
            <v>1.385,04</v>
          </cell>
        </row>
        <row r="3462">
          <cell r="A3462">
            <v>4272</v>
          </cell>
          <cell r="B3462" t="str">
            <v>PARA-RAIOS DE BAIXA TENSAO, TENSAO DE OPERACAO *280* V , CORRENTE MAXIMA *20* KA</v>
          </cell>
          <cell r="C3462" t="str">
            <v xml:space="preserve">UN    </v>
          </cell>
          <cell r="D3462" t="str">
            <v>CR</v>
          </cell>
          <cell r="E3462" t="str">
            <v>57,17</v>
          </cell>
        </row>
        <row r="3463">
          <cell r="A3463">
            <v>4276</v>
          </cell>
          <cell r="B3463" t="str">
            <v>PARA-RAIOS DE DISTRIBUICAO, TENSAO NOMINAL 15 KV, CORRENTE NOMINAL DE DESCARGA 5 KA</v>
          </cell>
          <cell r="C3463" t="str">
            <v xml:space="preserve">UN    </v>
          </cell>
          <cell r="D3463" t="str">
            <v>CR</v>
          </cell>
          <cell r="E3463" t="str">
            <v>168,74</v>
          </cell>
        </row>
        <row r="3464">
          <cell r="A3464">
            <v>4273</v>
          </cell>
          <cell r="B3464" t="str">
            <v>PARA-RAIOS DE DISTRIBUICAO, TENSAO NOMINAL 30 KV, CORRENTE NOMINAL DE DESCARGA 10 KA</v>
          </cell>
          <cell r="C3464" t="str">
            <v xml:space="preserve">UN    </v>
          </cell>
          <cell r="D3464" t="str">
            <v>CR</v>
          </cell>
          <cell r="E3464" t="str">
            <v>280,31</v>
          </cell>
        </row>
        <row r="3465">
          <cell r="A3465">
            <v>4274</v>
          </cell>
          <cell r="B3465" t="str">
            <v>PARA-RAIOS TIPO FRANKLIN 350 MM, EM LATAO CROMADO, DUAS DESCIDAS, PARA PROTECAO DE EDIFICACOES CONTRA DESCARGAS ATMOSFERICAS</v>
          </cell>
          <cell r="C3465" t="str">
            <v xml:space="preserve">UN    </v>
          </cell>
          <cell r="D3465" t="str">
            <v xml:space="preserve">C </v>
          </cell>
          <cell r="E3465" t="str">
            <v>65,00</v>
          </cell>
        </row>
        <row r="3466">
          <cell r="A3466">
            <v>39438</v>
          </cell>
          <cell r="B3466" t="str">
            <v>PARAFUSO CABECA TROMBETA E PONTA AGULHA (GN55), COMPRIMENTO 55 MM, EM ACO FOSFATIZADO, PARA FIXAR CHAPA DE GESSO EM PERFIL DRYWALL METALICO MAXIMO 0,7 MM</v>
          </cell>
          <cell r="C3466" t="str">
            <v xml:space="preserve">UN    </v>
          </cell>
          <cell r="D3466" t="str">
            <v>AS</v>
          </cell>
          <cell r="E3466" t="str">
            <v>0,12</v>
          </cell>
        </row>
        <row r="3467">
          <cell r="A3467">
            <v>11963</v>
          </cell>
          <cell r="B3467" t="str">
            <v>PARAFUSO DE ACO TIPO CHUMBADOR PARABOLT, DIAMETRO 1/2", COMPRIMENTO 75 MM</v>
          </cell>
          <cell r="C3467" t="str">
            <v xml:space="preserve">UN    </v>
          </cell>
          <cell r="D3467" t="str">
            <v>AS</v>
          </cell>
          <cell r="E3467" t="str">
            <v>4,59</v>
          </cell>
        </row>
        <row r="3468">
          <cell r="A3468">
            <v>11964</v>
          </cell>
          <cell r="B3468" t="str">
            <v>PARAFUSO DE ACO TIPO CHUMBADOR PARABOLT, DIAMETRO 3/8", COMPRIMENTO 75 MM</v>
          </cell>
          <cell r="C3468" t="str">
            <v xml:space="preserve">UN    </v>
          </cell>
          <cell r="D3468" t="str">
            <v>AS</v>
          </cell>
          <cell r="E3468" t="str">
            <v>1,15</v>
          </cell>
        </row>
        <row r="3469">
          <cell r="A3469">
            <v>4379</v>
          </cell>
          <cell r="B3469" t="str">
            <v>PARAFUSO DE ACO ZINCADO COM ROSCA SOBERBA, CABECA CHATA E FENDA SIMPLES, DIAMETRO 2,5 MM, COMPRIMENTO * 9,5 * MM</v>
          </cell>
          <cell r="C3469" t="str">
            <v xml:space="preserve">UN    </v>
          </cell>
          <cell r="D3469" t="str">
            <v>AS</v>
          </cell>
          <cell r="E3469" t="str">
            <v>0,02</v>
          </cell>
        </row>
        <row r="3470">
          <cell r="A3470">
            <v>4377</v>
          </cell>
          <cell r="B3470" t="str">
            <v>PARAFUSO DE ACO ZINCADO COM ROSCA SOBERBA, CABECA CHATA E FENDA SIMPLES, DIAMETRO 4,2 MM, COMPRIMENTO * 32 * MM</v>
          </cell>
          <cell r="C3470" t="str">
            <v xml:space="preserve">UN    </v>
          </cell>
          <cell r="D3470" t="str">
            <v>AS</v>
          </cell>
          <cell r="E3470" t="str">
            <v>0,09</v>
          </cell>
        </row>
        <row r="3471">
          <cell r="A3471">
            <v>4356</v>
          </cell>
          <cell r="B3471" t="str">
            <v>PARAFUSO DE ACO ZINCADO COM ROSCA SOBERBA, CABECA CHATA E FENDA SIMPLES, DIAMETRO 4,8 MM, COMPRIMENTO 45 MM</v>
          </cell>
          <cell r="C3471" t="str">
            <v xml:space="preserve">UN    </v>
          </cell>
          <cell r="D3471" t="str">
            <v>AS</v>
          </cell>
          <cell r="E3471" t="str">
            <v>0,12</v>
          </cell>
        </row>
        <row r="3472">
          <cell r="A3472">
            <v>13246</v>
          </cell>
          <cell r="B3472" t="str">
            <v>PARAFUSO DE FERRO POLIDO, SEXTAVADO, COM ROSCA INTEIRA, DIAMETRO 5/16", COMPRIMENTO 3/4", COM PORCA E ARRUELA LISA LEVE</v>
          </cell>
          <cell r="C3472" t="str">
            <v xml:space="preserve">UN    </v>
          </cell>
          <cell r="D3472" t="str">
            <v>AS</v>
          </cell>
          <cell r="E3472" t="str">
            <v>0,21</v>
          </cell>
        </row>
        <row r="3473">
          <cell r="A3473">
            <v>4346</v>
          </cell>
          <cell r="B3473" t="str">
            <v>PARAFUSO DE FERRO POLIDO, SEXTAVADO, COM ROSCA PARCIAL, DIAMETRO 5/8", COMPRIMENTO 6", COM PORCA E ARRUELA DE PRESSAO MEDIA</v>
          </cell>
          <cell r="C3473" t="str">
            <v xml:space="preserve">UN    </v>
          </cell>
          <cell r="D3473" t="str">
            <v>AS</v>
          </cell>
          <cell r="E3473" t="str">
            <v>4,92</v>
          </cell>
        </row>
        <row r="3474">
          <cell r="A3474">
            <v>11955</v>
          </cell>
          <cell r="B3474" t="str">
            <v>PARAFUSO DE LATAO COM ACABAMENTO CROMADO PARA FIXAR PECA SANITARIA, INCLUI PORCA CEGA, ARRUELA E BUCHA DE NYLON TAMANHO S-10</v>
          </cell>
          <cell r="C3474" t="str">
            <v xml:space="preserve">UN    </v>
          </cell>
          <cell r="D3474" t="str">
            <v>AS</v>
          </cell>
          <cell r="E3474" t="str">
            <v>2,15</v>
          </cell>
        </row>
        <row r="3475">
          <cell r="A3475">
            <v>11960</v>
          </cell>
          <cell r="B3475" t="str">
            <v>PARAFUSO DE LATAO COM ROSCA SOBERBA, CABECA CHATA E FENDA SIMPLES, DIAMETRO 2,5 MM, COMPRIMENTO 12 MM</v>
          </cell>
          <cell r="C3475" t="str">
            <v xml:space="preserve">UN    </v>
          </cell>
          <cell r="D3475" t="str">
            <v>AS</v>
          </cell>
          <cell r="E3475" t="str">
            <v>0,07</v>
          </cell>
        </row>
        <row r="3476">
          <cell r="A3476">
            <v>4333</v>
          </cell>
          <cell r="B3476" t="str">
            <v>PARAFUSO DE LATAO COM ROSCA SOBERBA, CABECA CHATA E FENDA SIMPLES, DIAMETRO 3,2 MM, COMPRIMENTO 16 MM</v>
          </cell>
          <cell r="C3476" t="str">
            <v xml:space="preserve">UN    </v>
          </cell>
          <cell r="D3476" t="str">
            <v>AS</v>
          </cell>
          <cell r="E3476" t="str">
            <v>0,12</v>
          </cell>
        </row>
        <row r="3477">
          <cell r="A3477">
            <v>4358</v>
          </cell>
          <cell r="B3477" t="str">
            <v>PARAFUSO DE LATAO COM ROSCA SOBERBA, CABECA CHATA E FENDA SIMPLES, DIAMETRO 4,8 MM, COMPRIMENTO 65 MM</v>
          </cell>
          <cell r="C3477" t="str">
            <v xml:space="preserve">UN    </v>
          </cell>
          <cell r="D3477" t="str">
            <v>AS</v>
          </cell>
          <cell r="E3477" t="str">
            <v>0,98</v>
          </cell>
        </row>
        <row r="3478">
          <cell r="A3478">
            <v>39435</v>
          </cell>
          <cell r="B3478" t="str">
            <v>PARAFUSO DRY WALL, EM ACO FOSFATIZADO, CABECA TROMBETA E PONTA AGULHA (TA), COMPRIMENTO 25 MM</v>
          </cell>
          <cell r="C3478" t="str">
            <v xml:space="preserve">UN    </v>
          </cell>
          <cell r="D3478" t="str">
            <v>AS</v>
          </cell>
          <cell r="E3478" t="str">
            <v>0,05</v>
          </cell>
        </row>
        <row r="3479">
          <cell r="A3479">
            <v>39436</v>
          </cell>
          <cell r="B3479" t="str">
            <v>PARAFUSO DRY WALL, EM ACO FOSFATIZADO, CABECA TROMBETA E PONTA AGULHA (TA), COMPRIMENTO 35 MM</v>
          </cell>
          <cell r="C3479" t="str">
            <v xml:space="preserve">UN    </v>
          </cell>
          <cell r="D3479" t="str">
            <v>AS</v>
          </cell>
          <cell r="E3479" t="str">
            <v>0,08</v>
          </cell>
        </row>
        <row r="3480">
          <cell r="A3480">
            <v>39437</v>
          </cell>
          <cell r="B3480" t="str">
            <v>PARAFUSO DRY WALL, EM ACO FOSFATIZADO, CABECA TROMBETA E PONTA AGULHA (TA), COMPRIMENTO 45 MM</v>
          </cell>
          <cell r="C3480" t="str">
            <v xml:space="preserve">UN    </v>
          </cell>
          <cell r="D3480" t="str">
            <v>AS</v>
          </cell>
          <cell r="E3480" t="str">
            <v>0,11</v>
          </cell>
        </row>
        <row r="3481">
          <cell r="A3481">
            <v>39439</v>
          </cell>
          <cell r="B3481" t="str">
            <v>PARAFUSO DRY WALL, EM ACO FOSFATIZADO, CABECA TROMBETA E PONTA BROCA (TB), COMPRIMENTO 25 MM</v>
          </cell>
          <cell r="C3481" t="str">
            <v xml:space="preserve">UN    </v>
          </cell>
          <cell r="D3481" t="str">
            <v>AS</v>
          </cell>
          <cell r="E3481" t="str">
            <v>0,07</v>
          </cell>
        </row>
        <row r="3482">
          <cell r="A3482">
            <v>39440</v>
          </cell>
          <cell r="B3482" t="str">
            <v>PARAFUSO DRY WALL, EM ACO FOSFATIZADO, CABECA TROMBETA E PONTA BROCA (TB), COMPRIMENTO 35 MM</v>
          </cell>
          <cell r="C3482" t="str">
            <v xml:space="preserve">UN    </v>
          </cell>
          <cell r="D3482" t="str">
            <v>AS</v>
          </cell>
          <cell r="E3482" t="str">
            <v>0,09</v>
          </cell>
        </row>
        <row r="3483">
          <cell r="A3483">
            <v>39441</v>
          </cell>
          <cell r="B3483" t="str">
            <v>PARAFUSO DRY WALL, EM ACO FOSFATIZADO, CABECA TROMBETA E PONTA BROCA (TB), COMPRIMENTO 45 MM</v>
          </cell>
          <cell r="C3483" t="str">
            <v xml:space="preserve">UN    </v>
          </cell>
          <cell r="D3483" t="str">
            <v>AS</v>
          </cell>
          <cell r="E3483" t="str">
            <v>0,12</v>
          </cell>
        </row>
        <row r="3484">
          <cell r="A3484">
            <v>39442</v>
          </cell>
          <cell r="B3484" t="str">
            <v>PARAFUSO DRY WALL, EM ACO ZINCADO, CABECA LENTILHA E PONTA AGULHA (LA), LARGURA 4,2 MM, COMPRIMENTO 13 MM</v>
          </cell>
          <cell r="C3484" t="str">
            <v xml:space="preserve">UN    </v>
          </cell>
          <cell r="D3484" t="str">
            <v>AS</v>
          </cell>
          <cell r="E3484" t="str">
            <v>0,09</v>
          </cell>
        </row>
        <row r="3485">
          <cell r="A3485">
            <v>39443</v>
          </cell>
          <cell r="B3485" t="str">
            <v>PARAFUSO DRY WALL, EM ACO ZINCADO, CABECA LENTILHA E PONTA BROCA (LB), LARGURA 4,2 MM, COMPRIMENTO 13 MM</v>
          </cell>
          <cell r="C3485" t="str">
            <v xml:space="preserve">UN    </v>
          </cell>
          <cell r="D3485" t="str">
            <v>AS</v>
          </cell>
          <cell r="E3485" t="str">
            <v>0,11</v>
          </cell>
        </row>
        <row r="3486">
          <cell r="A3486">
            <v>4329</v>
          </cell>
          <cell r="B3486" t="str">
            <v>PARAFUSO EM ACO GALVANIZADO, TIPO MAQUINA, SEXTAVADO, SEM PORCA, DIAMETRO 1/2", COMPRIMENTO 2"</v>
          </cell>
          <cell r="C3486" t="str">
            <v xml:space="preserve">UN    </v>
          </cell>
          <cell r="D3486" t="str">
            <v>AS</v>
          </cell>
          <cell r="E3486" t="str">
            <v>1,05</v>
          </cell>
        </row>
        <row r="3487">
          <cell r="A3487">
            <v>4383</v>
          </cell>
          <cell r="B3487" t="str">
            <v>PARAFUSO FRANCES METRICO ZINCADO, DIAMETRO 12 MM, COMPRIMENTO 140MM, COM PORCA SEXTAVADA E ARRUELA DE PRESSAO MEDIA</v>
          </cell>
          <cell r="C3487" t="str">
            <v xml:space="preserve">UN    </v>
          </cell>
          <cell r="D3487" t="str">
            <v>AS</v>
          </cell>
          <cell r="E3487" t="str">
            <v>9,49</v>
          </cell>
        </row>
        <row r="3488">
          <cell r="A3488">
            <v>4344</v>
          </cell>
          <cell r="B3488" t="str">
            <v>PARAFUSO FRANCES METRICO ZINCADO, DIAMETRO 12 MM, COMPRIMENTO 150 MM, COM PORCA SEXTAVADA E ARRUELA DE PRESSAO MEDIA</v>
          </cell>
          <cell r="C3488" t="str">
            <v xml:space="preserve">UN    </v>
          </cell>
          <cell r="D3488" t="str">
            <v>AS</v>
          </cell>
          <cell r="E3488" t="str">
            <v>9,95</v>
          </cell>
        </row>
        <row r="3489">
          <cell r="A3489">
            <v>436</v>
          </cell>
          <cell r="B3489" t="str">
            <v>PARAFUSO FRANCES M16 EM ACO GALVANIZADO, COMPRIMENTO = 150 MM, DIAMETRO = 16 MM, CABECA ABAULADA</v>
          </cell>
          <cell r="C3489" t="str">
            <v xml:space="preserve">UN    </v>
          </cell>
          <cell r="D3489" t="str">
            <v>AS</v>
          </cell>
          <cell r="E3489" t="str">
            <v>6,70</v>
          </cell>
        </row>
        <row r="3490">
          <cell r="A3490">
            <v>442</v>
          </cell>
          <cell r="B3490" t="str">
            <v>PARAFUSO FRANCES M16 EM ACO GALVANIZADO, COMPRIMENTO = 45 MM, DIAMETRO = 16 MM, CABECA ABAULADA</v>
          </cell>
          <cell r="C3490" t="str">
            <v xml:space="preserve">UN    </v>
          </cell>
          <cell r="D3490" t="str">
            <v>AS</v>
          </cell>
          <cell r="E3490" t="str">
            <v>3,96</v>
          </cell>
        </row>
        <row r="3491">
          <cell r="A3491">
            <v>11953</v>
          </cell>
          <cell r="B3491" t="str">
            <v>PARAFUSO FRANCES ZINCADO, DIAMETRO 1/2'', COMPRIMENTO 2'', COM PORCA E ARRUELA</v>
          </cell>
          <cell r="C3491" t="str">
            <v xml:space="preserve">UN    </v>
          </cell>
          <cell r="D3491" t="str">
            <v>AS</v>
          </cell>
          <cell r="E3491" t="str">
            <v>1,57</v>
          </cell>
        </row>
        <row r="3492">
          <cell r="A3492">
            <v>4335</v>
          </cell>
          <cell r="B3492" t="str">
            <v>PARAFUSO FRANCES ZINCADO, DIAMETRO 1/2", COMPRIMENTO 12", COM PORCA E ARRUELA LISA MEDIA</v>
          </cell>
          <cell r="C3492" t="str">
            <v xml:space="preserve">UN    </v>
          </cell>
          <cell r="D3492" t="str">
            <v>AS</v>
          </cell>
          <cell r="E3492" t="str">
            <v>6,68</v>
          </cell>
        </row>
        <row r="3493">
          <cell r="A3493">
            <v>4334</v>
          </cell>
          <cell r="B3493" t="str">
            <v>PARAFUSO FRANCES ZINCADO, DIAMETRO 1/2", COMPRIMENTO 15", COM PORCA E ARRUELA LISA MEDIA</v>
          </cell>
          <cell r="C3493" t="str">
            <v xml:space="preserve">UN    </v>
          </cell>
          <cell r="D3493" t="str">
            <v>AS</v>
          </cell>
          <cell r="E3493" t="str">
            <v>9,16</v>
          </cell>
        </row>
        <row r="3494">
          <cell r="A3494">
            <v>4343</v>
          </cell>
          <cell r="B3494" t="str">
            <v>PARAFUSO FRANCES ZINCADO, DIAMETRO 1/2", COMPRIMENTO 4", COM PORCA E ARRUELA</v>
          </cell>
          <cell r="C3494" t="str">
            <v xml:space="preserve">UN    </v>
          </cell>
          <cell r="D3494" t="str">
            <v>AS</v>
          </cell>
          <cell r="E3494" t="str">
            <v>2,25</v>
          </cell>
        </row>
        <row r="3495">
          <cell r="A3495">
            <v>430</v>
          </cell>
          <cell r="B3495" t="str">
            <v>PARAFUSO M16 EM ACO GALVANIZADO, COMPRIMENTO = 125 MM, DIAMETRO = 16 MM, ROSCA MAQUINA, CABECA QUADRADA</v>
          </cell>
          <cell r="C3495" t="str">
            <v xml:space="preserve">UN    </v>
          </cell>
          <cell r="D3495" t="str">
            <v>AS</v>
          </cell>
          <cell r="E3495" t="str">
            <v>5,99</v>
          </cell>
        </row>
        <row r="3496">
          <cell r="A3496">
            <v>441</v>
          </cell>
          <cell r="B3496" t="str">
            <v>PARAFUSO M16 EM ACO GALVANIZADO, COMPRIMENTO = 150 MM, DIAMETRO = 16 MM, ROSCA MAQUINA, CABECA QUADRADA</v>
          </cell>
          <cell r="C3496" t="str">
            <v xml:space="preserve">UN    </v>
          </cell>
          <cell r="D3496" t="str">
            <v>AS</v>
          </cell>
          <cell r="E3496" t="str">
            <v>6,60</v>
          </cell>
        </row>
        <row r="3497">
          <cell r="A3497">
            <v>431</v>
          </cell>
          <cell r="B3497" t="str">
            <v>PARAFUSO M16 EM ACO GALVANIZADO, COMPRIMENTO = 200 MM, DIAMETRO = 16 MM, ROSCA MAQUINA, CABECA QUADRADA</v>
          </cell>
          <cell r="C3497" t="str">
            <v xml:space="preserve">UN    </v>
          </cell>
          <cell r="D3497" t="str">
            <v>AS</v>
          </cell>
          <cell r="E3497" t="str">
            <v>7,96</v>
          </cell>
        </row>
        <row r="3498">
          <cell r="A3498">
            <v>432</v>
          </cell>
          <cell r="B3498" t="str">
            <v>PARAFUSO M16 EM ACO GALVANIZADO, COMPRIMENTO = 250 MM, DIAMETRO = 16 MM, ROSCA MAQUINA, CABECA QUADRADA</v>
          </cell>
          <cell r="C3498" t="str">
            <v xml:space="preserve">UN    </v>
          </cell>
          <cell r="D3498" t="str">
            <v>AS</v>
          </cell>
          <cell r="E3498" t="str">
            <v>8,79</v>
          </cell>
        </row>
        <row r="3499">
          <cell r="A3499">
            <v>429</v>
          </cell>
          <cell r="B3499" t="str">
            <v>PARAFUSO M16 EM ACO GALVANIZADO, COMPRIMENTO = 300 MM, DIAMETRO = 16 MM, ROSCA DUPLA</v>
          </cell>
          <cell r="C3499" t="str">
            <v xml:space="preserve">UN    </v>
          </cell>
          <cell r="D3499" t="str">
            <v>AS</v>
          </cell>
          <cell r="E3499" t="str">
            <v>11,85</v>
          </cell>
        </row>
        <row r="3500">
          <cell r="A3500">
            <v>439</v>
          </cell>
          <cell r="B3500" t="str">
            <v>PARAFUSO M16 EM ACO GALVANIZADO, COMPRIMENTO = 300 MM, DIAMETRO = 16 MM, ROSCA MAQUINA, CABECA QUADRADA</v>
          </cell>
          <cell r="C3500" t="str">
            <v xml:space="preserve">UN    </v>
          </cell>
          <cell r="D3500" t="str">
            <v>AS</v>
          </cell>
          <cell r="E3500" t="str">
            <v>10,10</v>
          </cell>
        </row>
        <row r="3501">
          <cell r="A3501">
            <v>433</v>
          </cell>
          <cell r="B3501" t="str">
            <v>PARAFUSO M16 EM ACO GALVANIZADO, COMPRIMENTO = 350 MM, DIAMETRO = 16 MM, ROSCA MAQUINA, CABECA QUADRADA</v>
          </cell>
          <cell r="C3501" t="str">
            <v xml:space="preserve">UN    </v>
          </cell>
          <cell r="D3501" t="str">
            <v>AS</v>
          </cell>
          <cell r="E3501" t="str">
            <v>11,79</v>
          </cell>
        </row>
        <row r="3502">
          <cell r="A3502">
            <v>437</v>
          </cell>
          <cell r="B3502" t="str">
            <v>PARAFUSO M16 EM ACO GALVANIZADO, COMPRIMENTO = 400 MM, DIAMETRO = 16 MM, ROSCA DUPLA</v>
          </cell>
          <cell r="C3502" t="str">
            <v xml:space="preserve">UN    </v>
          </cell>
          <cell r="D3502" t="str">
            <v>AS</v>
          </cell>
          <cell r="E3502" t="str">
            <v>15,66</v>
          </cell>
        </row>
        <row r="3503">
          <cell r="A3503">
            <v>11790</v>
          </cell>
          <cell r="B3503" t="str">
            <v>PARAFUSO M16 EM ACO GALVANIZADO, COMPRIMENTO = 450 MM, DIAMETRO = 16 MM, ROSCA MAQUINA, CABECA QUADRADA</v>
          </cell>
          <cell r="C3503" t="str">
            <v xml:space="preserve">UN    </v>
          </cell>
          <cell r="D3503" t="str">
            <v>AS</v>
          </cell>
          <cell r="E3503" t="str">
            <v>17,77</v>
          </cell>
        </row>
        <row r="3504">
          <cell r="A3504">
            <v>428</v>
          </cell>
          <cell r="B3504" t="str">
            <v>PARAFUSO M16 EM ACO GALVANIZADO, COMPRIMENTO = 500 MM, DIAMETRO = 16 MM, ROSCA MAQUINA, COM CABECA SEXTAVADA E PORCA</v>
          </cell>
          <cell r="C3504" t="str">
            <v xml:space="preserve">UN    </v>
          </cell>
          <cell r="D3504" t="str">
            <v>AS</v>
          </cell>
          <cell r="E3504" t="str">
            <v>19,32</v>
          </cell>
        </row>
        <row r="3505">
          <cell r="A3505">
            <v>4384</v>
          </cell>
          <cell r="B3505" t="str">
            <v>PARAFUSO NIQUELADO COM ACABAMENTO CROMADO PARA FIXAR PECA SANITARIA, INCLUI PORCA CEGA, ARRUELA E BUCHA DE NYLON TAMANHO S-10</v>
          </cell>
          <cell r="C3505" t="str">
            <v xml:space="preserve">UN    </v>
          </cell>
          <cell r="D3505" t="str">
            <v>AS</v>
          </cell>
          <cell r="E3505" t="str">
            <v>10,91</v>
          </cell>
        </row>
        <row r="3506">
          <cell r="A3506">
            <v>4351</v>
          </cell>
          <cell r="B3506" t="str">
            <v>PARAFUSO NIQUELADO 3 1/2" COM ACABAMENTO CROMADO PARA FIXAR PECA SANITARIA, INCLUI PORCA CEGA, ARRUELA E BUCHA DE NYLON TAMANHO S-8</v>
          </cell>
          <cell r="C3506" t="str">
            <v xml:space="preserve">UN    </v>
          </cell>
          <cell r="D3506" t="str">
            <v>AS</v>
          </cell>
          <cell r="E3506" t="str">
            <v>8,08</v>
          </cell>
        </row>
        <row r="3507">
          <cell r="A3507">
            <v>11054</v>
          </cell>
          <cell r="B3507" t="str">
            <v>PARAFUSO ROSCA SOBERBA ZINCADO CABECA CHATA FENDA SIMPLES 3,2 X 20 MM (3/4 ")</v>
          </cell>
          <cell r="C3507" t="str">
            <v xml:space="preserve">UN    </v>
          </cell>
          <cell r="D3507" t="str">
            <v>CR</v>
          </cell>
          <cell r="E3507" t="str">
            <v>0,04</v>
          </cell>
        </row>
        <row r="3508">
          <cell r="A3508">
            <v>11055</v>
          </cell>
          <cell r="B3508" t="str">
            <v>PARAFUSO ROSCA SOBERBA ZINCADO CABECA CHATA FENDA SIMPLES 3,5 X 25 MM (1 ")</v>
          </cell>
          <cell r="C3508" t="str">
            <v xml:space="preserve">UN    </v>
          </cell>
          <cell r="D3508" t="str">
            <v>CR</v>
          </cell>
          <cell r="E3508" t="str">
            <v>0,06</v>
          </cell>
        </row>
        <row r="3509">
          <cell r="A3509">
            <v>11056</v>
          </cell>
          <cell r="B3509" t="str">
            <v>PARAFUSO ROSCA SOBERBA ZINCADO CABECA CHATA FENDA SIMPLES 3,8 X 30 MM (1.1/4 ")</v>
          </cell>
          <cell r="C3509" t="str">
            <v xml:space="preserve">UN    </v>
          </cell>
          <cell r="D3509" t="str">
            <v>CR</v>
          </cell>
          <cell r="E3509" t="str">
            <v>0,07</v>
          </cell>
        </row>
        <row r="3510">
          <cell r="A3510">
            <v>11057</v>
          </cell>
          <cell r="B3510" t="str">
            <v>PARAFUSO ROSCA SOBERBA ZINCADO CABECA CHATA FENDA SIMPLES 4,8 X 40 MM (1.1/2 ")</v>
          </cell>
          <cell r="C3510" t="str">
            <v xml:space="preserve">UN    </v>
          </cell>
          <cell r="D3510" t="str">
            <v>CR</v>
          </cell>
          <cell r="E3510" t="str">
            <v>0,14</v>
          </cell>
        </row>
        <row r="3511">
          <cell r="A3511">
            <v>11059</v>
          </cell>
          <cell r="B3511" t="str">
            <v>PARAFUSO ROSCA SOBERBA ZINCADO CABECA CHATA FENDA SIMPLES 5,5 X 50 MM (2 ")</v>
          </cell>
          <cell r="C3511" t="str">
            <v xml:space="preserve">UN    </v>
          </cell>
          <cell r="D3511" t="str">
            <v>CR</v>
          </cell>
          <cell r="E3511" t="str">
            <v>0,29</v>
          </cell>
        </row>
        <row r="3512">
          <cell r="A3512">
            <v>11058</v>
          </cell>
          <cell r="B3512" t="str">
            <v>PARAFUSO ROSCA SOBERBA ZINCADO CABECA CHATA FENDA SIMPLES 5,5 X 65 MM (2.1/2 ")</v>
          </cell>
          <cell r="C3512" t="str">
            <v xml:space="preserve">UN    </v>
          </cell>
          <cell r="D3512" t="str">
            <v>CR</v>
          </cell>
          <cell r="E3512" t="str">
            <v>0,37</v>
          </cell>
        </row>
        <row r="3513">
          <cell r="A3513">
            <v>4380</v>
          </cell>
          <cell r="B3513" t="str">
            <v>PARAFUSO ZINCADO ROSCA SOBERBA 5/16 " X 120 MM PARA TELHA FIBROCIMENTO</v>
          </cell>
          <cell r="C3513" t="str">
            <v xml:space="preserve">UN    </v>
          </cell>
          <cell r="D3513" t="str">
            <v>CR</v>
          </cell>
          <cell r="E3513" t="str">
            <v>1,25</v>
          </cell>
        </row>
        <row r="3514">
          <cell r="A3514">
            <v>4299</v>
          </cell>
          <cell r="B3514" t="str">
            <v>PARAFUSO ZINCADO ROSCA SOBERBA, CABECA SEXTAVADA, 5/16 " X 110 MM, PARA FIXACAO DE TELHA EM MADEIRA</v>
          </cell>
          <cell r="C3514" t="str">
            <v xml:space="preserve">UN    </v>
          </cell>
          <cell r="D3514" t="str">
            <v xml:space="preserve">C </v>
          </cell>
          <cell r="E3514" t="str">
            <v>1,18</v>
          </cell>
        </row>
        <row r="3515">
          <cell r="A3515">
            <v>4304</v>
          </cell>
          <cell r="B3515" t="str">
            <v>PARAFUSO ZINCADO ROSCA SOBERBA, CABECA SEXTAVADA, 5/16 " X 150 MM, PARA FIXACAO DE TELHA EM MADEIRA</v>
          </cell>
          <cell r="C3515" t="str">
            <v xml:space="preserve">UN    </v>
          </cell>
          <cell r="D3515" t="str">
            <v>CR</v>
          </cell>
          <cell r="E3515" t="str">
            <v>1,61</v>
          </cell>
        </row>
        <row r="3516">
          <cell r="A3516">
            <v>4305</v>
          </cell>
          <cell r="B3516" t="str">
            <v>PARAFUSO ZINCADO ROSCA SOBERBA, CABECA SEXTAVADA, 5/16 " X 180 MM, PARA FIXACAO DE TELHA EM MADEIRA</v>
          </cell>
          <cell r="C3516" t="str">
            <v xml:space="preserve">UN    </v>
          </cell>
          <cell r="D3516" t="str">
            <v>CR</v>
          </cell>
          <cell r="E3516" t="str">
            <v>1,87</v>
          </cell>
        </row>
        <row r="3517">
          <cell r="A3517">
            <v>4306</v>
          </cell>
          <cell r="B3517" t="str">
            <v>PARAFUSO ZINCADO ROSCA SOBERBA, CABECA SEXTAVADA, 5/16 " X 200 MM, PARA FIXACAO DE TELHA EM MADEIRA</v>
          </cell>
          <cell r="C3517" t="str">
            <v xml:space="preserve">UN    </v>
          </cell>
          <cell r="D3517" t="str">
            <v>CR</v>
          </cell>
          <cell r="E3517" t="str">
            <v>2,17</v>
          </cell>
        </row>
        <row r="3518">
          <cell r="A3518">
            <v>4308</v>
          </cell>
          <cell r="B3518" t="str">
            <v>PARAFUSO ZINCADO ROSCA SOBERBA, CABECA SEXTAVADA, 5/16 " X 230 MM, PARA FIXACAO DE TELHA EM MADEIRA</v>
          </cell>
          <cell r="C3518" t="str">
            <v xml:space="preserve">UN    </v>
          </cell>
          <cell r="D3518" t="str">
            <v>CR</v>
          </cell>
          <cell r="E3518" t="str">
            <v>4,49</v>
          </cell>
        </row>
        <row r="3519">
          <cell r="A3519">
            <v>4302</v>
          </cell>
          <cell r="B3519" t="str">
            <v>PARAFUSO ZINCADO ROSCA SOBERBA, CABECA SEXTAVADA, 5/16 " X 250 MM, PARA FIXACAO DE TELHA EM MADEIRA</v>
          </cell>
          <cell r="C3519" t="str">
            <v xml:space="preserve">UN    </v>
          </cell>
          <cell r="D3519" t="str">
            <v>CR</v>
          </cell>
          <cell r="E3519" t="str">
            <v>3,37</v>
          </cell>
        </row>
        <row r="3520">
          <cell r="A3520">
            <v>4300</v>
          </cell>
          <cell r="B3520" t="str">
            <v>PARAFUSO ZINCADO ROSCA SOBERBA, CABECA SEXTAVADA, 5/16 " X 50 MM, PARA FIXACAO DE TELHA EM MADEIRA</v>
          </cell>
          <cell r="C3520" t="str">
            <v xml:space="preserve">UN    </v>
          </cell>
          <cell r="D3520" t="str">
            <v>CR</v>
          </cell>
          <cell r="E3520" t="str">
            <v>0,80</v>
          </cell>
        </row>
        <row r="3521">
          <cell r="A3521">
            <v>4301</v>
          </cell>
          <cell r="B3521" t="str">
            <v>PARAFUSO ZINCADO ROSCA SOBERBA, CABECA SEXTAVADA, 5/16 " X 85 MM, PARA FIXACAO DE TELHA EM MADEIRA</v>
          </cell>
          <cell r="C3521" t="str">
            <v xml:space="preserve">UN    </v>
          </cell>
          <cell r="D3521" t="str">
            <v>CR</v>
          </cell>
          <cell r="E3521" t="str">
            <v>0,98</v>
          </cell>
        </row>
        <row r="3522">
          <cell r="A3522">
            <v>4320</v>
          </cell>
          <cell r="B3522" t="str">
            <v>PARAFUSO ZINCADO 5/16 " X 250 MM PARA FIXACAO DE TELHA DE FIBROCIMENTO CANALETE 49, INCLUI BUCHA NYLON S-10</v>
          </cell>
          <cell r="C3522" t="str">
            <v xml:space="preserve">UN    </v>
          </cell>
          <cell r="D3522" t="str">
            <v>CR</v>
          </cell>
          <cell r="E3522" t="str">
            <v>2,97</v>
          </cell>
        </row>
        <row r="3523">
          <cell r="A3523">
            <v>4318</v>
          </cell>
          <cell r="B3523" t="str">
            <v>PARAFUSO ZINCADO 5/16 " X 85 MM PARA FIXACAO DE TELHA DE FIBROCIMENTO CANALETE 90, INCLUI BUCHA NYLON S-10</v>
          </cell>
          <cell r="C3523" t="str">
            <v xml:space="preserve">UN    </v>
          </cell>
          <cell r="D3523" t="str">
            <v>CR</v>
          </cell>
          <cell r="E3523" t="str">
            <v>1,45</v>
          </cell>
        </row>
        <row r="3524">
          <cell r="A3524">
            <v>40547</v>
          </cell>
          <cell r="B3524" t="str">
            <v>PARAFUSO ZINCADO, AUTOBROCANTE, FLANGEADO, 4,2 MM X 19 MM</v>
          </cell>
          <cell r="C3524" t="str">
            <v xml:space="preserve">CENTO </v>
          </cell>
          <cell r="D3524" t="str">
            <v>AS</v>
          </cell>
          <cell r="E3524" t="str">
            <v>13,25</v>
          </cell>
        </row>
        <row r="3525">
          <cell r="A3525">
            <v>11962</v>
          </cell>
          <cell r="B3525" t="str">
            <v>PARAFUSO ZINCADO, SEXTAVADO, COM ROSCA INTEIRA, DIAMETRO 1/4", COMPRIMENTO 1/2"</v>
          </cell>
          <cell r="C3525" t="str">
            <v xml:space="preserve">UN    </v>
          </cell>
          <cell r="D3525" t="str">
            <v>AS</v>
          </cell>
          <cell r="E3525" t="str">
            <v>0,10</v>
          </cell>
        </row>
        <row r="3526">
          <cell r="A3526">
            <v>4332</v>
          </cell>
          <cell r="B3526" t="str">
            <v>PARAFUSO ZINCADO, SEXTAVADO, COM ROSCA INTEIRA, DIAMETRO 3/8", COMPRIMENTO 2"</v>
          </cell>
          <cell r="C3526" t="str">
            <v xml:space="preserve">UN    </v>
          </cell>
          <cell r="D3526" t="str">
            <v>AS</v>
          </cell>
          <cell r="E3526" t="str">
            <v>0,52</v>
          </cell>
        </row>
        <row r="3527">
          <cell r="A3527">
            <v>4331</v>
          </cell>
          <cell r="B3527" t="str">
            <v>PARAFUSO ZINCADO, SEXTAVADO, COM ROSCA INTEIRA, DIAMETRO 5/8", COMPRIMENTO 2 1/4"</v>
          </cell>
          <cell r="C3527" t="str">
            <v xml:space="preserve">UN    </v>
          </cell>
          <cell r="D3527" t="str">
            <v>AS</v>
          </cell>
          <cell r="E3527" t="str">
            <v>1,99</v>
          </cell>
        </row>
        <row r="3528">
          <cell r="A3528">
            <v>4336</v>
          </cell>
          <cell r="B3528" t="str">
            <v>PARAFUSO ZINCADO, SEXTAVADO, COM ROSCA INTEIRA, DIAMETRO 5/8", COMPRIMENTO 3", COM PORCA E ARRUELA DE PRESSAO MEDIA</v>
          </cell>
          <cell r="C3528" t="str">
            <v xml:space="preserve">UN    </v>
          </cell>
          <cell r="D3528" t="str">
            <v>AS</v>
          </cell>
          <cell r="E3528" t="str">
            <v>2,54</v>
          </cell>
        </row>
        <row r="3529">
          <cell r="A3529">
            <v>13294</v>
          </cell>
          <cell r="B3529" t="str">
            <v>PARAFUSO ZINCADO, SEXTAVADO, COM ROSCA SOBERBA, DIAMETRO 3/8", COMPRIMENTO 80 MM</v>
          </cell>
          <cell r="C3529" t="str">
            <v xml:space="preserve">UN    </v>
          </cell>
          <cell r="D3529" t="str">
            <v>AS</v>
          </cell>
          <cell r="E3529" t="str">
            <v>0,73</v>
          </cell>
        </row>
        <row r="3530">
          <cell r="A3530">
            <v>11948</v>
          </cell>
          <cell r="B3530" t="str">
            <v>PARAFUSO ZINCADO, SEXTAVADO, COM ROSCA SOBERBA, DIAMETRO 5/16", COMPRIMENTO 40 MM</v>
          </cell>
          <cell r="C3530" t="str">
            <v xml:space="preserve">UN    </v>
          </cell>
          <cell r="D3530" t="str">
            <v>AS</v>
          </cell>
          <cell r="E3530" t="str">
            <v>0,32</v>
          </cell>
        </row>
        <row r="3531">
          <cell r="A3531">
            <v>4382</v>
          </cell>
          <cell r="B3531" t="str">
            <v>PARAFUSO ZINCADO, SEXTAVADO, COM ROSCA SOBERBA, DIAMETRO 5/16", COMPRIMENTO 80 MM</v>
          </cell>
          <cell r="C3531" t="str">
            <v xml:space="preserve">UN    </v>
          </cell>
          <cell r="D3531" t="str">
            <v>AS</v>
          </cell>
          <cell r="E3531" t="str">
            <v>0,54</v>
          </cell>
        </row>
        <row r="3532">
          <cell r="A3532">
            <v>4354</v>
          </cell>
          <cell r="B3532" t="str">
            <v>PARAFUSO ZINCADO, SEXTAVADO, GRAU 5, ROSCA INTEIRA, DIAMETRO 1 1/2", COMPRIMENTO 4"</v>
          </cell>
          <cell r="C3532" t="str">
            <v xml:space="preserve">UN    </v>
          </cell>
          <cell r="D3532" t="str">
            <v>AS</v>
          </cell>
          <cell r="E3532" t="str">
            <v>22,82</v>
          </cell>
        </row>
        <row r="3533">
          <cell r="A3533">
            <v>40839</v>
          </cell>
          <cell r="B3533" t="str">
            <v>PARAFUSO, ASTM A307 - GRAU A, SEXTAVADO, ZINCADO, DIAMETRO 3/8" (9,52 MM), COMPRIMENTO 1 " (25,4 MM)</v>
          </cell>
          <cell r="C3533" t="str">
            <v xml:space="preserve">CENTO </v>
          </cell>
          <cell r="D3533" t="str">
            <v>AS</v>
          </cell>
          <cell r="E3533" t="str">
            <v>54,92</v>
          </cell>
        </row>
        <row r="3534">
          <cell r="A3534">
            <v>40552</v>
          </cell>
          <cell r="B3534" t="str">
            <v>PARAFUSO, AUTO ATARRACHANTE, CABECA CHATA, FENDA SIMPLES, 1/4 (6,35 MM) X 25 MM</v>
          </cell>
          <cell r="C3534" t="str">
            <v xml:space="preserve">CENTO </v>
          </cell>
          <cell r="D3534" t="str">
            <v>AS</v>
          </cell>
          <cell r="E3534" t="str">
            <v>22,72</v>
          </cell>
        </row>
        <row r="3535">
          <cell r="A3535">
            <v>40549</v>
          </cell>
          <cell r="B3535" t="str">
            <v>PARAFUSO, COMUM, ASTM A307, SEXTAVADO, DIAMETRO 1/2" (12,7 MM), COMPRIMENTO 1" (25,4 MM)</v>
          </cell>
          <cell r="C3535" t="str">
            <v xml:space="preserve">CENTO </v>
          </cell>
          <cell r="D3535" t="str">
            <v>AS</v>
          </cell>
          <cell r="E3535" t="str">
            <v>89,96</v>
          </cell>
        </row>
        <row r="3536">
          <cell r="A3536">
            <v>4385</v>
          </cell>
          <cell r="B3536" t="str">
            <v>PARALELEPIPEDO GRANITICO OU BASALTICO, PARA PAVIMENTACAO, SEM FRETE (VARIACAO REGIONAL DE PECAS POR M2)</v>
          </cell>
          <cell r="C3536" t="str">
            <v xml:space="preserve">MIL   </v>
          </cell>
          <cell r="D3536" t="str">
            <v>CR</v>
          </cell>
          <cell r="E3536" t="str">
            <v>2.616,42</v>
          </cell>
        </row>
        <row r="3537">
          <cell r="A3537">
            <v>20078</v>
          </cell>
          <cell r="B3537" t="str">
            <v>PASTA LUBRIFICANTE PARA TUBOS E CONEXOES COM JUNTA ELASTICA (USO EM PVC, ACO, POLIETILENO E OUTROS) ( DE *400* G)</v>
          </cell>
          <cell r="C3537" t="str">
            <v xml:space="preserve">UN    </v>
          </cell>
          <cell r="D3537" t="str">
            <v>CR</v>
          </cell>
          <cell r="E3537" t="str">
            <v>25,13</v>
          </cell>
        </row>
        <row r="3538">
          <cell r="A3538">
            <v>20079</v>
          </cell>
          <cell r="B3538" t="str">
            <v>PASTA LUBRIFICANTE PARA TUBOS E CONEXOES COM JUNTA ELASTICA (USO EM PVC, ACO, POLIETILENO E OUTROS) (POTE DE 3.500* G)</v>
          </cell>
          <cell r="C3538" t="str">
            <v xml:space="preserve">UN    </v>
          </cell>
          <cell r="D3538" t="str">
            <v>CR</v>
          </cell>
          <cell r="E3538" t="str">
            <v>156,78</v>
          </cell>
        </row>
        <row r="3539">
          <cell r="A3539">
            <v>39897</v>
          </cell>
          <cell r="B3539" t="str">
            <v>PASTA PARA SOLDA DE TUBOS E CONEXOES DE COBRE (EMBALAGEM COM 250 G)</v>
          </cell>
          <cell r="C3539" t="str">
            <v xml:space="preserve">UN    </v>
          </cell>
          <cell r="D3539" t="str">
            <v>AS</v>
          </cell>
          <cell r="E3539" t="str">
            <v>38,09</v>
          </cell>
        </row>
        <row r="3540">
          <cell r="A3540">
            <v>118</v>
          </cell>
          <cell r="B3540" t="str">
            <v>PASTA VEDA JUNTAS/ROSCA, LATA DE *500* G, PARA INSTALACOES DE GAS E OUTROS</v>
          </cell>
          <cell r="C3540" t="str">
            <v xml:space="preserve">UN    </v>
          </cell>
          <cell r="D3540" t="str">
            <v>CR</v>
          </cell>
          <cell r="E3540" t="str">
            <v>95,02</v>
          </cell>
        </row>
        <row r="3541">
          <cell r="A3541">
            <v>4396</v>
          </cell>
          <cell r="B3541" t="str">
            <v>PASTILHA CERAMICA/PORCELANA, REVEST INT/EXT E  PISCINA, CORES BRANCA OU FRIAS, *2,5 X 2,5* CM</v>
          </cell>
          <cell r="C3541" t="str">
            <v xml:space="preserve">M2    </v>
          </cell>
          <cell r="D3541" t="str">
            <v xml:space="preserve">C </v>
          </cell>
          <cell r="E3541" t="str">
            <v>171,67</v>
          </cell>
        </row>
        <row r="3542">
          <cell r="A3542">
            <v>36881</v>
          </cell>
          <cell r="B3542" t="str">
            <v>PASTILHA CERAMICA/PORCELANA, REVEST INT/EXT E  PISCINA, CORES FRIAS *5 X 5* CM</v>
          </cell>
          <cell r="C3542" t="str">
            <v xml:space="preserve">M2    </v>
          </cell>
          <cell r="D3542" t="str">
            <v>CR</v>
          </cell>
          <cell r="E3542" t="str">
            <v>153,40</v>
          </cell>
        </row>
        <row r="3543">
          <cell r="A3543">
            <v>36882</v>
          </cell>
          <cell r="B3543" t="str">
            <v>PASTILHA CERAMICA/PORCELANA, REVEST INT/EXT E  PISCINA, CORES QUENTES *5 X 5* CM</v>
          </cell>
          <cell r="C3543" t="str">
            <v xml:space="preserve">M2    </v>
          </cell>
          <cell r="D3543" t="str">
            <v>CR</v>
          </cell>
          <cell r="E3543" t="str">
            <v>178,97</v>
          </cell>
        </row>
        <row r="3544">
          <cell r="A3544">
            <v>4397</v>
          </cell>
          <cell r="B3544" t="str">
            <v>PASTILHA CERAMICA/PORCELANA, REVEST INT/EXT E  PISCINA, CORES QUENTES, *2,5 X 2,5* CM</v>
          </cell>
          <cell r="C3544" t="str">
            <v xml:space="preserve">M2    </v>
          </cell>
          <cell r="D3544" t="str">
            <v>CR</v>
          </cell>
          <cell r="E3544" t="str">
            <v>278,38</v>
          </cell>
        </row>
        <row r="3545">
          <cell r="A3545">
            <v>34754</v>
          </cell>
          <cell r="B3545" t="str">
            <v>PASTILHA DE VIDRO CRISTAL, NACIONAL, REVEST INT/EXT E PISCINA, TODAS AS CORES, E MAIOR OU IGUAL A 5 MM  *2,0 X 2,0* CM</v>
          </cell>
          <cell r="C3545" t="str">
            <v xml:space="preserve">M2    </v>
          </cell>
          <cell r="D3545" t="str">
            <v>CR</v>
          </cell>
          <cell r="E3545" t="str">
            <v>515,47</v>
          </cell>
        </row>
        <row r="3546">
          <cell r="A3546">
            <v>25962</v>
          </cell>
          <cell r="B3546" t="str">
            <v>PASTILHA DE VIDRO PIGMENTADA *2,0 X 2,0* CM, NACIONAL, PARA REVESTIMENTO INTERNO/EXTERNO E PISCINA, BRANCA OU CORES FRIAS, ESPESSURA MAIOR OU IGUAL A 5 MM</v>
          </cell>
          <cell r="C3546" t="str">
            <v xml:space="preserve">M2    </v>
          </cell>
          <cell r="D3546" t="str">
            <v>CR</v>
          </cell>
          <cell r="E3546" t="str">
            <v>326,48</v>
          </cell>
        </row>
        <row r="3547">
          <cell r="A3547">
            <v>34752</v>
          </cell>
          <cell r="B3547" t="str">
            <v>PASTILHA DE VIDRO PIGMENTADA, NACIONAL, REVEST INT/EXT E PISCINA, CORES QUENTES, ESPESSURA MAIOR OU IGUAL A 5 MM  *2,0 X 2,0* CM</v>
          </cell>
          <cell r="C3547" t="str">
            <v xml:space="preserve">M2    </v>
          </cell>
          <cell r="D3547" t="str">
            <v>CR</v>
          </cell>
          <cell r="E3547" t="str">
            <v>574,92</v>
          </cell>
        </row>
        <row r="3548">
          <cell r="A3548">
            <v>4751</v>
          </cell>
          <cell r="B3548" t="str">
            <v>PASTILHEIRO</v>
          </cell>
          <cell r="C3548" t="str">
            <v xml:space="preserve">H     </v>
          </cell>
          <cell r="D3548" t="str">
            <v>CR</v>
          </cell>
          <cell r="E3548" t="str">
            <v>16,04</v>
          </cell>
        </row>
        <row r="3549">
          <cell r="A3549">
            <v>41066</v>
          </cell>
          <cell r="B3549" t="str">
            <v>PASTILHEIRO (MENSALISTA)</v>
          </cell>
          <cell r="C3549" t="str">
            <v xml:space="preserve">MES   </v>
          </cell>
          <cell r="D3549" t="str">
            <v>CR</v>
          </cell>
          <cell r="E3549" t="str">
            <v>2.819,69</v>
          </cell>
        </row>
        <row r="3550">
          <cell r="A3550">
            <v>39604</v>
          </cell>
          <cell r="B3550" t="str">
            <v>PATCH CORD, CATEGORIA 5 E, EXTENSAO DE 1,50 M</v>
          </cell>
          <cell r="C3550" t="str">
            <v xml:space="preserve">UN    </v>
          </cell>
          <cell r="D3550" t="str">
            <v>CR</v>
          </cell>
          <cell r="E3550" t="str">
            <v>17,12</v>
          </cell>
        </row>
        <row r="3551">
          <cell r="A3551">
            <v>39605</v>
          </cell>
          <cell r="B3551" t="str">
            <v>PATCH CORD, CATEGORIA 5 E, EXTENSAO DE 2,50 M</v>
          </cell>
          <cell r="C3551" t="str">
            <v xml:space="preserve">UN    </v>
          </cell>
          <cell r="D3551" t="str">
            <v>CR</v>
          </cell>
          <cell r="E3551" t="str">
            <v>23,76</v>
          </cell>
        </row>
        <row r="3552">
          <cell r="A3552">
            <v>39606</v>
          </cell>
          <cell r="B3552" t="str">
            <v>PATCH CORD, CATEGORIA 6, EXTENSAO DE 1,50 M</v>
          </cell>
          <cell r="C3552" t="str">
            <v xml:space="preserve">UN    </v>
          </cell>
          <cell r="D3552" t="str">
            <v>CR</v>
          </cell>
          <cell r="E3552" t="str">
            <v>30,18</v>
          </cell>
        </row>
        <row r="3553">
          <cell r="A3553">
            <v>39607</v>
          </cell>
          <cell r="B3553" t="str">
            <v>PATCH CORD, CATEGORIA 6, EXTENSAO DE 2,50 M</v>
          </cell>
          <cell r="C3553" t="str">
            <v xml:space="preserve">UN    </v>
          </cell>
          <cell r="D3553" t="str">
            <v>CR</v>
          </cell>
          <cell r="E3553" t="str">
            <v>34,62</v>
          </cell>
        </row>
        <row r="3554">
          <cell r="A3554">
            <v>39594</v>
          </cell>
          <cell r="B3554" t="str">
            <v>PATCH PANEL, 24 PORTAS, CATEGORIA 5E, COM RACKS DE 19" E 1 U DE ALTURA</v>
          </cell>
          <cell r="C3554" t="str">
            <v xml:space="preserve">UN    </v>
          </cell>
          <cell r="D3554" t="str">
            <v xml:space="preserve">C </v>
          </cell>
          <cell r="E3554" t="str">
            <v>327,77</v>
          </cell>
        </row>
        <row r="3555">
          <cell r="A3555">
            <v>39596</v>
          </cell>
          <cell r="B3555" t="str">
            <v>PATCH PANEL, 24 PORTAS, CATEGORIA 6, COM RACKS DE 19" E 1 U DE ALTURA</v>
          </cell>
          <cell r="C3555" t="str">
            <v xml:space="preserve">UN    </v>
          </cell>
          <cell r="D3555" t="str">
            <v>CR</v>
          </cell>
          <cell r="E3555" t="str">
            <v>571,29</v>
          </cell>
        </row>
        <row r="3556">
          <cell r="A3556">
            <v>39595</v>
          </cell>
          <cell r="B3556" t="str">
            <v>PATCH PANEL, 48 PORTAS, CATEGORIA 5E, COM RACKS DE 19" E 2 U DE ALTURA</v>
          </cell>
          <cell r="C3556" t="str">
            <v xml:space="preserve">UN    </v>
          </cell>
          <cell r="D3556" t="str">
            <v>CR</v>
          </cell>
          <cell r="E3556" t="str">
            <v>479,55</v>
          </cell>
        </row>
        <row r="3557">
          <cell r="A3557">
            <v>39597</v>
          </cell>
          <cell r="B3557" t="str">
            <v>PATCH PANEL, 48 PORTAS, CATEGORIA 6, COM RACKS DE 19" E 2 U DE ALTURA</v>
          </cell>
          <cell r="C3557" t="str">
            <v xml:space="preserve">UN    </v>
          </cell>
          <cell r="D3557" t="str">
            <v>CR</v>
          </cell>
          <cell r="E3557" t="str">
            <v>770,41</v>
          </cell>
        </row>
        <row r="3558">
          <cell r="A3558">
            <v>10731</v>
          </cell>
          <cell r="B3558" t="str">
            <v>PEDRA ARDOSIA, CINZA, *40 X 40* CM, E= *1 CM</v>
          </cell>
          <cell r="C3558" t="str">
            <v xml:space="preserve">M2    </v>
          </cell>
          <cell r="D3558" t="str">
            <v xml:space="preserve">C </v>
          </cell>
          <cell r="E3558" t="str">
            <v>27,54</v>
          </cell>
        </row>
        <row r="3559">
          <cell r="A3559">
            <v>4704</v>
          </cell>
          <cell r="B3559" t="str">
            <v>PEDRA ARDOSIA, CINZA, 20  X  40 CM,  E=  *1 CM</v>
          </cell>
          <cell r="C3559" t="str">
            <v xml:space="preserve">M2    </v>
          </cell>
          <cell r="D3559" t="str">
            <v>CR</v>
          </cell>
          <cell r="E3559" t="str">
            <v>24,85</v>
          </cell>
        </row>
        <row r="3560">
          <cell r="A3560">
            <v>10730</v>
          </cell>
          <cell r="B3560" t="str">
            <v>PEDRA ARDOSIA, CINZA, 30  X  30,  E= *1 CM</v>
          </cell>
          <cell r="C3560" t="str">
            <v xml:space="preserve">M2    </v>
          </cell>
          <cell r="D3560" t="str">
            <v>CR</v>
          </cell>
          <cell r="E3560" t="str">
            <v>26,63</v>
          </cell>
        </row>
        <row r="3561">
          <cell r="A3561">
            <v>4729</v>
          </cell>
          <cell r="B3561" t="str">
            <v>PEDRA BRITADA GRADUADA, CLASSIFICADA (POSTO PEDREIRA/FORNECEDOR, SEM FRETE)</v>
          </cell>
          <cell r="C3561" t="str">
            <v xml:space="preserve">M3    </v>
          </cell>
          <cell r="D3561" t="str">
            <v>CR</v>
          </cell>
          <cell r="E3561" t="str">
            <v>70,64</v>
          </cell>
        </row>
        <row r="3562">
          <cell r="A3562">
            <v>4720</v>
          </cell>
          <cell r="B3562" t="str">
            <v>PEDRA BRITADA N. 0, OU PEDRISCO (4,8 A 9,5 MM) POSTO PEDREIRA/FORNECEDOR, SEM FRETE</v>
          </cell>
          <cell r="C3562" t="str">
            <v xml:space="preserve">M3    </v>
          </cell>
          <cell r="D3562" t="str">
            <v>CR</v>
          </cell>
          <cell r="E3562" t="str">
            <v>80,94</v>
          </cell>
        </row>
        <row r="3563">
          <cell r="A3563">
            <v>4721</v>
          </cell>
          <cell r="B3563" t="str">
            <v>PEDRA BRITADA N. 1 (9,5 a 19 MM) POSTO PEDREIRA/FORNECEDOR, SEM FRETE</v>
          </cell>
          <cell r="C3563" t="str">
            <v xml:space="preserve">M3    </v>
          </cell>
          <cell r="D3563" t="str">
            <v>CR</v>
          </cell>
          <cell r="E3563" t="str">
            <v>70,11</v>
          </cell>
        </row>
        <row r="3564">
          <cell r="A3564">
            <v>4718</v>
          </cell>
          <cell r="B3564" t="str">
            <v>PEDRA BRITADA N. 2 (19 A 38 MM) POSTO PEDREIRA/FORNECEDOR, SEM FRETE</v>
          </cell>
          <cell r="C3564" t="str">
            <v xml:space="preserve">M3    </v>
          </cell>
          <cell r="D3564" t="str">
            <v xml:space="preserve">C </v>
          </cell>
          <cell r="E3564" t="str">
            <v>70,48</v>
          </cell>
        </row>
        <row r="3565">
          <cell r="A3565">
            <v>4722</v>
          </cell>
          <cell r="B3565" t="str">
            <v>PEDRA BRITADA N. 3 (38 A 50 MM) POSTO PEDREIRA/FORNECEDOR, SEM FRETE</v>
          </cell>
          <cell r="C3565" t="str">
            <v xml:space="preserve">M3    </v>
          </cell>
          <cell r="D3565" t="str">
            <v>CR</v>
          </cell>
          <cell r="E3565" t="str">
            <v>66,22</v>
          </cell>
        </row>
        <row r="3566">
          <cell r="A3566">
            <v>4723</v>
          </cell>
          <cell r="B3566" t="str">
            <v>PEDRA BRITADA N. 4 (50 A 76 MM) POSTO PEDREIRA/FORNECEDOR, SEM FRETE</v>
          </cell>
          <cell r="C3566" t="str">
            <v xml:space="preserve">M3    </v>
          </cell>
          <cell r="D3566" t="str">
            <v>CR</v>
          </cell>
          <cell r="E3566" t="str">
            <v>65,65</v>
          </cell>
        </row>
        <row r="3567">
          <cell r="A3567">
            <v>4727</v>
          </cell>
          <cell r="B3567" t="str">
            <v>PEDRA BRITADA N. 5 (76 A 100 MM) POSTO PEDREIRA/FORNECEDOR, SEM FRETE</v>
          </cell>
          <cell r="C3567" t="str">
            <v xml:space="preserve">M3    </v>
          </cell>
          <cell r="D3567" t="str">
            <v>CR</v>
          </cell>
          <cell r="E3567" t="str">
            <v>60,09</v>
          </cell>
        </row>
        <row r="3568">
          <cell r="A3568">
            <v>4748</v>
          </cell>
          <cell r="B3568" t="str">
            <v>PEDRA BRITADA OU BICA CORRIDA, NAO CLASSIFICADA (POSTO PEDREIRA/FORNECEDOR, SEM FRETE)</v>
          </cell>
          <cell r="C3568" t="str">
            <v xml:space="preserve">M3    </v>
          </cell>
          <cell r="D3568" t="str">
            <v>CR</v>
          </cell>
          <cell r="E3568" t="str">
            <v>64,75</v>
          </cell>
        </row>
        <row r="3569">
          <cell r="A3569">
            <v>4730</v>
          </cell>
          <cell r="B3569" t="str">
            <v>PEDRA DE MAO OU PEDRA RACHAO PARA ARRIMO/FUNDACAO (POSTO PEDREIRA/FORNECEDOR, SEM FRETE)</v>
          </cell>
          <cell r="C3569" t="str">
            <v xml:space="preserve">M3    </v>
          </cell>
          <cell r="D3569" t="str">
            <v>CR</v>
          </cell>
          <cell r="E3569" t="str">
            <v>65,90</v>
          </cell>
        </row>
        <row r="3570">
          <cell r="A3570">
            <v>13186</v>
          </cell>
          <cell r="B3570" t="str">
            <v>PEDRA GRANITICA OU BASALTICA IRREGULAR, FAIXA GRANULOMETRICA 100 A 150 MM PARA PAVIMENTACAO OU CALCAMENTO POLIEDRICO, POSTO PEDREIRA / FORNECEDOR (SEM FRETE)</v>
          </cell>
          <cell r="C3570" t="str">
            <v xml:space="preserve">M3    </v>
          </cell>
          <cell r="D3570" t="str">
            <v>CR</v>
          </cell>
          <cell r="E3570" t="str">
            <v>51,91</v>
          </cell>
        </row>
        <row r="3571">
          <cell r="A3571">
            <v>10737</v>
          </cell>
          <cell r="B3571" t="str">
            <v>PEDRA GRANITICA OU BASALTO, CACO, RETALHO, CAVACO, TIPO MIRACEMA, MADEIRA, PADUANA, RACHINHA, SANTA ISABEL OU OUTRAS SIMILARES, E=  *1,0 A *2,0 CM</v>
          </cell>
          <cell r="C3571" t="str">
            <v xml:space="preserve">M2    </v>
          </cell>
          <cell r="D3571" t="str">
            <v>CR</v>
          </cell>
          <cell r="E3571" t="str">
            <v>86,54</v>
          </cell>
        </row>
        <row r="3572">
          <cell r="A3572">
            <v>10734</v>
          </cell>
          <cell r="B3572" t="str">
            <v>PEDRA GRANITICA, SERRADA, TIPO MIRACEMA, MADEIRA, PADUANA, RACHINHA, SANTA ISABEL OU OUTRAS SIMILARES, *11,5 X  *23 CM, E=  *1,0 A *2,0 CM</v>
          </cell>
          <cell r="C3572" t="str">
            <v xml:space="preserve">M2    </v>
          </cell>
          <cell r="D3572" t="str">
            <v>CR</v>
          </cell>
          <cell r="E3572" t="str">
            <v>51,48</v>
          </cell>
        </row>
        <row r="3573">
          <cell r="A3573">
            <v>4708</v>
          </cell>
          <cell r="B3573" t="str">
            <v>PEDRA PORTUGUESA  OU PETIT PAVE, BRANCA OU PRETA</v>
          </cell>
          <cell r="C3573" t="str">
            <v xml:space="preserve">M2    </v>
          </cell>
          <cell r="D3573" t="str">
            <v>CR</v>
          </cell>
          <cell r="E3573" t="str">
            <v>99,86</v>
          </cell>
        </row>
        <row r="3574">
          <cell r="A3574">
            <v>4712</v>
          </cell>
          <cell r="B3574" t="str">
            <v>PEDRA QUARTZITO OU CALCARIO LAMINADO, CACO, TIPO CARIRI, ITACOLOMI, LAGOA SANTA, LUMINARIA, PIRENOPOLIS, SAO TOME OU OUTRAS SIMILARES DA REGIAO, E=  *1,5 A *2,5 CM</v>
          </cell>
          <cell r="C3574" t="str">
            <v xml:space="preserve">M2    </v>
          </cell>
          <cell r="D3574" t="str">
            <v>CR</v>
          </cell>
          <cell r="E3574" t="str">
            <v>48,82</v>
          </cell>
        </row>
        <row r="3575">
          <cell r="A3575">
            <v>4710</v>
          </cell>
          <cell r="B3575" t="str">
            <v>PEDRA QUARTZITO OU CALCARIO LAMINADO, SERRADA, TIPO CARIRI, ITACOLOMI, LAGOA SANTA, LUMINARIA, PIRENOPOLIS, SAO TOME OU OUTRAS SIMILARES DA REGIAO, *20 X *40 CM, E=  *1,5 A *2,5 CM</v>
          </cell>
          <cell r="C3575" t="str">
            <v xml:space="preserve">M2    </v>
          </cell>
          <cell r="D3575" t="str">
            <v>CR</v>
          </cell>
          <cell r="E3575" t="str">
            <v>156,56</v>
          </cell>
        </row>
        <row r="3576">
          <cell r="A3576">
            <v>4746</v>
          </cell>
          <cell r="B3576" t="str">
            <v>PEDREGULHO OU PICARRA DE JAZIDA, AO NATURAL, PARA BASE DE PAVIMENTACAO (RETIRADO NA JAZIDA, SEM TRANSPORTE)</v>
          </cell>
          <cell r="C3576" t="str">
            <v xml:space="preserve">M3    </v>
          </cell>
          <cell r="D3576" t="str">
            <v>CR</v>
          </cell>
          <cell r="E3576" t="str">
            <v>49,22</v>
          </cell>
        </row>
        <row r="3577">
          <cell r="A3577">
            <v>4750</v>
          </cell>
          <cell r="B3577" t="str">
            <v>PEDREIRO</v>
          </cell>
          <cell r="C3577" t="str">
            <v xml:space="preserve">H     </v>
          </cell>
          <cell r="D3577" t="str">
            <v xml:space="preserve">C </v>
          </cell>
          <cell r="E3577" t="str">
            <v>15,27</v>
          </cell>
        </row>
        <row r="3578">
          <cell r="A3578">
            <v>41065</v>
          </cell>
          <cell r="B3578" t="str">
            <v>PEDREIRO (MENSALISTA)</v>
          </cell>
          <cell r="C3578" t="str">
            <v xml:space="preserve">MES   </v>
          </cell>
          <cell r="D3578" t="str">
            <v>CR</v>
          </cell>
          <cell r="E3578" t="str">
            <v>2.683,38</v>
          </cell>
        </row>
        <row r="3579">
          <cell r="A3579">
            <v>34747</v>
          </cell>
          <cell r="B3579" t="str">
            <v>PEITORIL EM MARMORE, POLIDO, BRANCO COMUM, L= *15* CM, E=  *2,0* CM, COM PINGADEIRA</v>
          </cell>
          <cell r="C3579" t="str">
            <v xml:space="preserve">M     </v>
          </cell>
          <cell r="D3579" t="str">
            <v>CR</v>
          </cell>
          <cell r="E3579" t="str">
            <v>76,75</v>
          </cell>
        </row>
        <row r="3580">
          <cell r="A3580">
            <v>4826</v>
          </cell>
          <cell r="B3580" t="str">
            <v>PEITORIL EM MARMORE, POLIDO, BRANCO COMUM, L= *15* CM, E=  *3* CM, CORTE RETO</v>
          </cell>
          <cell r="C3580" t="str">
            <v xml:space="preserve">M     </v>
          </cell>
          <cell r="D3580" t="str">
            <v>CR</v>
          </cell>
          <cell r="E3580" t="str">
            <v>82,52</v>
          </cell>
        </row>
        <row r="3581">
          <cell r="A3581">
            <v>41975</v>
          </cell>
          <cell r="B3581" t="str">
            <v>PEITORIL PRE-MOLDADO EM GRANILITE, MARMORITE OU GRANITINA, L = *15* CM</v>
          </cell>
          <cell r="C3581" t="str">
            <v xml:space="preserve">M2    </v>
          </cell>
          <cell r="D3581" t="str">
            <v>AS</v>
          </cell>
          <cell r="E3581" t="str">
            <v>72,17</v>
          </cell>
        </row>
        <row r="3582">
          <cell r="A3582">
            <v>4825</v>
          </cell>
          <cell r="B3582" t="str">
            <v>PEITORIL/ SOLEIRA EM MARMORE, POLIDO, BRANCO COMUM, L= *25* CM, E=  *3* CM, CORTE RETO</v>
          </cell>
          <cell r="C3582" t="str">
            <v xml:space="preserve">M     </v>
          </cell>
          <cell r="D3582" t="str">
            <v>CR</v>
          </cell>
          <cell r="E3582" t="str">
            <v>114,23</v>
          </cell>
        </row>
        <row r="3583">
          <cell r="A3583">
            <v>34744</v>
          </cell>
          <cell r="B3583" t="str">
            <v>PELICULA REFLETIVA, GT 7 ANOS PARA SINALIZACAO VERTICAL</v>
          </cell>
          <cell r="C3583" t="str">
            <v xml:space="preserve">M2    </v>
          </cell>
          <cell r="D3583" t="str">
            <v>CR</v>
          </cell>
          <cell r="E3583" t="str">
            <v>23,25</v>
          </cell>
        </row>
        <row r="3584">
          <cell r="A3584">
            <v>39430</v>
          </cell>
          <cell r="B3584" t="str">
            <v>PENDURAL OU PRESILHA REGULADORA, EM ACO GALVANIZADO, COM CORPO, MOLA E REBITE, PARA PERFIL TIPO CANALETA DE ESTRUTURA EM FORROS DRYWALL</v>
          </cell>
          <cell r="C3584" t="str">
            <v xml:space="preserve">UN    </v>
          </cell>
          <cell r="D3584" t="str">
            <v>CR</v>
          </cell>
          <cell r="E3584" t="str">
            <v>1,86</v>
          </cell>
        </row>
        <row r="3585">
          <cell r="A3585">
            <v>39573</v>
          </cell>
          <cell r="B3585" t="str">
            <v>PENDURAL OU REGULADOR, COM MOLA, EM ACO GALVANIZADO, PARA PERFIL TIPO T CLICADO DE FORROS REMOVIVEL</v>
          </cell>
          <cell r="C3585" t="str">
            <v xml:space="preserve">UN    </v>
          </cell>
          <cell r="D3585" t="str">
            <v>CR</v>
          </cell>
          <cell r="E3585" t="str">
            <v>1,83</v>
          </cell>
        </row>
        <row r="3586">
          <cell r="A3586">
            <v>38410</v>
          </cell>
          <cell r="B3586" t="str">
            <v>PENEIRA ROTATIVA COM MOTOR ELETRICO TRIFASICO DE 2 CV, CILINDRO DE 1 M X 0,60 M, COM FUROS DE 3,17 MM</v>
          </cell>
          <cell r="C3586" t="str">
            <v xml:space="preserve">UN    </v>
          </cell>
          <cell r="D3586" t="str">
            <v>CR</v>
          </cell>
          <cell r="E3586" t="str">
            <v>9.264,07</v>
          </cell>
        </row>
        <row r="3587">
          <cell r="A3587">
            <v>41596</v>
          </cell>
          <cell r="B3587" t="str">
            <v>PERFIL "H" DE ACO LAMINADO, "HP" 250 X 62,0</v>
          </cell>
          <cell r="C3587" t="str">
            <v xml:space="preserve">KG    </v>
          </cell>
          <cell r="D3587" t="str">
            <v>CR</v>
          </cell>
          <cell r="E3587" t="str">
            <v>14,72</v>
          </cell>
        </row>
        <row r="3588">
          <cell r="A3588">
            <v>41598</v>
          </cell>
          <cell r="B3588" t="str">
            <v>PERFIL "H" DE ACO LAMINADO, "HP" 310 X 79,0</v>
          </cell>
          <cell r="C3588" t="str">
            <v xml:space="preserve">KG    </v>
          </cell>
          <cell r="D3588" t="str">
            <v>CR</v>
          </cell>
          <cell r="E3588" t="str">
            <v>14,72</v>
          </cell>
        </row>
        <row r="3589">
          <cell r="A3589">
            <v>41594</v>
          </cell>
          <cell r="B3589" t="str">
            <v>PERFIL "H" DE ACO LAMINADO, "W" 200 X 35,9</v>
          </cell>
          <cell r="C3589" t="str">
            <v xml:space="preserve">KG    </v>
          </cell>
          <cell r="D3589" t="str">
            <v>CR</v>
          </cell>
          <cell r="E3589" t="str">
            <v>14,96</v>
          </cell>
        </row>
        <row r="3590">
          <cell r="A3590">
            <v>43663</v>
          </cell>
          <cell r="B3590" t="str">
            <v>PERFIL "I" DE ACO LAMINADO, ABAS INCLINADAS, "I" 102 X 12,7</v>
          </cell>
          <cell r="C3590" t="str">
            <v xml:space="preserve">KG    </v>
          </cell>
          <cell r="D3590" t="str">
            <v>CR</v>
          </cell>
          <cell r="E3590" t="str">
            <v>12,32</v>
          </cell>
        </row>
        <row r="3591">
          <cell r="A3591">
            <v>4766</v>
          </cell>
          <cell r="B3591" t="str">
            <v>PERFIL "I" DE ACO LAMINADO, ABAS INCLINADAS, "I" 152 X 22</v>
          </cell>
          <cell r="C3591" t="str">
            <v xml:space="preserve">KG    </v>
          </cell>
          <cell r="D3591" t="str">
            <v>CR</v>
          </cell>
          <cell r="E3591" t="str">
            <v>11,60</v>
          </cell>
        </row>
        <row r="3592">
          <cell r="A3592">
            <v>43664</v>
          </cell>
          <cell r="B3592" t="str">
            <v>PERFIL "I" DE ACO LAMINADO, ABAS INCLINADAS, "I" 203 X 34,3</v>
          </cell>
          <cell r="C3592" t="str">
            <v xml:space="preserve">KG    </v>
          </cell>
          <cell r="D3592" t="str">
            <v>CR</v>
          </cell>
          <cell r="E3592" t="str">
            <v>12,39</v>
          </cell>
        </row>
        <row r="3593">
          <cell r="A3593">
            <v>43082</v>
          </cell>
          <cell r="B3593" t="str">
            <v>PERFIL "I" DE ACO LAMINADO, ABAS PARALELAS, "W", QUALQUER BITOLA</v>
          </cell>
          <cell r="C3593" t="str">
            <v xml:space="preserve">KG    </v>
          </cell>
          <cell r="D3593" t="str">
            <v xml:space="preserve">C </v>
          </cell>
          <cell r="E3593" t="str">
            <v>13,50</v>
          </cell>
        </row>
        <row r="3594">
          <cell r="A3594">
            <v>43665</v>
          </cell>
          <cell r="B3594" t="str">
            <v>PERFIL "U" DE ACO LAMINADO, "U" 102 X 9,3</v>
          </cell>
          <cell r="C3594" t="str">
            <v xml:space="preserve">KG    </v>
          </cell>
          <cell r="D3594" t="str">
            <v>CR</v>
          </cell>
          <cell r="E3594" t="str">
            <v>11,60</v>
          </cell>
        </row>
        <row r="3595">
          <cell r="A3595">
            <v>10966</v>
          </cell>
          <cell r="B3595" t="str">
            <v>PERFIL "U" DE ACO LAMINADO, "U" 152 X 15,6</v>
          </cell>
          <cell r="C3595" t="str">
            <v xml:space="preserve">KG    </v>
          </cell>
          <cell r="D3595" t="str">
            <v>CR</v>
          </cell>
          <cell r="E3595" t="str">
            <v>12,32</v>
          </cell>
        </row>
        <row r="3596">
          <cell r="A3596">
            <v>43692</v>
          </cell>
          <cell r="B3596" t="str">
            <v>PERFIL "U" EM CHAPA ACO DOBRADA, E = 3,04 MM, H = 20 CM, ABAS = 5 CM (4,47 KG/M)</v>
          </cell>
          <cell r="C3596" t="str">
            <v xml:space="preserve">KG    </v>
          </cell>
          <cell r="D3596" t="str">
            <v>CR</v>
          </cell>
          <cell r="E3596" t="str">
            <v>12,32</v>
          </cell>
        </row>
        <row r="3597">
          <cell r="A3597">
            <v>43083</v>
          </cell>
          <cell r="B3597" t="str">
            <v>PERFIL "U" ENRIJECIDO DE ACO GALVANIZADO, DOBRADO, 150 X 60 X 20 MM, E = 3,00 MM OU 200 X 75 X 25 MM, E = 3,75 MM</v>
          </cell>
          <cell r="C3597" t="str">
            <v xml:space="preserve">KG    </v>
          </cell>
          <cell r="D3597" t="str">
            <v>CR</v>
          </cell>
          <cell r="E3597" t="str">
            <v>11,69</v>
          </cell>
        </row>
        <row r="3598">
          <cell r="A3598">
            <v>40535</v>
          </cell>
          <cell r="B3598" t="str">
            <v>PERFIL "U" SIMPLES DE ACO GALVANIZADO DOBRADO 75 X *40* MM, E = 2,65 MM</v>
          </cell>
          <cell r="C3598" t="str">
            <v xml:space="preserve">KG    </v>
          </cell>
          <cell r="D3598" t="str">
            <v>CR</v>
          </cell>
          <cell r="E3598" t="str">
            <v>11,69</v>
          </cell>
        </row>
        <row r="3599">
          <cell r="A3599">
            <v>39427</v>
          </cell>
          <cell r="B3599" t="str">
            <v>PERFIL CANALETA, FORMATO C, EM ACO ZINCADO, PARA ESTRUTURA FORRO DRYWALL, E = 0,5 MM, *46 X 18* (L X H), COMPRIMENTO 3 M</v>
          </cell>
          <cell r="C3599" t="str">
            <v xml:space="preserve">M     </v>
          </cell>
          <cell r="D3599" t="str">
            <v>CR</v>
          </cell>
          <cell r="E3599" t="str">
            <v>4,94</v>
          </cell>
        </row>
        <row r="3600">
          <cell r="A3600">
            <v>39424</v>
          </cell>
          <cell r="B3600" t="str">
            <v>PERFIL CANTONEIRA L, LISA, EM ACO, 25 X 30 MM, E = 0,5 MM, PARA ESTRUTURA DRYWALL</v>
          </cell>
          <cell r="C3600" t="str">
            <v xml:space="preserve">M     </v>
          </cell>
          <cell r="D3600" t="str">
            <v>CR</v>
          </cell>
          <cell r="E3600" t="str">
            <v>2,94</v>
          </cell>
        </row>
        <row r="3601">
          <cell r="A3601">
            <v>39425</v>
          </cell>
          <cell r="B3601" t="str">
            <v>PERFIL CANTONEIRA L, PERFURADA, EM ACO, 23 X 23 MM, E = 0,5 MM, PARA ESTRUTURA DRYWALL</v>
          </cell>
          <cell r="C3601" t="str">
            <v xml:space="preserve">M     </v>
          </cell>
          <cell r="D3601" t="str">
            <v>CR</v>
          </cell>
          <cell r="E3601" t="str">
            <v>2,90</v>
          </cell>
        </row>
        <row r="3602">
          <cell r="A3602">
            <v>40664</v>
          </cell>
          <cell r="B3602" t="str">
            <v>PERFIL CARTOLA DE ACO GALVANIZADO, *20 X 30 X 10* MM, E =  0,8 MM</v>
          </cell>
          <cell r="C3602" t="str">
            <v xml:space="preserve">KG    </v>
          </cell>
          <cell r="D3602" t="str">
            <v>CR</v>
          </cell>
          <cell r="E3602" t="str">
            <v>23,99</v>
          </cell>
        </row>
        <row r="3603">
          <cell r="A3603">
            <v>34360</v>
          </cell>
          <cell r="B3603" t="str">
            <v>PERFIL DE ALUMINIO ANODIZADO</v>
          </cell>
          <cell r="C3603" t="str">
            <v xml:space="preserve">KG    </v>
          </cell>
          <cell r="D3603" t="str">
            <v>AS</v>
          </cell>
          <cell r="E3603" t="str">
            <v>36,16</v>
          </cell>
        </row>
        <row r="3604">
          <cell r="A3604">
            <v>20259</v>
          </cell>
          <cell r="B3604" t="str">
            <v>PERFIL DE BORRACHA EPDM MACICO *12 X 15* MM PARA ESQUADRIAS</v>
          </cell>
          <cell r="C3604" t="str">
            <v xml:space="preserve">M     </v>
          </cell>
          <cell r="D3604" t="str">
            <v>AS</v>
          </cell>
          <cell r="E3604" t="str">
            <v>8,80</v>
          </cell>
        </row>
        <row r="3605">
          <cell r="A3605">
            <v>14077</v>
          </cell>
          <cell r="B3605" t="str">
            <v>PERFIL ELASTOMERICO PRE-FORMADO EM EPMD, PARA JUNTA DE DILATACAO DE PISOS COM POUCA SOLICITACAO, 15 MM DE LARGURA, MOVIMENTACAO DE *11 A 19* MM</v>
          </cell>
          <cell r="C3605" t="str">
            <v xml:space="preserve">M     </v>
          </cell>
          <cell r="D3605" t="str">
            <v>AS</v>
          </cell>
          <cell r="E3605" t="str">
            <v>134,69</v>
          </cell>
        </row>
        <row r="3606">
          <cell r="A3606">
            <v>3678</v>
          </cell>
          <cell r="B3606" t="str">
            <v>PERFIL ELASTOMERICO PRE-FORMADO EM EPMD, PARA JUNTA DE DILATACAO DE USO GERAL EM MEDIAS SOLICITACOES, 8 MM DE LARGURA, MOVIMENTACAO DE *5 A 11* MM</v>
          </cell>
          <cell r="C3606" t="str">
            <v xml:space="preserve">M     </v>
          </cell>
          <cell r="D3606" t="str">
            <v>AS</v>
          </cell>
          <cell r="E3606" t="str">
            <v>60,88</v>
          </cell>
        </row>
        <row r="3607">
          <cell r="A3607">
            <v>39418</v>
          </cell>
          <cell r="B3607" t="str">
            <v>PERFIL GUIA, FORMATO U, EM ACO ZINCADO, PARA ESTRUTURA PAREDE DRYWALL, E = 0,5 MM, 48  X 3000 MM (L X C)</v>
          </cell>
          <cell r="C3607" t="str">
            <v xml:space="preserve">M     </v>
          </cell>
          <cell r="D3607" t="str">
            <v>CR</v>
          </cell>
          <cell r="E3607" t="str">
            <v>5,51</v>
          </cell>
        </row>
        <row r="3608">
          <cell r="A3608">
            <v>39419</v>
          </cell>
          <cell r="B3608" t="str">
            <v>PERFIL GUIA, FORMATO U, EM ACO ZINCADO, PARA ESTRUTURA PAREDE DRYWALL, E = 0,5 MM, 70 X 3000 MM (L X C)</v>
          </cell>
          <cell r="C3608" t="str">
            <v xml:space="preserve">M     </v>
          </cell>
          <cell r="D3608" t="str">
            <v>CR</v>
          </cell>
          <cell r="E3608" t="str">
            <v>6,71</v>
          </cell>
        </row>
        <row r="3609">
          <cell r="A3609">
            <v>39420</v>
          </cell>
          <cell r="B3609" t="str">
            <v>PERFIL GUIA, FORMATO U, EM ACO ZINCADO, PARA ESTRUTURA PAREDE DRYWALL, E = 0,5 MM, 90 X 3000 MM (L X C)</v>
          </cell>
          <cell r="C3609" t="str">
            <v xml:space="preserve">M     </v>
          </cell>
          <cell r="D3609" t="str">
            <v>CR</v>
          </cell>
          <cell r="E3609" t="str">
            <v>7,41</v>
          </cell>
        </row>
        <row r="3610">
          <cell r="A3610">
            <v>39571</v>
          </cell>
          <cell r="B3610" t="str">
            <v>PERFIL LONGARINA (PRINCIPAL), T CLICADO, EM ACO, BRANCO, PARA FORRO REMOVIVEL, 24 X 3750 MM (L X C)</v>
          </cell>
          <cell r="C3610" t="str">
            <v xml:space="preserve">M     </v>
          </cell>
          <cell r="D3610" t="str">
            <v>CR</v>
          </cell>
          <cell r="E3610" t="str">
            <v>4,48</v>
          </cell>
        </row>
        <row r="3611">
          <cell r="A3611">
            <v>39421</v>
          </cell>
          <cell r="B3611" t="str">
            <v>PERFIL MONTANTE, FORMATO C, EM ACO ZINCADO, PARA ESTRUTURA PAREDE DRYWALL, E = 0,5 MM, 48 X 3000 MM (L X C)</v>
          </cell>
          <cell r="C3611" t="str">
            <v xml:space="preserve">M     </v>
          </cell>
          <cell r="D3611" t="str">
            <v>CR</v>
          </cell>
          <cell r="E3611" t="str">
            <v>6,52</v>
          </cell>
        </row>
        <row r="3612">
          <cell r="A3612">
            <v>39422</v>
          </cell>
          <cell r="B3612" t="str">
            <v>PERFIL MONTANTE, FORMATO C, EM ACO ZINCADO, PARA ESTRUTURA PAREDE DRYWALL, E = 0,5 MM, 70 X 3000 MM (L X C)</v>
          </cell>
          <cell r="C3612" t="str">
            <v xml:space="preserve">M     </v>
          </cell>
          <cell r="D3612" t="str">
            <v xml:space="preserve">C </v>
          </cell>
          <cell r="E3612" t="str">
            <v>7,62</v>
          </cell>
        </row>
        <row r="3613">
          <cell r="A3613">
            <v>39423</v>
          </cell>
          <cell r="B3613" t="str">
            <v>PERFIL MONTANTE, FORMATO C, EM ACO ZINCADO, PARA ESTRUTURA PAREDE DRYWALL, E = 0,5 MM, 90 X 3000 MM (L X C)</v>
          </cell>
          <cell r="C3613" t="str">
            <v xml:space="preserve">M     </v>
          </cell>
          <cell r="D3613" t="str">
            <v>CR</v>
          </cell>
          <cell r="E3613" t="str">
            <v>8,84</v>
          </cell>
        </row>
        <row r="3614">
          <cell r="A3614">
            <v>39426</v>
          </cell>
          <cell r="B3614" t="str">
            <v>PERFIL RODAPE DE IMPERMEABILIZACAO, FORMATO L, EM ACO ZINCADO, PARA ESTRUTURA DRYWALL, E = 0,5 MM, 220 X 3000 MM (H X C)</v>
          </cell>
          <cell r="C3614" t="str">
            <v xml:space="preserve">M     </v>
          </cell>
          <cell r="D3614" t="str">
            <v>CR</v>
          </cell>
          <cell r="E3614" t="str">
            <v>19,89</v>
          </cell>
        </row>
        <row r="3615">
          <cell r="A3615">
            <v>39429</v>
          </cell>
          <cell r="B3615" t="str">
            <v>PERFIL TABICA ABERTA, PERFURADA, FORMATO Z, EM ACO GALVANIZADO NATURAL, LARGURA APROXIMADA 40 MM, PARA ESTRUTURA FORRO DRYWALL</v>
          </cell>
          <cell r="C3615" t="str">
            <v xml:space="preserve">M     </v>
          </cell>
          <cell r="D3615" t="str">
            <v>CR</v>
          </cell>
          <cell r="E3615" t="str">
            <v>6,27</v>
          </cell>
        </row>
        <row r="3616">
          <cell r="A3616">
            <v>39428</v>
          </cell>
          <cell r="B3616" t="str">
            <v>PERFIL TABICA FECHADA, LISA, FORMATO Z, EM ACO GALVANIZADO NATURAL, LARGURA TOTAL NA HORIZONTAL *40* MM, PARA ESTRUTURA FORRO DRYWALL</v>
          </cell>
          <cell r="C3616" t="str">
            <v xml:space="preserve">M     </v>
          </cell>
          <cell r="D3616" t="str">
            <v>CR</v>
          </cell>
          <cell r="E3616" t="str">
            <v>4,79</v>
          </cell>
        </row>
        <row r="3617">
          <cell r="A3617">
            <v>39572</v>
          </cell>
          <cell r="B3617" t="str">
            <v>PERFIL TIPO CANTONEIRA EM L, EM ACO GALVANIZADO, BRANCO, PARA FORRO REMOVIVEL, *23* X 3000 MM (L X C)</v>
          </cell>
          <cell r="C3617" t="str">
            <v xml:space="preserve">M     </v>
          </cell>
          <cell r="D3617" t="str">
            <v>CR</v>
          </cell>
          <cell r="E3617" t="str">
            <v>4,15</v>
          </cell>
        </row>
        <row r="3618">
          <cell r="A3618">
            <v>39570</v>
          </cell>
          <cell r="B3618" t="str">
            <v>PERFIL TRAVESSA (SECUNDARIO), T CLICADO, EM ACO GALVANIZADO , BRANCO, PARA FORRO REMOVIVEL, 24 X 1250 MM (L X C)</v>
          </cell>
          <cell r="C3618" t="str">
            <v xml:space="preserve">M     </v>
          </cell>
          <cell r="D3618" t="str">
            <v>CR</v>
          </cell>
          <cell r="E3618" t="str">
            <v>4,40</v>
          </cell>
        </row>
        <row r="3619">
          <cell r="A3619">
            <v>39569</v>
          </cell>
          <cell r="B3619" t="str">
            <v>PERFIL TRAVESSA (SECUNDARIO), T CLICADO, EM ACO GALVANIZADO, BRANCO, PARA FORRO REMOVIVEL, 24 X 625 MM (L X C)</v>
          </cell>
          <cell r="C3619" t="str">
            <v xml:space="preserve">M     </v>
          </cell>
          <cell r="D3619" t="str">
            <v>CR</v>
          </cell>
          <cell r="E3619" t="str">
            <v>4,35</v>
          </cell>
        </row>
        <row r="3620">
          <cell r="A3620">
            <v>11552</v>
          </cell>
          <cell r="B3620" t="str">
            <v>PERFIL U DE ABAS IGUAIS, EM ALUMINIO, 1/2" (1,27 X 1,27 CM), PARA PORTA OU JANELA DE CORRER</v>
          </cell>
          <cell r="C3620" t="str">
            <v xml:space="preserve">M     </v>
          </cell>
          <cell r="D3620" t="str">
            <v>CR</v>
          </cell>
          <cell r="E3620" t="str">
            <v>5,37</v>
          </cell>
        </row>
        <row r="3621">
          <cell r="A3621">
            <v>40598</v>
          </cell>
          <cell r="B3621" t="str">
            <v>PERFIL UDC ("U" DOBRADO DE CHAPA) SIMPLES DE ACO LAMINADO, GALVANIZADO, ASTM A36, 127 X 50 MM, E= 3 MM</v>
          </cell>
          <cell r="C3621" t="str">
            <v xml:space="preserve">KG    </v>
          </cell>
          <cell r="D3621" t="str">
            <v>CR</v>
          </cell>
          <cell r="E3621" t="str">
            <v>11,41</v>
          </cell>
        </row>
        <row r="3622">
          <cell r="A3622">
            <v>39029</v>
          </cell>
          <cell r="B3622" t="str">
            <v>PERFILADO PERFURADO DUPLO 38 X 76 MM, CHAPA 22</v>
          </cell>
          <cell r="C3622" t="str">
            <v xml:space="preserve">M     </v>
          </cell>
          <cell r="D3622" t="str">
            <v>CR</v>
          </cell>
          <cell r="E3622" t="str">
            <v>14,04</v>
          </cell>
        </row>
        <row r="3623">
          <cell r="A3623">
            <v>39028</v>
          </cell>
          <cell r="B3623" t="str">
            <v>PERFILADO PERFURADO SIMPLES 38 X 38 MM, CHAPA 22</v>
          </cell>
          <cell r="C3623" t="str">
            <v xml:space="preserve">M     </v>
          </cell>
          <cell r="D3623" t="str">
            <v>CR</v>
          </cell>
          <cell r="E3623" t="str">
            <v>8,17</v>
          </cell>
        </row>
        <row r="3624">
          <cell r="A3624">
            <v>39328</v>
          </cell>
          <cell r="B3624" t="str">
            <v>PERFILADO PERFURADO 19 X 38 MM, CHAPA 22</v>
          </cell>
          <cell r="C3624" t="str">
            <v xml:space="preserve">M     </v>
          </cell>
          <cell r="D3624" t="str">
            <v>CR</v>
          </cell>
          <cell r="E3624" t="str">
            <v>4,49</v>
          </cell>
        </row>
        <row r="3625">
          <cell r="A3625">
            <v>38541</v>
          </cell>
          <cell r="B3625" t="str">
            <v>PERFURATRIZ COM TORRE METALICA PARA EXECUCAO DE ESTACA HELICE CONTINUA, PROFUNDIDADE MAXIMA DE 30 M, DIAMETRO MAXIMO DE 800 MM, POTENCIA INSTALADA DE 268 HP, MESA ROTATIVA COM TORQUE MAXIMO DE 170 KNM</v>
          </cell>
          <cell r="C3625" t="str">
            <v xml:space="preserve">UN    </v>
          </cell>
          <cell r="D3625" t="str">
            <v>CR</v>
          </cell>
          <cell r="E3625" t="str">
            <v>3.091.973,66</v>
          </cell>
        </row>
        <row r="3626">
          <cell r="A3626">
            <v>38542</v>
          </cell>
          <cell r="B3626" t="str">
            <v>PERFURATRIZ COM TORRE METALICA PARA EXECUCAO DE ESTACA HELICE CONTINUA, PROFUNDIDADE MAXIMA DE 32 M, DIAMETRO MAXIMO DE 1000 MM, POTENCIA INSTALADA DE 350 HP, MESA ROTATIVA COM TORQUE MAXIMO DE 263 KNM</v>
          </cell>
          <cell r="C3626" t="str">
            <v xml:space="preserve">UN    </v>
          </cell>
          <cell r="D3626" t="str">
            <v>CR</v>
          </cell>
          <cell r="E3626" t="str">
            <v>4.807.894,70</v>
          </cell>
        </row>
        <row r="3627">
          <cell r="A3627">
            <v>38543</v>
          </cell>
          <cell r="B3627" t="str">
            <v>PERFURATRIZ HIDRAULICA COM TRADO CURTO ACOPLADO, PROFUNDIDADE MAXIMA DE 20 M, DIAMETRO MAXIMO DE 1500 MM, POTENCIA INSTALADA DE 137 HP, MESA ROTATIVA COM TORQUE MAXIMO DE 30 KNM (INCLUI MONTAGEM, NAO INCLUI CAMINHAO)</v>
          </cell>
          <cell r="C3627" t="str">
            <v xml:space="preserve">UN    </v>
          </cell>
          <cell r="D3627" t="str">
            <v>CR</v>
          </cell>
          <cell r="E3627" t="str">
            <v>1.177.105,29</v>
          </cell>
        </row>
        <row r="3628">
          <cell r="A3628">
            <v>40406</v>
          </cell>
          <cell r="B3628" t="str">
            <v>PERFURATRIZ MANUAL, TORQUE MAXIMO 55 KGF.M, POTENCIA 5 CV, COM DIAMETRO MAXIMO 8 1/2" (INCLUI SUPORTE/CHASSI TIPO MESA)</v>
          </cell>
          <cell r="C3628" t="str">
            <v xml:space="preserve">UN    </v>
          </cell>
          <cell r="D3628" t="str">
            <v>CR</v>
          </cell>
          <cell r="E3628" t="str">
            <v>42.425,67</v>
          </cell>
        </row>
        <row r="3629">
          <cell r="A3629">
            <v>40789</v>
          </cell>
          <cell r="B3629" t="str">
            <v>PERFURATRIZ MANUAL, TORQUE MAXIMO 83 N.M, POTENCIA 5 CV, COM DIAMETRO MAXIMO 4" (NAO INCLUI SUPORTE / CHASSI)</v>
          </cell>
          <cell r="C3629" t="str">
            <v xml:space="preserve">UN    </v>
          </cell>
          <cell r="D3629" t="str">
            <v>CR</v>
          </cell>
          <cell r="E3629" t="str">
            <v>6.113,97</v>
          </cell>
        </row>
        <row r="3630">
          <cell r="A3630">
            <v>40791</v>
          </cell>
          <cell r="B3630" t="str">
            <v>PERFURATRIZ MANUAL, TORQUE MAXIMO 83 N.M, POTENCIA 5 CV, COM DIAMETRO MAXIMO 4", PARA SOLO GRAMPEADO (INCLUI SUPORTE OU CHASSI TIPO MESA)</v>
          </cell>
          <cell r="C3630" t="str">
            <v xml:space="preserve">UN    </v>
          </cell>
          <cell r="D3630" t="str">
            <v>CR</v>
          </cell>
          <cell r="E3630" t="str">
            <v>19.139,40</v>
          </cell>
        </row>
        <row r="3631">
          <cell r="A3631">
            <v>11651</v>
          </cell>
          <cell r="B3631" t="str">
            <v>PERFURATRIZ PNEUMATICA MANUAL DE PESO MEDIO, 18KG, COMPRIMENTO DE CURSO DE 6 M, DIAMETRO DO PISTAO DE 5,5 CM</v>
          </cell>
          <cell r="C3631" t="str">
            <v xml:space="preserve">UN    </v>
          </cell>
          <cell r="D3631" t="str">
            <v>CR</v>
          </cell>
          <cell r="E3631" t="str">
            <v>10.467,61</v>
          </cell>
        </row>
        <row r="3632">
          <cell r="A3632">
            <v>42002</v>
          </cell>
          <cell r="B3632" t="str">
            <v>PERFURATRIZ ROTATIVA SOBRE ESTEIRA, TORQUE MAXIMO 2500 KGM, POTENCIA 110 HP, MOTOR DIESEL  (COLETADO CAIXA)</v>
          </cell>
          <cell r="C3632" t="str">
            <v xml:space="preserve">UN    </v>
          </cell>
          <cell r="D3632" t="str">
            <v>CR</v>
          </cell>
          <cell r="E3632" t="str">
            <v>1.008.161,65</v>
          </cell>
        </row>
        <row r="3633">
          <cell r="A3633">
            <v>40435</v>
          </cell>
          <cell r="B3633" t="str">
            <v>PERFURATRIZ SOBRE ESTEIRA, TORQUE MAXIMO DE 600 KGF, POTENCIA ENTRE 50 E 60 HP, DIAMETRO MAXIMO DE 10"</v>
          </cell>
          <cell r="C3633" t="str">
            <v xml:space="preserve">UN    </v>
          </cell>
          <cell r="D3633" t="str">
            <v>CR</v>
          </cell>
          <cell r="E3633" t="str">
            <v>645.750,00</v>
          </cell>
        </row>
        <row r="3634">
          <cell r="A3634">
            <v>39012</v>
          </cell>
          <cell r="B3634" t="str">
            <v>PERFURATRIZ SOBRE ESTEIRA, TORQUE MAXIMO 600 KGF, PESO MEDIO 1000 KG, POTENCIA 20 HP, DIAMETRO MAXIMO 10"</v>
          </cell>
          <cell r="C3634" t="str">
            <v xml:space="preserve">UN    </v>
          </cell>
          <cell r="D3634" t="str">
            <v>CR</v>
          </cell>
          <cell r="E3634" t="str">
            <v>673.750,85</v>
          </cell>
        </row>
        <row r="3635">
          <cell r="A3635">
            <v>13617</v>
          </cell>
          <cell r="B3635" t="str">
            <v>PICAPE CABINE SIMPLES COM MOTOR 1.6 FLEX, CAMBIO MANUAL, POTENCIA 101/104 CV, 2 PORTAS</v>
          </cell>
          <cell r="C3635" t="str">
            <v xml:space="preserve">UN    </v>
          </cell>
          <cell r="D3635" t="str">
            <v>CR</v>
          </cell>
          <cell r="E3635" t="str">
            <v>55.511,81</v>
          </cell>
        </row>
        <row r="3636">
          <cell r="A3636">
            <v>5327</v>
          </cell>
          <cell r="B3636" t="str">
            <v>PIGMENTO EM PO PARA ARGAMASSAS, CIMENTOS E OUTROS</v>
          </cell>
          <cell r="C3636" t="str">
            <v xml:space="preserve">KG    </v>
          </cell>
          <cell r="D3636" t="str">
            <v>CR</v>
          </cell>
          <cell r="E3636" t="str">
            <v>32,35</v>
          </cell>
        </row>
        <row r="3637">
          <cell r="A3637">
            <v>35274</v>
          </cell>
          <cell r="B3637" t="str">
            <v>PILAR QUADRADO NAO APARELHADO *10 X 10* CM, EM MACARANDUBA, ANGELIM OU EQUIVALENTE DA REGIAO - BRUTA</v>
          </cell>
          <cell r="C3637" t="str">
            <v xml:space="preserve">M     </v>
          </cell>
          <cell r="D3637" t="str">
            <v>CR</v>
          </cell>
          <cell r="E3637" t="str">
            <v>50,24</v>
          </cell>
        </row>
        <row r="3638">
          <cell r="A3638">
            <v>35275</v>
          </cell>
          <cell r="B3638" t="str">
            <v>PILAR QUADRADO NAO APARELHADO *15 X 15* CM, EM MACARANDUBA, ANGELIM OU EQUIVALENTE DA REGIAO - BRUTA</v>
          </cell>
          <cell r="C3638" t="str">
            <v xml:space="preserve">M     </v>
          </cell>
          <cell r="D3638" t="str">
            <v>CR</v>
          </cell>
          <cell r="E3638" t="str">
            <v>106,63</v>
          </cell>
        </row>
        <row r="3639">
          <cell r="A3639">
            <v>35276</v>
          </cell>
          <cell r="B3639" t="str">
            <v>PILAR QUADRADO NAO APARELHADO *20 X 20* CM, EM MACARANDUBA, ANGELIM OU EQUIVALENTE DA REGIAO - BRUTA</v>
          </cell>
          <cell r="C3639" t="str">
            <v xml:space="preserve">M     </v>
          </cell>
          <cell r="D3639" t="str">
            <v>CR</v>
          </cell>
          <cell r="E3639" t="str">
            <v>185,54</v>
          </cell>
        </row>
        <row r="3640">
          <cell r="A3640">
            <v>38386</v>
          </cell>
          <cell r="B3640" t="str">
            <v>PINCEL CHATO (TRINCHA) CERDAS GRIS 1.1/2 " (38 MM)</v>
          </cell>
          <cell r="C3640" t="str">
            <v xml:space="preserve">UN    </v>
          </cell>
          <cell r="D3640" t="str">
            <v>CR</v>
          </cell>
          <cell r="E3640" t="str">
            <v>4,04</v>
          </cell>
        </row>
        <row r="3641">
          <cell r="A3641">
            <v>11091</v>
          </cell>
          <cell r="B3641" t="str">
            <v>PINGADEIRA PLASTICA PARA TELHA DE FIBROCIMENTO CANALETE 49/KALHETA OU CANALETE 90/KALHETAO</v>
          </cell>
          <cell r="C3641" t="str">
            <v xml:space="preserve">UN    </v>
          </cell>
          <cell r="D3641" t="str">
            <v>CR</v>
          </cell>
          <cell r="E3641" t="str">
            <v>1,44</v>
          </cell>
        </row>
        <row r="3642">
          <cell r="A3642">
            <v>37586</v>
          </cell>
          <cell r="B3642" t="str">
            <v>PINO DE ACO COM ARRUELA CONICA, DIAMETRO ARRUELA = *23* MM E COMP HASTE = *27* MM (ACAO INDIRETA)</v>
          </cell>
          <cell r="C3642" t="str">
            <v xml:space="preserve">CENTO </v>
          </cell>
          <cell r="D3642" t="str">
            <v>AS</v>
          </cell>
          <cell r="E3642" t="str">
            <v>44,64</v>
          </cell>
        </row>
        <row r="3643">
          <cell r="A3643">
            <v>37395</v>
          </cell>
          <cell r="B3643" t="str">
            <v>PINO DE ACO COM FURO, HASTE = 27 MM (ACAO DIRETA)</v>
          </cell>
          <cell r="C3643" t="str">
            <v xml:space="preserve">CENTO </v>
          </cell>
          <cell r="D3643" t="str">
            <v>AS</v>
          </cell>
          <cell r="E3643" t="str">
            <v>38,39</v>
          </cell>
        </row>
        <row r="3644">
          <cell r="A3644">
            <v>14147</v>
          </cell>
          <cell r="B3644" t="str">
            <v>PINO DE ACO COM ROSCA 1/4 ", COMPRIMENTO DA HASTE = 30 MM E ROSCA = 20 MM (ACAO DIRETA)</v>
          </cell>
          <cell r="C3644" t="str">
            <v xml:space="preserve">CENTO </v>
          </cell>
          <cell r="D3644" t="str">
            <v>AS</v>
          </cell>
          <cell r="E3644" t="str">
            <v>50,92</v>
          </cell>
        </row>
        <row r="3645">
          <cell r="A3645">
            <v>37396</v>
          </cell>
          <cell r="B3645" t="str">
            <v>PINO DE ACO LISO 1/4 ", HASTE = *36,5* MM (ACAO DIRETA)</v>
          </cell>
          <cell r="C3645" t="str">
            <v xml:space="preserve">CENTO </v>
          </cell>
          <cell r="D3645" t="str">
            <v>AS</v>
          </cell>
          <cell r="E3645" t="str">
            <v>31,41</v>
          </cell>
        </row>
        <row r="3646">
          <cell r="A3646">
            <v>37397</v>
          </cell>
          <cell r="B3646" t="str">
            <v>PINO DE ACO LISO 1/4 ", HASTE = *53* MM (ACAO DIRETA)</v>
          </cell>
          <cell r="C3646" t="str">
            <v xml:space="preserve">CENTO </v>
          </cell>
          <cell r="D3646" t="str">
            <v>AS</v>
          </cell>
          <cell r="E3646" t="str">
            <v>32,90</v>
          </cell>
        </row>
        <row r="3647">
          <cell r="A3647">
            <v>43606</v>
          </cell>
          <cell r="B3647" t="str">
            <v>PINO GUIA RETO, EM LATAO, CHAPA COM 3 MM DE ESPESSURA E GUIA COM ROLETE DE 9 MM</v>
          </cell>
          <cell r="C3647" t="str">
            <v xml:space="preserve">UN    </v>
          </cell>
          <cell r="D3647" t="str">
            <v>CR</v>
          </cell>
          <cell r="E3647" t="str">
            <v>6,43</v>
          </cell>
        </row>
        <row r="3648">
          <cell r="A3648">
            <v>444</v>
          </cell>
          <cell r="B3648" t="str">
            <v>PINO ROSCA EXTERNA, EM ACO GALVANIZADO, PARA ISOLADOR DE 15KV, DIAMETRO 25 MM, COMPRIMENTO *290* MM</v>
          </cell>
          <cell r="C3648" t="str">
            <v xml:space="preserve">UN    </v>
          </cell>
          <cell r="D3648" t="str">
            <v>CR</v>
          </cell>
          <cell r="E3648" t="str">
            <v>19,65</v>
          </cell>
        </row>
        <row r="3649">
          <cell r="A3649">
            <v>445</v>
          </cell>
          <cell r="B3649" t="str">
            <v>PINO ROSCA EXTERNA, EM ACO GALVANIZADO, PARA ISOLADOR DE 25KV, DIAMETRO 35MM, COMPRIMENTO *320* MM</v>
          </cell>
          <cell r="C3649" t="str">
            <v xml:space="preserve">UN    </v>
          </cell>
          <cell r="D3649" t="str">
            <v>CR</v>
          </cell>
          <cell r="E3649" t="str">
            <v>26,90</v>
          </cell>
        </row>
        <row r="3650">
          <cell r="A3650">
            <v>4783</v>
          </cell>
          <cell r="B3650" t="str">
            <v>PINTOR</v>
          </cell>
          <cell r="C3650" t="str">
            <v xml:space="preserve">H     </v>
          </cell>
          <cell r="D3650" t="str">
            <v xml:space="preserve">C </v>
          </cell>
          <cell r="E3650" t="str">
            <v>15,27</v>
          </cell>
        </row>
        <row r="3651">
          <cell r="A3651">
            <v>41079</v>
          </cell>
          <cell r="B3651" t="str">
            <v>PINTOR (MENSALISTA)</v>
          </cell>
          <cell r="C3651" t="str">
            <v xml:space="preserve">MES   </v>
          </cell>
          <cell r="D3651" t="str">
            <v>CR</v>
          </cell>
          <cell r="E3651" t="str">
            <v>2.683,38</v>
          </cell>
        </row>
        <row r="3652">
          <cell r="A3652">
            <v>12874</v>
          </cell>
          <cell r="B3652" t="str">
            <v>PINTOR DE LETREIROS</v>
          </cell>
          <cell r="C3652" t="str">
            <v xml:space="preserve">H     </v>
          </cell>
          <cell r="D3652" t="str">
            <v>CR</v>
          </cell>
          <cell r="E3652" t="str">
            <v>20,11</v>
          </cell>
        </row>
        <row r="3653">
          <cell r="A3653">
            <v>41082</v>
          </cell>
          <cell r="B3653" t="str">
            <v>PINTOR DE LETREIROS (MENSALISTA)</v>
          </cell>
          <cell r="C3653" t="str">
            <v xml:space="preserve">MES   </v>
          </cell>
          <cell r="D3653" t="str">
            <v>CR</v>
          </cell>
          <cell r="E3653" t="str">
            <v>3.535,66</v>
          </cell>
        </row>
        <row r="3654">
          <cell r="A3654">
            <v>4785</v>
          </cell>
          <cell r="B3654" t="str">
            <v>PINTOR PARA TINTA EPOXI</v>
          </cell>
          <cell r="C3654" t="str">
            <v xml:space="preserve">H     </v>
          </cell>
          <cell r="D3654" t="str">
            <v>CR</v>
          </cell>
          <cell r="E3654" t="str">
            <v>16,41</v>
          </cell>
        </row>
        <row r="3655">
          <cell r="A3655">
            <v>41081</v>
          </cell>
          <cell r="B3655" t="str">
            <v>PINTOR PARA TINTA EPOXI (MENSALISTA)</v>
          </cell>
          <cell r="C3655" t="str">
            <v xml:space="preserve">MES   </v>
          </cell>
          <cell r="D3655" t="str">
            <v>CR</v>
          </cell>
          <cell r="E3655" t="str">
            <v>2.886,26</v>
          </cell>
        </row>
        <row r="3656">
          <cell r="A3656">
            <v>4801</v>
          </cell>
          <cell r="B3656" t="str">
            <v>PISO DE BORRACHA CANELADO EM PLACAS 50 X 50 CM, E = *3,5* MM, PARA COLA</v>
          </cell>
          <cell r="C3656" t="str">
            <v xml:space="preserve">M2    </v>
          </cell>
          <cell r="D3656" t="str">
            <v>CR</v>
          </cell>
          <cell r="E3656" t="str">
            <v>62,94</v>
          </cell>
        </row>
        <row r="3657">
          <cell r="A3657">
            <v>4794</v>
          </cell>
          <cell r="B3657" t="str">
            <v>PISO DE BORRACHA ESPORTIVO EM PLACAS 50 X 50 CM, E = 15 MM, PARA ARGAMASSA, PRETO</v>
          </cell>
          <cell r="C3657" t="str">
            <v xml:space="preserve">M2    </v>
          </cell>
          <cell r="D3657" t="str">
            <v>CR</v>
          </cell>
          <cell r="E3657" t="str">
            <v>286,66</v>
          </cell>
        </row>
        <row r="3658">
          <cell r="A3658">
            <v>4796</v>
          </cell>
          <cell r="B3658" t="str">
            <v>PISO DE BORRACHA FRISADO OU PASTILHADO, PRETO, EM PLACAS 50 X 50 CM, E = 7 MM, PARA ARGAMASSA</v>
          </cell>
          <cell r="C3658" t="str">
            <v xml:space="preserve">M2    </v>
          </cell>
          <cell r="D3658" t="str">
            <v>CR</v>
          </cell>
          <cell r="E3658" t="str">
            <v>174,12</v>
          </cell>
        </row>
        <row r="3659">
          <cell r="A3659">
            <v>4800</v>
          </cell>
          <cell r="B3659" t="str">
            <v>PISO DE BORRACHA PASTILHADO EM PLACAS 50 X 50 CM, E = *3,5* MM, PARA COLA, PRETO</v>
          </cell>
          <cell r="C3659" t="str">
            <v xml:space="preserve">M2    </v>
          </cell>
          <cell r="D3659" t="str">
            <v>CR</v>
          </cell>
          <cell r="E3659" t="str">
            <v>47,88</v>
          </cell>
        </row>
        <row r="3660">
          <cell r="A3660">
            <v>4795</v>
          </cell>
          <cell r="B3660" t="str">
            <v>PISO DE BORRACHA PASTILHADO EM PLACAS 50 X 50 CM, E = 15 MM, PARA ARGAMASSA, PRETO</v>
          </cell>
          <cell r="C3660" t="str">
            <v xml:space="preserve">M2    </v>
          </cell>
          <cell r="D3660" t="str">
            <v>CR</v>
          </cell>
          <cell r="E3660" t="str">
            <v>279,05</v>
          </cell>
        </row>
        <row r="3661">
          <cell r="A3661">
            <v>39694</v>
          </cell>
          <cell r="B3661" t="str">
            <v>PISO ELEVADO COM 2 PLACAS DE ACO COM ENCHIMENTO DE CONCRETO CELULAR, INCLUSO BASE/HASTE/CRUZETAS, 60 X 60 CM, H = *28* CM, RESISTENCIA CARGA CONCENTRADA 496 KG (COM COLOCACAO)</v>
          </cell>
          <cell r="C3661" t="str">
            <v xml:space="preserve">M2    </v>
          </cell>
          <cell r="D3661" t="str">
            <v>CR</v>
          </cell>
          <cell r="E3661" t="str">
            <v>455,34</v>
          </cell>
        </row>
        <row r="3662">
          <cell r="A3662">
            <v>1292</v>
          </cell>
          <cell r="B3662" t="str">
            <v>PISO EM CERAMICA ESMALTADA EXTRA, PEI MAIOR OU IGUAL A 4, FORMATO MAIOR QUE 2025 CM2</v>
          </cell>
          <cell r="C3662" t="str">
            <v xml:space="preserve">M2    </v>
          </cell>
          <cell r="D3662" t="str">
            <v>CR</v>
          </cell>
          <cell r="E3662" t="str">
            <v>42,15</v>
          </cell>
        </row>
        <row r="3663">
          <cell r="A3663">
            <v>1287</v>
          </cell>
          <cell r="B3663" t="str">
            <v>PISO EM CERAMICA ESMALTADA EXTRA, PEI MAIOR OU IGUAL A 4, FORMATO MENOR OU IGUAL A 2025 CM2</v>
          </cell>
          <cell r="C3663" t="str">
            <v xml:space="preserve">M2    </v>
          </cell>
          <cell r="D3663" t="str">
            <v xml:space="preserve">C </v>
          </cell>
          <cell r="E3663" t="str">
            <v>20,68</v>
          </cell>
        </row>
        <row r="3664">
          <cell r="A3664">
            <v>1297</v>
          </cell>
          <cell r="B3664" t="str">
            <v>PISO EM CERAMICA ESMALTADA, COMERCIAL (PADRAO POPULAR), PEI MAIOR OU IGUAL A 3, FORMATO MENOR OU IGUAL A  2025 CM2</v>
          </cell>
          <cell r="C3664" t="str">
            <v xml:space="preserve">M2    </v>
          </cell>
          <cell r="D3664" t="str">
            <v>CR</v>
          </cell>
          <cell r="E3664" t="str">
            <v>17,15</v>
          </cell>
        </row>
        <row r="3665">
          <cell r="A3665">
            <v>4786</v>
          </cell>
          <cell r="B3665" t="str">
            <v>PISO EM GRANILITE, MARMORITE OU GRANITINA, AGREGADO COR PRETO, CINZA, PALHA OU BRANCO, E=  *8* MM (INCLUSO EXECUCAO)</v>
          </cell>
          <cell r="C3665" t="str">
            <v xml:space="preserve">M2    </v>
          </cell>
          <cell r="D3665" t="str">
            <v>AS</v>
          </cell>
          <cell r="E3665" t="str">
            <v>83,00</v>
          </cell>
        </row>
        <row r="3666">
          <cell r="A3666">
            <v>10840</v>
          </cell>
          <cell r="B3666" t="str">
            <v>PISO EM GRANITO, POLIDO, TIPO AMENDOA/ AMARELO CAPRI/ AMARELO DOURADO CARIOCA OU OUTROS EQUIVALENTES DA REGIAO, FORMATO MENOR OU IGUAL A 3025 CM2, E=  *2* CM</v>
          </cell>
          <cell r="C3666" t="str">
            <v xml:space="preserve">M2    </v>
          </cell>
          <cell r="D3666" t="str">
            <v xml:space="preserve">C </v>
          </cell>
          <cell r="E3666" t="str">
            <v>142,50</v>
          </cell>
        </row>
        <row r="3667">
          <cell r="A3667">
            <v>10841</v>
          </cell>
          <cell r="B3667" t="str">
            <v>PISO EM GRANITO, POLIDO, TIPO ANDORINHA/ QUARTZ/ CASTELO/ CORUMBA OU OUTROS EQUIVALENTES DA REGIAO, FORMATO MENOR OU IGUAL A 3025 CM2, E=  *2* CM</v>
          </cell>
          <cell r="C3667" t="str">
            <v xml:space="preserve">M2    </v>
          </cell>
          <cell r="D3667" t="str">
            <v>CR</v>
          </cell>
          <cell r="E3667" t="str">
            <v>107,54</v>
          </cell>
        </row>
        <row r="3668">
          <cell r="A3668">
            <v>25980</v>
          </cell>
          <cell r="B3668" t="str">
            <v>PISO EM GRANITO, POLIDO, TIPO MARFIM, DALLAS, CARAVELAS OU OUTROS EQUIVALENTES DA REGIAO, FORMATO MENOR OU IGUAL A 3025 CM2, E=  *2* CM</v>
          </cell>
          <cell r="C3668" t="str">
            <v xml:space="preserve">M2    </v>
          </cell>
          <cell r="D3668" t="str">
            <v>CR</v>
          </cell>
          <cell r="E3668" t="str">
            <v>137,42</v>
          </cell>
        </row>
        <row r="3669">
          <cell r="A3669">
            <v>10842</v>
          </cell>
          <cell r="B3669" t="str">
            <v>PISO EM GRANITO, POLIDO, TIPO PRETO SAO GABRIEL/ TIJUCA OU OUTROS EQUIVALENTES DA REGIAO, FORMATO MENOR OU IGUAL A 3025 CM2, E=  *2* CM</v>
          </cell>
          <cell r="C3669" t="str">
            <v xml:space="preserve">M2    </v>
          </cell>
          <cell r="D3669" t="str">
            <v>CR</v>
          </cell>
          <cell r="E3669" t="str">
            <v>155,34</v>
          </cell>
        </row>
        <row r="3670">
          <cell r="A3670">
            <v>21108</v>
          </cell>
          <cell r="B3670" t="str">
            <v>PISO EM PORCELANATO RETIFICADO EXTRA, FORMATO MENOR OU IGUAL A 2025 CM2</v>
          </cell>
          <cell r="C3670" t="str">
            <v xml:space="preserve">M2    </v>
          </cell>
          <cell r="D3670" t="str">
            <v>CR</v>
          </cell>
          <cell r="E3670" t="str">
            <v>56,18</v>
          </cell>
        </row>
        <row r="3671">
          <cell r="A3671">
            <v>38180</v>
          </cell>
          <cell r="B3671" t="str">
            <v>PISO EM REGUA VINILICA SEMIFLEXIVEL, ENCAIXE CLICADO, E = 4 MM (SEM COLOCACAO)</v>
          </cell>
          <cell r="C3671" t="str">
            <v xml:space="preserve">M2    </v>
          </cell>
          <cell r="D3671" t="str">
            <v>CR</v>
          </cell>
          <cell r="E3671" t="str">
            <v>140,18</v>
          </cell>
        </row>
        <row r="3672">
          <cell r="A3672">
            <v>40648</v>
          </cell>
          <cell r="B3672" t="str">
            <v>PISO EPOXI AUTONIVELANTE, ESPESSURA *4* MM (INCLUSO EXECUCAO)</v>
          </cell>
          <cell r="C3672" t="str">
            <v xml:space="preserve">M2    </v>
          </cell>
          <cell r="D3672" t="str">
            <v>AS</v>
          </cell>
          <cell r="E3672" t="str">
            <v>159,36</v>
          </cell>
        </row>
        <row r="3673">
          <cell r="A3673">
            <v>40649</v>
          </cell>
          <cell r="B3673" t="str">
            <v>PISO EPOXI MULTILAYER, ESPESSURA *2* MM (INCLUSO EXECUCAO)</v>
          </cell>
          <cell r="C3673" t="str">
            <v xml:space="preserve">M2    </v>
          </cell>
          <cell r="D3673" t="str">
            <v>AS</v>
          </cell>
          <cell r="E3673" t="str">
            <v>92,82</v>
          </cell>
        </row>
        <row r="3674">
          <cell r="A3674">
            <v>40650</v>
          </cell>
          <cell r="B3674" t="str">
            <v>PISO FULGET (GRANITO LAVADO) EM PLACAS DE *40 X 40* CM (SEM COLOCACAO)</v>
          </cell>
          <cell r="C3674" t="str">
            <v xml:space="preserve">M2    </v>
          </cell>
          <cell r="D3674" t="str">
            <v>AS</v>
          </cell>
          <cell r="E3674" t="str">
            <v>119,52</v>
          </cell>
        </row>
        <row r="3675">
          <cell r="A3675">
            <v>40651</v>
          </cell>
          <cell r="B3675" t="str">
            <v>PISO FULGET (GRANITO LAVADO) EM PLACAS DE *75 X 75* CM (SEM COLOCACAO)</v>
          </cell>
          <cell r="C3675" t="str">
            <v xml:space="preserve">M2    </v>
          </cell>
          <cell r="D3675" t="str">
            <v>AS</v>
          </cell>
          <cell r="E3675" t="str">
            <v>220,44</v>
          </cell>
        </row>
        <row r="3676">
          <cell r="A3676">
            <v>40652</v>
          </cell>
          <cell r="B3676" t="str">
            <v>PISO FULGET (GRANITO LAVADO) MOLDADO IN LOCO (INCLUSO EXECUCAO)</v>
          </cell>
          <cell r="C3676" t="str">
            <v xml:space="preserve">M2    </v>
          </cell>
          <cell r="D3676" t="str">
            <v>AS</v>
          </cell>
          <cell r="E3676" t="str">
            <v>118,19</v>
          </cell>
        </row>
        <row r="3677">
          <cell r="A3677">
            <v>40647</v>
          </cell>
          <cell r="B3677" t="str">
            <v>PISO INDUSTRIAL EM CONCRETO ARMADO DE ACABAMENTO POLIDO, ESPESSURA 12 CM (CIMENTO QUEIMADO) (INCLUSO EXECUCAO)</v>
          </cell>
          <cell r="C3677" t="str">
            <v xml:space="preserve">M2    </v>
          </cell>
          <cell r="D3677" t="str">
            <v>AS</v>
          </cell>
          <cell r="E3677" t="str">
            <v>130,14</v>
          </cell>
        </row>
        <row r="3678">
          <cell r="A3678">
            <v>40653</v>
          </cell>
          <cell r="B3678" t="str">
            <v>PISO KORODUR (INCLUSO EXECUCAO)</v>
          </cell>
          <cell r="C3678" t="str">
            <v xml:space="preserve">M2    </v>
          </cell>
          <cell r="D3678" t="str">
            <v>AS</v>
          </cell>
          <cell r="E3678" t="str">
            <v>99,60</v>
          </cell>
        </row>
        <row r="3679">
          <cell r="A3679">
            <v>36178</v>
          </cell>
          <cell r="B3679" t="str">
            <v>PISO PODOTATIL DE CONCRETO - DIRECIONAL E ALERTA, *40 X 40 X 2,5* CM</v>
          </cell>
          <cell r="C3679" t="str">
            <v xml:space="preserve">UN    </v>
          </cell>
          <cell r="D3679" t="str">
            <v>CR</v>
          </cell>
          <cell r="E3679" t="str">
            <v>10,08</v>
          </cell>
        </row>
        <row r="3680">
          <cell r="A3680">
            <v>38195</v>
          </cell>
          <cell r="B3680" t="str">
            <v>PISO PORCELANATO, BORDA RETA, EXTRA, FORMATO MAIOR QUE 2025 CM2</v>
          </cell>
          <cell r="C3680" t="str">
            <v xml:space="preserve">M2    </v>
          </cell>
          <cell r="D3680" t="str">
            <v>CR</v>
          </cell>
          <cell r="E3680" t="str">
            <v>66,36</v>
          </cell>
        </row>
        <row r="3681">
          <cell r="A3681">
            <v>38181</v>
          </cell>
          <cell r="B3681" t="str">
            <v>PISO TATIL ALERTA OU DIRECIONAL, DE BORRACHA, COLORIDO, 25 X 25 CM, E = 5 MM, PARA COLA</v>
          </cell>
          <cell r="C3681" t="str">
            <v xml:space="preserve">M2    </v>
          </cell>
          <cell r="D3681" t="str">
            <v>CR</v>
          </cell>
          <cell r="E3681" t="str">
            <v>191,37</v>
          </cell>
        </row>
        <row r="3682">
          <cell r="A3682">
            <v>38182</v>
          </cell>
          <cell r="B3682" t="str">
            <v>PISO TATIL DE ALERTA OU DIRECIONAL DE BORRACHA, PRETO, 25 X 25 CM, E = 5 MM, PARA COLA</v>
          </cell>
          <cell r="C3682" t="str">
            <v xml:space="preserve">M2    </v>
          </cell>
          <cell r="D3682" t="str">
            <v>CR</v>
          </cell>
          <cell r="E3682" t="str">
            <v>182,29</v>
          </cell>
        </row>
        <row r="3683">
          <cell r="A3683">
            <v>38186</v>
          </cell>
          <cell r="B3683" t="str">
            <v>PISO TATIL DE ALERTA OU DIRECIONAL, DE BORRACHA, COLORIDO, 25 X 25 CM, E = 12 MM, PARA ARGAMASSA</v>
          </cell>
          <cell r="C3683" t="str">
            <v xml:space="preserve">M2    </v>
          </cell>
          <cell r="D3683" t="str">
            <v>CR</v>
          </cell>
          <cell r="E3683" t="str">
            <v>473,84</v>
          </cell>
        </row>
        <row r="3684">
          <cell r="A3684">
            <v>38185</v>
          </cell>
          <cell r="B3684" t="str">
            <v>PISO TATIL DE ALERTA OU DIRECIONAL, DE BORRACHA, PRETO, 25 X 25 CM, E = 12 MM, PARA ARGAMASSA</v>
          </cell>
          <cell r="C3684" t="str">
            <v xml:space="preserve">M2    </v>
          </cell>
          <cell r="D3684" t="str">
            <v>CR</v>
          </cell>
          <cell r="E3684" t="str">
            <v>421,88</v>
          </cell>
        </row>
        <row r="3685">
          <cell r="A3685">
            <v>40654</v>
          </cell>
          <cell r="B3685" t="str">
            <v>PISO URETANO, VERSAO REVESTIMENTO AUTONIVELANTE, ESPESSURA VARIÁVEL DE 3 A 4 MM (INCLUSO EXECUCAO)</v>
          </cell>
          <cell r="C3685" t="str">
            <v xml:space="preserve">M2    </v>
          </cell>
          <cell r="D3685" t="str">
            <v>AS</v>
          </cell>
          <cell r="E3685" t="str">
            <v>154,71</v>
          </cell>
        </row>
        <row r="3686">
          <cell r="A3686">
            <v>25981</v>
          </cell>
          <cell r="B3686" t="str">
            <v>PISO/ REVESTIMENTO EM GRANITO, POLIDO, TIPO ANDORINHA/ QUARTZ/ CASTELO/ CORUMBA OU OUTROS EQUIVALENTES DA REGIAO, FORMATO MAIOR OU IGUAL A 3025 CM2, E = *2* CM</v>
          </cell>
          <cell r="C3686" t="str">
            <v xml:space="preserve">M2    </v>
          </cell>
          <cell r="D3686" t="str">
            <v>CR</v>
          </cell>
          <cell r="E3686" t="str">
            <v>113,52</v>
          </cell>
        </row>
        <row r="3687">
          <cell r="A3687">
            <v>4822</v>
          </cell>
          <cell r="B3687" t="str">
            <v>PISO/ REVESTIMENTO EM MARMORE, POLIDO, BRANCO COMUM, FORMATO MAIOR OU IGUAL A 3025 CM2, E = *2* CM</v>
          </cell>
          <cell r="C3687" t="str">
            <v xml:space="preserve">M2    </v>
          </cell>
          <cell r="D3687" t="str">
            <v>CR</v>
          </cell>
          <cell r="E3687" t="str">
            <v>316,19</v>
          </cell>
        </row>
        <row r="3688">
          <cell r="A3688">
            <v>4818</v>
          </cell>
          <cell r="B3688" t="str">
            <v>PISO/ REVESTIMENTO EM MARMORE, POLIDO, BRANCO COMUM, FORMATO MENOR OU IGUAL A 3025 CM2, E = *2* CM</v>
          </cell>
          <cell r="C3688" t="str">
            <v xml:space="preserve">M2    </v>
          </cell>
          <cell r="D3688" t="str">
            <v xml:space="preserve">C </v>
          </cell>
          <cell r="E3688" t="str">
            <v>325,00</v>
          </cell>
        </row>
        <row r="3689">
          <cell r="A3689">
            <v>39567</v>
          </cell>
          <cell r="B3689" t="str">
            <v>PLACA / CHAPA DE GESSO ACARTONADO, ACABAMENTO VINILICO LISO EM UMA DAS FACES, COR BRANCA, BORDA QUADRADA, E = 9,5 MM, *625 X 1250* MM (L X C), PARA FORRO REMOVIVEL</v>
          </cell>
          <cell r="C3689" t="str">
            <v xml:space="preserve">M2    </v>
          </cell>
          <cell r="D3689" t="str">
            <v>CR</v>
          </cell>
          <cell r="E3689" t="str">
            <v>33,47</v>
          </cell>
        </row>
        <row r="3690">
          <cell r="A3690">
            <v>39566</v>
          </cell>
          <cell r="B3690" t="str">
            <v>PLACA / CHAPA DE GESSO ACARTONADO, ACABAMENTO VINILICO LISO EM UMA DAS FACES, COR BRANCA, BORDA QUADRADA, E = 9,5 MM, *625 X 625* MM (L X C), PARA FORRO REMOVIVEL</v>
          </cell>
          <cell r="C3690" t="str">
            <v xml:space="preserve">M2    </v>
          </cell>
          <cell r="D3690" t="str">
            <v>CR</v>
          </cell>
          <cell r="E3690" t="str">
            <v>38,65</v>
          </cell>
        </row>
        <row r="3691">
          <cell r="A3691">
            <v>39416</v>
          </cell>
          <cell r="B3691" t="str">
            <v>PLACA / CHAPA DE GESSO ACARTONADO, RESISTENTE A UMIDADE (RU), COR VERDE, E = 12,5 MM, 1200 X 1800 MM (L X C)</v>
          </cell>
          <cell r="C3691" t="str">
            <v xml:space="preserve">M2    </v>
          </cell>
          <cell r="D3691" t="str">
            <v>CR</v>
          </cell>
          <cell r="E3691" t="str">
            <v>20,19</v>
          </cell>
        </row>
        <row r="3692">
          <cell r="A3692">
            <v>39417</v>
          </cell>
          <cell r="B3692" t="str">
            <v>PLACA / CHAPA DE GESSO ACARTONADO, RESISTENTE A UMIDADE (RU), COR VERDE, E = 12,5 MM, 1200 X 2400 MM (L X C)</v>
          </cell>
          <cell r="C3692" t="str">
            <v xml:space="preserve">M2    </v>
          </cell>
          <cell r="D3692" t="str">
            <v>CR</v>
          </cell>
          <cell r="E3692" t="str">
            <v>21,17</v>
          </cell>
        </row>
        <row r="3693">
          <cell r="A3693">
            <v>39414</v>
          </cell>
          <cell r="B3693" t="str">
            <v>PLACA / CHAPA DE GESSO ACARTONADO, RESISTENTE AO FOGO (RF), COR ROSA, E = 12,5 MM, 1200 X 1800 MM (L X C)</v>
          </cell>
          <cell r="C3693" t="str">
            <v xml:space="preserve">M2    </v>
          </cell>
          <cell r="D3693" t="str">
            <v>CR</v>
          </cell>
          <cell r="E3693" t="str">
            <v>18,96</v>
          </cell>
        </row>
        <row r="3694">
          <cell r="A3694">
            <v>39415</v>
          </cell>
          <cell r="B3694" t="str">
            <v>PLACA / CHAPA DE GESSO ACARTONADO, RESISTENTE AO FOGO (RF), COR ROSA, E = 12,5 MM, 1200 X 2400 MM (L X C)</v>
          </cell>
          <cell r="C3694" t="str">
            <v xml:space="preserve">M2    </v>
          </cell>
          <cell r="D3694" t="str">
            <v>CR</v>
          </cell>
          <cell r="E3694" t="str">
            <v>20,09</v>
          </cell>
        </row>
        <row r="3695">
          <cell r="A3695">
            <v>39412</v>
          </cell>
          <cell r="B3695" t="str">
            <v>PLACA / CHAPA DE GESSO ACARTONADO, STANDARD (ST), COR BRANCA, E = 12,5 MM, 1200 X 1800 MM (L X C)</v>
          </cell>
          <cell r="C3695" t="str">
            <v xml:space="preserve">M2    </v>
          </cell>
          <cell r="D3695" t="str">
            <v xml:space="preserve">C </v>
          </cell>
          <cell r="E3695" t="str">
            <v>14,28</v>
          </cell>
        </row>
        <row r="3696">
          <cell r="A3696">
            <v>39413</v>
          </cell>
          <cell r="B3696" t="str">
            <v>PLACA / CHAPA DE GESSO ACARTONADO, STANDARD (ST), COR BRANCA, E = 12,5 MM, 1200 X 2400 MM (L X C)</v>
          </cell>
          <cell r="C3696" t="str">
            <v xml:space="preserve">M2    </v>
          </cell>
          <cell r="D3696" t="str">
            <v>CR</v>
          </cell>
          <cell r="E3696" t="str">
            <v>14,14</v>
          </cell>
        </row>
        <row r="3697">
          <cell r="A3697">
            <v>11062</v>
          </cell>
          <cell r="B3697" t="str">
            <v>PLACA CIMENTICIA LISA E = 10 MM, DE 1,20 X 3,00 M (SEM AMIANTO)</v>
          </cell>
          <cell r="C3697" t="str">
            <v xml:space="preserve">M2    </v>
          </cell>
          <cell r="D3697" t="str">
            <v>CR</v>
          </cell>
          <cell r="E3697" t="str">
            <v>56,59</v>
          </cell>
        </row>
        <row r="3698">
          <cell r="A3698">
            <v>11063</v>
          </cell>
          <cell r="B3698" t="str">
            <v>PLACA CIMENTICIA LISA E = 6 MM, DE 1,20 X 3,00 M (SEM AMIANTO)</v>
          </cell>
          <cell r="C3698" t="str">
            <v xml:space="preserve">M2    </v>
          </cell>
          <cell r="D3698" t="str">
            <v>CR</v>
          </cell>
          <cell r="E3698" t="str">
            <v>54,78</v>
          </cell>
        </row>
        <row r="3699">
          <cell r="A3699">
            <v>13521</v>
          </cell>
          <cell r="B3699" t="str">
            <v>PLACA DE ACO ESMALTADA PARA  IDENTIFICACAO DE RUA, *45 CM X 20* CM</v>
          </cell>
          <cell r="C3699" t="str">
            <v xml:space="preserve">UN    </v>
          </cell>
          <cell r="D3699" t="str">
            <v>CR</v>
          </cell>
          <cell r="E3699" t="str">
            <v>82,50</v>
          </cell>
        </row>
        <row r="3700">
          <cell r="A3700">
            <v>10851</v>
          </cell>
          <cell r="B3700" t="str">
            <v>PLACA DE ACRILICO TRANSPARENTE ADESIVADA PARA SINALIZACAO DE PORTAS, BORDA POLIDA, DE *25 X 8*, E = 6 MM (NAO INCLUI ACESSORIOS PARA FIXACAO)</v>
          </cell>
          <cell r="C3700" t="str">
            <v xml:space="preserve">UN    </v>
          </cell>
          <cell r="D3700" t="str">
            <v>AS</v>
          </cell>
          <cell r="E3700" t="str">
            <v>48,94</v>
          </cell>
        </row>
        <row r="3701">
          <cell r="A3701">
            <v>39515</v>
          </cell>
          <cell r="B3701" t="str">
            <v>PLACA DE FIBRA MINERAL PARA FORRO, DE 1250 X 625 MM, E = 15 MM, BORDA RETA, COM PINTURA ANTIMOFO (NAO INCLUI PERFIS)</v>
          </cell>
          <cell r="C3701" t="str">
            <v xml:space="preserve">UN    </v>
          </cell>
          <cell r="D3701" t="str">
            <v>CR</v>
          </cell>
          <cell r="E3701" t="str">
            <v>27,16</v>
          </cell>
        </row>
        <row r="3702">
          <cell r="A3702">
            <v>39516</v>
          </cell>
          <cell r="B3702" t="str">
            <v>PLACA DE FIBRA MINERAL PARA FORRO, DE 625 X 625 MM, E = 15 MM, BORDA REBAIXADA PARA PERFIL 24 MM, COM PINTURA ANTIMOFO (NAO INCLUI PERFIS)</v>
          </cell>
          <cell r="C3702" t="str">
            <v xml:space="preserve">UN    </v>
          </cell>
          <cell r="D3702" t="str">
            <v>CR</v>
          </cell>
          <cell r="E3702" t="str">
            <v>22,90</v>
          </cell>
        </row>
        <row r="3703">
          <cell r="A3703">
            <v>39514</v>
          </cell>
          <cell r="B3703" t="str">
            <v>PLACA DE FIBRA MINERAL PARA FORRO, DE 625 X 625 MM, E = 15 MM, BORDA RETA, COM PINTURA ANTIMOFO (NAO INCLUI PERFIS)</v>
          </cell>
          <cell r="C3703" t="str">
            <v xml:space="preserve">UN    </v>
          </cell>
          <cell r="D3703" t="str">
            <v xml:space="preserve">C </v>
          </cell>
          <cell r="E3703" t="str">
            <v>14,25</v>
          </cell>
        </row>
        <row r="3704">
          <cell r="A3704">
            <v>4812</v>
          </cell>
          <cell r="B3704" t="str">
            <v>PLACA DE GESSO PARA FORRO, *60 X 60* CM, ESPESSURA DE 12 MM (SEM COLOCACAO)</v>
          </cell>
          <cell r="C3704" t="str">
            <v xml:space="preserve">M2    </v>
          </cell>
          <cell r="D3704" t="str">
            <v>CR</v>
          </cell>
          <cell r="E3704" t="str">
            <v>9,24</v>
          </cell>
        </row>
        <row r="3705">
          <cell r="A3705">
            <v>10849</v>
          </cell>
          <cell r="B3705" t="str">
            <v>PLACA DE INAUGURACAO EM BRONZE *35X 50*CM</v>
          </cell>
          <cell r="C3705" t="str">
            <v xml:space="preserve">UN    </v>
          </cell>
          <cell r="D3705" t="str">
            <v>CR</v>
          </cell>
          <cell r="E3705" t="str">
            <v>1.200,01</v>
          </cell>
        </row>
        <row r="3706">
          <cell r="A3706">
            <v>10848</v>
          </cell>
          <cell r="B3706" t="str">
            <v>PLACA DE INAUGURACAO METALICA, *40* CM X *60* CM</v>
          </cell>
          <cell r="C3706" t="str">
            <v xml:space="preserve">UN    </v>
          </cell>
          <cell r="D3706" t="str">
            <v>CR</v>
          </cell>
          <cell r="E3706" t="str">
            <v>753,75</v>
          </cell>
        </row>
        <row r="3707">
          <cell r="A3707">
            <v>4813</v>
          </cell>
          <cell r="B3707" t="str">
            <v>PLACA DE OBRA (PARA CONSTRUCAO CIVIL) EM CHAPA GALVANIZADA *N. 22*, ADESIVADA, DE *2,0 X 1,125* M</v>
          </cell>
          <cell r="C3707" t="str">
            <v xml:space="preserve">M2    </v>
          </cell>
          <cell r="D3707" t="str">
            <v xml:space="preserve">C </v>
          </cell>
          <cell r="E3707" t="str">
            <v>250,00</v>
          </cell>
        </row>
        <row r="3708">
          <cell r="A3708">
            <v>37560</v>
          </cell>
          <cell r="B3708" t="str">
            <v>PLACA DE SINALIZACAO DE SEGURANCA CONTRA INCENDIO - ALERTA, TRIANGULAR, BASE DE *30* CM, EM PVC *2* MM ANTI-CHAMAS (SIMBOLOS, CORES E PICTOGRAMAS CONFORME NBR 13434)</v>
          </cell>
          <cell r="C3708" t="str">
            <v xml:space="preserve">UN    </v>
          </cell>
          <cell r="D3708" t="str">
            <v>CR</v>
          </cell>
          <cell r="E3708" t="str">
            <v>42,22</v>
          </cell>
        </row>
        <row r="3709">
          <cell r="A3709">
            <v>37557</v>
          </cell>
          <cell r="B3709" t="str">
            <v>PLACA DE SINALIZACAO DE SEGURANCA CONTRA INCENDIO, FOTOLUMINESCENTE, QUADRADA, *14 X 14* CM, EM PVC *2* MM ANTI-CHAMAS (SIMBOLOS, CORES E PICTOGRAMAS CONFORME NBR 13434)</v>
          </cell>
          <cell r="C3709" t="str">
            <v xml:space="preserve">UN    </v>
          </cell>
          <cell r="D3709" t="str">
            <v>CR</v>
          </cell>
          <cell r="E3709" t="str">
            <v>12,82</v>
          </cell>
        </row>
        <row r="3710">
          <cell r="A3710">
            <v>37556</v>
          </cell>
          <cell r="B3710" t="str">
            <v>PLACA DE SINALIZACAO DE SEGURANCA CONTRA INCENDIO, FOTOLUMINESCENTE, QUADRADA, *20 X 20* CM, EM PVC *2* MM ANTI-CHAMAS (SIMBOLOS, CORES E PICTOGRAMAS CONFORME NBR 13434)</v>
          </cell>
          <cell r="C3710" t="str">
            <v xml:space="preserve">UN    </v>
          </cell>
          <cell r="D3710" t="str">
            <v>CR</v>
          </cell>
          <cell r="E3710" t="str">
            <v>24,81</v>
          </cell>
        </row>
        <row r="3711">
          <cell r="A3711">
            <v>37559</v>
          </cell>
          <cell r="B3711" t="str">
            <v>PLACA DE SINALIZACAO DE SEGURANCA CONTRA INCENDIO, FOTOLUMINESCENTE, RETANGULAR, *12 X 40* CM, EM PVC *2* MM ANTI-CHAMAS (SIMBOLOS, CORES E PICTOGRAMAS CONFORME NBR 13434)</v>
          </cell>
          <cell r="C3711" t="str">
            <v xml:space="preserve">UN    </v>
          </cell>
          <cell r="D3711" t="str">
            <v>CR</v>
          </cell>
          <cell r="E3711" t="str">
            <v>30,43</v>
          </cell>
        </row>
        <row r="3712">
          <cell r="A3712">
            <v>37539</v>
          </cell>
          <cell r="B3712" t="str">
            <v>PLACA DE SINALIZACAO DE SEGURANCA CONTRA INCENDIO, FOTOLUMINESCENTE, RETANGULAR, *13 X 26* CM, EM PVC *2* MM ANTI-CHAMAS (SIMBOLOS, CORES E PICTOGRAMAS CONFORME NBR 13434)</v>
          </cell>
          <cell r="C3712" t="str">
            <v xml:space="preserve">UN    </v>
          </cell>
          <cell r="D3712" t="str">
            <v xml:space="preserve">C </v>
          </cell>
          <cell r="E3712" t="str">
            <v>21,45</v>
          </cell>
        </row>
        <row r="3713">
          <cell r="A3713">
            <v>37558</v>
          </cell>
          <cell r="B3713" t="str">
            <v>PLACA DE SINALIZACAO DE SEGURANCA CONTRA INCENDIO, FOTOLUMINESCENTE, RETANGULAR, *20 X 40* CM, EM PVC *2* MM ANTI-CHAMAS (SIMBOLOS, CORES E PICTOGRAMAS CONFORME NBR 13434)</v>
          </cell>
          <cell r="C3713" t="str">
            <v xml:space="preserve">UN    </v>
          </cell>
          <cell r="D3713" t="str">
            <v>CR</v>
          </cell>
          <cell r="E3713" t="str">
            <v>39,99</v>
          </cell>
        </row>
        <row r="3714">
          <cell r="A3714">
            <v>34723</v>
          </cell>
          <cell r="B3714" t="str">
            <v>PLACA DE SINALIZACAO EM CHAPA DE ACO NUM 16 COM PINTURA REFLETIVA</v>
          </cell>
          <cell r="C3714" t="str">
            <v xml:space="preserve">M2    </v>
          </cell>
          <cell r="D3714" t="str">
            <v>CR</v>
          </cell>
          <cell r="E3714" t="str">
            <v>577,50</v>
          </cell>
        </row>
        <row r="3715">
          <cell r="A3715">
            <v>34721</v>
          </cell>
          <cell r="B3715" t="str">
            <v>PLACA DE SINALIZACAO EM CHAPA DE ALUMINIO COM PINTURA REFLETIVA, E = 2 MM</v>
          </cell>
          <cell r="C3715" t="str">
            <v xml:space="preserve">M2    </v>
          </cell>
          <cell r="D3715" t="str">
            <v>CR</v>
          </cell>
          <cell r="E3715" t="str">
            <v>720,00</v>
          </cell>
        </row>
        <row r="3716">
          <cell r="A3716">
            <v>4309</v>
          </cell>
          <cell r="B3716" t="str">
            <v>PLACA DE VENTILACAO PARA TELHA DE FIBROCIMENTO CANALETE 49 KALHETA</v>
          </cell>
          <cell r="C3716" t="str">
            <v xml:space="preserve">UN    </v>
          </cell>
          <cell r="D3716" t="str">
            <v>CR</v>
          </cell>
          <cell r="E3716" t="str">
            <v>6,46</v>
          </cell>
        </row>
        <row r="3717">
          <cell r="A3717">
            <v>4307</v>
          </cell>
          <cell r="B3717" t="str">
            <v>PLACA DE VENTILACAO PARA TELHA DE FIBROCIMENTO, CANALETE 90 OU KALHETAO</v>
          </cell>
          <cell r="C3717" t="str">
            <v xml:space="preserve">UN    </v>
          </cell>
          <cell r="D3717" t="str">
            <v>CR</v>
          </cell>
          <cell r="E3717" t="str">
            <v>11,05</v>
          </cell>
        </row>
        <row r="3718">
          <cell r="A3718">
            <v>10850</v>
          </cell>
          <cell r="B3718" t="str">
            <v>PLACA NUMERACAO RESIDENCIAL EM CHAPA GALVANIZADA ESMALTADA 12 X 18 CM</v>
          </cell>
          <cell r="C3718" t="str">
            <v xml:space="preserve">UN    </v>
          </cell>
          <cell r="D3718" t="str">
            <v>CR</v>
          </cell>
          <cell r="E3718" t="str">
            <v>37,50</v>
          </cell>
        </row>
        <row r="3719">
          <cell r="A3719">
            <v>42438</v>
          </cell>
          <cell r="B3719" t="str">
            <v>PLACA ORIENTATIVA SOBRE EXERCÍCIOS, 2,00M X 1,00M, EM TUBO DE ACO CARBONO, PINTURA NO PROCESSO ELETROSTATICO - PARA ACADEMIA AO AR LIVRE / ACADEMIA DA TERCEIRA IDADE - ATI</v>
          </cell>
          <cell r="C3719" t="str">
            <v xml:space="preserve">UN    </v>
          </cell>
          <cell r="D3719" t="str">
            <v>AS</v>
          </cell>
          <cell r="E3719" t="str">
            <v>1.749,20</v>
          </cell>
        </row>
        <row r="3720">
          <cell r="A3720">
            <v>4792</v>
          </cell>
          <cell r="B3720" t="str">
            <v>PLACA VINILICA SEMIFLEXIVEL PARA PISOS, E = 3,2 MM, 30 X 30 CM (SEM COLOCACAO)</v>
          </cell>
          <cell r="C3720" t="str">
            <v xml:space="preserve">M2    </v>
          </cell>
          <cell r="D3720" t="str">
            <v>CR</v>
          </cell>
          <cell r="E3720" t="str">
            <v>134,57</v>
          </cell>
        </row>
        <row r="3721">
          <cell r="A3721">
            <v>4790</v>
          </cell>
          <cell r="B3721" t="str">
            <v>PLACA VINILICA SEMIFLEXIVEL PARA REVESTIMENTO DE PISOS E PAREDES, E = 2 MM (SEM COLOCACAO)</v>
          </cell>
          <cell r="C3721" t="str">
            <v xml:space="preserve">M2    </v>
          </cell>
          <cell r="D3721" t="str">
            <v xml:space="preserve">C </v>
          </cell>
          <cell r="E3721" t="str">
            <v>80,91</v>
          </cell>
        </row>
        <row r="3722">
          <cell r="A3722">
            <v>40671</v>
          </cell>
          <cell r="B3722" t="str">
            <v>PLACA/PISO DE CONCRETO POROSO/ PAVIMENTO PERMEAVEL/BLOCO DRENANTE DE CONCRETO, 40 CM X 40 CM, E = 6 CM, COR NATURAL</v>
          </cell>
          <cell r="C3722" t="str">
            <v xml:space="preserve">M2    </v>
          </cell>
          <cell r="D3722" t="str">
            <v>CR</v>
          </cell>
          <cell r="E3722" t="str">
            <v>66,20</v>
          </cell>
        </row>
        <row r="3723">
          <cell r="A3723">
            <v>7552</v>
          </cell>
          <cell r="B3723" t="str">
            <v>PLACA/TAMPA CEGA EM LATAO ESCOVADO PARA CONDULETE EM LIGA DE ALUMINIO 4 X 4"</v>
          </cell>
          <cell r="C3723" t="str">
            <v xml:space="preserve">UN    </v>
          </cell>
          <cell r="D3723" t="str">
            <v>AS</v>
          </cell>
          <cell r="E3723" t="str">
            <v>24,02</v>
          </cell>
        </row>
        <row r="3724">
          <cell r="A3724">
            <v>4893</v>
          </cell>
          <cell r="B3724" t="str">
            <v>PLUG OU BUJAO DE FERRO GALVANIZADO, DE 1 1/2"</v>
          </cell>
          <cell r="C3724" t="str">
            <v xml:space="preserve">UN    </v>
          </cell>
          <cell r="D3724" t="str">
            <v>CR</v>
          </cell>
          <cell r="E3724" t="str">
            <v>10,78</v>
          </cell>
        </row>
        <row r="3725">
          <cell r="A3725">
            <v>4894</v>
          </cell>
          <cell r="B3725" t="str">
            <v>PLUG OU BUJAO DE FERRO GALVANIZADO, DE 1 1/4"</v>
          </cell>
          <cell r="C3725" t="str">
            <v xml:space="preserve">UN    </v>
          </cell>
          <cell r="D3725" t="str">
            <v>CR</v>
          </cell>
          <cell r="E3725" t="str">
            <v>9,25</v>
          </cell>
        </row>
        <row r="3726">
          <cell r="A3726">
            <v>4888</v>
          </cell>
          <cell r="B3726" t="str">
            <v>PLUG OU BUJAO DE FERRO GALVANIZADO, DE 1/2"</v>
          </cell>
          <cell r="C3726" t="str">
            <v xml:space="preserve">UN    </v>
          </cell>
          <cell r="D3726" t="str">
            <v>CR</v>
          </cell>
          <cell r="E3726" t="str">
            <v>3,15</v>
          </cell>
        </row>
        <row r="3727">
          <cell r="A3727">
            <v>4890</v>
          </cell>
          <cell r="B3727" t="str">
            <v>PLUG OU BUJAO DE FERRO GALVANIZADO, DE 1"</v>
          </cell>
          <cell r="C3727" t="str">
            <v xml:space="preserve">UN    </v>
          </cell>
          <cell r="D3727" t="str">
            <v>CR</v>
          </cell>
          <cell r="E3727" t="str">
            <v>5,92</v>
          </cell>
        </row>
        <row r="3728">
          <cell r="A3728">
            <v>12411</v>
          </cell>
          <cell r="B3728" t="str">
            <v>PLUG OU BUJAO DE FERRO GALVANIZADO, DE 2 1/2"</v>
          </cell>
          <cell r="C3728" t="str">
            <v xml:space="preserve">UN    </v>
          </cell>
          <cell r="D3728" t="str">
            <v>CR</v>
          </cell>
          <cell r="E3728" t="str">
            <v>31,87</v>
          </cell>
        </row>
        <row r="3729">
          <cell r="A3729">
            <v>4891</v>
          </cell>
          <cell r="B3729" t="str">
            <v>PLUG OU BUJAO DE FERRO GALVANIZADO, DE 2"</v>
          </cell>
          <cell r="C3729" t="str">
            <v xml:space="preserve">UN    </v>
          </cell>
          <cell r="D3729" t="str">
            <v>CR</v>
          </cell>
          <cell r="E3729" t="str">
            <v>15,93</v>
          </cell>
        </row>
        <row r="3730">
          <cell r="A3730">
            <v>4889</v>
          </cell>
          <cell r="B3730" t="str">
            <v>PLUG OU BUJAO DE FERRO GALVANIZADO, DE 3/4"</v>
          </cell>
          <cell r="C3730" t="str">
            <v xml:space="preserve">UN    </v>
          </cell>
          <cell r="D3730" t="str">
            <v>CR</v>
          </cell>
          <cell r="E3730" t="str">
            <v>4,26</v>
          </cell>
        </row>
        <row r="3731">
          <cell r="A3731">
            <v>4892</v>
          </cell>
          <cell r="B3731" t="str">
            <v>PLUG OU BUJAO DE FERRO GALVANIZADO, DE 3"</v>
          </cell>
          <cell r="C3731" t="str">
            <v xml:space="preserve">UN    </v>
          </cell>
          <cell r="D3731" t="str">
            <v>CR</v>
          </cell>
          <cell r="E3731" t="str">
            <v>44,63</v>
          </cell>
        </row>
        <row r="3732">
          <cell r="A3732">
            <v>12412</v>
          </cell>
          <cell r="B3732" t="str">
            <v>PLUG OU BUJAO DE FERRO GALVANIZADO, DE 4"</v>
          </cell>
          <cell r="C3732" t="str">
            <v xml:space="preserve">UN    </v>
          </cell>
          <cell r="D3732" t="str">
            <v>CR</v>
          </cell>
          <cell r="E3732" t="str">
            <v>82,95</v>
          </cell>
        </row>
        <row r="3733">
          <cell r="A3733">
            <v>11073</v>
          </cell>
          <cell r="B3733" t="str">
            <v>PLUG PVC P/ ESG PREDIAL  75MM</v>
          </cell>
          <cell r="C3733" t="str">
            <v xml:space="preserve">UN    </v>
          </cell>
          <cell r="D3733" t="str">
            <v>CR</v>
          </cell>
          <cell r="E3733" t="str">
            <v>6,09</v>
          </cell>
        </row>
        <row r="3734">
          <cell r="A3734">
            <v>11071</v>
          </cell>
          <cell r="B3734" t="str">
            <v>PLUG PVC P/ ESG PREDIAL 100MM</v>
          </cell>
          <cell r="C3734" t="str">
            <v xml:space="preserve">UN    </v>
          </cell>
          <cell r="D3734" t="str">
            <v>CR</v>
          </cell>
          <cell r="E3734" t="str">
            <v>9,87</v>
          </cell>
        </row>
        <row r="3735">
          <cell r="A3735">
            <v>11072</v>
          </cell>
          <cell r="B3735" t="str">
            <v>PLUG PVC P/ ESG PREDIAL 50MM</v>
          </cell>
          <cell r="C3735" t="str">
            <v xml:space="preserve">UN    </v>
          </cell>
          <cell r="D3735" t="str">
            <v>CR</v>
          </cell>
          <cell r="E3735" t="str">
            <v>3,44</v>
          </cell>
        </row>
        <row r="3736">
          <cell r="A3736">
            <v>4895</v>
          </cell>
          <cell r="B3736" t="str">
            <v>PLUG PVC ROSCAVEL,  1/2",  AGUA FRIA PREDIAL (NBR 5648)</v>
          </cell>
          <cell r="C3736" t="str">
            <v xml:space="preserve">UN    </v>
          </cell>
          <cell r="D3736" t="str">
            <v>CR</v>
          </cell>
          <cell r="E3736" t="str">
            <v>0,68</v>
          </cell>
        </row>
        <row r="3737">
          <cell r="A3737">
            <v>4907</v>
          </cell>
          <cell r="B3737" t="str">
            <v>PLUG PVC,  JE, DN 100 MM, PARA REDE COLETORA ESGOTO (NBR 10569)</v>
          </cell>
          <cell r="C3737" t="str">
            <v xml:space="preserve">UN    </v>
          </cell>
          <cell r="D3737" t="str">
            <v>AS</v>
          </cell>
          <cell r="E3737" t="str">
            <v>29,88</v>
          </cell>
        </row>
        <row r="3738">
          <cell r="A3738">
            <v>4902</v>
          </cell>
          <cell r="B3738" t="str">
            <v>PLUG PVC, JE, DN 150 MM, PARA REDE COLETORA ESGOTO (NBR 10569)</v>
          </cell>
          <cell r="C3738" t="str">
            <v xml:space="preserve">UN    </v>
          </cell>
          <cell r="D3738" t="str">
            <v>AS</v>
          </cell>
          <cell r="E3738" t="str">
            <v>67,64</v>
          </cell>
        </row>
        <row r="3739">
          <cell r="A3739">
            <v>4908</v>
          </cell>
          <cell r="B3739" t="str">
            <v>PLUG PVC, JE, DN 200 MM, PARA REDE COLETORA ESGOTO (NBR 10569)</v>
          </cell>
          <cell r="C3739" t="str">
            <v xml:space="preserve">UN    </v>
          </cell>
          <cell r="D3739" t="str">
            <v>AS</v>
          </cell>
          <cell r="E3739" t="str">
            <v>137,35</v>
          </cell>
        </row>
        <row r="3740">
          <cell r="A3740">
            <v>4909</v>
          </cell>
          <cell r="B3740" t="str">
            <v>PLUG PVC, JE, DN 250 MM, PARA REDE COLETORA ESGOTO (NBR 10569)</v>
          </cell>
          <cell r="C3740" t="str">
            <v xml:space="preserve">UN    </v>
          </cell>
          <cell r="D3740" t="str">
            <v>AS</v>
          </cell>
          <cell r="E3740" t="str">
            <v>265,26</v>
          </cell>
        </row>
        <row r="3741">
          <cell r="A3741">
            <v>4903</v>
          </cell>
          <cell r="B3741" t="str">
            <v>PLUG PVC, JE, DN 350 MM, PARA REDE COLETORA ESGOTO (NBR 10569)</v>
          </cell>
          <cell r="C3741" t="str">
            <v xml:space="preserve">UN    </v>
          </cell>
          <cell r="D3741" t="str">
            <v>AS</v>
          </cell>
          <cell r="E3741" t="str">
            <v>779,96</v>
          </cell>
        </row>
        <row r="3742">
          <cell r="A3742">
            <v>4897</v>
          </cell>
          <cell r="B3742" t="str">
            <v>PLUG PVC, ROSCAVEL 1", PARA AGUA FRIA PREDIAL</v>
          </cell>
          <cell r="C3742" t="str">
            <v xml:space="preserve">UN    </v>
          </cell>
          <cell r="D3742" t="str">
            <v>CR</v>
          </cell>
          <cell r="E3742" t="str">
            <v>2,90</v>
          </cell>
        </row>
        <row r="3743">
          <cell r="A3743">
            <v>4896</v>
          </cell>
          <cell r="B3743" t="str">
            <v>PLUG PVC, ROSCAVEL 3/4", PARA  AGUA FRIA PREDIAL</v>
          </cell>
          <cell r="C3743" t="str">
            <v xml:space="preserve">UN    </v>
          </cell>
          <cell r="D3743" t="str">
            <v>CR</v>
          </cell>
          <cell r="E3743" t="str">
            <v>1,03</v>
          </cell>
        </row>
        <row r="3744">
          <cell r="A3744">
            <v>4900</v>
          </cell>
          <cell r="B3744" t="str">
            <v>PLUG PVC, ROSCAVEL, 1 1/2",  AGUA FRIA PREDIAL</v>
          </cell>
          <cell r="C3744" t="str">
            <v xml:space="preserve">UN    </v>
          </cell>
          <cell r="D3744" t="str">
            <v>CR</v>
          </cell>
          <cell r="E3744" t="str">
            <v>8,62</v>
          </cell>
        </row>
        <row r="3745">
          <cell r="A3745">
            <v>4898</v>
          </cell>
          <cell r="B3745" t="str">
            <v>PLUG PVC, ROSCAVEL, 1 1/4",  AGUA FRIA PREDIAL</v>
          </cell>
          <cell r="C3745" t="str">
            <v xml:space="preserve">UN    </v>
          </cell>
          <cell r="D3745" t="str">
            <v>CR</v>
          </cell>
          <cell r="E3745" t="str">
            <v>3,22</v>
          </cell>
        </row>
        <row r="3746">
          <cell r="A3746">
            <v>4899</v>
          </cell>
          <cell r="B3746" t="str">
            <v>PLUG PVC, ROSCAVEL, 2",  AGUA FRIA PREDIAL</v>
          </cell>
          <cell r="C3746" t="str">
            <v xml:space="preserve">UN    </v>
          </cell>
          <cell r="D3746" t="str">
            <v>CR</v>
          </cell>
          <cell r="E3746" t="str">
            <v>11,83</v>
          </cell>
        </row>
        <row r="3747">
          <cell r="A3747">
            <v>11096</v>
          </cell>
          <cell r="B3747" t="str">
            <v>PO DE MARMORE (POSTO PEDREIRA/FORNECEDOR, SEM FRETE)</v>
          </cell>
          <cell r="C3747" t="str">
            <v xml:space="preserve">KG    </v>
          </cell>
          <cell r="D3747" t="str">
            <v>CR</v>
          </cell>
          <cell r="E3747" t="str">
            <v>0,36</v>
          </cell>
        </row>
        <row r="3748">
          <cell r="A3748">
            <v>4741</v>
          </cell>
          <cell r="B3748" t="str">
            <v>PO DE PEDRA (POSTO PEDREIRA/FORNECEDOR, SEM FRETE)</v>
          </cell>
          <cell r="C3748" t="str">
            <v xml:space="preserve">M3    </v>
          </cell>
          <cell r="D3748" t="str">
            <v>CR</v>
          </cell>
          <cell r="E3748" t="str">
            <v>66,22</v>
          </cell>
        </row>
        <row r="3749">
          <cell r="A3749">
            <v>4752</v>
          </cell>
          <cell r="B3749" t="str">
            <v>POCEIRO / ESCAVADOR DE VALAS E TUBULOES</v>
          </cell>
          <cell r="C3749" t="str">
            <v xml:space="preserve">H     </v>
          </cell>
          <cell r="D3749" t="str">
            <v>CR</v>
          </cell>
          <cell r="E3749" t="str">
            <v>14,49</v>
          </cell>
        </row>
        <row r="3750">
          <cell r="A3750">
            <v>41091</v>
          </cell>
          <cell r="B3750" t="str">
            <v>POCEIRO / ESCAVADOR DE VALAS E TUBULOES (MENSALISTA)</v>
          </cell>
          <cell r="C3750" t="str">
            <v xml:space="preserve">MES   </v>
          </cell>
          <cell r="D3750" t="str">
            <v>CR</v>
          </cell>
          <cell r="E3750" t="str">
            <v>2.547,76</v>
          </cell>
        </row>
        <row r="3751">
          <cell r="A3751">
            <v>13954</v>
          </cell>
          <cell r="B3751" t="str">
            <v>POLIDORA DE PISO (POLITRIZ) ELETRICA, MOTOR MONOFASICO DE 4 HP, PESO DE 100 KG, DIAMETRO DO TRABALHO DE 450 MM</v>
          </cell>
          <cell r="C3751" t="str">
            <v xml:space="preserve">UN    </v>
          </cell>
          <cell r="D3751" t="str">
            <v>AS</v>
          </cell>
          <cell r="E3751" t="str">
            <v>6.328,18</v>
          </cell>
        </row>
        <row r="3752">
          <cell r="A3752">
            <v>3411</v>
          </cell>
          <cell r="B3752" t="str">
            <v>POLIESTIRENO EXPANDIDO/EPS (ISOPOR), PEROLAS, PARA CONCRETO LEVE</v>
          </cell>
          <cell r="C3752" t="str">
            <v xml:space="preserve">KG    </v>
          </cell>
          <cell r="D3752" t="str">
            <v>CR</v>
          </cell>
          <cell r="E3752" t="str">
            <v>30,00</v>
          </cell>
        </row>
        <row r="3753">
          <cell r="A3753">
            <v>39995</v>
          </cell>
          <cell r="B3753" t="str">
            <v>POLIESTIRENO EXPANDIDO/EPS (ISOPOR), TIPO 2F, BLOCO</v>
          </cell>
          <cell r="C3753" t="str">
            <v xml:space="preserve">M3    </v>
          </cell>
          <cell r="D3753" t="str">
            <v>CR</v>
          </cell>
          <cell r="E3753" t="str">
            <v>230,83</v>
          </cell>
        </row>
        <row r="3754">
          <cell r="A3754">
            <v>11615</v>
          </cell>
          <cell r="B3754" t="str">
            <v>POLIESTIRENO EXPANDIDO/EPS (ISOPOR), TIPO 2F, PLACA, ISOLAMENTO TERMOACUSTICO, E = 10 MM, 1000 X 500 MM</v>
          </cell>
          <cell r="C3754" t="str">
            <v xml:space="preserve">M2    </v>
          </cell>
          <cell r="D3754" t="str">
            <v>CR</v>
          </cell>
          <cell r="E3754" t="str">
            <v>1,95</v>
          </cell>
        </row>
        <row r="3755">
          <cell r="A3755">
            <v>3408</v>
          </cell>
          <cell r="B3755" t="str">
            <v>POLIESTIRENO EXPANDIDO/EPS (ISOPOR), TIPO 2F, PLACA, ISOLAMENTO TERMOACUSTICO, E = 20 MM, 1000 X 500 MM</v>
          </cell>
          <cell r="C3755" t="str">
            <v xml:space="preserve">M2    </v>
          </cell>
          <cell r="D3755" t="str">
            <v xml:space="preserve">C </v>
          </cell>
          <cell r="E3755" t="str">
            <v>5,20</v>
          </cell>
        </row>
        <row r="3756">
          <cell r="A3756">
            <v>3409</v>
          </cell>
          <cell r="B3756" t="str">
            <v>POLIESTIRENO EXPANDIDO/EPS (ISOPOR), TIPO 2F, PLACA, ISOLAMENTO TERMOACUSTICO, E = 50 MM, 1000 X 500 MM</v>
          </cell>
          <cell r="C3756" t="str">
            <v xml:space="preserve">M2    </v>
          </cell>
          <cell r="D3756" t="str">
            <v>CR</v>
          </cell>
          <cell r="E3756" t="str">
            <v>13,00</v>
          </cell>
        </row>
        <row r="3757">
          <cell r="A3757">
            <v>11427</v>
          </cell>
          <cell r="B3757" t="str">
            <v>POLVORA NEGRA</v>
          </cell>
          <cell r="C3757" t="str">
            <v xml:space="preserve">KG    </v>
          </cell>
          <cell r="D3757" t="str">
            <v>AS</v>
          </cell>
          <cell r="E3757" t="str">
            <v>76,66</v>
          </cell>
        </row>
        <row r="3758">
          <cell r="A3758">
            <v>4491</v>
          </cell>
          <cell r="B3758" t="str">
            <v>PONTALETE *7,5 X 7,5* CM EM PINUS, MISTA OU EQUIVALENTE DA REGIAO - BRUTA</v>
          </cell>
          <cell r="C3758" t="str">
            <v xml:space="preserve">M     </v>
          </cell>
          <cell r="D3758" t="str">
            <v>CR</v>
          </cell>
          <cell r="E3758" t="str">
            <v>6,03</v>
          </cell>
        </row>
        <row r="3759">
          <cell r="A3759">
            <v>2745</v>
          </cell>
          <cell r="B3759" t="str">
            <v>PONTALETE ROLIÇO SEM TRATAMENTO, D = 8 A 11 CM, H = 3 M, EM EUCALIPTO OU EQUIVALENTE DA REGIAO - BRUTA (PARA ESCORAMENTO)</v>
          </cell>
          <cell r="C3759" t="str">
            <v xml:space="preserve">M     </v>
          </cell>
          <cell r="D3759" t="str">
            <v>CR</v>
          </cell>
          <cell r="E3759" t="str">
            <v>2,26</v>
          </cell>
        </row>
        <row r="3760">
          <cell r="A3760">
            <v>14439</v>
          </cell>
          <cell r="B3760" t="str">
            <v>PONTALETE ROLIÇO SEM TRATAMENTO, D = 8 A 11 CM, H = 6 M, EM EUCALIPTO OU EQUIVALENTE DA REGIAO - BRUTA (PARA ESCORAMENTO)</v>
          </cell>
          <cell r="C3760" t="str">
            <v xml:space="preserve">M     </v>
          </cell>
          <cell r="D3760" t="str">
            <v>CR</v>
          </cell>
          <cell r="E3760" t="str">
            <v>2,80</v>
          </cell>
        </row>
        <row r="3761">
          <cell r="A3761">
            <v>26022</v>
          </cell>
          <cell r="B3761" t="str">
            <v>PONTEIRO PARA MARTELO ROMPEDOR, DIAMETRO = *28* MM, COMPRIMENTO = *520* MM, ENCAIXE SEXTAVADO</v>
          </cell>
          <cell r="C3761" t="str">
            <v xml:space="preserve">UN    </v>
          </cell>
          <cell r="D3761" t="str">
            <v>CR</v>
          </cell>
          <cell r="E3761" t="str">
            <v>104,86</v>
          </cell>
        </row>
        <row r="3762">
          <cell r="A3762">
            <v>421</v>
          </cell>
          <cell r="B3762" t="str">
            <v>PORCA OLHAL EM ACO GALVANIZADO, DIAMETRO NOMINAL DE 16 MM</v>
          </cell>
          <cell r="C3762" t="str">
            <v xml:space="preserve">UN    </v>
          </cell>
          <cell r="D3762" t="str">
            <v>AS</v>
          </cell>
          <cell r="E3762" t="str">
            <v>11,67</v>
          </cell>
        </row>
        <row r="3763">
          <cell r="A3763">
            <v>12362</v>
          </cell>
          <cell r="B3763" t="str">
            <v>PORCA OLHAL EM ACO GALVANIZADO, ESPESSURA 16MM, ABERTURA 21MM</v>
          </cell>
          <cell r="C3763" t="str">
            <v xml:space="preserve">UN    </v>
          </cell>
          <cell r="D3763" t="str">
            <v>CR</v>
          </cell>
          <cell r="E3763" t="str">
            <v>10,68</v>
          </cell>
        </row>
        <row r="3764">
          <cell r="A3764">
            <v>14148</v>
          </cell>
          <cell r="B3764" t="str">
            <v>PORCA UNIAO/JUNCAO ZINCADA SEXTAVADA 1/4 ", CHAVE 7/16 ", COMPRIMENTO = 25 MM</v>
          </cell>
          <cell r="C3764" t="str">
            <v xml:space="preserve">UN    </v>
          </cell>
          <cell r="D3764" t="str">
            <v>AS</v>
          </cell>
          <cell r="E3764" t="str">
            <v>0,86</v>
          </cell>
        </row>
        <row r="3765">
          <cell r="A3765">
            <v>4341</v>
          </cell>
          <cell r="B3765" t="str">
            <v>PORCA ZINCADA, QUADRADA, DIAMETRO 3/8"</v>
          </cell>
          <cell r="C3765" t="str">
            <v xml:space="preserve">UN    </v>
          </cell>
          <cell r="D3765" t="str">
            <v>AS</v>
          </cell>
          <cell r="E3765" t="str">
            <v>0,49</v>
          </cell>
        </row>
        <row r="3766">
          <cell r="A3766">
            <v>4337</v>
          </cell>
          <cell r="B3766" t="str">
            <v>PORCA ZINCADA, QUADRADA, DIAMETRO 5/8"</v>
          </cell>
          <cell r="C3766" t="str">
            <v xml:space="preserve">UN    </v>
          </cell>
          <cell r="D3766" t="str">
            <v>AS</v>
          </cell>
          <cell r="E3766" t="str">
            <v>1,24</v>
          </cell>
        </row>
        <row r="3767">
          <cell r="A3767">
            <v>4339</v>
          </cell>
          <cell r="B3767" t="str">
            <v>PORCA ZINCADA, SEXTAVADA, DIAMETRO 1/2"</v>
          </cell>
          <cell r="C3767" t="str">
            <v xml:space="preserve">UN    </v>
          </cell>
          <cell r="D3767" t="str">
            <v>AS</v>
          </cell>
          <cell r="E3767" t="str">
            <v>0,26</v>
          </cell>
        </row>
        <row r="3768">
          <cell r="A3768">
            <v>39997</v>
          </cell>
          <cell r="B3768" t="str">
            <v>PORCA ZINCADA, SEXTAVADA, DIAMETRO 1/4"</v>
          </cell>
          <cell r="C3768" t="str">
            <v xml:space="preserve">UN    </v>
          </cell>
          <cell r="D3768" t="str">
            <v>AS</v>
          </cell>
          <cell r="E3768" t="str">
            <v>0,14</v>
          </cell>
        </row>
        <row r="3769">
          <cell r="A3769">
            <v>11971</v>
          </cell>
          <cell r="B3769" t="str">
            <v>PORCA ZINCADA, SEXTAVADA, DIAMETRO 1"</v>
          </cell>
          <cell r="C3769" t="str">
            <v xml:space="preserve">UN    </v>
          </cell>
          <cell r="D3769" t="str">
            <v>AS</v>
          </cell>
          <cell r="E3769" t="str">
            <v>2,05</v>
          </cell>
        </row>
        <row r="3770">
          <cell r="A3770">
            <v>4342</v>
          </cell>
          <cell r="B3770" t="str">
            <v>PORCA ZINCADA, SEXTAVADA, DIAMETRO 3/8"</v>
          </cell>
          <cell r="C3770" t="str">
            <v xml:space="preserve">UN    </v>
          </cell>
          <cell r="D3770" t="str">
            <v>AS</v>
          </cell>
          <cell r="E3770" t="str">
            <v>0,10</v>
          </cell>
        </row>
        <row r="3771">
          <cell r="A3771">
            <v>4330</v>
          </cell>
          <cell r="B3771" t="str">
            <v>PORCA ZINCADA, SEXTAVADA, DIAMETRO 5/16"</v>
          </cell>
          <cell r="C3771" t="str">
            <v xml:space="preserve">UN    </v>
          </cell>
          <cell r="D3771" t="str">
            <v>AS</v>
          </cell>
          <cell r="E3771" t="str">
            <v>0,07</v>
          </cell>
        </row>
        <row r="3772">
          <cell r="A3772">
            <v>4340</v>
          </cell>
          <cell r="B3772" t="str">
            <v>PORCA ZINCADA, SEXTAVADA, DIAMETRO 5/8"</v>
          </cell>
          <cell r="C3772" t="str">
            <v xml:space="preserve">UN    </v>
          </cell>
          <cell r="D3772" t="str">
            <v>AS</v>
          </cell>
          <cell r="E3772" t="str">
            <v>0,57</v>
          </cell>
        </row>
        <row r="3773">
          <cell r="A3773">
            <v>5088</v>
          </cell>
          <cell r="B3773" t="str">
            <v>PORTA CADEADO EM ACO GALVANIZADO, COMPRIMENTO DE 3  1/2"</v>
          </cell>
          <cell r="C3773" t="str">
            <v xml:space="preserve">UN    </v>
          </cell>
          <cell r="D3773" t="str">
            <v>CR</v>
          </cell>
          <cell r="E3773" t="str">
            <v>5,02</v>
          </cell>
        </row>
        <row r="3774">
          <cell r="A3774">
            <v>11154</v>
          </cell>
          <cell r="B3774" t="str">
            <v>PORTA CORTA-FOGO PARA SAIDA DE EMERGENCIA, COM FECHADURA, VAO LUZ DE 90 X 210 CM, CLASSE P-90 (NBR 11742)</v>
          </cell>
          <cell r="C3774" t="str">
            <v xml:space="preserve">UN    </v>
          </cell>
          <cell r="D3774" t="str">
            <v>AS</v>
          </cell>
          <cell r="E3774" t="str">
            <v>800,75</v>
          </cell>
        </row>
        <row r="3775">
          <cell r="A3775">
            <v>4989</v>
          </cell>
          <cell r="B3775" t="str">
            <v>PORTA DE ABRIR / GIRO, DE MADEIRA FOLHA MEDIA (NBR 15930) DE 1000 X 2100 MM, DE 35 MM A 40 MM DE ESPESSURA, NUCLEO SEMI-SOLIDO (SARRAFEADO), CAPA LISA EM HDF, ACABAMENTO EM LAMINADO NATURAL PARA VERNIZ</v>
          </cell>
          <cell r="C3775" t="str">
            <v xml:space="preserve">UN    </v>
          </cell>
          <cell r="D3775" t="str">
            <v>CR</v>
          </cell>
          <cell r="E3775" t="str">
            <v>199,86</v>
          </cell>
        </row>
        <row r="3776">
          <cell r="A3776">
            <v>4982</v>
          </cell>
          <cell r="B3776" t="str">
            <v>PORTA DE ABRIR / GIRO, DE MADEIRA FOLHA MEDIA (NBR 15930) DE 1000 X 2100 MM, DE 35 MM A 40 MM DE ESPESSURA, NUCLEO SEMI-SOLIDO (SARRAFEADO), CAPA LISA EM HDF, ACABAMENTO EM PRIMER PARA PINTURA</v>
          </cell>
          <cell r="C3776" t="str">
            <v xml:space="preserve">UN    </v>
          </cell>
          <cell r="D3776" t="str">
            <v>CR</v>
          </cell>
          <cell r="E3776" t="str">
            <v>187,46</v>
          </cell>
        </row>
        <row r="3777">
          <cell r="A3777">
            <v>4962</v>
          </cell>
          <cell r="B3777" t="str">
            <v>PORTA DE ABRIR / GIRO, DE MADEIRA FOLHA MEDIA (NBR 15930) DE 700 X 2100 MM, DE 35 MM A 40 MM DE ESPESSURA, NUCLEO SEMI-SOLIDO (SARRAFEADO), CAPA FRISADA EM HDF, ACABAMENTO MELAMINICO EM PADRAO MADEIRA</v>
          </cell>
          <cell r="C3777" t="str">
            <v xml:space="preserve">UN    </v>
          </cell>
          <cell r="D3777" t="str">
            <v>CR</v>
          </cell>
          <cell r="E3777" t="str">
            <v>147,83</v>
          </cell>
        </row>
        <row r="3778">
          <cell r="A3778">
            <v>4981</v>
          </cell>
          <cell r="B3778" t="str">
            <v>PORTA DE ABRIR / GIRO, DE MADEIRA FOLHA MEDIA (NBR 15930) DE 700 X 2100 MM, DE 35 MM A 40 MM DE ESPESSURA, NUCLEO SEMI-SOLIDO (SARRAFEADO), CAPA LISA EM HDF, ACABAMENTO EM LAMINADO NATURAL PARA VERNIZ</v>
          </cell>
          <cell r="C3778" t="str">
            <v xml:space="preserve">UN    </v>
          </cell>
          <cell r="D3778" t="str">
            <v xml:space="preserve">C </v>
          </cell>
          <cell r="E3778" t="str">
            <v>131,61</v>
          </cell>
        </row>
        <row r="3779">
          <cell r="A3779">
            <v>4964</v>
          </cell>
          <cell r="B3779" t="str">
            <v>PORTA DE ABRIR / GIRO, DE MADEIRA FOLHA MEDIA (NBR 15930) DE 800 X 2100 MM, DE 35 MM A 40 MM DE ESPESSURA, NUCLEO SEMI-SOLIDO (SARRAFEADO), CAPA FRISADA EM HDF, ACABAMENTO MELAMINICO EM PADRAO MADEIRA</v>
          </cell>
          <cell r="C3779" t="str">
            <v xml:space="preserve">UN    </v>
          </cell>
          <cell r="D3779" t="str">
            <v>CR</v>
          </cell>
          <cell r="E3779" t="str">
            <v>166,96</v>
          </cell>
        </row>
        <row r="3780">
          <cell r="A3780">
            <v>4992</v>
          </cell>
          <cell r="B3780" t="str">
            <v>PORTA DE ABRIR / GIRO, DE MADEIRA FOLHA MEDIA (NBR 15930) DE 800 X 2100 MM, DE 35 MM A 40 MM DE ESPESSURA, NUCLEO SEMI-SOLIDO (SARRAFEADO), CAPA LISA EM HDF, ACABAMENTO EM LAMINADO NATURAL PARA VERNIZ</v>
          </cell>
          <cell r="C3780" t="str">
            <v xml:space="preserve">UN    </v>
          </cell>
          <cell r="D3780" t="str">
            <v>CR</v>
          </cell>
          <cell r="E3780" t="str">
            <v>163,09</v>
          </cell>
        </row>
        <row r="3781">
          <cell r="A3781">
            <v>4987</v>
          </cell>
          <cell r="B3781" t="str">
            <v>PORTA DE ABRIR / GIRO, DE MADEIRA FOLHA MEDIA (NBR 15930) DE 900 X 2100 MM, DE 35 MM A 40 MM DE ESPESSURA, NUCLEO SEMI-SOLIDO (SARRAFEADO), CAPA LISA EM HDF, ACABAMENTO EM LAMINADO NATURAL PARA VERNIZ</v>
          </cell>
          <cell r="C3781" t="str">
            <v xml:space="preserve">UN    </v>
          </cell>
          <cell r="D3781" t="str">
            <v>CR</v>
          </cell>
          <cell r="E3781" t="str">
            <v>186,59</v>
          </cell>
        </row>
        <row r="3782">
          <cell r="A3782">
            <v>39021</v>
          </cell>
          <cell r="B3782" t="str">
            <v>PORTA DE ABRIR EM ACO COM DIVISAO HORIZONTAL  PARA VIDROS, COM FUNDO ANTICORROSIVO/PRIMER DE PROTECAO, SEM GUARNICAO/ALIZAR/VISTA, VIDROS NAO INCLUSOS, 87 X 210 CM</v>
          </cell>
          <cell r="C3782" t="str">
            <v xml:space="preserve">UN    </v>
          </cell>
          <cell r="D3782" t="str">
            <v>AS</v>
          </cell>
          <cell r="E3782" t="str">
            <v>360,17</v>
          </cell>
        </row>
        <row r="3783">
          <cell r="A3783">
            <v>39022</v>
          </cell>
          <cell r="B3783" t="str">
            <v>PORTA DE ABRIR EM ACO TIPO VENEZIANA, COM FUNDO ANTICORROSIVO / PRIMER DE PROTECAO, SEM GUARNICAO/ALIZAR/VISTA, 87 X 210 CM</v>
          </cell>
          <cell r="C3783" t="str">
            <v xml:space="preserve">UN    </v>
          </cell>
          <cell r="D3783" t="str">
            <v>AS</v>
          </cell>
          <cell r="E3783" t="str">
            <v>445,43</v>
          </cell>
        </row>
        <row r="3784">
          <cell r="A3784">
            <v>39024</v>
          </cell>
          <cell r="B3784" t="str">
            <v>PORTA DE ABRIR EM ALUMINIO COM DIVISAO HORIZONTAL  PARA VIDROS,  ACABAMENTO ANODIZADO NATURAL, VIDROS INCLUSOS, SEM GUARNICAO/ALIZAR/VISTA , 87 X 210 CM</v>
          </cell>
          <cell r="C3784" t="str">
            <v xml:space="preserve">UN    </v>
          </cell>
          <cell r="D3784" t="str">
            <v>AS</v>
          </cell>
          <cell r="E3784" t="str">
            <v>701,88</v>
          </cell>
        </row>
        <row r="3785">
          <cell r="A3785">
            <v>4914</v>
          </cell>
          <cell r="B3785" t="str">
            <v>PORTA DE ABRIR EM ALUMINIO COM LAMBRI HORIZONTAL/LAMINADA, ACABAMENTO ANODIZADO NATURAL, SEM GUARNICAO/ALIZAR/VISTA</v>
          </cell>
          <cell r="C3785" t="str">
            <v xml:space="preserve">M2    </v>
          </cell>
          <cell r="D3785" t="str">
            <v>AS</v>
          </cell>
          <cell r="E3785" t="str">
            <v>569,10</v>
          </cell>
        </row>
        <row r="3786">
          <cell r="A3786">
            <v>4917</v>
          </cell>
          <cell r="B3786" t="str">
            <v>PORTA DE ABRIR EM ALUMINIO TIPO VENEZIANA, ACABAMENTO ANODIZADO NATURAL, SEM GUARNICAO/ALIZAR/VISTA</v>
          </cell>
          <cell r="C3786" t="str">
            <v xml:space="preserve">M2    </v>
          </cell>
          <cell r="D3786" t="str">
            <v>AS</v>
          </cell>
          <cell r="E3786" t="str">
            <v>393,03</v>
          </cell>
        </row>
        <row r="3787">
          <cell r="A3787">
            <v>39025</v>
          </cell>
          <cell r="B3787" t="str">
            <v>PORTA DE ABRIR EM ALUMINIO TIPO VENEZIANA, ACABAMENTO ANODIZADO NATURAL, SEM GUARNICAO/ALIZAR/VISTA, 87 X 210 CM</v>
          </cell>
          <cell r="C3787" t="str">
            <v xml:space="preserve">UN    </v>
          </cell>
          <cell r="D3787" t="str">
            <v>AS</v>
          </cell>
          <cell r="E3787" t="str">
            <v>719,71</v>
          </cell>
        </row>
        <row r="3788">
          <cell r="A3788">
            <v>4930</v>
          </cell>
          <cell r="B3788" t="str">
            <v>PORTA DE ABRIR EM GRADIL COM BARRA CHATA 3 CM X 1/4", COM REQUADRO E GUARNICAO - COMPLETO - ACABAMENTO NATURAL</v>
          </cell>
          <cell r="C3788" t="str">
            <v xml:space="preserve">M2    </v>
          </cell>
          <cell r="D3788" t="str">
            <v>AS</v>
          </cell>
          <cell r="E3788" t="str">
            <v>387,08</v>
          </cell>
        </row>
        <row r="3789">
          <cell r="A3789">
            <v>4922</v>
          </cell>
          <cell r="B3789" t="str">
            <v>PORTA DE CORRER EM ALUMINIO, DUAS FOLHAS MOVEIS COM VIDRO, FECHADURA E PUXADOR EMBUTIDO, ACABAMENTO ANODIZADO NATURAL, SEM GUARNICAO/ALIZAR/VISTA</v>
          </cell>
          <cell r="C3789" t="str">
            <v xml:space="preserve">M2    </v>
          </cell>
          <cell r="D3789" t="str">
            <v>AS</v>
          </cell>
          <cell r="E3789" t="str">
            <v>364,57</v>
          </cell>
        </row>
        <row r="3790">
          <cell r="A3790">
            <v>4911</v>
          </cell>
          <cell r="B3790" t="str">
            <v>PORTA DE ENROLAR MANUAL COMPLETA, ARTICULADA RAIADA LARGA, EM ACO GALVANIZADO NATURAL, CHAPA NUMERO 24 (SEM INSTALACAO)</v>
          </cell>
          <cell r="C3790" t="str">
            <v xml:space="preserve">M2    </v>
          </cell>
          <cell r="D3790" t="str">
            <v>CR</v>
          </cell>
          <cell r="E3790" t="str">
            <v>443,52</v>
          </cell>
        </row>
        <row r="3791">
          <cell r="A3791">
            <v>37518</v>
          </cell>
          <cell r="B3791" t="str">
            <v>PORTA DE ENROLAR MANUAL COMPLETA, PERFIL MEIA CANA CEGA, EM ACO GALVANIZADO COM PINTURA ELETROSTATICA, CHAPA NUMERO 24 " (SEM INSTALACAO)</v>
          </cell>
          <cell r="C3791" t="str">
            <v xml:space="preserve">M2    </v>
          </cell>
          <cell r="D3791" t="str">
            <v>CR</v>
          </cell>
          <cell r="E3791" t="str">
            <v>720,72</v>
          </cell>
        </row>
        <row r="3792">
          <cell r="A3792">
            <v>4910</v>
          </cell>
          <cell r="B3792" t="str">
            <v>PORTA DE ENROLAR MANUAL COMPLETA, PERFIL MEIA CANA CEGA, EM ACO GALVANIZADO NATURAL, CHAPA NUMERO 24 (SEM INSTALACAO)</v>
          </cell>
          <cell r="C3792" t="str">
            <v xml:space="preserve">M2    </v>
          </cell>
          <cell r="D3792" t="str">
            <v>CR</v>
          </cell>
          <cell r="E3792" t="str">
            <v>607,57</v>
          </cell>
        </row>
        <row r="3793">
          <cell r="A3793">
            <v>4943</v>
          </cell>
          <cell r="B3793" t="str">
            <v>PORTA DE ENROLAR MANUAL COMPLETA, PERFIL MEIA CANA VAZADA TIJOLINHO, EM ACO GALVANIZADO NATURAL, CHAPA NUMERO 24 (SEM INSTALACAO)</v>
          </cell>
          <cell r="C3793" t="str">
            <v xml:space="preserve">M2    </v>
          </cell>
          <cell r="D3793" t="str">
            <v>CR</v>
          </cell>
          <cell r="E3793" t="str">
            <v>905,14</v>
          </cell>
        </row>
        <row r="3794">
          <cell r="A3794">
            <v>5002</v>
          </cell>
          <cell r="B3794" t="str">
            <v>PORTA DE MADEIRA QUADRICULADA PARA VIDRO, DE CORRER (EUCALIPTO OU EQUIVALENTE REGIONAL), E = *3,5* CM</v>
          </cell>
          <cell r="C3794" t="str">
            <v xml:space="preserve">M2    </v>
          </cell>
          <cell r="D3794" t="str">
            <v>AS</v>
          </cell>
          <cell r="E3794" t="str">
            <v>293,57</v>
          </cell>
        </row>
        <row r="3795">
          <cell r="A3795">
            <v>4977</v>
          </cell>
          <cell r="B3795" t="str">
            <v>PORTA DE MADEIRA TIPO VENEZIANA (EUCALIPTO OU EQUIVALENTE REGIONAL), E = *3,5* CM</v>
          </cell>
          <cell r="C3795" t="str">
            <v xml:space="preserve">M2    </v>
          </cell>
          <cell r="D3795" t="str">
            <v>AS</v>
          </cell>
          <cell r="E3795" t="str">
            <v>198,17</v>
          </cell>
        </row>
        <row r="3796">
          <cell r="A3796">
            <v>5028</v>
          </cell>
          <cell r="B3796" t="str">
            <v>PORTA DE MADEIRA-DE-LEI QUADRICULADA PARA VIDRO, DE CORRER (ANGELIM OU EQUIVALENTE REGIONAL), E = *3,5* CM</v>
          </cell>
          <cell r="C3796" t="str">
            <v xml:space="preserve">M2    </v>
          </cell>
          <cell r="D3796" t="str">
            <v>AS</v>
          </cell>
          <cell r="E3796" t="str">
            <v>484,90</v>
          </cell>
        </row>
        <row r="3797">
          <cell r="A3797">
            <v>4998</v>
          </cell>
          <cell r="B3797" t="str">
            <v>PORTA DE MADEIRA-DE-LEI TIPO MEXICANA SEM EMENDA (ANGELIM OU EQUIVALENTE REGIONAL), E = *3,5* CM</v>
          </cell>
          <cell r="C3797" t="str">
            <v xml:space="preserve">M2    </v>
          </cell>
          <cell r="D3797" t="str">
            <v>AS</v>
          </cell>
          <cell r="E3797" t="str">
            <v>402,72</v>
          </cell>
        </row>
        <row r="3798">
          <cell r="A3798">
            <v>4969</v>
          </cell>
          <cell r="B3798" t="str">
            <v>PORTA DE MADEIRA-DE-LEI TIPO VENEZIANA (ANGELIM OU EQUIVALENTE REGIONAL), E = *3,5* CM</v>
          </cell>
          <cell r="C3798" t="str">
            <v xml:space="preserve">M2    </v>
          </cell>
          <cell r="D3798" t="str">
            <v>AS</v>
          </cell>
          <cell r="E3798" t="str">
            <v>280,28</v>
          </cell>
        </row>
        <row r="3799">
          <cell r="A3799">
            <v>11364</v>
          </cell>
          <cell r="B3799" t="str">
            <v>PORTA DE MADEIRA, FOLHA LEVE (NBR 15930) DE 600 X 2100 MM, DE 35 MM A 40 MM DE ESPESSURA, NUCLEO COLMEIA, CAPA LISA EM HDF, ACABAMENTO EM PRIMER PARA PINTURA</v>
          </cell>
          <cell r="C3799" t="str">
            <v xml:space="preserve">UN    </v>
          </cell>
          <cell r="D3799" t="str">
            <v>CR</v>
          </cell>
          <cell r="E3799" t="str">
            <v>113,06</v>
          </cell>
        </row>
        <row r="3800">
          <cell r="A3800">
            <v>11365</v>
          </cell>
          <cell r="B3800" t="str">
            <v>PORTA DE MADEIRA, FOLHA LEVE (NBR 15930) DE 700 X 2100 MM, DE 35 MM A 40 MM DE ESPESSURA, NUCLEO COLMEIA, CAPA LISA EM HDF, ACABAMENTO EM PRIMER PARA PINTURA</v>
          </cell>
          <cell r="C3800" t="str">
            <v xml:space="preserve">UN    </v>
          </cell>
          <cell r="D3800" t="str">
            <v>CR</v>
          </cell>
          <cell r="E3800" t="str">
            <v>117,33</v>
          </cell>
        </row>
        <row r="3801">
          <cell r="A3801">
            <v>11366</v>
          </cell>
          <cell r="B3801" t="str">
            <v>PORTA DE MADEIRA, FOLHA LEVE (NBR 15930) DE 800 X 2100 MM, DE 35 MM A 40 MM DE ESPESSURA, NUCLEO COLMEIA, CAPA LISA EM HDF, ACABAMENTO EM PRIMER PARA PINTURA</v>
          </cell>
          <cell r="C3801" t="str">
            <v xml:space="preserve">UN    </v>
          </cell>
          <cell r="D3801" t="str">
            <v>CR</v>
          </cell>
          <cell r="E3801" t="str">
            <v>124,72</v>
          </cell>
        </row>
        <row r="3802">
          <cell r="A3802">
            <v>43777</v>
          </cell>
          <cell r="B3802" t="str">
            <v>PORTA DE MADEIRA, FOLHA LEVE (NBR 15930), DE 600 X 2100 MM, E = 35 MM, NUCLEO COLMEIA, CAPA LISA EM HDF, ACABAMENTO MELAMINICO EM PADRAO MADEIRA</v>
          </cell>
          <cell r="C3802" t="str">
            <v xml:space="preserve">UN    </v>
          </cell>
          <cell r="D3802" t="str">
            <v>CR</v>
          </cell>
          <cell r="E3802" t="str">
            <v>146,50</v>
          </cell>
        </row>
        <row r="3803">
          <cell r="A3803">
            <v>20322</v>
          </cell>
          <cell r="B3803" t="str">
            <v>PORTA DE MADEIRA, FOLHA MEDIA (NBR 15930) DE 600 X 2100 MM, DE 35 MM A 40 MM DE ESPESSURA, NUCLEO SEMI-SOLIDO (SARRAFEADO), CAPA FRISADA EM HDF, ACABAMENTO MELAMINICO EM PADRAO MADEIRA</v>
          </cell>
          <cell r="C3803" t="str">
            <v xml:space="preserve">UN    </v>
          </cell>
          <cell r="D3803" t="str">
            <v>CR</v>
          </cell>
          <cell r="E3803" t="str">
            <v>136,00</v>
          </cell>
        </row>
        <row r="3804">
          <cell r="A3804">
            <v>10553</v>
          </cell>
          <cell r="B3804" t="str">
            <v>PORTA DE MADEIRA, FOLHA MEDIA (NBR 15930) DE 600 X 2100 MM, DE 35 MM A 40 MM DE ESPESSURA, NUCLEO SEMI-SOLIDO (SARRAFEADO), CAPA LISA EM HDF, ACABAMENTO EM PRIMER PARA PINTURA</v>
          </cell>
          <cell r="C3804" t="str">
            <v xml:space="preserve">UN    </v>
          </cell>
          <cell r="D3804" t="str">
            <v>CR</v>
          </cell>
          <cell r="E3804" t="str">
            <v>123,49</v>
          </cell>
        </row>
        <row r="3805">
          <cell r="A3805">
            <v>5020</v>
          </cell>
          <cell r="B3805" t="str">
            <v>PORTA DE MADEIRA, FOLHA MEDIA (NBR 15930) DE 600 X 2100 MM, DE 35 MM A 40 MM DE ESPESSURA, NUCLEO SEMI-SOLIDO (SARRAFEADO), CAPA LISA EM HDF, ACABAMENTO LAMINADO NATURAL PARA VERNIZ</v>
          </cell>
          <cell r="C3805" t="str">
            <v xml:space="preserve">UN    </v>
          </cell>
          <cell r="D3805" t="str">
            <v>CR</v>
          </cell>
          <cell r="E3805" t="str">
            <v>130,20</v>
          </cell>
        </row>
        <row r="3806">
          <cell r="A3806">
            <v>10554</v>
          </cell>
          <cell r="B3806" t="str">
            <v>PORTA DE MADEIRA, FOLHA MEDIA (NBR 15930) DE 700 X 2100 MM, DE 35 MM A 40 MM DE ESPESSURA, NUCLEO SEMI-SOLIDO (SARRAFEADO), CAPA LISA EM HDF, ACABAMENTO EM PRIMER PARA PINTURA</v>
          </cell>
          <cell r="C3806" t="str">
            <v xml:space="preserve">UN    </v>
          </cell>
          <cell r="D3806" t="str">
            <v>CR</v>
          </cell>
          <cell r="E3806" t="str">
            <v>124,58</v>
          </cell>
        </row>
        <row r="3807">
          <cell r="A3807">
            <v>10555</v>
          </cell>
          <cell r="B3807" t="str">
            <v>PORTA DE MADEIRA, FOLHA MEDIA (NBR 15930) DE 800 X 2100 MM, DE 35 MM A 40 MM DE ESPESSURA, NUCLEO SEMI-SOLIDO (SARRAFEADO), CAPA LISA EM HDF, ACABAMENTO EM PRIMER PARA PINTURA</v>
          </cell>
          <cell r="C3807" t="str">
            <v xml:space="preserve">UN    </v>
          </cell>
          <cell r="D3807" t="str">
            <v>CR</v>
          </cell>
          <cell r="E3807" t="str">
            <v>135,86</v>
          </cell>
        </row>
        <row r="3808">
          <cell r="A3808">
            <v>10556</v>
          </cell>
          <cell r="B3808" t="str">
            <v>PORTA DE MADEIRA, FOLHA MEDIA (NBR 15930) DE 900 X 2100 MM, DE 35 MM A 40 MM DE ESPESSURA, NUCLEO SEMI-SOLIDO (SARRAFEADO), CAPA LISA EM HDF, ACABAMENTO EM PRIMER PARA PINTURA</v>
          </cell>
          <cell r="C3808" t="str">
            <v xml:space="preserve">UN    </v>
          </cell>
          <cell r="D3808" t="str">
            <v>CR</v>
          </cell>
          <cell r="E3808" t="str">
            <v>180,64</v>
          </cell>
        </row>
        <row r="3809">
          <cell r="A3809">
            <v>39502</v>
          </cell>
          <cell r="B3809" t="str">
            <v>PORTA DE MADEIRA, FOLHA PESADA (NBR 15930) DE 800 X 2100 MM, DE 40 MM A 45 MM DE ESPESSURA, NUCLEO SOLIDO, CAPA LISA EM HDF, ACABAMENTO EM LAMINADO NATURAL PARA VERNIZ</v>
          </cell>
          <cell r="C3809" t="str">
            <v xml:space="preserve">UN    </v>
          </cell>
          <cell r="D3809" t="str">
            <v>CR</v>
          </cell>
          <cell r="E3809" t="str">
            <v>253,67</v>
          </cell>
        </row>
        <row r="3810">
          <cell r="A3810">
            <v>39504</v>
          </cell>
          <cell r="B3810" t="str">
            <v>PORTA DE MADEIRA, FOLHA PESADA (NBR 15930) DE 800 X 2100 MM, DE 40 MM A 45 MM DE ESPESSURA, NUCLEO SOLIDO, CAPA LISA EM HDF, ACABAMENTO EM PRIMER PARA PINTURA</v>
          </cell>
          <cell r="C3810" t="str">
            <v xml:space="preserve">UN    </v>
          </cell>
          <cell r="D3810" t="str">
            <v>CR</v>
          </cell>
          <cell r="E3810" t="str">
            <v>280,51</v>
          </cell>
        </row>
        <row r="3811">
          <cell r="A3811">
            <v>39503</v>
          </cell>
          <cell r="B3811" t="str">
            <v>PORTA DE MADEIRA, FOLHA PESADA (NBR 15930) DE 900 X 2100 MM, DE 40 MM A 45 MM DE ESPESSURA, NUCLEO SOLIDO, CAPA LISA EM HDF, ACABAMENTO EM LAMINADO NATURAL PARA VERNIZ</v>
          </cell>
          <cell r="C3811" t="str">
            <v xml:space="preserve">UN    </v>
          </cell>
          <cell r="D3811" t="str">
            <v>CR</v>
          </cell>
          <cell r="E3811" t="str">
            <v>295,23</v>
          </cell>
        </row>
        <row r="3812">
          <cell r="A3812">
            <v>39505</v>
          </cell>
          <cell r="B3812" t="str">
            <v>PORTA DE MADEIRA, FOLHA PESADA (NBR 15930) DE 900 X 2100 MM, DE 40 MM A 45 MM DE ESPESSURA, NUCLEO SOLIDO, CAPA LISA EM HDF, ACABAMENTO EM PRIMER PARA PINTURA</v>
          </cell>
          <cell r="C3812" t="str">
            <v xml:space="preserve">UN    </v>
          </cell>
          <cell r="D3812" t="str">
            <v>CR</v>
          </cell>
          <cell r="E3812" t="str">
            <v>318,15</v>
          </cell>
        </row>
        <row r="3813">
          <cell r="A3813">
            <v>25969</v>
          </cell>
          <cell r="B3813" t="str">
            <v>PORTA DENTE PARA FRESADORA</v>
          </cell>
          <cell r="C3813" t="str">
            <v xml:space="preserve">UN    </v>
          </cell>
          <cell r="D3813" t="str">
            <v>AS</v>
          </cell>
          <cell r="E3813" t="str">
            <v>360,15</v>
          </cell>
        </row>
        <row r="3814">
          <cell r="A3814">
            <v>4944</v>
          </cell>
          <cell r="B3814" t="str">
            <v>PORTA GRADE DE ENROLAR MANUAL COMPLETA, PERFIL TUBULAR TIJOLINHO 3/4 ", EM ACO GALVANIZADO NATURAL (SEM INSTALACAO)</v>
          </cell>
          <cell r="C3814" t="str">
            <v xml:space="preserve">M2    </v>
          </cell>
          <cell r="D3814" t="str">
            <v>CR</v>
          </cell>
          <cell r="E3814" t="str">
            <v>1.353,18</v>
          </cell>
        </row>
        <row r="3815">
          <cell r="A3815">
            <v>21102</v>
          </cell>
          <cell r="B3815" t="str">
            <v>PORTA TOALHA BANHO EM METAL CROMADO, TIPO BARRA</v>
          </cell>
          <cell r="C3815" t="str">
            <v xml:space="preserve">UN    </v>
          </cell>
          <cell r="D3815" t="str">
            <v>CR</v>
          </cell>
          <cell r="E3815" t="str">
            <v>28,06</v>
          </cell>
        </row>
        <row r="3816">
          <cell r="A3816">
            <v>21101</v>
          </cell>
          <cell r="B3816" t="str">
            <v>PORTA TOALHA ROSTO EM METAL CROMADO, TIPO ARGOLA</v>
          </cell>
          <cell r="C3816" t="str">
            <v xml:space="preserve">UN    </v>
          </cell>
          <cell r="D3816" t="str">
            <v>CR</v>
          </cell>
          <cell r="E3816" t="str">
            <v>18,02</v>
          </cell>
        </row>
        <row r="3817">
          <cell r="A3817">
            <v>34713</v>
          </cell>
          <cell r="B3817" t="str">
            <v>PORTA VIDRO TEMPERADO INCOLOR, 2 FOLHAS DE CORRER, E = 10 MM (SEM FERRAGENS E SEM COLOCACAO)</v>
          </cell>
          <cell r="C3817" t="str">
            <v xml:space="preserve">M2    </v>
          </cell>
          <cell r="D3817" t="str">
            <v>CR</v>
          </cell>
          <cell r="E3817" t="str">
            <v>415,42</v>
          </cell>
        </row>
        <row r="3818">
          <cell r="A3818">
            <v>4947</v>
          </cell>
          <cell r="B3818" t="str">
            <v>PORTAO BASCULANTE MANUAL EM ACO GALVANIZADO NATURAL, TIPO LAMBRIL COM REQUADRO/BATENTE, CHAPA NUMERO 26, INCLUI FECHADURA (SEM INSTALACAO)</v>
          </cell>
          <cell r="C3818" t="str">
            <v xml:space="preserve">M2    </v>
          </cell>
          <cell r="D3818" t="str">
            <v>AS</v>
          </cell>
          <cell r="E3818" t="str">
            <v>497,43</v>
          </cell>
        </row>
        <row r="3819">
          <cell r="A3819">
            <v>37563</v>
          </cell>
          <cell r="B3819" t="str">
            <v>PORTAO BASCULANTE, MANUAL, EM CHAPA TIPO LAMBRIL QUADRADO, COM REQUADRO, ACABAMENTO NATURAL</v>
          </cell>
          <cell r="C3819" t="str">
            <v xml:space="preserve">M2    </v>
          </cell>
          <cell r="D3819" t="str">
            <v>AS</v>
          </cell>
          <cell r="E3819" t="str">
            <v>381,95</v>
          </cell>
        </row>
        <row r="3820">
          <cell r="A3820">
            <v>4948</v>
          </cell>
          <cell r="B3820" t="str">
            <v>PORTAO DE ABRIR EM GRADIL DE METALON REDONDO DE 3/4"  VERTICAL, COM REQUADRO, ACABAMENTO NATURAL - COMPLETO</v>
          </cell>
          <cell r="C3820" t="str">
            <v xml:space="preserve">M2    </v>
          </cell>
          <cell r="D3820" t="str">
            <v>AS</v>
          </cell>
          <cell r="E3820" t="str">
            <v>346,63</v>
          </cell>
        </row>
        <row r="3821">
          <cell r="A3821">
            <v>37561</v>
          </cell>
          <cell r="B3821" t="str">
            <v>PORTAO DE CORRER EM CHAPA TIPO PAINEL LAMBRIL QUADRADO, COM PORTA SOCIAL COMPLETA INCLUIDA, COM REQUADRO, ACABAMENTO NATURAL, COM TRILHOS E ROLDANAS</v>
          </cell>
          <cell r="C3821" t="str">
            <v xml:space="preserve">M2    </v>
          </cell>
          <cell r="D3821" t="str">
            <v>AS</v>
          </cell>
          <cell r="E3821" t="str">
            <v>713,00</v>
          </cell>
        </row>
        <row r="3822">
          <cell r="A3822">
            <v>37562</v>
          </cell>
          <cell r="B3822" t="str">
            <v>PORTAO DE CORRER EM GRADIL FIXO DE BARRA DE FERRO CHATA DE 3 X 1/4" NA VERTICAL, SEM REQUADRO, ACABAMENTO NATURAL, COM TRILHOS E ROLDANAS</v>
          </cell>
          <cell r="C3822" t="str">
            <v xml:space="preserve">M2    </v>
          </cell>
          <cell r="D3822" t="str">
            <v>AS</v>
          </cell>
          <cell r="E3822" t="str">
            <v>457,32</v>
          </cell>
        </row>
        <row r="3823">
          <cell r="A3823">
            <v>37585</v>
          </cell>
          <cell r="B3823" t="str">
            <v>PORTINHOLA DE ABRIR EM ALUMINIO DE 60 X 80 CM, VENEZIANA VENTILADA 1 FOLHA, ACABAMENTO ANODIZADO NATURAL</v>
          </cell>
          <cell r="C3823" t="str">
            <v xml:space="preserve">UN    </v>
          </cell>
          <cell r="D3823" t="str">
            <v>AS</v>
          </cell>
          <cell r="E3823" t="str">
            <v>195,96</v>
          </cell>
        </row>
        <row r="3824">
          <cell r="A3824">
            <v>14164</v>
          </cell>
          <cell r="B3824" t="str">
            <v>POSTE CONICO CONTINUO EM ACO GALVANIZADO, CURVO, BRACO DUPLO, ENGASTADO,  H = 9 M, DIAMETRO INFERIOR = *135* MM</v>
          </cell>
          <cell r="C3824" t="str">
            <v xml:space="preserve">UN    </v>
          </cell>
          <cell r="D3824" t="str">
            <v>AS</v>
          </cell>
          <cell r="E3824" t="str">
            <v>1.603,17</v>
          </cell>
        </row>
        <row r="3825">
          <cell r="A3825">
            <v>14163</v>
          </cell>
          <cell r="B3825" t="str">
            <v>POSTE CONICO CONTINUO EM ACO GALVANIZADO, CURVO, BRACO DUPLO, FLANGEADO,  H = 9 M, DIAMETRO INFERIOR = *135* MM</v>
          </cell>
          <cell r="C3825" t="str">
            <v xml:space="preserve">UN    </v>
          </cell>
          <cell r="D3825" t="str">
            <v>AS</v>
          </cell>
          <cell r="E3825" t="str">
            <v>1.822,11</v>
          </cell>
        </row>
        <row r="3826">
          <cell r="A3826">
            <v>5051</v>
          </cell>
          <cell r="B3826" t="str">
            <v>POSTE CONICO CONTINUO EM ACO GALVANIZADO, CURVO, BRACO SIMPLES, ENGASTADO,  H = 9 M, DIAMETRO INFERIOR = *135* MM</v>
          </cell>
          <cell r="C3826" t="str">
            <v xml:space="preserve">UN    </v>
          </cell>
          <cell r="D3826" t="str">
            <v>AS</v>
          </cell>
          <cell r="E3826" t="str">
            <v>1.549,68</v>
          </cell>
        </row>
        <row r="3827">
          <cell r="A3827">
            <v>14162</v>
          </cell>
          <cell r="B3827" t="str">
            <v>POSTE CONICO CONTINUO EM ACO GALVANIZADO, CURVO, BRACO SIMPLES, FLANGEADO,  H = 9 M, DIAMETRO INFERIOR = *135* MM</v>
          </cell>
          <cell r="C3827" t="str">
            <v xml:space="preserve">UN    </v>
          </cell>
          <cell r="D3827" t="str">
            <v>AS</v>
          </cell>
          <cell r="E3827" t="str">
            <v>1.547,43</v>
          </cell>
        </row>
        <row r="3828">
          <cell r="A3828">
            <v>5052</v>
          </cell>
          <cell r="B3828" t="str">
            <v>POSTE CONICO CONTINUO EM ACO GALVANIZADO, CURVO, BRACO SIMPLES, FLANGEADO, H = 7 M, DIAMETRO INFERIOR = *125* MM</v>
          </cell>
          <cell r="C3828" t="str">
            <v xml:space="preserve">UN    </v>
          </cell>
          <cell r="D3828" t="str">
            <v>AS</v>
          </cell>
          <cell r="E3828" t="str">
            <v>1.154,60</v>
          </cell>
        </row>
        <row r="3829">
          <cell r="A3829">
            <v>14166</v>
          </cell>
          <cell r="B3829" t="str">
            <v>POSTE CONICO CONTINUO EM ACO GALVANIZADO, RETO, ENGASTADO,  H = 7 M, DIAMETRO INFERIOR = *125* MM</v>
          </cell>
          <cell r="C3829" t="str">
            <v xml:space="preserve">UN    </v>
          </cell>
          <cell r="D3829" t="str">
            <v>AS</v>
          </cell>
          <cell r="E3829" t="str">
            <v>1.169,26</v>
          </cell>
        </row>
        <row r="3830">
          <cell r="A3830">
            <v>14165</v>
          </cell>
          <cell r="B3830" t="str">
            <v>POSTE CONICO CONTINUO EM ACO GALVANIZADO, RETO, ENGASTADO,  H = 9 M, DIAMETRO INFERIOR = *145* MM</v>
          </cell>
          <cell r="C3830" t="str">
            <v xml:space="preserve">UN    </v>
          </cell>
          <cell r="D3830" t="str">
            <v>AS</v>
          </cell>
          <cell r="E3830" t="str">
            <v>1.619,85</v>
          </cell>
        </row>
        <row r="3831">
          <cell r="A3831">
            <v>5050</v>
          </cell>
          <cell r="B3831" t="str">
            <v>POSTE CONICO CONTINUO EM ACO GALVANIZADO, RETO, FLANGEADO,  H = 3 M, DIAMETRO INFERIOR = *95* MM</v>
          </cell>
          <cell r="C3831" t="str">
            <v xml:space="preserve">UN    </v>
          </cell>
          <cell r="D3831" t="str">
            <v>AS</v>
          </cell>
          <cell r="E3831" t="str">
            <v>398,68</v>
          </cell>
        </row>
        <row r="3832">
          <cell r="A3832">
            <v>12378</v>
          </cell>
          <cell r="B3832" t="str">
            <v>POSTE CONICO CONTINUO EM ACO GALVANIZADO, RETO, FLANGEADO, H = 6 M, DIAMETRO INFERIOR = *90* CM</v>
          </cell>
          <cell r="C3832" t="str">
            <v xml:space="preserve">UN    </v>
          </cell>
          <cell r="D3832" t="str">
            <v>AS</v>
          </cell>
          <cell r="E3832" t="str">
            <v>947,65</v>
          </cell>
        </row>
        <row r="3833">
          <cell r="A3833">
            <v>12366</v>
          </cell>
          <cell r="B3833" t="str">
            <v>POSTE DE CONCRETO CIRCULAR, 150 KG, H = 10 M (NBR 8451)</v>
          </cell>
          <cell r="C3833" t="str">
            <v xml:space="preserve">UN    </v>
          </cell>
          <cell r="D3833" t="str">
            <v>AS</v>
          </cell>
          <cell r="E3833" t="str">
            <v>725,52</v>
          </cell>
        </row>
        <row r="3834">
          <cell r="A3834">
            <v>5045</v>
          </cell>
          <cell r="B3834" t="str">
            <v>POSTE DE CONCRETO CIRCULAR, 200 KG, H = 11 M (NBR 8451)</v>
          </cell>
          <cell r="C3834" t="str">
            <v xml:space="preserve">UN    </v>
          </cell>
          <cell r="D3834" t="str">
            <v>AS</v>
          </cell>
          <cell r="E3834" t="str">
            <v>1.010,33</v>
          </cell>
        </row>
        <row r="3835">
          <cell r="A3835">
            <v>5044</v>
          </cell>
          <cell r="B3835" t="str">
            <v>POSTE DE CONCRETO CIRCULAR, 200 KG, H = 9 M (NBR 8451)</v>
          </cell>
          <cell r="C3835" t="str">
            <v xml:space="preserve">UN    </v>
          </cell>
          <cell r="D3835" t="str">
            <v>AS</v>
          </cell>
          <cell r="E3835" t="str">
            <v>712,80</v>
          </cell>
        </row>
        <row r="3836">
          <cell r="A3836">
            <v>5055</v>
          </cell>
          <cell r="B3836" t="str">
            <v>POSTE DE CONCRETO CIRCULAR, 300 KG, H = 11 M (NBR 8451)</v>
          </cell>
          <cell r="C3836" t="str">
            <v xml:space="preserve">UN    </v>
          </cell>
          <cell r="D3836" t="str">
            <v>AS</v>
          </cell>
          <cell r="E3836" t="str">
            <v>1.013,41</v>
          </cell>
        </row>
        <row r="3837">
          <cell r="A3837">
            <v>5053</v>
          </cell>
          <cell r="B3837" t="str">
            <v>POSTE DE CONCRETO CIRCULAR, 300 KG, H = 9 M (NBR 8451)</v>
          </cell>
          <cell r="C3837" t="str">
            <v xml:space="preserve">UN    </v>
          </cell>
          <cell r="D3837" t="str">
            <v>AS</v>
          </cell>
          <cell r="E3837" t="str">
            <v>788,77</v>
          </cell>
        </row>
        <row r="3838">
          <cell r="A3838">
            <v>5035</v>
          </cell>
          <cell r="B3838" t="str">
            <v>POSTE DE CONCRETO CIRCULAR, 400 KG, H = 11 M (NBR 8451)</v>
          </cell>
          <cell r="C3838" t="str">
            <v xml:space="preserve">UN    </v>
          </cell>
          <cell r="D3838" t="str">
            <v>AS</v>
          </cell>
          <cell r="E3838" t="str">
            <v>1.289,62</v>
          </cell>
        </row>
        <row r="3839">
          <cell r="A3839">
            <v>5036</v>
          </cell>
          <cell r="B3839" t="str">
            <v>POSTE DE CONCRETO CIRCULAR, 400 KG, H = 14 M (NBR 8451)</v>
          </cell>
          <cell r="C3839" t="str">
            <v xml:space="preserve">UN    </v>
          </cell>
          <cell r="D3839" t="str">
            <v>AS</v>
          </cell>
          <cell r="E3839" t="str">
            <v>2.152,80</v>
          </cell>
        </row>
        <row r="3840">
          <cell r="A3840">
            <v>5059</v>
          </cell>
          <cell r="B3840" t="str">
            <v>POSTE DE CONCRETO CIRCULAR, 400 KG, H = 9 M (NBR 8451)</v>
          </cell>
          <cell r="C3840" t="str">
            <v xml:space="preserve">UN    </v>
          </cell>
          <cell r="D3840" t="str">
            <v>AS</v>
          </cell>
          <cell r="E3840" t="str">
            <v>1.008,60</v>
          </cell>
        </row>
        <row r="3841">
          <cell r="A3841">
            <v>5034</v>
          </cell>
          <cell r="B3841" t="str">
            <v>POSTE DE CONCRETO CIRCULAR, 600 KG, H = 10 M (NBR 8451)</v>
          </cell>
          <cell r="C3841" t="str">
            <v xml:space="preserve">UN    </v>
          </cell>
          <cell r="D3841" t="str">
            <v>AS</v>
          </cell>
          <cell r="E3841" t="str">
            <v>1.391,78</v>
          </cell>
        </row>
        <row r="3842">
          <cell r="A3842">
            <v>5056</v>
          </cell>
          <cell r="B3842" t="str">
            <v>POSTE DE CONCRETO DUPLO T ,TIPO B, 500 KG, H = 9 M (NBR 8451)</v>
          </cell>
          <cell r="C3842" t="str">
            <v xml:space="preserve">UN    </v>
          </cell>
          <cell r="D3842" t="str">
            <v>AS</v>
          </cell>
          <cell r="E3842" t="str">
            <v>1.081,44</v>
          </cell>
        </row>
        <row r="3843">
          <cell r="A3843">
            <v>5057</v>
          </cell>
          <cell r="B3843" t="str">
            <v>POSTE DE CONCRETO DUPLO T, TIPO B, 300 KG, H = 10 M (NBR 8451)</v>
          </cell>
          <cell r="C3843" t="str">
            <v xml:space="preserve">UN    </v>
          </cell>
          <cell r="D3843" t="str">
            <v>AS</v>
          </cell>
          <cell r="E3843" t="str">
            <v>867,31</v>
          </cell>
        </row>
        <row r="3844">
          <cell r="A3844">
            <v>5033</v>
          </cell>
          <cell r="B3844" t="str">
            <v>POSTE DE CONCRETO DUPLO T, TIPO B, 300 KG, H = 9 M (NBR 8451)</v>
          </cell>
          <cell r="C3844" t="str">
            <v xml:space="preserve">UN    </v>
          </cell>
          <cell r="D3844" t="str">
            <v>AS</v>
          </cell>
          <cell r="E3844" t="str">
            <v>720,00</v>
          </cell>
        </row>
        <row r="3845">
          <cell r="A3845">
            <v>5038</v>
          </cell>
          <cell r="B3845" t="str">
            <v>POSTE DE CONCRETO DUPLO T, TIPO D, 200 KG, H = 9 M (NBR 8451)</v>
          </cell>
          <cell r="C3845" t="str">
            <v xml:space="preserve">UN    </v>
          </cell>
          <cell r="D3845" t="str">
            <v>AS</v>
          </cell>
          <cell r="E3845" t="str">
            <v>586,80</v>
          </cell>
        </row>
        <row r="3846">
          <cell r="A3846">
            <v>12372</v>
          </cell>
          <cell r="B3846" t="str">
            <v>POSTE DE CONCRETO DUPLO T, 200 KG, H = 11 M (NBR 8451)</v>
          </cell>
          <cell r="C3846" t="str">
            <v xml:space="preserve">UN    </v>
          </cell>
          <cell r="D3846" t="str">
            <v>AS</v>
          </cell>
          <cell r="E3846" t="str">
            <v>773,28</v>
          </cell>
        </row>
        <row r="3847">
          <cell r="A3847">
            <v>13339</v>
          </cell>
          <cell r="B3847" t="str">
            <v>POSTE DE CONCRETO DUPLO T, 300 KG, H = 12 M (NBR 8451)</v>
          </cell>
          <cell r="C3847" t="str">
            <v xml:space="preserve">UN    </v>
          </cell>
          <cell r="D3847" t="str">
            <v>AS</v>
          </cell>
          <cell r="E3847" t="str">
            <v>1.149,56</v>
          </cell>
        </row>
        <row r="3848">
          <cell r="A3848">
            <v>12373</v>
          </cell>
          <cell r="B3848" t="str">
            <v>POSTE DE CONCRETO DUPLO T, 400 KG,H = 12 M (NBR 8451)</v>
          </cell>
          <cell r="C3848" t="str">
            <v xml:space="preserve">UN    </v>
          </cell>
          <cell r="D3848" t="str">
            <v>AS</v>
          </cell>
          <cell r="E3848" t="str">
            <v>1.203,84</v>
          </cell>
        </row>
        <row r="3849">
          <cell r="A3849">
            <v>12388</v>
          </cell>
          <cell r="B3849" t="str">
            <v>POSTE DECORATIVO PARA JARDIM EM ACO TUBULAR, SEM LUMINARIA, H = *2,5* M</v>
          </cell>
          <cell r="C3849" t="str">
            <v xml:space="preserve">UN    </v>
          </cell>
          <cell r="D3849" t="str">
            <v>AS</v>
          </cell>
          <cell r="E3849" t="str">
            <v>235,99</v>
          </cell>
        </row>
        <row r="3850">
          <cell r="A3850">
            <v>34695</v>
          </cell>
          <cell r="B3850" t="str">
            <v>POSTE PADRAO SUBTERRANEO 100 A, H = 2,5 M</v>
          </cell>
          <cell r="C3850" t="str">
            <v xml:space="preserve">UN    </v>
          </cell>
          <cell r="D3850" t="str">
            <v>AS</v>
          </cell>
          <cell r="E3850" t="str">
            <v>828,00</v>
          </cell>
        </row>
        <row r="3851">
          <cell r="A3851">
            <v>34692</v>
          </cell>
          <cell r="B3851" t="str">
            <v>POSTE PADRAO SUBTERRANEO 200 A, H = 2,5 M</v>
          </cell>
          <cell r="C3851" t="str">
            <v xml:space="preserve">UN    </v>
          </cell>
          <cell r="D3851" t="str">
            <v>AS</v>
          </cell>
          <cell r="E3851" t="str">
            <v>1.987,20</v>
          </cell>
        </row>
        <row r="3852">
          <cell r="A3852">
            <v>2731</v>
          </cell>
          <cell r="B3852" t="str">
            <v>POSTE ROLICO DE MADEIRA TRATADA, D = 20 A 25 CM, H = 12,00 M, EM EUCALIPTO OU EQUIVALENTE DA REGIAO</v>
          </cell>
          <cell r="C3852" t="str">
            <v xml:space="preserve">M     </v>
          </cell>
          <cell r="D3852" t="str">
            <v>CR</v>
          </cell>
          <cell r="E3852" t="str">
            <v>64,52</v>
          </cell>
        </row>
        <row r="3853">
          <cell r="A3853">
            <v>26028</v>
          </cell>
          <cell r="B3853" t="str">
            <v>POZOLANA DE CLASSE C</v>
          </cell>
          <cell r="C3853" t="str">
            <v xml:space="preserve">T     </v>
          </cell>
          <cell r="D3853" t="str">
            <v>CR</v>
          </cell>
          <cell r="E3853" t="str">
            <v>264,45</v>
          </cell>
        </row>
        <row r="3854">
          <cell r="A3854">
            <v>11844</v>
          </cell>
          <cell r="B3854" t="str">
            <v>PRANCHA  APARELHADA *4 X 30* CM, EM MACARANDUBA, ANGELIM OU EQUIVALENTE DA REGIAO</v>
          </cell>
          <cell r="C3854" t="str">
            <v xml:space="preserve">M     </v>
          </cell>
          <cell r="D3854" t="str">
            <v>CR</v>
          </cell>
          <cell r="E3854" t="str">
            <v>52,61</v>
          </cell>
        </row>
        <row r="3855">
          <cell r="A3855">
            <v>4465</v>
          </cell>
          <cell r="B3855" t="str">
            <v>PRANCHA NAO APARELHADA  *6 X 25* CM, EM MACARANDUBA, ANGELIM OU EQUIVALENTE DA REGIAO -  BRUTA</v>
          </cell>
          <cell r="C3855" t="str">
            <v xml:space="preserve">M     </v>
          </cell>
          <cell r="D3855" t="str">
            <v>CR</v>
          </cell>
          <cell r="E3855" t="str">
            <v>43,72</v>
          </cell>
        </row>
        <row r="3856">
          <cell r="A3856">
            <v>35273</v>
          </cell>
          <cell r="B3856" t="str">
            <v>PRANCHA NAO APARELHADA  *6 X 30* CM, EM MACARANDUBA, ANGELIM OU EQUIVALENTE DA REGIAO - BRUTA</v>
          </cell>
          <cell r="C3856" t="str">
            <v xml:space="preserve">M     </v>
          </cell>
          <cell r="D3856" t="str">
            <v>CR</v>
          </cell>
          <cell r="E3856" t="str">
            <v>52,43</v>
          </cell>
        </row>
        <row r="3857">
          <cell r="A3857">
            <v>4470</v>
          </cell>
          <cell r="B3857" t="str">
            <v>PRANCHA NAO APARELHADA  *6 X 40* CM, EM MACARANDUBA, ANGELIM OU EQUIVALENTE DA REGIAO -  BRUTA</v>
          </cell>
          <cell r="C3857" t="str">
            <v xml:space="preserve">M     </v>
          </cell>
          <cell r="D3857" t="str">
            <v>CR</v>
          </cell>
          <cell r="E3857" t="str">
            <v>121,00</v>
          </cell>
        </row>
        <row r="3858">
          <cell r="A3858">
            <v>20208</v>
          </cell>
          <cell r="B3858" t="str">
            <v>PRANCHAO  APARELHADO *8 X 30* CM, EM MACARANDUBA, ANGELIM OU EQUIVALENTE DA REGIAO</v>
          </cell>
          <cell r="C3858" t="str">
            <v xml:space="preserve">M     </v>
          </cell>
          <cell r="D3858" t="str">
            <v>CR</v>
          </cell>
          <cell r="E3858" t="str">
            <v>108,90</v>
          </cell>
        </row>
        <row r="3859">
          <cell r="A3859">
            <v>20204</v>
          </cell>
          <cell r="B3859" t="str">
            <v>PRANCHAO APARELHADO *7,5 X 23* CM, EM MACARANDUBA, ANGELIM OU EQUIVALENTE DA REGIAO</v>
          </cell>
          <cell r="C3859" t="str">
            <v xml:space="preserve">M     </v>
          </cell>
          <cell r="D3859" t="str">
            <v>CR</v>
          </cell>
          <cell r="E3859" t="str">
            <v>80,67</v>
          </cell>
        </row>
        <row r="3860">
          <cell r="A3860">
            <v>4437</v>
          </cell>
          <cell r="B3860" t="str">
            <v>PRANCHAO NAO APARELHADO  *7,5 X 23* CM, EM MACARANDUBA, ANGELIM OU EQUIVALENTE DA REGIAO - BRUTA</v>
          </cell>
          <cell r="C3860" t="str">
            <v xml:space="preserve">M     </v>
          </cell>
          <cell r="D3860" t="str">
            <v>CR</v>
          </cell>
          <cell r="E3860" t="str">
            <v>90,75</v>
          </cell>
        </row>
        <row r="3861">
          <cell r="A3861">
            <v>14580</v>
          </cell>
          <cell r="B3861" t="str">
            <v>PRANCHAO NAO APARELHADO *8 X 30* CM, EM MACARANDUBA, ANGELIM OU EQUIVALENTE DA REGIAO - BRUTA</v>
          </cell>
          <cell r="C3861" t="str">
            <v xml:space="preserve">M     </v>
          </cell>
          <cell r="D3861" t="str">
            <v>CR</v>
          </cell>
          <cell r="E3861" t="str">
            <v>90,75</v>
          </cell>
        </row>
        <row r="3862">
          <cell r="A3862">
            <v>40304</v>
          </cell>
          <cell r="B3862" t="str">
            <v>PREGO DE ACO POLIDO COM CABECA DUPLA 17 X 27 (2 1/2 X 11)</v>
          </cell>
          <cell r="C3862" t="str">
            <v xml:space="preserve">KG    </v>
          </cell>
          <cell r="D3862" t="str">
            <v>CR</v>
          </cell>
          <cell r="E3862" t="str">
            <v>25,05</v>
          </cell>
        </row>
        <row r="3863">
          <cell r="A3863">
            <v>5065</v>
          </cell>
          <cell r="B3863" t="str">
            <v>PREGO DE ACO POLIDO COM CABECA 10 X 10 (7/8 X 17)</v>
          </cell>
          <cell r="C3863" t="str">
            <v xml:space="preserve">KG    </v>
          </cell>
          <cell r="D3863" t="str">
            <v>CR</v>
          </cell>
          <cell r="E3863" t="str">
            <v>38,60</v>
          </cell>
        </row>
        <row r="3864">
          <cell r="A3864">
            <v>5072</v>
          </cell>
          <cell r="B3864" t="str">
            <v>PREGO DE ACO POLIDO COM CABECA 10 X 11 (1 X 17)</v>
          </cell>
          <cell r="C3864" t="str">
            <v xml:space="preserve">KG    </v>
          </cell>
          <cell r="D3864" t="str">
            <v>CR</v>
          </cell>
          <cell r="E3864" t="str">
            <v>35,71</v>
          </cell>
        </row>
        <row r="3865">
          <cell r="A3865">
            <v>5066</v>
          </cell>
          <cell r="B3865" t="str">
            <v>PREGO DE ACO POLIDO COM CABECA 12 X 12</v>
          </cell>
          <cell r="C3865" t="str">
            <v xml:space="preserve">KG    </v>
          </cell>
          <cell r="D3865" t="str">
            <v>CR</v>
          </cell>
          <cell r="E3865" t="str">
            <v>26,74</v>
          </cell>
        </row>
        <row r="3866">
          <cell r="A3866">
            <v>5063</v>
          </cell>
          <cell r="B3866" t="str">
            <v>PREGO DE ACO POLIDO COM CABECA 14 X 18 (1 1/2 X 14)</v>
          </cell>
          <cell r="C3866" t="str">
            <v xml:space="preserve">KG    </v>
          </cell>
          <cell r="D3866" t="str">
            <v>CR</v>
          </cell>
          <cell r="E3866" t="str">
            <v>24,21</v>
          </cell>
        </row>
        <row r="3867">
          <cell r="A3867">
            <v>20247</v>
          </cell>
          <cell r="B3867" t="str">
            <v>PREGO DE ACO POLIDO COM CABECA 15 X 15 (1 1/4 X 13)</v>
          </cell>
          <cell r="C3867" t="str">
            <v xml:space="preserve">KG    </v>
          </cell>
          <cell r="D3867" t="str">
            <v>CR</v>
          </cell>
          <cell r="E3867" t="str">
            <v>22,47</v>
          </cell>
        </row>
        <row r="3868">
          <cell r="A3868">
            <v>5074</v>
          </cell>
          <cell r="B3868" t="str">
            <v>PREGO DE ACO POLIDO COM CABECA 15 X 18 (1 1/2 X 13)</v>
          </cell>
          <cell r="C3868" t="str">
            <v xml:space="preserve">KG    </v>
          </cell>
          <cell r="D3868" t="str">
            <v>CR</v>
          </cell>
          <cell r="E3868" t="str">
            <v>22,74</v>
          </cell>
        </row>
        <row r="3869">
          <cell r="A3869">
            <v>5067</v>
          </cell>
          <cell r="B3869" t="str">
            <v>PREGO DE ACO POLIDO COM CABECA 16 X 24 (2 1/4 X 12)</v>
          </cell>
          <cell r="C3869" t="str">
            <v xml:space="preserve">KG    </v>
          </cell>
          <cell r="D3869" t="str">
            <v>CR</v>
          </cell>
          <cell r="E3869" t="str">
            <v>21,63</v>
          </cell>
        </row>
        <row r="3870">
          <cell r="A3870">
            <v>5078</v>
          </cell>
          <cell r="B3870" t="str">
            <v>PREGO DE ACO POLIDO COM CABECA 16 X 27 (2 1/2 X 12)</v>
          </cell>
          <cell r="C3870" t="str">
            <v xml:space="preserve">KG    </v>
          </cell>
          <cell r="D3870" t="str">
            <v>CR</v>
          </cell>
          <cell r="E3870" t="str">
            <v>21,38</v>
          </cell>
        </row>
        <row r="3871">
          <cell r="A3871">
            <v>5068</v>
          </cell>
          <cell r="B3871" t="str">
            <v>PREGO DE ACO POLIDO COM CABECA 17 X 21 (2 X 11)</v>
          </cell>
          <cell r="C3871" t="str">
            <v xml:space="preserve">KG    </v>
          </cell>
          <cell r="D3871" t="str">
            <v>CR</v>
          </cell>
          <cell r="E3871" t="str">
            <v>20,29</v>
          </cell>
        </row>
        <row r="3872">
          <cell r="A3872">
            <v>5073</v>
          </cell>
          <cell r="B3872" t="str">
            <v>PREGO DE ACO POLIDO COM CABECA 17 X 24 (2 1/4 X 11)</v>
          </cell>
          <cell r="C3872" t="str">
            <v xml:space="preserve">KG    </v>
          </cell>
          <cell r="D3872" t="str">
            <v>CR</v>
          </cell>
          <cell r="E3872" t="str">
            <v>20,68</v>
          </cell>
        </row>
        <row r="3873">
          <cell r="A3873">
            <v>5069</v>
          </cell>
          <cell r="B3873" t="str">
            <v>PREGO DE ACO POLIDO COM CABECA 17 X 27 (2 1/2 X 11)</v>
          </cell>
          <cell r="C3873" t="str">
            <v xml:space="preserve">KG    </v>
          </cell>
          <cell r="D3873" t="str">
            <v>CR</v>
          </cell>
          <cell r="E3873" t="str">
            <v>20,68</v>
          </cell>
        </row>
        <row r="3874">
          <cell r="A3874">
            <v>5070</v>
          </cell>
          <cell r="B3874" t="str">
            <v>PREGO DE ACO POLIDO COM CABECA 17 X 30 (2 3/4 X 11)</v>
          </cell>
          <cell r="C3874" t="str">
            <v xml:space="preserve">KG    </v>
          </cell>
          <cell r="D3874" t="str">
            <v>CR</v>
          </cell>
          <cell r="E3874" t="str">
            <v>20,91</v>
          </cell>
        </row>
        <row r="3875">
          <cell r="A3875">
            <v>5071</v>
          </cell>
          <cell r="B3875" t="str">
            <v>PREGO DE ACO POLIDO COM CABECA 18 X 24 (2 1/4 X 10)</v>
          </cell>
          <cell r="C3875" t="str">
            <v xml:space="preserve">KG    </v>
          </cell>
          <cell r="D3875" t="str">
            <v>CR</v>
          </cell>
          <cell r="E3875" t="str">
            <v>20,29</v>
          </cell>
        </row>
        <row r="3876">
          <cell r="A3876">
            <v>5061</v>
          </cell>
          <cell r="B3876" t="str">
            <v>PREGO DE ACO POLIDO COM CABECA 18 X 27 (2 1/2 X 10)</v>
          </cell>
          <cell r="C3876" t="str">
            <v xml:space="preserve">KG    </v>
          </cell>
          <cell r="D3876" t="str">
            <v xml:space="preserve">C </v>
          </cell>
          <cell r="E3876" t="str">
            <v>19,95</v>
          </cell>
        </row>
        <row r="3877">
          <cell r="A3877">
            <v>5075</v>
          </cell>
          <cell r="B3877" t="str">
            <v>PREGO DE ACO POLIDO COM CABECA 18 X 30 (2 3/4 X 10)</v>
          </cell>
          <cell r="C3877" t="str">
            <v xml:space="preserve">KG    </v>
          </cell>
          <cell r="D3877" t="str">
            <v>CR</v>
          </cell>
          <cell r="E3877" t="str">
            <v>20,29</v>
          </cell>
        </row>
        <row r="3878">
          <cell r="A3878">
            <v>39027</v>
          </cell>
          <cell r="B3878" t="str">
            <v>PREGO DE ACO POLIDO COM CABECA 19  X 36 (3 1/4  X  9)</v>
          </cell>
          <cell r="C3878" t="str">
            <v xml:space="preserve">KG    </v>
          </cell>
          <cell r="D3878" t="str">
            <v>CR</v>
          </cell>
          <cell r="E3878" t="str">
            <v>20,27</v>
          </cell>
        </row>
        <row r="3879">
          <cell r="A3879">
            <v>5062</v>
          </cell>
          <cell r="B3879" t="str">
            <v>PREGO DE ACO POLIDO COM CABECA 19 X 33 (3 X 9)</v>
          </cell>
          <cell r="C3879" t="str">
            <v xml:space="preserve">KG    </v>
          </cell>
          <cell r="D3879" t="str">
            <v>CR</v>
          </cell>
          <cell r="E3879" t="str">
            <v>20,56</v>
          </cell>
        </row>
        <row r="3880">
          <cell r="A3880">
            <v>40568</v>
          </cell>
          <cell r="B3880" t="str">
            <v>PREGO DE ACO POLIDO COM CABECA 22 X 48 (4 1/4 X 5)</v>
          </cell>
          <cell r="C3880" t="str">
            <v xml:space="preserve">KG    </v>
          </cell>
          <cell r="D3880" t="str">
            <v>CR</v>
          </cell>
          <cell r="E3880" t="str">
            <v>20,44</v>
          </cell>
        </row>
        <row r="3881">
          <cell r="A3881">
            <v>39026</v>
          </cell>
          <cell r="B3881" t="str">
            <v>PREGO DE ACO POLIDO SEM CABECA 15 X 15 (1 1/4 X 13)</v>
          </cell>
          <cell r="C3881" t="str">
            <v xml:space="preserve">KG    </v>
          </cell>
          <cell r="D3881" t="str">
            <v>CR</v>
          </cell>
          <cell r="E3881" t="str">
            <v>22,82</v>
          </cell>
        </row>
        <row r="3882">
          <cell r="A3882">
            <v>42431</v>
          </cell>
          <cell r="B3882" t="str">
            <v>PRESSAO DE PERNAS TRIPLO, EM TUBO DE ACO CARBONO, PINTURA NO PROCESSO ELETROSTATICO - EQUIPAMENTO DE GINASTICA PARA ACADEMIA AO AR LIVRE / ACADEMIA DA TERCEIRA IDADE - ATI</v>
          </cell>
          <cell r="C3882" t="str">
            <v xml:space="preserve">UN    </v>
          </cell>
          <cell r="D3882" t="str">
            <v>AS</v>
          </cell>
          <cell r="E3882" t="str">
            <v>3.311,27</v>
          </cell>
        </row>
        <row r="3883">
          <cell r="A3883">
            <v>11149</v>
          </cell>
          <cell r="B3883" t="str">
            <v>PRIMER EPOXI</v>
          </cell>
          <cell r="C3883" t="str">
            <v xml:space="preserve">GL    </v>
          </cell>
          <cell r="D3883" t="str">
            <v>CR</v>
          </cell>
          <cell r="E3883" t="str">
            <v>189,85</v>
          </cell>
        </row>
        <row r="3884">
          <cell r="A3884">
            <v>511</v>
          </cell>
          <cell r="B3884" t="str">
            <v>PRIMER PARA MANTA ASFALTICA A BASE DE ASFALTO MODIFICADO DILUIDO EM SOLVENTE, APLICACAO A FRIO</v>
          </cell>
          <cell r="C3884" t="str">
            <v xml:space="preserve">L     </v>
          </cell>
          <cell r="D3884" t="str">
            <v xml:space="preserve">C </v>
          </cell>
          <cell r="E3884" t="str">
            <v>9,50</v>
          </cell>
        </row>
        <row r="3885">
          <cell r="A3885">
            <v>11174</v>
          </cell>
          <cell r="B3885" t="str">
            <v>PRIMER UNIVERSAL, FUNDO ANTICORROSIVO TIPO ZARCAO</v>
          </cell>
          <cell r="C3885" t="str">
            <v xml:space="preserve">18L   </v>
          </cell>
          <cell r="D3885" t="str">
            <v>CR</v>
          </cell>
          <cell r="E3885" t="str">
            <v>539,04</v>
          </cell>
        </row>
        <row r="3886">
          <cell r="A3886">
            <v>37540</v>
          </cell>
          <cell r="B3886" t="str">
            <v>PROJETOR DE ARGAMASSA, CAPACIDADE DE PROJECAO 1,5 M3/H, ALCANCE DA PROJECAO 30 ATE 60 M, MOTOR ELETRICO TRIFASICO</v>
          </cell>
          <cell r="C3886" t="str">
            <v xml:space="preserve">UN    </v>
          </cell>
          <cell r="D3886" t="str">
            <v>CR</v>
          </cell>
          <cell r="E3886" t="str">
            <v>51.475,95</v>
          </cell>
        </row>
        <row r="3887">
          <cell r="A3887">
            <v>37548</v>
          </cell>
          <cell r="B3887" t="str">
            <v>PROJETOR DE ARGAMASSA, CAPACIDADE DE PROJECAO 2,0 M3/H, ALCANCE DA PROJECAO ATE 50 M, MOTOR ELETRICO TRIFASICO</v>
          </cell>
          <cell r="C3887" t="str">
            <v xml:space="preserve">UN    </v>
          </cell>
          <cell r="D3887" t="str">
            <v>CR</v>
          </cell>
          <cell r="E3887" t="str">
            <v>68.231,12</v>
          </cell>
        </row>
        <row r="3888">
          <cell r="A3888">
            <v>39828</v>
          </cell>
          <cell r="B3888" t="str">
            <v>PROJETOR PNEUMATICO DE ARGAMASSA PARA CHAPISCO E REBOCO COM RECIPIENTE ACOPLADO, TIPO CANEQUNHA, COM VOLUME DE 1,50 L, SEM COMPRESSOR</v>
          </cell>
          <cell r="C3888" t="str">
            <v xml:space="preserve">UN    </v>
          </cell>
          <cell r="D3888" t="str">
            <v>CR</v>
          </cell>
          <cell r="E3888" t="str">
            <v>409,32</v>
          </cell>
        </row>
        <row r="3889">
          <cell r="A3889">
            <v>12273</v>
          </cell>
          <cell r="B3889" t="str">
            <v>PROJETOR RETANGULAR FECHADO PARA LAMPADA VAPOR DE MERCURIO/SODIO 250 W A 500 W, CABECEIRAS EM ALUMINIO FUNDIDO, CORPO EM ALUMINIO ANODIZADO, PARA LAMPADA E40 FECHAMENTO EM VIDRO TEMPERADO.</v>
          </cell>
          <cell r="C3889" t="str">
            <v xml:space="preserve">UN    </v>
          </cell>
          <cell r="D3889" t="str">
            <v>AS</v>
          </cell>
          <cell r="E3889" t="str">
            <v>74,51</v>
          </cell>
        </row>
        <row r="3890">
          <cell r="A3890">
            <v>38392</v>
          </cell>
          <cell r="B3890" t="str">
            <v>PROLONGADOR/EXTENSOR PARA ROLO DE PINTURA 3 M</v>
          </cell>
          <cell r="C3890" t="str">
            <v xml:space="preserve">UN    </v>
          </cell>
          <cell r="D3890" t="str">
            <v>CR</v>
          </cell>
          <cell r="E3890" t="str">
            <v>44,63</v>
          </cell>
        </row>
        <row r="3891">
          <cell r="A3891">
            <v>11735</v>
          </cell>
          <cell r="B3891" t="str">
            <v>PROLONGAMENTO PVC PARA CAIXA SIFONADA  100 MM X 200 MM (NBR 5688)</v>
          </cell>
          <cell r="C3891" t="str">
            <v xml:space="preserve">UN    </v>
          </cell>
          <cell r="D3891" t="str">
            <v>CR</v>
          </cell>
          <cell r="E3891" t="str">
            <v>5,47</v>
          </cell>
        </row>
        <row r="3892">
          <cell r="A3892">
            <v>11733</v>
          </cell>
          <cell r="B3892" t="str">
            <v>PROLONGAMENTO PVC PARA CAIXA SIFONADA 100 MM X 100 MM (NBR 5688)</v>
          </cell>
          <cell r="C3892" t="str">
            <v xml:space="preserve">UN    </v>
          </cell>
          <cell r="D3892" t="str">
            <v>CR</v>
          </cell>
          <cell r="E3892" t="str">
            <v>2,68</v>
          </cell>
        </row>
        <row r="3893">
          <cell r="A3893">
            <v>11734</v>
          </cell>
          <cell r="B3893" t="str">
            <v>PROLONGAMENTO PVC PARA CAIXA SIFONADA, 100 MM X 150 MM (NBR 5688)</v>
          </cell>
          <cell r="C3893" t="str">
            <v xml:space="preserve">UN    </v>
          </cell>
          <cell r="D3893" t="str">
            <v>CR</v>
          </cell>
          <cell r="E3893" t="str">
            <v>4,12</v>
          </cell>
        </row>
        <row r="3894">
          <cell r="A3894">
            <v>11737</v>
          </cell>
          <cell r="B3894" t="str">
            <v>PROLONGAMENTO PVC PARA CAIXA SIFONADA, 150 MM X 150 MM (NBR 5688)</v>
          </cell>
          <cell r="C3894" t="str">
            <v xml:space="preserve">UN    </v>
          </cell>
          <cell r="D3894" t="str">
            <v>CR</v>
          </cell>
          <cell r="E3894" t="str">
            <v>7,30</v>
          </cell>
        </row>
        <row r="3895">
          <cell r="A3895">
            <v>11738</v>
          </cell>
          <cell r="B3895" t="str">
            <v>PROLONGAMENTO PVC PARA CAIXA SIFONADA, 150 MM X 200 MM (NBR 5688)</v>
          </cell>
          <cell r="C3895" t="str">
            <v xml:space="preserve">UN    </v>
          </cell>
          <cell r="D3895" t="str">
            <v>CR</v>
          </cell>
          <cell r="E3895" t="str">
            <v>11,87</v>
          </cell>
        </row>
        <row r="3896">
          <cell r="A3896">
            <v>36143</v>
          </cell>
          <cell r="B3896" t="str">
            <v>PROTETOR AUDITIVO TIPO CONCHA COM ABAFADOR DE RUIDOS, ATENUACAO ACIMA DE 22 DB</v>
          </cell>
          <cell r="C3896" t="str">
            <v xml:space="preserve">UN    </v>
          </cell>
          <cell r="D3896" t="str">
            <v>CR</v>
          </cell>
          <cell r="E3896" t="str">
            <v>26,03</v>
          </cell>
        </row>
        <row r="3897">
          <cell r="A3897">
            <v>36142</v>
          </cell>
          <cell r="B3897" t="str">
            <v>PROTETOR AUDITIVO TIPO PLUG DE INSERCAO COM CORDAO, ATENUACAO SUPERIOR A 15 DB</v>
          </cell>
          <cell r="C3897" t="str">
            <v xml:space="preserve">UN    </v>
          </cell>
          <cell r="D3897" t="str">
            <v>CR</v>
          </cell>
          <cell r="E3897" t="str">
            <v>1,90</v>
          </cell>
        </row>
        <row r="3898">
          <cell r="A3898">
            <v>36146</v>
          </cell>
          <cell r="B3898" t="str">
            <v>PROTETOR SOLAR FPS 30, EMBALAGEM 2 LITROS</v>
          </cell>
          <cell r="C3898" t="str">
            <v xml:space="preserve">UN    </v>
          </cell>
          <cell r="D3898" t="str">
            <v>CR</v>
          </cell>
          <cell r="E3898" t="str">
            <v>215,90</v>
          </cell>
        </row>
        <row r="3899">
          <cell r="A3899">
            <v>39015</v>
          </cell>
          <cell r="B3899" t="str">
            <v>PROTETOR/PONTEIRA PLASTICA PARA PONTA DE VERGALHAO DE ATE 1", TIPO PROTETOR DE ESPERA</v>
          </cell>
          <cell r="C3899" t="str">
            <v xml:space="preserve">UN    </v>
          </cell>
          <cell r="D3899" t="str">
            <v xml:space="preserve">C </v>
          </cell>
          <cell r="E3899" t="str">
            <v>0,81</v>
          </cell>
        </row>
        <row r="3900">
          <cell r="A3900">
            <v>38377</v>
          </cell>
          <cell r="B3900" t="str">
            <v>PRUMO DE CENTRO EM ACO *400* G</v>
          </cell>
          <cell r="C3900" t="str">
            <v xml:space="preserve">UN    </v>
          </cell>
          <cell r="D3900" t="str">
            <v>CR</v>
          </cell>
          <cell r="E3900" t="str">
            <v>32,75</v>
          </cell>
        </row>
        <row r="3901">
          <cell r="A3901">
            <v>38376</v>
          </cell>
          <cell r="B3901" t="str">
            <v>PRUMO DE PAREDE EM ACO 700 A 750 G</v>
          </cell>
          <cell r="C3901" t="str">
            <v xml:space="preserve">UN    </v>
          </cell>
          <cell r="D3901" t="str">
            <v>CR</v>
          </cell>
          <cell r="E3901" t="str">
            <v>37,34</v>
          </cell>
        </row>
        <row r="3902">
          <cell r="A3902">
            <v>38116</v>
          </cell>
          <cell r="B3902" t="str">
            <v>PULSADOR CAMPAINHA 10A, 250V (APENAS MODULO)</v>
          </cell>
          <cell r="C3902" t="str">
            <v xml:space="preserve">UN    </v>
          </cell>
          <cell r="D3902" t="str">
            <v>CR</v>
          </cell>
          <cell r="E3902" t="str">
            <v>6,54</v>
          </cell>
        </row>
        <row r="3903">
          <cell r="A3903">
            <v>38066</v>
          </cell>
          <cell r="B3903" t="str">
            <v>PULSADOR CAMPAINHA 10A, 250V, CONJUNTO MONTADO PARA EMBUTIR 4" X 2" (PLACA + SUPORTE + MODULO)</v>
          </cell>
          <cell r="C3903" t="str">
            <v xml:space="preserve">UN    </v>
          </cell>
          <cell r="D3903" t="str">
            <v>CR</v>
          </cell>
          <cell r="E3903" t="str">
            <v>10,80</v>
          </cell>
        </row>
        <row r="3904">
          <cell r="A3904">
            <v>38117</v>
          </cell>
          <cell r="B3904" t="str">
            <v>PULSADOR MINUTERIA 10A, 250V (APENAS MODULO)</v>
          </cell>
          <cell r="C3904" t="str">
            <v xml:space="preserve">UN    </v>
          </cell>
          <cell r="D3904" t="str">
            <v>CR</v>
          </cell>
          <cell r="E3904" t="str">
            <v>11,14</v>
          </cell>
        </row>
        <row r="3905">
          <cell r="A3905">
            <v>38067</v>
          </cell>
          <cell r="B3905" t="str">
            <v>PULSADOR MINUTERIA 10A, 250V, CONJUNTO MONTADO PARA EMBUTIR 4" X 2" (PLACA + SUPORTE + MODULO)</v>
          </cell>
          <cell r="C3905" t="str">
            <v xml:space="preserve">UN    </v>
          </cell>
          <cell r="D3905" t="str">
            <v>CR</v>
          </cell>
          <cell r="E3905" t="str">
            <v>15,20</v>
          </cell>
        </row>
        <row r="3906">
          <cell r="A3906">
            <v>41757</v>
          </cell>
          <cell r="B3906" t="str">
            <v>PULVERIZADOR DE TINTA ELETRICO / MAQUINA DE PINTURA AIRLESS, VAZAO *2* L/MIN (COLETADO CAIXA)</v>
          </cell>
          <cell r="C3906" t="str">
            <v xml:space="preserve">UN    </v>
          </cell>
          <cell r="D3906" t="str">
            <v>CR</v>
          </cell>
          <cell r="E3906" t="str">
            <v>3.082,47</v>
          </cell>
        </row>
        <row r="3907">
          <cell r="A3907">
            <v>11522</v>
          </cell>
          <cell r="B3907" t="str">
            <v>PUXADOR DE EMBUTIR TIPO CONCHA, COM FURO PARA CHAVE, EM LATAO CROMADO,  COMPRIMENTO DE APROX *100* MM E LARGURA DE APROX *40* MM</v>
          </cell>
          <cell r="C3907" t="str">
            <v xml:space="preserve">UN    </v>
          </cell>
          <cell r="D3907" t="str">
            <v>CR</v>
          </cell>
          <cell r="E3907" t="str">
            <v>9,73</v>
          </cell>
        </row>
        <row r="3908">
          <cell r="A3908">
            <v>43600</v>
          </cell>
          <cell r="B3908" t="str">
            <v>PUXADOR TIPO ALCA, EM ZAMAC CROMADO, COM COMPRIMENTO DE APROX 150 MM, COM ROSETA PARA PORTAS DE MADEIRAS, INCLUINDO PARAFUSOS</v>
          </cell>
          <cell r="C3908" t="str">
            <v xml:space="preserve">UN    </v>
          </cell>
          <cell r="D3908" t="str">
            <v>CR</v>
          </cell>
          <cell r="E3908" t="str">
            <v>39,01</v>
          </cell>
        </row>
        <row r="3909">
          <cell r="A3909">
            <v>5080</v>
          </cell>
          <cell r="B3909" t="str">
            <v>PUXADOR TIPO ALCA, EM ZAMAC CROMADO, COM ROSETAS, COMPRIMENTO DE APROX *100* MM, PARA PORTAS E JANELAS DE MADEIRA, INCLUINDO PARAFUSOS</v>
          </cell>
          <cell r="C3909" t="str">
            <v xml:space="preserve">UN    </v>
          </cell>
          <cell r="D3909" t="str">
            <v>CR</v>
          </cell>
          <cell r="E3909" t="str">
            <v>15,21</v>
          </cell>
        </row>
        <row r="3910">
          <cell r="A3910">
            <v>38168</v>
          </cell>
          <cell r="B3910" t="str">
            <v>PUXADOR TUBULAR RETO DUPLO, EM ALUMINIO CROMADO, COMPRIMENTO DE APROX 400 MM E DIAMETRO DE 25 MM (1")</v>
          </cell>
          <cell r="C3910" t="str">
            <v xml:space="preserve">UN    </v>
          </cell>
          <cell r="D3910" t="str">
            <v>CR</v>
          </cell>
          <cell r="E3910" t="str">
            <v>106,21</v>
          </cell>
        </row>
        <row r="3911">
          <cell r="A3911">
            <v>43601</v>
          </cell>
          <cell r="B3911" t="str">
            <v>PUXADOR TUBULAR RETO SIMPLES, EM ALUMINIO CROMADO, COM COMPRIMENTO DE APROX 400 MM E DIAMETRO DE 25 MM</v>
          </cell>
          <cell r="C3911" t="str">
            <v xml:space="preserve">UN    </v>
          </cell>
          <cell r="D3911" t="str">
            <v>CR</v>
          </cell>
          <cell r="E3911" t="str">
            <v>53,10</v>
          </cell>
        </row>
        <row r="3912">
          <cell r="A3912">
            <v>13393</v>
          </cell>
          <cell r="B3912" t="str">
            <v>QUADRO DE DISTRIBUICAO COM BARRAMENTO TRIFASICO, DE EMBUTIR, EM CHAPA DE ACO GALVANIZADO, PARA 12 DISJUNTORES DIN, 100 A</v>
          </cell>
          <cell r="C3912" t="str">
            <v xml:space="preserve">UN    </v>
          </cell>
          <cell r="D3912" t="str">
            <v>CR</v>
          </cell>
          <cell r="E3912" t="str">
            <v>460,19</v>
          </cell>
        </row>
        <row r="3913">
          <cell r="A3913">
            <v>13395</v>
          </cell>
          <cell r="B3913" t="str">
            <v>QUADRO DE DISTRIBUICAO COM BARRAMENTO TRIFASICO, DE EMBUTIR, EM CHAPA DE ACO GALVANIZADO, PARA 18 DISJUNTORES DIN, 100 A, INCLUINDO BARRAMENTO</v>
          </cell>
          <cell r="C3913" t="str">
            <v xml:space="preserve">UN    </v>
          </cell>
          <cell r="D3913" t="str">
            <v>CR</v>
          </cell>
          <cell r="E3913" t="str">
            <v>644,91</v>
          </cell>
        </row>
        <row r="3914">
          <cell r="A3914">
            <v>12039</v>
          </cell>
          <cell r="B3914" t="str">
            <v>QUADRO DE DISTRIBUICAO COM BARRAMENTO TRIFASICO, DE EMBUTIR, EM CHAPA DE ACO GALVANIZADO, PARA 24 DISJUNTORES DIN, 100 A</v>
          </cell>
          <cell r="C3914" t="str">
            <v xml:space="preserve">UN    </v>
          </cell>
          <cell r="D3914" t="str">
            <v>CR</v>
          </cell>
          <cell r="E3914" t="str">
            <v>677,73</v>
          </cell>
        </row>
        <row r="3915">
          <cell r="A3915">
            <v>13396</v>
          </cell>
          <cell r="B3915" t="str">
            <v>QUADRO DE DISTRIBUICAO COM BARRAMENTO TRIFASICO, DE EMBUTIR, EM CHAPA DE ACO GALVANIZADO, PARA 28 DISJUNTORES DIN, 100 A</v>
          </cell>
          <cell r="C3915" t="str">
            <v xml:space="preserve">UN    </v>
          </cell>
          <cell r="D3915" t="str">
            <v>CR</v>
          </cell>
          <cell r="E3915" t="str">
            <v>951,83</v>
          </cell>
        </row>
        <row r="3916">
          <cell r="A3916">
            <v>12041</v>
          </cell>
          <cell r="B3916" t="str">
            <v>QUADRO DE DISTRIBUICAO COM BARRAMENTO TRIFASICO, DE EMBUTIR, EM CHAPA DE ACO GALVANIZADO, PARA 30 DISJUNTORES DIN, 150 A</v>
          </cell>
          <cell r="C3916" t="str">
            <v xml:space="preserve">UN    </v>
          </cell>
          <cell r="D3916" t="str">
            <v>CR</v>
          </cell>
          <cell r="E3916" t="str">
            <v>777,23</v>
          </cell>
        </row>
        <row r="3917">
          <cell r="A3917">
            <v>12043</v>
          </cell>
          <cell r="B3917" t="str">
            <v>QUADRO DE DISTRIBUICAO COM BARRAMENTO TRIFASICO, DE EMBUTIR, EM CHAPA DE ACO GALVANIZADO, PARA 30 DISJUNTORES DIN, 225 A</v>
          </cell>
          <cell r="C3917" t="str">
            <v xml:space="preserve">UN    </v>
          </cell>
          <cell r="D3917" t="str">
            <v>CR</v>
          </cell>
          <cell r="E3917" t="str">
            <v>1.641,00</v>
          </cell>
        </row>
        <row r="3918">
          <cell r="A3918">
            <v>39762</v>
          </cell>
          <cell r="B3918" t="str">
            <v>QUADRO DE DISTRIBUICAO COM BARRAMENTO TRIFASICO, DE EMBUTIR, EM CHAPA DE ACO GALVANIZADO, PARA 36 DISJUNTORES DIN, 100 A</v>
          </cell>
          <cell r="C3918" t="str">
            <v xml:space="preserve">UN    </v>
          </cell>
          <cell r="D3918" t="str">
            <v>CR</v>
          </cell>
          <cell r="E3918" t="str">
            <v>781,16</v>
          </cell>
        </row>
        <row r="3919">
          <cell r="A3919">
            <v>12042</v>
          </cell>
          <cell r="B3919" t="str">
            <v>QUADRO DE DISTRIBUICAO COM BARRAMENTO TRIFASICO, DE EMBUTIR, EM CHAPA DE ACO GALVANIZADO, PARA 40 DISJUNTORES DIN, 100 A</v>
          </cell>
          <cell r="C3919" t="str">
            <v xml:space="preserve">UN    </v>
          </cell>
          <cell r="D3919" t="str">
            <v>CR</v>
          </cell>
          <cell r="E3919" t="str">
            <v>1.140,46</v>
          </cell>
        </row>
        <row r="3920">
          <cell r="A3920">
            <v>39763</v>
          </cell>
          <cell r="B3920" t="str">
            <v>QUADRO DE DISTRIBUICAO COM BARRAMENTO TRIFASICO, DE EMBUTIR, EM CHAPA DE ACO GALVANIZADO, PARA 48 DISJUNTORES DIN, 100 A</v>
          </cell>
          <cell r="C3920" t="str">
            <v xml:space="preserve">UN    </v>
          </cell>
          <cell r="D3920" t="str">
            <v>CR</v>
          </cell>
          <cell r="E3920" t="str">
            <v>1.334,76</v>
          </cell>
        </row>
        <row r="3921">
          <cell r="A3921">
            <v>39760</v>
          </cell>
          <cell r="B3921" t="str">
            <v>QUADRO DE DISTRIBUICAO COM BARRAMENTO TRIFASICO, DE SOBREPOR, EM CHAPA DE ACO GALVANIZADO, PARA *42* DISJUNTORES DIN, 100 A</v>
          </cell>
          <cell r="C3921" t="str">
            <v xml:space="preserve">UN    </v>
          </cell>
          <cell r="D3921" t="str">
            <v>CR</v>
          </cell>
          <cell r="E3921" t="str">
            <v>1.330,37</v>
          </cell>
        </row>
        <row r="3922">
          <cell r="A3922">
            <v>39756</v>
          </cell>
          <cell r="B3922" t="str">
            <v>QUADRO DE DISTRIBUICAO COM BARRAMENTO TRIFASICO, DE SOBREPOR, EM CHAPA DE ACO GALVANIZADO, PARA 12 DISJUNTORES DIN, 100 A</v>
          </cell>
          <cell r="C3922" t="str">
            <v xml:space="preserve">UN    </v>
          </cell>
          <cell r="D3922" t="str">
            <v>CR</v>
          </cell>
          <cell r="E3922" t="str">
            <v>477,68</v>
          </cell>
        </row>
        <row r="3923">
          <cell r="A3923">
            <v>12038</v>
          </cell>
          <cell r="B3923" t="str">
            <v>QUADRO DE DISTRIBUICAO COM BARRAMENTO TRIFASICO, DE SOBREPOR, EM CHAPA DE ACO GALVANIZADO, PARA 18 DISJUNTORES DIN, 100 A</v>
          </cell>
          <cell r="C3923" t="str">
            <v xml:space="preserve">UN    </v>
          </cell>
          <cell r="D3923" t="str">
            <v>CR</v>
          </cell>
          <cell r="E3923" t="str">
            <v>596,88</v>
          </cell>
        </row>
        <row r="3924">
          <cell r="A3924">
            <v>39757</v>
          </cell>
          <cell r="B3924" t="str">
            <v>QUADRO DE DISTRIBUICAO COM BARRAMENTO TRIFASICO, DE SOBREPOR, EM CHAPA DE ACO GALVANIZADO, PARA 28 DISJUNTORES DIN, 100 A</v>
          </cell>
          <cell r="C3924" t="str">
            <v xml:space="preserve">UN    </v>
          </cell>
          <cell r="D3924" t="str">
            <v>CR</v>
          </cell>
          <cell r="E3924" t="str">
            <v>551,93</v>
          </cell>
        </row>
        <row r="3925">
          <cell r="A3925">
            <v>39758</v>
          </cell>
          <cell r="B3925" t="str">
            <v>QUADRO DE DISTRIBUICAO COM BARRAMENTO TRIFASICO, DE SOBREPOR, EM CHAPA DE ACO GALVANIZADO, PARA 30 DISJUNTORES DIN, 100 A</v>
          </cell>
          <cell r="C3925" t="str">
            <v xml:space="preserve">UN    </v>
          </cell>
          <cell r="D3925" t="str">
            <v>CR</v>
          </cell>
          <cell r="E3925" t="str">
            <v>804,36</v>
          </cell>
        </row>
        <row r="3926">
          <cell r="A3926">
            <v>39759</v>
          </cell>
          <cell r="B3926" t="str">
            <v>QUADRO DE DISTRIBUICAO COM BARRAMENTO TRIFASICO, DE SOBREPOR, EM CHAPA DE ACO GALVANIZADO, PARA 36 DISJUNTORES DIN, 100 A</v>
          </cell>
          <cell r="C3926" t="str">
            <v xml:space="preserve">UN    </v>
          </cell>
          <cell r="D3926" t="str">
            <v>CR</v>
          </cell>
          <cell r="E3926" t="str">
            <v>993,39</v>
          </cell>
        </row>
        <row r="3927">
          <cell r="A3927">
            <v>39761</v>
          </cell>
          <cell r="B3927" t="str">
            <v>QUADRO DE DISTRIBUICAO COM BARRAMENTO TRIFASICO, DE SOBREPOR, EM CHAPA DE ACO GALVANIZADO, PARA 48 DISJUNTORES DIN, 100 A</v>
          </cell>
          <cell r="C3927" t="str">
            <v xml:space="preserve">UN    </v>
          </cell>
          <cell r="D3927" t="str">
            <v>CR</v>
          </cell>
          <cell r="E3927" t="str">
            <v>1.194,08</v>
          </cell>
        </row>
        <row r="3928">
          <cell r="A3928">
            <v>39805</v>
          </cell>
          <cell r="B3928" t="str">
            <v>QUADRO DE DISTRIBUICAO, EM PVC, DE EMBUTIR, COM BARRAMENTO TERRA / NEUTRO, PARA 12 DISJUNTORES NEMA OU 16 DISJUNTORES DIN</v>
          </cell>
          <cell r="C3928" t="str">
            <v xml:space="preserve">UN    </v>
          </cell>
          <cell r="D3928" t="str">
            <v>CR</v>
          </cell>
          <cell r="E3928" t="str">
            <v>78,35</v>
          </cell>
        </row>
        <row r="3929">
          <cell r="A3929">
            <v>39806</v>
          </cell>
          <cell r="B3929" t="str">
            <v>QUADRO DE DISTRIBUICAO, EM PVC, DE EMBUTIR, COM BARRAMENTO TERRA / NEUTRO, PARA 18 DISJUNTORES NEMA OU 24 DISJUNTORES DIN</v>
          </cell>
          <cell r="C3929" t="str">
            <v xml:space="preserve">UN    </v>
          </cell>
          <cell r="D3929" t="str">
            <v>CR</v>
          </cell>
          <cell r="E3929" t="str">
            <v>145,17</v>
          </cell>
        </row>
        <row r="3930">
          <cell r="A3930">
            <v>39807</v>
          </cell>
          <cell r="B3930" t="str">
            <v>QUADRO DE DISTRIBUICAO, EM PVC, DE EMBUTIR, COM BARRAMENTO TERRA / NEUTRO, PARA 27 DISJUNTORES NEMA OU 36 DISJUNTORES DIN</v>
          </cell>
          <cell r="C3930" t="str">
            <v xml:space="preserve">UN    </v>
          </cell>
          <cell r="D3930" t="str">
            <v>CR</v>
          </cell>
          <cell r="E3930" t="str">
            <v>314,62</v>
          </cell>
        </row>
        <row r="3931">
          <cell r="A3931">
            <v>43100</v>
          </cell>
          <cell r="B3931" t="str">
            <v>QUADRO DE DISTRIBUICAO, EM PVC, DE EMBUTIR, COM BARRAMENTO TERRA / NEUTRO, PARA 48 DISJUNTORES DIN</v>
          </cell>
          <cell r="C3931" t="str">
            <v xml:space="preserve">UN    </v>
          </cell>
          <cell r="D3931" t="str">
            <v>CR</v>
          </cell>
          <cell r="E3931" t="str">
            <v>245,97</v>
          </cell>
        </row>
        <row r="3932">
          <cell r="A3932">
            <v>39804</v>
          </cell>
          <cell r="B3932" t="str">
            <v>QUADRO DE DISTRIBUICAO, EM PVC, DE EMBUTIR, COM BARRAMENTO TERRA / NEUTRO, PARA 6 DISJUNTORES NEMA OU 8 DISJUNTORES DIN</v>
          </cell>
          <cell r="C3932" t="str">
            <v xml:space="preserve">UN    </v>
          </cell>
          <cell r="D3932" t="str">
            <v>CR</v>
          </cell>
          <cell r="E3932" t="str">
            <v>46,01</v>
          </cell>
        </row>
        <row r="3933">
          <cell r="A3933">
            <v>39796</v>
          </cell>
          <cell r="B3933" t="str">
            <v>QUADRO DE DISTRIBUICAO, SEM BARRAMENTO, EM PVC, DE EMBUTIR, PARA 12 DISJUNTORES NEMA OU 16 DISJUNTORES DIN</v>
          </cell>
          <cell r="C3933" t="str">
            <v xml:space="preserve">UN    </v>
          </cell>
          <cell r="D3933" t="str">
            <v>CR</v>
          </cell>
          <cell r="E3933" t="str">
            <v>47,65</v>
          </cell>
        </row>
        <row r="3934">
          <cell r="A3934">
            <v>39797</v>
          </cell>
          <cell r="B3934" t="str">
            <v>QUADRO DE DISTRIBUICAO, SEM BARRAMENTO, EM PVC, DE EMBUTIR, PARA 18 DISJUNTORES NEMA OU 24 DISJUNTORES DIN</v>
          </cell>
          <cell r="C3934" t="str">
            <v xml:space="preserve">UN    </v>
          </cell>
          <cell r="D3934" t="str">
            <v xml:space="preserve">C </v>
          </cell>
          <cell r="E3934" t="str">
            <v>74,81</v>
          </cell>
        </row>
        <row r="3935">
          <cell r="A3935">
            <v>39798</v>
          </cell>
          <cell r="B3935" t="str">
            <v>QUADRO DE DISTRIBUICAO, SEM BARRAMENTO, EM PVC, DE EMBUTIR, PARA 27 DISJUNTORES NEMA OU 36 DISJUNTORES DIN</v>
          </cell>
          <cell r="C3935" t="str">
            <v xml:space="preserve">UN    </v>
          </cell>
          <cell r="D3935" t="str">
            <v>CR</v>
          </cell>
          <cell r="E3935" t="str">
            <v>128,32</v>
          </cell>
        </row>
        <row r="3936">
          <cell r="A3936">
            <v>39794</v>
          </cell>
          <cell r="B3936" t="str">
            <v>QUADRO DE DISTRIBUICAO, SEM BARRAMENTO, EM PVC, DE EMBUTIR, PARA 3 DISJUNTORES NEMA OU 4 DISJUNTORES DIN</v>
          </cell>
          <cell r="C3936" t="str">
            <v xml:space="preserve">UN    </v>
          </cell>
          <cell r="D3936" t="str">
            <v>CR</v>
          </cell>
          <cell r="E3936" t="str">
            <v>20,23</v>
          </cell>
        </row>
        <row r="3937">
          <cell r="A3937">
            <v>39795</v>
          </cell>
          <cell r="B3937" t="str">
            <v>QUADRO DE DISTRIBUICAO, SEM BARRAMENTO, EM PVC, DE EMBUTIR, PARA 6 DISJUNTORES NEMA OU 8 DISJUNTORES DIN</v>
          </cell>
          <cell r="C3937" t="str">
            <v xml:space="preserve">UN    </v>
          </cell>
          <cell r="D3937" t="str">
            <v>CR</v>
          </cell>
          <cell r="E3937" t="str">
            <v>31,95</v>
          </cell>
        </row>
        <row r="3938">
          <cell r="A3938">
            <v>39799</v>
          </cell>
          <cell r="B3938" t="str">
            <v>QUADRO DE DISTRIBUICAO, SEM BARRAMENTO, EM PVC, DE SOBREPOR,  PARA 3 DISJUNTORES NEMA OU 4 DISJUNTORES DIN</v>
          </cell>
          <cell r="C3938" t="str">
            <v xml:space="preserve">UN    </v>
          </cell>
          <cell r="D3938" t="str">
            <v>CR</v>
          </cell>
          <cell r="E3938" t="str">
            <v>23,58</v>
          </cell>
        </row>
        <row r="3939">
          <cell r="A3939">
            <v>39801</v>
          </cell>
          <cell r="B3939" t="str">
            <v>QUADRO DE DISTRIBUICAO, SEM BARRAMENTO, EM PVC, DE SOBREPOR, PARA 12 DISJUNTORES NEMA OU 16 DISJUNTORES DIN</v>
          </cell>
          <cell r="C3939" t="str">
            <v xml:space="preserve">UN    </v>
          </cell>
          <cell r="D3939" t="str">
            <v>CR</v>
          </cell>
          <cell r="E3939" t="str">
            <v>67,48</v>
          </cell>
        </row>
        <row r="3940">
          <cell r="A3940">
            <v>39802</v>
          </cell>
          <cell r="B3940" t="str">
            <v>QUADRO DE DISTRIBUICAO, SEM BARRAMENTO, EM PVC, DE SOBREPOR, PARA 18 DISJUNTORES NEMA OU 24 DISJUNTORES DIN</v>
          </cell>
          <cell r="C3940" t="str">
            <v xml:space="preserve">UN    </v>
          </cell>
          <cell r="D3940" t="str">
            <v>CR</v>
          </cell>
          <cell r="E3940" t="str">
            <v>98,92</v>
          </cell>
        </row>
        <row r="3941">
          <cell r="A3941">
            <v>39803</v>
          </cell>
          <cell r="B3941" t="str">
            <v>QUADRO DE DISTRIBUICAO, SEM BARRAMENTO, EM PVC, DE SOBREPOR, PARA 27 DISJUNTORES NEMA OU 36 DISJUNTORES DIN</v>
          </cell>
          <cell r="C3941" t="str">
            <v xml:space="preserve">UN    </v>
          </cell>
          <cell r="D3941" t="str">
            <v>CR</v>
          </cell>
          <cell r="E3941" t="str">
            <v>137,99</v>
          </cell>
        </row>
        <row r="3942">
          <cell r="A3942">
            <v>39800</v>
          </cell>
          <cell r="B3942" t="str">
            <v>QUADRO DE DISTRIBUICAO, SEM BARRAMENTO, EM PVC, DE SOBREPOR, PARA 6 DISJUNTORES NEMA OU 8 DISJUNTORES DIN</v>
          </cell>
          <cell r="C3942" t="str">
            <v xml:space="preserve">UN    </v>
          </cell>
          <cell r="D3942" t="str">
            <v>CR</v>
          </cell>
          <cell r="E3942" t="str">
            <v>40,16</v>
          </cell>
        </row>
        <row r="3943">
          <cell r="A3943">
            <v>4224</v>
          </cell>
          <cell r="B3943" t="str">
            <v>QUEROSENE</v>
          </cell>
          <cell r="C3943" t="str">
            <v xml:space="preserve">L     </v>
          </cell>
          <cell r="D3943" t="str">
            <v>CR</v>
          </cell>
          <cell r="E3943" t="str">
            <v>14,12</v>
          </cell>
        </row>
        <row r="3944">
          <cell r="A3944">
            <v>21059</v>
          </cell>
          <cell r="B3944" t="str">
            <v>RALO FOFO COM REQUADRO, QUADRADO 150 X 150 MM</v>
          </cell>
          <cell r="C3944" t="str">
            <v xml:space="preserve">UN    </v>
          </cell>
          <cell r="D3944" t="str">
            <v>AS</v>
          </cell>
          <cell r="E3944" t="str">
            <v>48,13</v>
          </cell>
        </row>
        <row r="3945">
          <cell r="A3945">
            <v>11234</v>
          </cell>
          <cell r="B3945" t="str">
            <v>RALO FOFO COM REQUADRO, QUADRADO 200 X 200 MM</v>
          </cell>
          <cell r="C3945" t="str">
            <v xml:space="preserve">UN    </v>
          </cell>
          <cell r="D3945" t="str">
            <v>AS</v>
          </cell>
          <cell r="E3945" t="str">
            <v>72,55</v>
          </cell>
        </row>
        <row r="3946">
          <cell r="A3946">
            <v>21060</v>
          </cell>
          <cell r="B3946" t="str">
            <v>RALO FOFO COM REQUADRO, QUADRADO 250 X 250 MM</v>
          </cell>
          <cell r="C3946" t="str">
            <v xml:space="preserve">UN    </v>
          </cell>
          <cell r="D3946" t="str">
            <v>AS</v>
          </cell>
          <cell r="E3946" t="str">
            <v>89,30</v>
          </cell>
        </row>
        <row r="3947">
          <cell r="A3947">
            <v>21061</v>
          </cell>
          <cell r="B3947" t="str">
            <v>RALO FOFO COM REQUADRO, QUADRADO 300 X 300 MM</v>
          </cell>
          <cell r="C3947" t="str">
            <v xml:space="preserve">UN    </v>
          </cell>
          <cell r="D3947" t="str">
            <v>AS</v>
          </cell>
          <cell r="E3947" t="str">
            <v>111,62</v>
          </cell>
        </row>
        <row r="3948">
          <cell r="A3948">
            <v>21062</v>
          </cell>
          <cell r="B3948" t="str">
            <v>RALO FOFO COM REQUADRO, QUADRADO 400 X 400 MM</v>
          </cell>
          <cell r="C3948" t="str">
            <v xml:space="preserve">UN    </v>
          </cell>
          <cell r="D3948" t="str">
            <v>AS</v>
          </cell>
          <cell r="E3948" t="str">
            <v>175,81</v>
          </cell>
        </row>
        <row r="3949">
          <cell r="A3949">
            <v>11708</v>
          </cell>
          <cell r="B3949" t="str">
            <v>RALO FOFO SEMIESFERICO, 100 MM, PARA LAJES/ CALHAS</v>
          </cell>
          <cell r="C3949" t="str">
            <v xml:space="preserve">UN    </v>
          </cell>
          <cell r="D3949" t="str">
            <v>AS</v>
          </cell>
          <cell r="E3949" t="str">
            <v>19,18</v>
          </cell>
        </row>
        <row r="3950">
          <cell r="A3950">
            <v>11709</v>
          </cell>
          <cell r="B3950" t="str">
            <v>RALO FOFO SEMIESFERICO, 150 MM, PARA LAJES/ CALHAS</v>
          </cell>
          <cell r="C3950" t="str">
            <v xml:space="preserve">UN    </v>
          </cell>
          <cell r="D3950" t="str">
            <v>AS</v>
          </cell>
          <cell r="E3950" t="str">
            <v>45,06</v>
          </cell>
        </row>
        <row r="3951">
          <cell r="A3951">
            <v>11710</v>
          </cell>
          <cell r="B3951" t="str">
            <v>RALO FOFO SEMIESFERICO, 200 MM, PARA LAJES/ CALHAS</v>
          </cell>
          <cell r="C3951" t="str">
            <v xml:space="preserve">UN    </v>
          </cell>
          <cell r="D3951" t="str">
            <v>AS</v>
          </cell>
          <cell r="E3951" t="str">
            <v>103,60</v>
          </cell>
        </row>
        <row r="3952">
          <cell r="A3952">
            <v>11707</v>
          </cell>
          <cell r="B3952" t="str">
            <v>RALO FOFO SEMIESFERICO, 75 MM, PARA LAJES/ CALHAS</v>
          </cell>
          <cell r="C3952" t="str">
            <v xml:space="preserve">UN    </v>
          </cell>
          <cell r="D3952" t="str">
            <v>AS</v>
          </cell>
          <cell r="E3952" t="str">
            <v>14,37</v>
          </cell>
        </row>
        <row r="3953">
          <cell r="A3953">
            <v>11739</v>
          </cell>
          <cell r="B3953" t="str">
            <v>RALO SECO PVC CONICO, 100 X 40 MM,  COM GRELHA REDONDA BRANCA</v>
          </cell>
          <cell r="C3953" t="str">
            <v xml:space="preserve">UN    </v>
          </cell>
          <cell r="D3953" t="str">
            <v>CR</v>
          </cell>
          <cell r="E3953" t="str">
            <v>7,95</v>
          </cell>
        </row>
        <row r="3954">
          <cell r="A3954">
            <v>11711</v>
          </cell>
          <cell r="B3954" t="str">
            <v>RALO SECO PVC CONICO, 100 X 40 MM, COM GRELHA QUADRADA</v>
          </cell>
          <cell r="C3954" t="str">
            <v xml:space="preserve">UN    </v>
          </cell>
          <cell r="D3954" t="str">
            <v>CR</v>
          </cell>
          <cell r="E3954" t="str">
            <v>11,65</v>
          </cell>
        </row>
        <row r="3955">
          <cell r="A3955">
            <v>5102</v>
          </cell>
          <cell r="B3955" t="str">
            <v>RALO SECO PVC QUADRADO, 100 X 100 X 53 MM, SAIDA 40 MM, COM GRELHA BRANCA</v>
          </cell>
          <cell r="C3955" t="str">
            <v xml:space="preserve">UN    </v>
          </cell>
          <cell r="D3955" t="str">
            <v>CR</v>
          </cell>
          <cell r="E3955" t="str">
            <v>11,26</v>
          </cell>
        </row>
        <row r="3956">
          <cell r="A3956">
            <v>11741</v>
          </cell>
          <cell r="B3956" t="str">
            <v>RALO SIFONADO PVC CILINDRICO, 100 X 40 MM,  COM GRELHA REDONDA BRANCA</v>
          </cell>
          <cell r="C3956" t="str">
            <v xml:space="preserve">UN    </v>
          </cell>
          <cell r="D3956" t="str">
            <v>CR</v>
          </cell>
          <cell r="E3956" t="str">
            <v>8,20</v>
          </cell>
        </row>
        <row r="3957">
          <cell r="A3957">
            <v>11743</v>
          </cell>
          <cell r="B3957" t="str">
            <v>RALO SIFONADO PVC REDONDO CONICO, 100 X 40 MM, COM GRELHA  BRANCA REDONDA</v>
          </cell>
          <cell r="C3957" t="str">
            <v xml:space="preserve">UN    </v>
          </cell>
          <cell r="D3957" t="str">
            <v>CR</v>
          </cell>
          <cell r="E3957" t="str">
            <v>7,45</v>
          </cell>
        </row>
        <row r="3958">
          <cell r="A3958">
            <v>11745</v>
          </cell>
          <cell r="B3958" t="str">
            <v>RALO SIFONADO PVC, QUADRADO, 100 X 100 X 53 MM, SAIDA 40 MM, COM GRELHA BRANCA</v>
          </cell>
          <cell r="C3958" t="str">
            <v xml:space="preserve">UN    </v>
          </cell>
          <cell r="D3958" t="str">
            <v>CR</v>
          </cell>
          <cell r="E3958" t="str">
            <v>10,58</v>
          </cell>
        </row>
        <row r="3959">
          <cell r="A3959">
            <v>25961</v>
          </cell>
          <cell r="B3959" t="str">
            <v>RASTELEIRO</v>
          </cell>
          <cell r="C3959" t="str">
            <v xml:space="preserve">H     </v>
          </cell>
          <cell r="D3959" t="str">
            <v>CR</v>
          </cell>
          <cell r="E3959" t="str">
            <v>12,64</v>
          </cell>
        </row>
        <row r="3960">
          <cell r="A3960">
            <v>40985</v>
          </cell>
          <cell r="B3960" t="str">
            <v>RASTELEIRO (MENSALISTA)</v>
          </cell>
          <cell r="C3960" t="str">
            <v xml:space="preserve">MES   </v>
          </cell>
          <cell r="D3960" t="str">
            <v>CR</v>
          </cell>
          <cell r="E3960" t="str">
            <v>2.222,52</v>
          </cell>
        </row>
        <row r="3961">
          <cell r="A3961">
            <v>1088</v>
          </cell>
          <cell r="B3961" t="str">
            <v>REATOR ELETRONICO BIVOLT PARA 1 LAMPADA FLUORESCENTE DE 18/20 W</v>
          </cell>
          <cell r="C3961" t="str">
            <v xml:space="preserve">UN    </v>
          </cell>
          <cell r="D3961" t="str">
            <v>AS</v>
          </cell>
          <cell r="E3961" t="str">
            <v>19,79</v>
          </cell>
        </row>
        <row r="3962">
          <cell r="A3962">
            <v>1087</v>
          </cell>
          <cell r="B3962" t="str">
            <v>REATOR ELETRONICO BIVOLT PARA 1 LAMPADA FLUORESCENTE DE 36/40 W</v>
          </cell>
          <cell r="C3962" t="str">
            <v xml:space="preserve">UN    </v>
          </cell>
          <cell r="D3962" t="str">
            <v>AS</v>
          </cell>
          <cell r="E3962" t="str">
            <v>24,73</v>
          </cell>
        </row>
        <row r="3963">
          <cell r="A3963">
            <v>38777</v>
          </cell>
          <cell r="B3963" t="str">
            <v>REATOR ELETRONICO BIVOLT PARA 2 LAMPADAS FLUORESCENTES DE 14 W</v>
          </cell>
          <cell r="C3963" t="str">
            <v xml:space="preserve">UN    </v>
          </cell>
          <cell r="D3963" t="str">
            <v>AS</v>
          </cell>
          <cell r="E3963" t="str">
            <v>49,25</v>
          </cell>
        </row>
        <row r="3964">
          <cell r="A3964">
            <v>1086</v>
          </cell>
          <cell r="B3964" t="str">
            <v>REATOR ELETRONICO BIVOLT PARA 2 LAMPADAS FLUORESCENTES DE 18/20 W</v>
          </cell>
          <cell r="C3964" t="str">
            <v xml:space="preserve">UN    </v>
          </cell>
          <cell r="D3964" t="str">
            <v>AS</v>
          </cell>
          <cell r="E3964" t="str">
            <v>25,99</v>
          </cell>
        </row>
        <row r="3965">
          <cell r="A3965">
            <v>1079</v>
          </cell>
          <cell r="B3965" t="str">
            <v>REATOR ELETRONICO BIVOLT PARA 2 LAMPADAS FLUORESCENTES DE 36/40 W</v>
          </cell>
          <cell r="C3965" t="str">
            <v xml:space="preserve">UN    </v>
          </cell>
          <cell r="D3965" t="str">
            <v>AS</v>
          </cell>
          <cell r="E3965" t="str">
            <v>26,87</v>
          </cell>
        </row>
        <row r="3966">
          <cell r="A3966">
            <v>39374</v>
          </cell>
          <cell r="B3966" t="str">
            <v>REATOR INTERNO/INTEGRADO PARA LAMPADA VAPOR METALICO 400 W, ALTO FATOR DE POTENCIA</v>
          </cell>
          <cell r="C3966" t="str">
            <v xml:space="preserve">UN    </v>
          </cell>
          <cell r="D3966" t="str">
            <v xml:space="preserve">C </v>
          </cell>
          <cell r="E3966" t="str">
            <v>108,42</v>
          </cell>
        </row>
        <row r="3967">
          <cell r="A3967">
            <v>1082</v>
          </cell>
          <cell r="B3967" t="str">
            <v>REATOR P/ LAMPADA VAPOR DE SODIO 250W USO EXT</v>
          </cell>
          <cell r="C3967" t="str">
            <v xml:space="preserve">UN    </v>
          </cell>
          <cell r="D3967" t="str">
            <v>AS</v>
          </cell>
          <cell r="E3967" t="str">
            <v>168,90</v>
          </cell>
        </row>
        <row r="3968">
          <cell r="A3968">
            <v>12316</v>
          </cell>
          <cell r="B3968" t="str">
            <v>REATOR P/ 1 LAMPADA VAPOR DE MERCURIO 125W USO EXT</v>
          </cell>
          <cell r="C3968" t="str">
            <v xml:space="preserve">UN    </v>
          </cell>
          <cell r="D3968" t="str">
            <v>AS</v>
          </cell>
          <cell r="E3968" t="str">
            <v>77,41</v>
          </cell>
        </row>
        <row r="3969">
          <cell r="A3969">
            <v>12317</v>
          </cell>
          <cell r="B3969" t="str">
            <v>REATOR P/ 1 LAMPADA VAPOR DE MERCURIO 250W USO EXT</v>
          </cell>
          <cell r="C3969" t="str">
            <v xml:space="preserve">UN    </v>
          </cell>
          <cell r="D3969" t="str">
            <v>AS</v>
          </cell>
          <cell r="E3969" t="str">
            <v>92,32</v>
          </cell>
        </row>
        <row r="3970">
          <cell r="A3970">
            <v>12318</v>
          </cell>
          <cell r="B3970" t="str">
            <v>REATOR P/ 1 LAMPADA VAPOR DE MERCURIO 400W USO EXT</v>
          </cell>
          <cell r="C3970" t="str">
            <v xml:space="preserve">UN    </v>
          </cell>
          <cell r="D3970" t="str">
            <v>AS</v>
          </cell>
          <cell r="E3970" t="str">
            <v>106,35</v>
          </cell>
        </row>
        <row r="3971">
          <cell r="A3971">
            <v>5104</v>
          </cell>
          <cell r="B3971" t="str">
            <v>REBITE DE ALUMINIO VAZADO DE REPUXO, 3,2 X 8 MM (1KG = 1025 UNIDADES)</v>
          </cell>
          <cell r="C3971" t="str">
            <v xml:space="preserve">KG    </v>
          </cell>
          <cell r="D3971" t="str">
            <v>AS</v>
          </cell>
          <cell r="E3971" t="str">
            <v>58,96</v>
          </cell>
        </row>
        <row r="3972">
          <cell r="A3972">
            <v>26023</v>
          </cell>
          <cell r="B3972" t="str">
            <v>REBOLO ABRASIVO RETO DE USO GERAL GRAO 36, DE 6 X 1 " (DIAMETRO X ALTURA)</v>
          </cell>
          <cell r="C3972" t="str">
            <v xml:space="preserve">UN    </v>
          </cell>
          <cell r="D3972" t="str">
            <v>CR</v>
          </cell>
          <cell r="E3972" t="str">
            <v>37,25</v>
          </cell>
        </row>
        <row r="3973">
          <cell r="A3973">
            <v>2710</v>
          </cell>
          <cell r="B3973" t="str">
            <v>REBOLO ABRASIVO RETO DE USO GERAL GRAO 36, DE 6 X 3/4 " (DIAMETRO X ALTURA)</v>
          </cell>
          <cell r="C3973" t="str">
            <v xml:space="preserve">UN    </v>
          </cell>
          <cell r="D3973" t="str">
            <v>CR</v>
          </cell>
          <cell r="E3973" t="str">
            <v>29,75</v>
          </cell>
        </row>
        <row r="3974">
          <cell r="A3974">
            <v>14575</v>
          </cell>
          <cell r="B3974" t="str">
            <v>RECICLADORA DE ASFALTO A FRIO SOBRE RODAS, LARG. FRESAGEM 2,00 M, POT. 315 KW/422 HP</v>
          </cell>
          <cell r="C3974" t="str">
            <v xml:space="preserve">UN    </v>
          </cell>
          <cell r="D3974" t="str">
            <v>AS</v>
          </cell>
          <cell r="E3974" t="str">
            <v>3.637.767,15</v>
          </cell>
        </row>
        <row r="3975">
          <cell r="A3975">
            <v>20034</v>
          </cell>
          <cell r="B3975" t="str">
            <v>REDUCAO EXCENTRICA PVC NBR 10569 P/REDE COLET ESG PB JE 150 X 100MM</v>
          </cell>
          <cell r="C3975" t="str">
            <v xml:space="preserve">UN    </v>
          </cell>
          <cell r="D3975" t="str">
            <v>AS</v>
          </cell>
          <cell r="E3975" t="str">
            <v>97,72</v>
          </cell>
        </row>
        <row r="3976">
          <cell r="A3976">
            <v>20036</v>
          </cell>
          <cell r="B3976" t="str">
            <v>REDUCAO EXCENTRICA PVC NBR 10569 P/REDE COLET ESG PB JE 200 X 150MM</v>
          </cell>
          <cell r="C3976" t="str">
            <v xml:space="preserve">UN    </v>
          </cell>
          <cell r="D3976" t="str">
            <v>AS</v>
          </cell>
          <cell r="E3976" t="str">
            <v>187,97</v>
          </cell>
        </row>
        <row r="3977">
          <cell r="A3977">
            <v>20037</v>
          </cell>
          <cell r="B3977" t="str">
            <v>REDUCAO EXCENTRICA PVC NBR 10569 P/REDE COLET ESG PB JE 250 X 200MM</v>
          </cell>
          <cell r="C3977" t="str">
            <v xml:space="preserve">UN    </v>
          </cell>
          <cell r="D3977" t="str">
            <v>AS</v>
          </cell>
          <cell r="E3977" t="str">
            <v>354,55</v>
          </cell>
        </row>
        <row r="3978">
          <cell r="A3978">
            <v>20043</v>
          </cell>
          <cell r="B3978" t="str">
            <v>REDUCAO EXCENTRICA PVC P/ ESG PREDIAL DN 100 X 50MM</v>
          </cell>
          <cell r="C3978" t="str">
            <v xml:space="preserve">UN    </v>
          </cell>
          <cell r="D3978" t="str">
            <v>CR</v>
          </cell>
          <cell r="E3978" t="str">
            <v>8,28</v>
          </cell>
        </row>
        <row r="3979">
          <cell r="A3979">
            <v>20044</v>
          </cell>
          <cell r="B3979" t="str">
            <v>REDUCAO EXCENTRICA PVC P/ ESG PREDIAL DN 100 X 75MM</v>
          </cell>
          <cell r="C3979" t="str">
            <v xml:space="preserve">UN    </v>
          </cell>
          <cell r="D3979" t="str">
            <v>CR</v>
          </cell>
          <cell r="E3979" t="str">
            <v>9,67</v>
          </cell>
        </row>
        <row r="3980">
          <cell r="A3980">
            <v>20042</v>
          </cell>
          <cell r="B3980" t="str">
            <v>REDUCAO EXCENTRICA PVC P/ ESG PREDIAL DN 75 X 50MM</v>
          </cell>
          <cell r="C3980" t="str">
            <v xml:space="preserve">UN    </v>
          </cell>
          <cell r="D3980" t="str">
            <v>CR</v>
          </cell>
          <cell r="E3980" t="str">
            <v>7,01</v>
          </cell>
        </row>
        <row r="3981">
          <cell r="A3981">
            <v>20046</v>
          </cell>
          <cell r="B3981" t="str">
            <v>REDUCAO EXCENTRICA PVC, SERIE R, DN 100 X 75 MM, PARA ESGOTO OU AGUAS PLUVIAIS PREDIAIS</v>
          </cell>
          <cell r="C3981" t="str">
            <v xml:space="preserve">UN    </v>
          </cell>
          <cell r="D3981" t="str">
            <v>CR</v>
          </cell>
          <cell r="E3981" t="str">
            <v>20,53</v>
          </cell>
        </row>
        <row r="3982">
          <cell r="A3982">
            <v>20047</v>
          </cell>
          <cell r="B3982" t="str">
            <v>REDUCAO EXCENTRICA PVC, SERIE R, DN 150 X 100 MM, PARA ESGOTO OU AGUAS PLUVIAIS PREDIAIS</v>
          </cell>
          <cell r="C3982" t="str">
            <v xml:space="preserve">UN    </v>
          </cell>
          <cell r="D3982" t="str">
            <v>CR</v>
          </cell>
          <cell r="E3982" t="str">
            <v>56,10</v>
          </cell>
        </row>
        <row r="3983">
          <cell r="A3983">
            <v>20045</v>
          </cell>
          <cell r="B3983" t="str">
            <v>REDUCAO EXCENTRICA PVC, SERIE R, DN 75 X 50 MM, PARA ESGOTO OU AGUAS PLUVIAIS PREDIAIS</v>
          </cell>
          <cell r="C3983" t="str">
            <v xml:space="preserve">UN    </v>
          </cell>
          <cell r="D3983" t="str">
            <v>CR</v>
          </cell>
          <cell r="E3983" t="str">
            <v>8,44</v>
          </cell>
        </row>
        <row r="3984">
          <cell r="A3984">
            <v>20972</v>
          </cell>
          <cell r="B3984" t="str">
            <v>REDUCAO FIXA TIPO STORZ, ENGATE RAPIDO 2.1/2" X 1.1/2", EM LATAO, PARA INSTALACAO PREDIAL COMBATE A INCENDIO PREDIAL</v>
          </cell>
          <cell r="C3984" t="str">
            <v xml:space="preserve">UN    </v>
          </cell>
          <cell r="D3984" t="str">
            <v>CR</v>
          </cell>
          <cell r="E3984" t="str">
            <v>99,99</v>
          </cell>
        </row>
        <row r="3985">
          <cell r="A3985">
            <v>20032</v>
          </cell>
          <cell r="B3985" t="str">
            <v>REDUCAO PVC PBA, JE, BB, DN 75 X 50 / DE 85 X 60 MM, PARA REDE DE AGUA</v>
          </cell>
          <cell r="C3985" t="str">
            <v xml:space="preserve">UN    </v>
          </cell>
          <cell r="D3985" t="str">
            <v>AS</v>
          </cell>
          <cell r="E3985" t="str">
            <v>63,86</v>
          </cell>
        </row>
        <row r="3986">
          <cell r="A3986">
            <v>11321</v>
          </cell>
          <cell r="B3986" t="str">
            <v>REDUCAO PVC PBA, JE, PB, DN 100 X 50 / DE 110 X 60 MM, PARA REDE DE AGUA</v>
          </cell>
          <cell r="C3986" t="str">
            <v xml:space="preserve">UN    </v>
          </cell>
          <cell r="D3986" t="str">
            <v>AS</v>
          </cell>
          <cell r="E3986" t="str">
            <v>29,11</v>
          </cell>
        </row>
        <row r="3987">
          <cell r="A3987">
            <v>11323</v>
          </cell>
          <cell r="B3987" t="str">
            <v>REDUCAO PVC PBA, JE, PB, DN 100 X 75 / DE 110 X 85 MM, PARA REDE DE AGUA</v>
          </cell>
          <cell r="C3987" t="str">
            <v xml:space="preserve">UN    </v>
          </cell>
          <cell r="D3987" t="str">
            <v>AS</v>
          </cell>
          <cell r="E3987" t="str">
            <v>33,48</v>
          </cell>
        </row>
        <row r="3988">
          <cell r="A3988">
            <v>20327</v>
          </cell>
          <cell r="B3988" t="str">
            <v>REDUCAO PVC PBA, JE, PB, DN 75 X 50 / DE 85 X 60 MM, PARA REDE DE AGUA</v>
          </cell>
          <cell r="C3988" t="str">
            <v xml:space="preserve">UN    </v>
          </cell>
          <cell r="D3988" t="str">
            <v>AS</v>
          </cell>
          <cell r="E3988" t="str">
            <v>19,00</v>
          </cell>
        </row>
        <row r="3989">
          <cell r="A3989">
            <v>25966</v>
          </cell>
          <cell r="B3989" t="str">
            <v>REDUTOR TIPO THINNER PARA ACABAMENTO</v>
          </cell>
          <cell r="C3989" t="str">
            <v xml:space="preserve">L     </v>
          </cell>
          <cell r="D3989" t="str">
            <v>CR</v>
          </cell>
          <cell r="E3989" t="str">
            <v>18,04</v>
          </cell>
        </row>
        <row r="3990">
          <cell r="A3990">
            <v>13390</v>
          </cell>
          <cell r="B3990" t="str">
            <v>REFLETOR REDONDO EM ALUMINIO ANODIZADO PARA LAMPADA VAPOR DE MERCURIO/SODIO, CORPO EM ALUMINIO COM PINTURA EPOXI, PARA LAMPADA E-27 DE 300 W, COM SUPORTE REDONDO E ALCA REGULAVEL PARA FIXACAO.</v>
          </cell>
          <cell r="C3990" t="str">
            <v xml:space="preserve">UN    </v>
          </cell>
          <cell r="D3990" t="str">
            <v>AS</v>
          </cell>
          <cell r="E3990" t="str">
            <v>97,70</v>
          </cell>
        </row>
        <row r="3991">
          <cell r="A3991">
            <v>6034</v>
          </cell>
          <cell r="B3991" t="str">
            <v>REGISTRO DE ESFERA DE PASSEIO, PVC PARA POLIETILENO, 20 MM</v>
          </cell>
          <cell r="C3991" t="str">
            <v xml:space="preserve">UN    </v>
          </cell>
          <cell r="D3991" t="str">
            <v>CR</v>
          </cell>
          <cell r="E3991" t="str">
            <v>11,31</v>
          </cell>
        </row>
        <row r="3992">
          <cell r="A3992">
            <v>6036</v>
          </cell>
          <cell r="B3992" t="str">
            <v>REGISTRO DE ESFERA PVC, COM BORBOLETA, COM ROSCA EXTERNA, DE 1/2"</v>
          </cell>
          <cell r="C3992" t="str">
            <v xml:space="preserve">UN    </v>
          </cell>
          <cell r="D3992" t="str">
            <v>CR</v>
          </cell>
          <cell r="E3992" t="str">
            <v>15,40</v>
          </cell>
        </row>
        <row r="3993">
          <cell r="A3993">
            <v>6031</v>
          </cell>
          <cell r="B3993" t="str">
            <v>REGISTRO DE ESFERA PVC, COM BORBOLETA, COM ROSCA EXTERNA, DE 3/4"</v>
          </cell>
          <cell r="C3993" t="str">
            <v xml:space="preserve">UN    </v>
          </cell>
          <cell r="D3993" t="str">
            <v xml:space="preserve">C </v>
          </cell>
          <cell r="E3993" t="str">
            <v>18,10</v>
          </cell>
        </row>
        <row r="3994">
          <cell r="A3994">
            <v>6029</v>
          </cell>
          <cell r="B3994" t="str">
            <v>REGISTRO DE ESFERA PVC, COM CABECA QUADRADA, COM ROSCA EXTERNA, 1/2"</v>
          </cell>
          <cell r="C3994" t="str">
            <v xml:space="preserve">UN    </v>
          </cell>
          <cell r="D3994" t="str">
            <v>CR</v>
          </cell>
          <cell r="E3994" t="str">
            <v>18,29</v>
          </cell>
        </row>
        <row r="3995">
          <cell r="A3995">
            <v>6033</v>
          </cell>
          <cell r="B3995" t="str">
            <v>REGISTRO DE ESFERA PVC, COM CABECA QUADRADA, COM ROSCA EXTERNA, 3/4"</v>
          </cell>
          <cell r="C3995" t="str">
            <v xml:space="preserve">UN    </v>
          </cell>
          <cell r="D3995" t="str">
            <v>CR</v>
          </cell>
          <cell r="E3995" t="str">
            <v>24,11</v>
          </cell>
        </row>
        <row r="3996">
          <cell r="A3996">
            <v>11672</v>
          </cell>
          <cell r="B3996" t="str">
            <v>REGISTRO DE ESFERA, PVC, COM VOLANTE, VS, ROSCAVEL, DN 1 1/2", COM CORPO DIVIDIDO</v>
          </cell>
          <cell r="C3996" t="str">
            <v xml:space="preserve">UN    </v>
          </cell>
          <cell r="D3996" t="str">
            <v>CR</v>
          </cell>
          <cell r="E3996" t="str">
            <v>52,44</v>
          </cell>
        </row>
        <row r="3997">
          <cell r="A3997">
            <v>11669</v>
          </cell>
          <cell r="B3997" t="str">
            <v>REGISTRO DE ESFERA, PVC, COM VOLANTE, VS, ROSCAVEL, DN 1 1/4", COM CORPO DIVIDIDO</v>
          </cell>
          <cell r="C3997" t="str">
            <v xml:space="preserve">UN    </v>
          </cell>
          <cell r="D3997" t="str">
            <v>CR</v>
          </cell>
          <cell r="E3997" t="str">
            <v>49,94</v>
          </cell>
        </row>
        <row r="3998">
          <cell r="A3998">
            <v>11670</v>
          </cell>
          <cell r="B3998" t="str">
            <v>REGISTRO DE ESFERA, PVC, COM VOLANTE, VS, ROSCAVEL, DN 1/2", COM CORPO DIVIDIDO</v>
          </cell>
          <cell r="C3998" t="str">
            <v xml:space="preserve">UN    </v>
          </cell>
          <cell r="D3998" t="str">
            <v>CR</v>
          </cell>
          <cell r="E3998" t="str">
            <v>19,13</v>
          </cell>
        </row>
        <row r="3999">
          <cell r="A3999">
            <v>20055</v>
          </cell>
          <cell r="B3999" t="str">
            <v>REGISTRO DE ESFERA, PVC, COM VOLANTE, VS, ROSCAVEL, DN 1", COM CORPO DIVIDIDO</v>
          </cell>
          <cell r="C3999" t="str">
            <v xml:space="preserve">UN    </v>
          </cell>
          <cell r="D3999" t="str">
            <v>CR</v>
          </cell>
          <cell r="E3999" t="str">
            <v>37,40</v>
          </cell>
        </row>
        <row r="4000">
          <cell r="A4000">
            <v>11671</v>
          </cell>
          <cell r="B4000" t="str">
            <v>REGISTRO DE ESFERA, PVC, COM VOLANTE, VS, ROSCAVEL, DN 2", COM CORPO DIVIDIDO</v>
          </cell>
          <cell r="C4000" t="str">
            <v xml:space="preserve">UN    </v>
          </cell>
          <cell r="D4000" t="str">
            <v>CR</v>
          </cell>
          <cell r="E4000" t="str">
            <v>80,26</v>
          </cell>
        </row>
        <row r="4001">
          <cell r="A4001">
            <v>6032</v>
          </cell>
          <cell r="B4001" t="str">
            <v>REGISTRO DE ESFERA, PVC, COM VOLANTE, VS, ROSCAVEL, DN 3/4", COM CORPO DIVIDIDO</v>
          </cell>
          <cell r="C4001" t="str">
            <v xml:space="preserve">UN    </v>
          </cell>
          <cell r="D4001" t="str">
            <v>CR</v>
          </cell>
          <cell r="E4001" t="str">
            <v>22,92</v>
          </cell>
        </row>
        <row r="4002">
          <cell r="A4002">
            <v>11673</v>
          </cell>
          <cell r="B4002" t="str">
            <v>REGISTRO DE ESFERA, PVC, COM VOLANTE, VS, SOLDAVEL, DN 20 MM, COM CORPO DIVIDIDO</v>
          </cell>
          <cell r="C4002" t="str">
            <v xml:space="preserve">UN    </v>
          </cell>
          <cell r="D4002" t="str">
            <v>CR</v>
          </cell>
          <cell r="E4002" t="str">
            <v>18,05</v>
          </cell>
        </row>
        <row r="4003">
          <cell r="A4003">
            <v>11674</v>
          </cell>
          <cell r="B4003" t="str">
            <v>REGISTRO DE ESFERA, PVC, COM VOLANTE, VS, SOLDAVEL, DN 25 MM, COM CORPO DIVIDIDO</v>
          </cell>
          <cell r="C4003" t="str">
            <v xml:space="preserve">UN    </v>
          </cell>
          <cell r="D4003" t="str">
            <v>CR</v>
          </cell>
          <cell r="E4003" t="str">
            <v>23,24</v>
          </cell>
        </row>
        <row r="4004">
          <cell r="A4004">
            <v>11675</v>
          </cell>
          <cell r="B4004" t="str">
            <v>REGISTRO DE ESFERA, PVC, COM VOLANTE, VS, SOLDAVEL, DN 32 MM, COM CORPO DIVIDIDO</v>
          </cell>
          <cell r="C4004" t="str">
            <v xml:space="preserve">UN    </v>
          </cell>
          <cell r="D4004" t="str">
            <v>CR</v>
          </cell>
          <cell r="E4004" t="str">
            <v>36,91</v>
          </cell>
        </row>
        <row r="4005">
          <cell r="A4005">
            <v>11676</v>
          </cell>
          <cell r="B4005" t="str">
            <v>REGISTRO DE ESFERA, PVC, COM VOLANTE, VS, SOLDAVEL, DN 40 MM, COM CORPO DIVIDIDO</v>
          </cell>
          <cell r="C4005" t="str">
            <v xml:space="preserve">UN    </v>
          </cell>
          <cell r="D4005" t="str">
            <v>CR</v>
          </cell>
          <cell r="E4005" t="str">
            <v>49,36</v>
          </cell>
        </row>
        <row r="4006">
          <cell r="A4006">
            <v>11677</v>
          </cell>
          <cell r="B4006" t="str">
            <v>REGISTRO DE ESFERA, PVC, COM VOLANTE, VS, SOLDAVEL, DN 50 MM, COM CORPO DIVIDIDO</v>
          </cell>
          <cell r="C4006" t="str">
            <v xml:space="preserve">UN    </v>
          </cell>
          <cell r="D4006" t="str">
            <v>CR</v>
          </cell>
          <cell r="E4006" t="str">
            <v>50,98</v>
          </cell>
        </row>
        <row r="4007">
          <cell r="A4007">
            <v>11678</v>
          </cell>
          <cell r="B4007" t="str">
            <v>REGISTRO DE ESFERA, PVC, COM VOLANTE, VS, SOLDAVEL, DN 60 MM, COM CORPO DIVIDIDO</v>
          </cell>
          <cell r="C4007" t="str">
            <v xml:space="preserve">UN    </v>
          </cell>
          <cell r="D4007" t="str">
            <v>CR</v>
          </cell>
          <cell r="E4007" t="str">
            <v>93,36</v>
          </cell>
        </row>
        <row r="4008">
          <cell r="A4008">
            <v>6038</v>
          </cell>
          <cell r="B4008" t="str">
            <v>REGISTRO DE PRESSAO PVC, ROSCAVEL, VOLANTE SIMPLES, DE 1/2"</v>
          </cell>
          <cell r="C4008" t="str">
            <v xml:space="preserve">UN    </v>
          </cell>
          <cell r="D4008" t="str">
            <v>CR</v>
          </cell>
          <cell r="E4008" t="str">
            <v>5,92</v>
          </cell>
        </row>
        <row r="4009">
          <cell r="A4009">
            <v>11718</v>
          </cell>
          <cell r="B4009" t="str">
            <v>REGISTRO DE PRESSAO PVC, ROSCAVEL, VOLANTE SIMPLES, DE 3/4"</v>
          </cell>
          <cell r="C4009" t="str">
            <v xml:space="preserve">UN    </v>
          </cell>
          <cell r="D4009" t="str">
            <v>CR</v>
          </cell>
          <cell r="E4009" t="str">
            <v>16,89</v>
          </cell>
        </row>
        <row r="4010">
          <cell r="A4010">
            <v>6037</v>
          </cell>
          <cell r="B4010" t="str">
            <v>REGISTRO DE PRESSAO PVC, SOLDAVEL, VOLANTE SIMPLES, DE 20 MM</v>
          </cell>
          <cell r="C4010" t="str">
            <v xml:space="preserve">UN    </v>
          </cell>
          <cell r="D4010" t="str">
            <v>CR</v>
          </cell>
          <cell r="E4010" t="str">
            <v>12,32</v>
          </cell>
        </row>
        <row r="4011">
          <cell r="A4011">
            <v>11719</v>
          </cell>
          <cell r="B4011" t="str">
            <v>REGISTRO DE PRESSAO PVC, SOLDAVEL, VOLANTE SIMPLES, DE 25 MM</v>
          </cell>
          <cell r="C4011" t="str">
            <v xml:space="preserve">UN    </v>
          </cell>
          <cell r="D4011" t="str">
            <v>CR</v>
          </cell>
          <cell r="E4011" t="str">
            <v>13,70</v>
          </cell>
        </row>
        <row r="4012">
          <cell r="A4012">
            <v>6019</v>
          </cell>
          <cell r="B4012" t="str">
            <v>REGISTRO GAVETA BRUTO EM LATAO FORJADO, BITOLA 1 " (REF 1509)</v>
          </cell>
          <cell r="C4012" t="str">
            <v xml:space="preserve">UN    </v>
          </cell>
          <cell r="D4012" t="str">
            <v>CR</v>
          </cell>
          <cell r="E4012" t="str">
            <v>43,22</v>
          </cell>
        </row>
        <row r="4013">
          <cell r="A4013">
            <v>6010</v>
          </cell>
          <cell r="B4013" t="str">
            <v>REGISTRO GAVETA BRUTO EM LATAO FORJADO, BITOLA 1 1/2 " (REF 1509)</v>
          </cell>
          <cell r="C4013" t="str">
            <v xml:space="preserve">UN    </v>
          </cell>
          <cell r="D4013" t="str">
            <v>CR</v>
          </cell>
          <cell r="E4013" t="str">
            <v>74,36</v>
          </cell>
        </row>
        <row r="4014">
          <cell r="A4014">
            <v>6017</v>
          </cell>
          <cell r="B4014" t="str">
            <v>REGISTRO GAVETA BRUTO EM LATAO FORJADO, BITOLA 1 1/4 " (REF 1509)</v>
          </cell>
          <cell r="C4014" t="str">
            <v xml:space="preserve">UN    </v>
          </cell>
          <cell r="D4014" t="str">
            <v>CR</v>
          </cell>
          <cell r="E4014" t="str">
            <v>58,90</v>
          </cell>
        </row>
        <row r="4015">
          <cell r="A4015">
            <v>6020</v>
          </cell>
          <cell r="B4015" t="str">
            <v>REGISTRO GAVETA BRUTO EM LATAO FORJADO, BITOLA 1/2 " (REF 1509)</v>
          </cell>
          <cell r="C4015" t="str">
            <v xml:space="preserve">UN    </v>
          </cell>
          <cell r="D4015" t="str">
            <v>CR</v>
          </cell>
          <cell r="E4015" t="str">
            <v>25,96</v>
          </cell>
        </row>
        <row r="4016">
          <cell r="A4016">
            <v>6028</v>
          </cell>
          <cell r="B4016" t="str">
            <v>REGISTRO GAVETA BRUTO EM LATAO FORJADO, BITOLA 2 " (REF 1509)</v>
          </cell>
          <cell r="C4016" t="str">
            <v xml:space="preserve">UN    </v>
          </cell>
          <cell r="D4016" t="str">
            <v>CR</v>
          </cell>
          <cell r="E4016" t="str">
            <v>103,58</v>
          </cell>
        </row>
        <row r="4017">
          <cell r="A4017">
            <v>6011</v>
          </cell>
          <cell r="B4017" t="str">
            <v>REGISTRO GAVETA BRUTO EM LATAO FORJADO, BITOLA 2 1/2 " (REF 1509)</v>
          </cell>
          <cell r="C4017" t="str">
            <v xml:space="preserve">UN    </v>
          </cell>
          <cell r="D4017" t="str">
            <v>CR</v>
          </cell>
          <cell r="E4017" t="str">
            <v>214,82</v>
          </cell>
        </row>
        <row r="4018">
          <cell r="A4018">
            <v>6012</v>
          </cell>
          <cell r="B4018" t="str">
            <v>REGISTRO GAVETA BRUTO EM LATAO FORJADO, BITOLA 3 " (REF 1509)</v>
          </cell>
          <cell r="C4018" t="str">
            <v xml:space="preserve">UN    </v>
          </cell>
          <cell r="D4018" t="str">
            <v>CR</v>
          </cell>
          <cell r="E4018" t="str">
            <v>260,07</v>
          </cell>
        </row>
        <row r="4019">
          <cell r="A4019">
            <v>6016</v>
          </cell>
          <cell r="B4019" t="str">
            <v>REGISTRO GAVETA BRUTO EM LATAO FORJADO, BITOLA 3/4 " (REF 1509)</v>
          </cell>
          <cell r="C4019" t="str">
            <v xml:space="preserve">UN    </v>
          </cell>
          <cell r="D4019" t="str">
            <v>CR</v>
          </cell>
          <cell r="E4019" t="str">
            <v>27,38</v>
          </cell>
        </row>
        <row r="4020">
          <cell r="A4020">
            <v>6027</v>
          </cell>
          <cell r="B4020" t="str">
            <v>REGISTRO GAVETA BRUTO EM LATAO FORJADO, BITOLA 4 " (REF 1509)</v>
          </cell>
          <cell r="C4020" t="str">
            <v xml:space="preserve">UN    </v>
          </cell>
          <cell r="D4020" t="str">
            <v>CR</v>
          </cell>
          <cell r="E4020" t="str">
            <v>541,91</v>
          </cell>
        </row>
        <row r="4021">
          <cell r="A4021">
            <v>6013</v>
          </cell>
          <cell r="B4021" t="str">
            <v>REGISTRO GAVETA COM ACABAMENTO E CANOPLA CROMADOS, SIMPLES, BITOLA 1 " (REF 1509)</v>
          </cell>
          <cell r="C4021" t="str">
            <v xml:space="preserve">UN    </v>
          </cell>
          <cell r="D4021" t="str">
            <v>CR</v>
          </cell>
          <cell r="E4021" t="str">
            <v>81,77</v>
          </cell>
        </row>
        <row r="4022">
          <cell r="A4022">
            <v>6015</v>
          </cell>
          <cell r="B4022" t="str">
            <v>REGISTRO GAVETA COM ACABAMENTO E CANOPLA CROMADOS, SIMPLES, BITOLA 1 1/2 " (REF 1509)</v>
          </cell>
          <cell r="C4022" t="str">
            <v xml:space="preserve">UN    </v>
          </cell>
          <cell r="D4022" t="str">
            <v>CR</v>
          </cell>
          <cell r="E4022" t="str">
            <v>118,91</v>
          </cell>
        </row>
        <row r="4023">
          <cell r="A4023">
            <v>6014</v>
          </cell>
          <cell r="B4023" t="str">
            <v>REGISTRO GAVETA COM ACABAMENTO E CANOPLA CROMADOS, SIMPLES, BITOLA 1 1/4 " (REF 1509)</v>
          </cell>
          <cell r="C4023" t="str">
            <v xml:space="preserve">UN    </v>
          </cell>
          <cell r="D4023" t="str">
            <v>CR</v>
          </cell>
          <cell r="E4023" t="str">
            <v>113,69</v>
          </cell>
        </row>
        <row r="4024">
          <cell r="A4024">
            <v>6006</v>
          </cell>
          <cell r="B4024" t="str">
            <v>REGISTRO GAVETA COM ACABAMENTO E CANOPLA CROMADOS, SIMPLES, BITOLA 1/2 " (REF 1509)</v>
          </cell>
          <cell r="C4024" t="str">
            <v xml:space="preserve">UN    </v>
          </cell>
          <cell r="D4024" t="str">
            <v>CR</v>
          </cell>
          <cell r="E4024" t="str">
            <v>59,21</v>
          </cell>
        </row>
        <row r="4025">
          <cell r="A4025">
            <v>6005</v>
          </cell>
          <cell r="B4025" t="str">
            <v>REGISTRO GAVETA COM ACABAMENTO E CANOPLA CROMADOS, SIMPLES, BITOLA 3/4 " (REF 1509)</v>
          </cell>
          <cell r="C4025" t="str">
            <v xml:space="preserve">UN    </v>
          </cell>
          <cell r="D4025" t="str">
            <v xml:space="preserve">C </v>
          </cell>
          <cell r="E4025" t="str">
            <v>66,80</v>
          </cell>
        </row>
        <row r="4026">
          <cell r="A4026">
            <v>11756</v>
          </cell>
          <cell r="B4026" t="str">
            <v>REGISTRO OU REGULADOR DE GAS COZINHA, VAZAO DE 2 KG/H, 2,8 KPA</v>
          </cell>
          <cell r="C4026" t="str">
            <v xml:space="preserve">UN    </v>
          </cell>
          <cell r="D4026" t="str">
            <v>CR</v>
          </cell>
          <cell r="E4026" t="str">
            <v>31,90</v>
          </cell>
        </row>
        <row r="4027">
          <cell r="A4027">
            <v>10904</v>
          </cell>
          <cell r="B4027" t="str">
            <v>REGISTRO OU VALVULA GLOBO ANGULAR EM LATAO, PARA HIDRANTES EM INSTALACAO PREDIAL DE INCENDIO, 45 GRAUS, DIAMETRO DE 2 1/2", COM VOLANTE, CLASSE DE PRESSAO DE ATE 200 PSI</v>
          </cell>
          <cell r="C4027" t="str">
            <v xml:space="preserve">UN    </v>
          </cell>
          <cell r="D4027" t="str">
            <v xml:space="preserve">C </v>
          </cell>
          <cell r="E4027" t="str">
            <v>140,00</v>
          </cell>
        </row>
        <row r="4028">
          <cell r="A4028">
            <v>11752</v>
          </cell>
          <cell r="B4028" t="str">
            <v>REGISTRO PRESSAO BRUTO EM LATAO FORJADO, BITOLA 1/2 " (REF 1400)</v>
          </cell>
          <cell r="C4028" t="str">
            <v xml:space="preserve">UN    </v>
          </cell>
          <cell r="D4028" t="str">
            <v>CR</v>
          </cell>
          <cell r="E4028" t="str">
            <v>18,39</v>
          </cell>
        </row>
        <row r="4029">
          <cell r="A4029">
            <v>11753</v>
          </cell>
          <cell r="B4029" t="str">
            <v>REGISTRO PRESSAO BRUTO EM LATAO FORJADO, BITOLA 3/4 " (REF 1400)</v>
          </cell>
          <cell r="C4029" t="str">
            <v xml:space="preserve">UN    </v>
          </cell>
          <cell r="D4029" t="str">
            <v>CR</v>
          </cell>
          <cell r="E4029" t="str">
            <v>21,96</v>
          </cell>
        </row>
        <row r="4030">
          <cell r="A4030">
            <v>6021</v>
          </cell>
          <cell r="B4030" t="str">
            <v>REGISTRO PRESSAO COM ACABAMENTO E CANOPLA CROMADA, SIMPLES, BITOLA 1/2 " (REF 1416)</v>
          </cell>
          <cell r="C4030" t="str">
            <v xml:space="preserve">UN    </v>
          </cell>
          <cell r="D4030" t="str">
            <v>CR</v>
          </cell>
          <cell r="E4030" t="str">
            <v>60,95</v>
          </cell>
        </row>
        <row r="4031">
          <cell r="A4031">
            <v>6024</v>
          </cell>
          <cell r="B4031" t="str">
            <v>REGISTRO PRESSAO COM ACABAMENTO E CANOPLA CROMADA, SIMPLES, BITOLA 3/4 " (REF 1416)</v>
          </cell>
          <cell r="C4031" t="str">
            <v xml:space="preserve">UN    </v>
          </cell>
          <cell r="D4031" t="str">
            <v>CR</v>
          </cell>
          <cell r="E4031" t="str">
            <v>63,00</v>
          </cell>
        </row>
        <row r="4032">
          <cell r="A4032">
            <v>38379</v>
          </cell>
          <cell r="B4032" t="str">
            <v>REGUA DE ALUMINIO PARA PEDREIRO 2 X 1 "</v>
          </cell>
          <cell r="C4032" t="str">
            <v xml:space="preserve">M     </v>
          </cell>
          <cell r="D4032" t="str">
            <v>CR</v>
          </cell>
          <cell r="E4032" t="str">
            <v>43,81</v>
          </cell>
        </row>
        <row r="4033">
          <cell r="A4033">
            <v>13897</v>
          </cell>
          <cell r="B4033" t="str">
            <v>REGUA VIBRADORA DUPLA PARA CONCRETO A GASOLINA 5,5 HP, PESO DE 60 KG, COMPRIMENTO 4 M</v>
          </cell>
          <cell r="C4033" t="str">
            <v xml:space="preserve">UN    </v>
          </cell>
          <cell r="D4033" t="str">
            <v>AS</v>
          </cell>
          <cell r="E4033" t="str">
            <v>5.771,30</v>
          </cell>
        </row>
        <row r="4034">
          <cell r="A4034">
            <v>10640</v>
          </cell>
          <cell r="B4034" t="str">
            <v>REGUA VIBRATORIA DE CONCRETO TRELICADA, EQUIPADA COM MOTOR A GASOLINA DE 9 HP</v>
          </cell>
          <cell r="C4034" t="str">
            <v xml:space="preserve">UN    </v>
          </cell>
          <cell r="D4034" t="str">
            <v>AS</v>
          </cell>
          <cell r="E4034" t="str">
            <v>12.499,42</v>
          </cell>
        </row>
        <row r="4035">
          <cell r="A4035">
            <v>11086</v>
          </cell>
          <cell r="B4035" t="str">
            <v>REJEITO DE MINERIO DE FERRO PARA PAVIMENTACAO (POSTO PEDREIRA/FORNECEDOR, SEM FRETE)</v>
          </cell>
          <cell r="C4035" t="str">
            <v xml:space="preserve">M3    </v>
          </cell>
          <cell r="D4035" t="str">
            <v>CR</v>
          </cell>
          <cell r="E4035" t="str">
            <v>63,36</v>
          </cell>
        </row>
        <row r="4036">
          <cell r="A4036">
            <v>34357</v>
          </cell>
          <cell r="B4036" t="str">
            <v>REJUNTE CIMENTICIO, QUALQUER COR</v>
          </cell>
          <cell r="C4036" t="str">
            <v xml:space="preserve">KG    </v>
          </cell>
          <cell r="D4036" t="str">
            <v>CR</v>
          </cell>
          <cell r="E4036" t="str">
            <v>3,17</v>
          </cell>
        </row>
        <row r="4037">
          <cell r="A4037">
            <v>37329</v>
          </cell>
          <cell r="B4037" t="str">
            <v>REJUNTE EPOXI, QUALQUER COR</v>
          </cell>
          <cell r="C4037" t="str">
            <v xml:space="preserve">KG    </v>
          </cell>
          <cell r="D4037" t="str">
            <v>CR</v>
          </cell>
          <cell r="E4037" t="str">
            <v>66,78</v>
          </cell>
        </row>
        <row r="4038">
          <cell r="A4038">
            <v>2510</v>
          </cell>
          <cell r="B4038" t="str">
            <v>RELE FOTOELETRICO INTERNO E EXTERNO BIVOLT 1000 W, DE CONECTOR, SEM BASE</v>
          </cell>
          <cell r="C4038" t="str">
            <v xml:space="preserve">UN    </v>
          </cell>
          <cell r="D4038" t="str">
            <v>AS</v>
          </cell>
          <cell r="E4038" t="str">
            <v>24,47</v>
          </cell>
        </row>
        <row r="4039">
          <cell r="A4039">
            <v>12359</v>
          </cell>
          <cell r="B4039" t="str">
            <v>RELE TERMICO BIMETAL PARA USO EM MOTORES TRIFASICOS, TENSAO 380 V, POTENCIA ATE 15 CV, CORRENTE NOMINAL MAXIMA 22 A</v>
          </cell>
          <cell r="C4039" t="str">
            <v xml:space="preserve">UN    </v>
          </cell>
          <cell r="D4039" t="str">
            <v>CR</v>
          </cell>
          <cell r="E4039" t="str">
            <v>198,28</v>
          </cell>
        </row>
        <row r="4040">
          <cell r="A4040">
            <v>5320</v>
          </cell>
          <cell r="B4040" t="str">
            <v>REMOVEDOR DE TINTA OLEO/ESMALTE VERNIZ</v>
          </cell>
          <cell r="C4040" t="str">
            <v xml:space="preserve">L     </v>
          </cell>
          <cell r="D4040" t="str">
            <v>CR</v>
          </cell>
          <cell r="E4040" t="str">
            <v>36,08</v>
          </cell>
        </row>
        <row r="4041">
          <cell r="A4041">
            <v>7353</v>
          </cell>
          <cell r="B4041" t="str">
            <v>RESINA ACRILICA BASE AGUA - COR BRANCA</v>
          </cell>
          <cell r="C4041" t="str">
            <v xml:space="preserve">L     </v>
          </cell>
          <cell r="D4041" t="str">
            <v>CR</v>
          </cell>
          <cell r="E4041" t="str">
            <v>23,82</v>
          </cell>
        </row>
        <row r="4042">
          <cell r="A4042">
            <v>36144</v>
          </cell>
          <cell r="B4042" t="str">
            <v>RESPIRADOR DESCARTAVEL SEM VALVULA DE EXALACAO, PFF 1</v>
          </cell>
          <cell r="C4042" t="str">
            <v xml:space="preserve">UN    </v>
          </cell>
          <cell r="D4042" t="str">
            <v>CR</v>
          </cell>
          <cell r="E4042" t="str">
            <v>1,42</v>
          </cell>
        </row>
        <row r="4043">
          <cell r="A4043">
            <v>10518</v>
          </cell>
          <cell r="B4043" t="str">
            <v>RETARDO PARA CORDEL DETONANTE</v>
          </cell>
          <cell r="C4043" t="str">
            <v xml:space="preserve">UN    </v>
          </cell>
          <cell r="D4043" t="str">
            <v>AS</v>
          </cell>
          <cell r="E4043" t="str">
            <v>70,08</v>
          </cell>
        </row>
        <row r="4044">
          <cell r="A4044">
            <v>36530</v>
          </cell>
          <cell r="B4044" t="str">
            <v>RETROESCAVADEIRA SOBRE RODAS COM CARREGADEIRA, TRACAO 4 X 2, POTENCIA LIQUIDA 79 HP, PESO OPERACIONAL MINIMO DE 6570 KG, CAPACIDADE DA CARREGADEIRA DE 1,00 M3 E DA  RETROESCAVADEIRA MINIMA DE 0,20 M3, PROFUNDIDADE DE ESCAVACAO MAXIMA DE 4,37 M</v>
          </cell>
          <cell r="C4044" t="str">
            <v xml:space="preserve">UN    </v>
          </cell>
          <cell r="D4044" t="str">
            <v>CR</v>
          </cell>
          <cell r="E4044" t="str">
            <v>292.719,50</v>
          </cell>
        </row>
        <row r="4045">
          <cell r="A4045">
            <v>6046</v>
          </cell>
          <cell r="B4045" t="str">
            <v>RETROESCAVADEIRA SOBRE RODAS COM CARREGADEIRA, TRACAO 4 X 4, POTENCIA LIQUIDA 72 HP, PESO OPERACIONAL MINIMO DE 7140 KG, CAPACIDADE MINIMA DA CARREGADEIRA DE 0,79 M3 E DA RETROESCAVADEIRA MINIMA DE 0,18 M3, PROFUNDIDADE DE ESCAVACAO MAXIMA DE 4,50 M</v>
          </cell>
          <cell r="C4045" t="str">
            <v xml:space="preserve">UN    </v>
          </cell>
          <cell r="D4045" t="str">
            <v xml:space="preserve">C </v>
          </cell>
          <cell r="E4045" t="str">
            <v>317.500,00</v>
          </cell>
        </row>
        <row r="4046">
          <cell r="A4046">
            <v>36531</v>
          </cell>
          <cell r="B4046" t="str">
            <v>RETROESCAVADEIRA SOBRE RODAS COM CARREGADEIRA, TRACAO 4 X 4, POTENCIA LIQUIDA 88 HP, PESO OPERACIONAL MINIMO DE 6674 KG, CAPACIDADE DA CARREGADEIRA DE 1,00 M3 E DA  RETROESCAVADEIRA MINIMA DE 0,26 M3, PROFUNDIDADE DE ESCAVACAO MAXIMA DE 4,37 M</v>
          </cell>
          <cell r="C4046" t="str">
            <v xml:space="preserve">UN    </v>
          </cell>
          <cell r="D4046" t="str">
            <v>CR</v>
          </cell>
          <cell r="E4046" t="str">
            <v>329.115,83</v>
          </cell>
        </row>
        <row r="4047">
          <cell r="A4047">
            <v>34684</v>
          </cell>
          <cell r="B4047" t="str">
            <v>REVESTIMENTO DE PAREDE EM GRANILITE, MARMORITE OU GRANITINA - ESP = 5 MM (INCLUSO EXECUCAO)</v>
          </cell>
          <cell r="C4047" t="str">
            <v xml:space="preserve">M2    </v>
          </cell>
          <cell r="D4047" t="str">
            <v>AS</v>
          </cell>
          <cell r="E4047" t="str">
            <v>196,31</v>
          </cell>
        </row>
        <row r="4048">
          <cell r="A4048">
            <v>34683</v>
          </cell>
          <cell r="B4048" t="str">
            <v>REVESTIMENTO DE PAREDE EM GRANILITE, MARMORITE OU GRANITINA COLORIDO - ESP = 5 MM (INCLUSO EXECUCAO)</v>
          </cell>
          <cell r="C4048" t="str">
            <v xml:space="preserve">M2    </v>
          </cell>
          <cell r="D4048" t="str">
            <v>AS</v>
          </cell>
          <cell r="E4048" t="str">
            <v>122,69</v>
          </cell>
        </row>
        <row r="4049">
          <cell r="A4049">
            <v>533</v>
          </cell>
          <cell r="B4049" t="str">
            <v>REVESTIMENTO EM CERAMICA ESMALTADA COMERCIAL, PEI MENOR OU IGUAL A 3, FORMATO MENOR OU IGUAL A 2025 CM2</v>
          </cell>
          <cell r="C4049" t="str">
            <v xml:space="preserve">M2    </v>
          </cell>
          <cell r="D4049" t="str">
            <v>CR</v>
          </cell>
          <cell r="E4049" t="str">
            <v>15,34</v>
          </cell>
        </row>
        <row r="4050">
          <cell r="A4050">
            <v>10515</v>
          </cell>
          <cell r="B4050" t="str">
            <v>REVESTIMENTO EM CERAMICA ESMALTADA EXTRA, PEI MAIOR OU IGUAL 4, FORMATO MAIOR A 2025 CM2</v>
          </cell>
          <cell r="C4050" t="str">
            <v xml:space="preserve">M2    </v>
          </cell>
          <cell r="D4050" t="str">
            <v>CR</v>
          </cell>
          <cell r="E4050" t="str">
            <v>39,57</v>
          </cell>
        </row>
        <row r="4051">
          <cell r="A4051">
            <v>536</v>
          </cell>
          <cell r="B4051" t="str">
            <v>REVESTIMENTO EM CERAMICA ESMALTADA EXTRA, PEI MENOR OU IGUAL A 3, FORMATO MENOR OU IGUAL A 2025 CM2</v>
          </cell>
          <cell r="C4051" t="str">
            <v xml:space="preserve">M2    </v>
          </cell>
          <cell r="D4051" t="str">
            <v xml:space="preserve">C </v>
          </cell>
          <cell r="E4051" t="str">
            <v>26,00</v>
          </cell>
        </row>
        <row r="4052">
          <cell r="A4052">
            <v>153</v>
          </cell>
          <cell r="B4052" t="str">
            <v>REVESTIMENTO EPOXI DE ALTA RESISTENCIA QUIMICA, ISENTO DE SOLVENTES, BICOMPONENTE</v>
          </cell>
          <cell r="C4052" t="str">
            <v xml:space="preserve">L     </v>
          </cell>
          <cell r="D4052" t="str">
            <v>CR</v>
          </cell>
          <cell r="E4052" t="str">
            <v>73,24</v>
          </cell>
        </row>
        <row r="4053">
          <cell r="A4053">
            <v>34682</v>
          </cell>
          <cell r="B4053" t="str">
            <v>REVESTIMENTO PARA ESCADA EM GRANILITE, MARMORITE OU GRANITINA ESP = 8 MM (INCLUSO EXECUCAO)</v>
          </cell>
          <cell r="C4053" t="str">
            <v xml:space="preserve">M2    </v>
          </cell>
          <cell r="D4053" t="str">
            <v>AS</v>
          </cell>
          <cell r="E4053" t="str">
            <v>93,82</v>
          </cell>
        </row>
        <row r="4054">
          <cell r="A4054">
            <v>20205</v>
          </cell>
          <cell r="B4054" t="str">
            <v>RIPA  APARELHADA *1,5 X 5* CM, EM MACARANDUBA, ANGELIM OU EQUIVALENTE DA REGIAO</v>
          </cell>
          <cell r="C4054" t="str">
            <v xml:space="preserve">M     </v>
          </cell>
          <cell r="D4054" t="str">
            <v>CR</v>
          </cell>
          <cell r="E4054" t="str">
            <v>3,36</v>
          </cell>
        </row>
        <row r="4055">
          <cell r="A4055">
            <v>4412</v>
          </cell>
          <cell r="B4055" t="str">
            <v>RIPA NAO APARELHADA  *1 X 3* CM, EM MACARANDUBA, ANGELIM OU EQUIVALENTE DA REGIAO - BRUTA</v>
          </cell>
          <cell r="C4055" t="str">
            <v xml:space="preserve">M     </v>
          </cell>
          <cell r="D4055" t="str">
            <v>CR</v>
          </cell>
          <cell r="E4055" t="str">
            <v>2,01</v>
          </cell>
        </row>
        <row r="4056">
          <cell r="A4056">
            <v>4408</v>
          </cell>
          <cell r="B4056" t="str">
            <v>RIPA NAO APARELHADA,  *1,5 X 5* CM, EM MACARANDUBA, ANGELIM OU EQUIVALENTE DA REGIAO -  BRUTA</v>
          </cell>
          <cell r="C4056" t="str">
            <v xml:space="preserve">M     </v>
          </cell>
          <cell r="D4056" t="str">
            <v>CR</v>
          </cell>
          <cell r="E4056" t="str">
            <v>2,51</v>
          </cell>
        </row>
        <row r="4057">
          <cell r="A4057">
            <v>10559</v>
          </cell>
          <cell r="B4057" t="str">
            <v>ROCADEIRA COSTAL COM MOTOR A GASOLINA DE *32* CC</v>
          </cell>
          <cell r="C4057" t="str">
            <v xml:space="preserve">UN    </v>
          </cell>
          <cell r="D4057" t="str">
            <v xml:space="preserve">C </v>
          </cell>
          <cell r="E4057" t="str">
            <v>2.187,00</v>
          </cell>
        </row>
        <row r="4058">
          <cell r="A4058">
            <v>10664</v>
          </cell>
          <cell r="B4058" t="str">
            <v>ROCADEIRA DESLOCAVEL, LARGURA DE TRABALHO DE 1,3 M</v>
          </cell>
          <cell r="C4058" t="str">
            <v xml:space="preserve">UN    </v>
          </cell>
          <cell r="D4058" t="str">
            <v>CR</v>
          </cell>
          <cell r="E4058" t="str">
            <v>5.943,79</v>
          </cell>
        </row>
        <row r="4059">
          <cell r="A4059">
            <v>36250</v>
          </cell>
          <cell r="B4059" t="str">
            <v>RODAFORRO EM PVC, PARA FORRO DE PVC, COMPRIMENTO 6 M</v>
          </cell>
          <cell r="C4059" t="str">
            <v xml:space="preserve">M     </v>
          </cell>
          <cell r="D4059" t="str">
            <v>CR</v>
          </cell>
          <cell r="E4059" t="str">
            <v>5,39</v>
          </cell>
        </row>
        <row r="4060">
          <cell r="A4060">
            <v>10857</v>
          </cell>
          <cell r="B4060" t="str">
            <v>RODAPE ARDOSIA, CINZA, 10 CM, E= *1CM</v>
          </cell>
          <cell r="C4060" t="str">
            <v xml:space="preserve">M     </v>
          </cell>
          <cell r="D4060" t="str">
            <v>CR</v>
          </cell>
          <cell r="E4060" t="str">
            <v>10,72</v>
          </cell>
        </row>
        <row r="4061">
          <cell r="A4061">
            <v>4803</v>
          </cell>
          <cell r="B4061" t="str">
            <v>RODAPE DE BORRACHA LISO, H = 70 MM, E = *2* MM, PARA ARGAMASSA, PRETO</v>
          </cell>
          <cell r="C4061" t="str">
            <v xml:space="preserve">M     </v>
          </cell>
          <cell r="D4061" t="str">
            <v>CR</v>
          </cell>
          <cell r="E4061" t="str">
            <v>25,59</v>
          </cell>
        </row>
        <row r="4062">
          <cell r="A4062">
            <v>6186</v>
          </cell>
          <cell r="B4062" t="str">
            <v>RODAPE DE MADEIRA MACICA CUMARU/IPE CHAMPANHE OU EQUIVALENTE DA REGIAO, *1,5 X 7 CM</v>
          </cell>
          <cell r="C4062" t="str">
            <v xml:space="preserve">M     </v>
          </cell>
          <cell r="D4062" t="str">
            <v>CR</v>
          </cell>
          <cell r="E4062" t="str">
            <v>8,33</v>
          </cell>
        </row>
        <row r="4063">
          <cell r="A4063">
            <v>4829</v>
          </cell>
          <cell r="B4063" t="str">
            <v>RODAPE EM MARMORE, POLIDO, BRANCO COMUM, L= *7* CM, E=  *2* CM, CORTE RETO</v>
          </cell>
          <cell r="C4063" t="str">
            <v xml:space="preserve">M     </v>
          </cell>
          <cell r="D4063" t="str">
            <v>CR</v>
          </cell>
          <cell r="E4063" t="str">
            <v>38,69</v>
          </cell>
        </row>
        <row r="4064">
          <cell r="A4064">
            <v>39829</v>
          </cell>
          <cell r="B4064" t="str">
            <v>RODAPE EM POLIESTIRENO, BRANCO, H = *5* CM, E = *1,5* CM</v>
          </cell>
          <cell r="C4064" t="str">
            <v xml:space="preserve">M     </v>
          </cell>
          <cell r="D4064" t="str">
            <v>AS</v>
          </cell>
          <cell r="E4064" t="str">
            <v>24,12</v>
          </cell>
        </row>
        <row r="4065">
          <cell r="A4065">
            <v>20231</v>
          </cell>
          <cell r="B4065" t="str">
            <v>RODAPE OU RODABANCADA EM GRANITO, POLIDO, TIPO ANDORINHA/ QUARTZ/ CASTELO/ CORUMBA OU OUTROS EQUIVALENTES DA REGIAO, H= 10 CM, E=  *2,0* CM</v>
          </cell>
          <cell r="C4065" t="str">
            <v xml:space="preserve">M     </v>
          </cell>
          <cell r="D4065" t="str">
            <v>CR</v>
          </cell>
          <cell r="E4065" t="str">
            <v>21,21</v>
          </cell>
        </row>
        <row r="4066">
          <cell r="A4066">
            <v>4804</v>
          </cell>
          <cell r="B4066" t="str">
            <v>RODAPE PLANO PARA PISO VINILICO, H = 5 CM</v>
          </cell>
          <cell r="C4066" t="str">
            <v xml:space="preserve">M     </v>
          </cell>
          <cell r="D4066" t="str">
            <v>CR</v>
          </cell>
          <cell r="E4066" t="str">
            <v>19,64</v>
          </cell>
        </row>
        <row r="4067">
          <cell r="A4067">
            <v>34680</v>
          </cell>
          <cell r="B4067" t="str">
            <v>RODAPE PRE-MOLDADO DE GRANILITE, MARMORITE OU GRANITINA L = 10 CM</v>
          </cell>
          <cell r="C4067" t="str">
            <v xml:space="preserve">M     </v>
          </cell>
          <cell r="D4067" t="str">
            <v>AS</v>
          </cell>
          <cell r="E4067" t="str">
            <v>28,86</v>
          </cell>
        </row>
        <row r="4068">
          <cell r="A4068">
            <v>11573</v>
          </cell>
          <cell r="B4068" t="str">
            <v>RODIZIO TIPO NAPOLEAO PARA JANELAS DE CORRER, EM ZAMAC, COMPRIMENTO DE APROX 60 CM, COM ROLAMENTO EM ACO</v>
          </cell>
          <cell r="C4068" t="str">
            <v xml:space="preserve">UN    </v>
          </cell>
          <cell r="D4068" t="str">
            <v>CR</v>
          </cell>
          <cell r="E4068" t="str">
            <v>4,35</v>
          </cell>
        </row>
        <row r="4069">
          <cell r="A4069">
            <v>38401</v>
          </cell>
          <cell r="B4069" t="str">
            <v>RODO PARA CHAO 40 CM COM CABO</v>
          </cell>
          <cell r="C4069" t="str">
            <v xml:space="preserve">UN    </v>
          </cell>
          <cell r="D4069" t="str">
            <v>CR</v>
          </cell>
          <cell r="E4069" t="str">
            <v>8,06</v>
          </cell>
        </row>
        <row r="4070">
          <cell r="A4070">
            <v>11575</v>
          </cell>
          <cell r="B4070" t="str">
            <v>ROLDANA CONCAVA DUPLA, 4 RODAS, EM ZAMAC COM CHAPA DE LATAO, ROLAMENTOS EM ACO, PARA PORTAS E JANELAS DE CORRER</v>
          </cell>
          <cell r="C4070" t="str">
            <v xml:space="preserve">UN    </v>
          </cell>
          <cell r="D4070" t="str">
            <v>CR</v>
          </cell>
          <cell r="E4070" t="str">
            <v>42,01</v>
          </cell>
        </row>
        <row r="4071">
          <cell r="A4071">
            <v>38179</v>
          </cell>
          <cell r="B4071" t="str">
            <v>ROLDANA CONCAVA DUPLA, 4 RODAS, PARA PORTA DE CORRER, EM ZAMAC COM CHAPA DE ACO,  ROLAMENTO INTERNO BLINDADO DE ACO REVESTIDO EM NYLON</v>
          </cell>
          <cell r="C4071" t="str">
            <v xml:space="preserve">UN    </v>
          </cell>
          <cell r="D4071" t="str">
            <v>CR</v>
          </cell>
          <cell r="E4071" t="str">
            <v>34,74</v>
          </cell>
        </row>
        <row r="4072">
          <cell r="A4072">
            <v>20256</v>
          </cell>
          <cell r="B4072" t="str">
            <v>ROLDANA PLASTICA COM PREGO, TAMANHO 30 X 30 MM, PARA INSTALACAO ELETRICA APARENTE</v>
          </cell>
          <cell r="C4072" t="str">
            <v xml:space="preserve">UN    </v>
          </cell>
          <cell r="D4072" t="str">
            <v>CR</v>
          </cell>
          <cell r="E4072" t="str">
            <v>0,32</v>
          </cell>
        </row>
        <row r="4073">
          <cell r="A4073">
            <v>14511</v>
          </cell>
          <cell r="B4073" t="str">
            <v>ROLO COMPACTADOR DE PNEUS, ESTATICO, PRESSAO VARIAVEL, POTENCIA 110 HP, PESO SEM/COM LASTRO 10,8/27 T, LARGURA DE ROLAGEM 2,30 M</v>
          </cell>
          <cell r="C4073" t="str">
            <v xml:space="preserve">UN    </v>
          </cell>
          <cell r="D4073" t="str">
            <v>AS</v>
          </cell>
          <cell r="E4073" t="str">
            <v>562.815,99</v>
          </cell>
        </row>
        <row r="4074">
          <cell r="A4074">
            <v>10642</v>
          </cell>
          <cell r="B4074" t="str">
            <v>ROLO COMPACTADOR DE PNEUS, ESTATICO, PRESSAO VARIAVEL, POTENCIA 111 HP, PESO SEM/COM LASTRO 9,5/26,0 T, LARGURA DE ROLAGEM 1,90 M</v>
          </cell>
          <cell r="C4074" t="str">
            <v xml:space="preserve">UN    </v>
          </cell>
          <cell r="D4074" t="str">
            <v>AS</v>
          </cell>
          <cell r="E4074" t="str">
            <v>530.200,00</v>
          </cell>
        </row>
        <row r="4075">
          <cell r="A4075">
            <v>14489</v>
          </cell>
          <cell r="B4075" t="str">
            <v>ROLO COMPACTADOR PE DE CARNEIRO VIBRATORIO, POTENCIA 125 HP, PESO OPERACIONAL SEM/COM LASTRO 11,95/13,30 T, IMPACTO DINAMICO 38,5/22,5 T, LARGURA DE TRABALHO 2,15 M</v>
          </cell>
          <cell r="C4075" t="str">
            <v xml:space="preserve">UN    </v>
          </cell>
          <cell r="D4075" t="str">
            <v>AS</v>
          </cell>
          <cell r="E4075" t="str">
            <v>470.277,53</v>
          </cell>
        </row>
        <row r="4076">
          <cell r="A4076">
            <v>14513</v>
          </cell>
          <cell r="B4076" t="str">
            <v>ROLO COMPACTADOR PE DE CARNEIRO VIBRATORIO, POTENCIA 80 HP, PESO OPERACIONAL SEM/COM LASTRO 7,4/8,8 T, LARGURA DE TRABALHO 1,68 M</v>
          </cell>
          <cell r="C4076" t="str">
            <v xml:space="preserve">UN    </v>
          </cell>
          <cell r="D4076" t="str">
            <v>AS</v>
          </cell>
          <cell r="E4076" t="str">
            <v>352.719,31</v>
          </cell>
        </row>
        <row r="4077">
          <cell r="A4077">
            <v>13600</v>
          </cell>
          <cell r="B4077" t="str">
            <v>ROLO COMPACTADOR VIBRATORIO DE UM CILINDRO LISO DE ACO, POTENCIA 125 HP, PESO SEM/COM LASTRO 10,75/12,92 T, IMPACTO DINAMICO 31,5/18,5 T, LARGURA TRABALHO 2,15 M</v>
          </cell>
          <cell r="C4077" t="str">
            <v xml:space="preserve">UN    </v>
          </cell>
          <cell r="D4077" t="str">
            <v>AS</v>
          </cell>
          <cell r="E4077" t="str">
            <v>455.107,24</v>
          </cell>
        </row>
        <row r="4078">
          <cell r="A4078">
            <v>10646</v>
          </cell>
          <cell r="B4078" t="str">
            <v>ROLO COMPACTADOR VIBRATORIO DE UM CILINDRO, ACO LISO, POTENCIA 80 HP, PESO OPERACIONAL MAXIMO 8,1 T, IMPACTO DINAMICO 16,15/9,5 T, LARGURA TRABALHO 1,68 M</v>
          </cell>
          <cell r="C4078" t="str">
            <v xml:space="preserve">UN    </v>
          </cell>
          <cell r="D4078" t="str">
            <v>AS</v>
          </cell>
          <cell r="E4078" t="str">
            <v>339.252,12</v>
          </cell>
        </row>
        <row r="4079">
          <cell r="A4079">
            <v>6070</v>
          </cell>
          <cell r="B4079" t="str">
            <v>ROLO COMPACTADOR VIBRATORIO PE DE CARNEIRO, COM CONTROLE REMOTO POR RADIO, POTENCIA  12,5 KW, PESO OPERACIONAL DE 1,675 T, LARGURA DE TRABALHO 0,85 M</v>
          </cell>
          <cell r="C4079" t="str">
            <v xml:space="preserve">UN    </v>
          </cell>
          <cell r="D4079" t="str">
            <v>AS</v>
          </cell>
          <cell r="E4079" t="str">
            <v>463.546,27</v>
          </cell>
        </row>
        <row r="4080">
          <cell r="A4080">
            <v>6069</v>
          </cell>
          <cell r="B4080" t="str">
            <v>ROLO COMPACTADOR VIBRATORIO REBOCAVEL, CILINDRO DE ACO LISO, POTENCIA DE TRACAO DE 65 CV, PESO DE 4,7 T, IMPACTO DINAMICO TOTAL DE 18,3 T, LARGURA DO ROLO 1,67 M</v>
          </cell>
          <cell r="C4080" t="str">
            <v xml:space="preserve">UN    </v>
          </cell>
          <cell r="D4080" t="str">
            <v>AS</v>
          </cell>
          <cell r="E4080" t="str">
            <v>102.404,36</v>
          </cell>
        </row>
        <row r="4081">
          <cell r="A4081">
            <v>14626</v>
          </cell>
          <cell r="B4081" t="str">
            <v>ROLO COMPACTADOR VIBRATORIO TANDEM, ACO LISO, POTENCIA 125 HP, PESO SEM/COM LASTRO 10,20/11,65 T, LARGURA DE TRABALHO 1,73 M</v>
          </cell>
          <cell r="C4081" t="str">
            <v xml:space="preserve">UN    </v>
          </cell>
          <cell r="D4081" t="str">
            <v>AS</v>
          </cell>
          <cell r="E4081" t="str">
            <v>507.477,16</v>
          </cell>
        </row>
        <row r="4082">
          <cell r="A4082">
            <v>6067</v>
          </cell>
          <cell r="B4082" t="str">
            <v>ROLO COMPACTADOR VIBRATORIO TANDEM, ACO LISO, POTENCIA 58 CV, PESO SEM/COM LASTRO 6,5/9,4 T, LARGURA DE TRABALHO 1,20 M</v>
          </cell>
          <cell r="C4082" t="str">
            <v xml:space="preserve">UN    </v>
          </cell>
          <cell r="D4082" t="str">
            <v>AS</v>
          </cell>
          <cell r="E4082" t="str">
            <v>416.585,72</v>
          </cell>
        </row>
        <row r="4083">
          <cell r="A4083">
            <v>38393</v>
          </cell>
          <cell r="B4083" t="str">
            <v>ROLO DE ESPUMA POLIESTER 23 CM (SEM CABO)</v>
          </cell>
          <cell r="C4083" t="str">
            <v xml:space="preserve">UN    </v>
          </cell>
          <cell r="D4083" t="str">
            <v xml:space="preserve">C </v>
          </cell>
          <cell r="E4083" t="str">
            <v>12,50</v>
          </cell>
        </row>
        <row r="4084">
          <cell r="A4084">
            <v>38390</v>
          </cell>
          <cell r="B4084" t="str">
            <v>ROLO DE LA DE CARNEIRO 23 CM (SEM CABO)</v>
          </cell>
          <cell r="C4084" t="str">
            <v xml:space="preserve">UN    </v>
          </cell>
          <cell r="D4084" t="str">
            <v>CR</v>
          </cell>
          <cell r="E4084" t="str">
            <v>27,72</v>
          </cell>
        </row>
        <row r="4085">
          <cell r="A4085">
            <v>36532</v>
          </cell>
          <cell r="B4085" t="str">
            <v>ROMPEDOR ELETRICO PESO 26 KG, POTENCIA OPERACIONAL DE 2,5 KW</v>
          </cell>
          <cell r="C4085" t="str">
            <v xml:space="preserve">UN    </v>
          </cell>
          <cell r="D4085" t="str">
            <v>CR</v>
          </cell>
          <cell r="E4085" t="str">
            <v>16.369,70</v>
          </cell>
        </row>
        <row r="4086">
          <cell r="A4086">
            <v>11578</v>
          </cell>
          <cell r="B4086" t="str">
            <v>ROSETA QUADRADA, SEM FUROS, EM ACO INOX POLIDO, LARGURA APROXIMADA DE 50 MM, PARA FECHADURA DE PORTA - PARAFUSOS INCLUIDOS</v>
          </cell>
          <cell r="C4086" t="str">
            <v xml:space="preserve">UN    </v>
          </cell>
          <cell r="D4086" t="str">
            <v>CR</v>
          </cell>
          <cell r="E4086" t="str">
            <v>9,07</v>
          </cell>
        </row>
        <row r="4087">
          <cell r="A4087">
            <v>11577</v>
          </cell>
          <cell r="B4087" t="str">
            <v>ROSETA REDONDA DE SOBREPOR, SEM FUROS, EM ACO INOX POLIDO, DIAMETRO APROXIMADO DE 50 MM, PARA FECHADURA DE PORTA - PARAFUSOS INCLUIDOS</v>
          </cell>
          <cell r="C4087" t="str">
            <v xml:space="preserve">UN    </v>
          </cell>
          <cell r="D4087" t="str">
            <v>CR</v>
          </cell>
          <cell r="E4087" t="str">
            <v>8,66</v>
          </cell>
        </row>
        <row r="4088">
          <cell r="A4088">
            <v>42432</v>
          </cell>
          <cell r="B4088" t="str">
            <v>ROTACAO DIAGONAL DUPLA, APARELHO TRIPLO, EM TUBO DE ACO CARBONO, PINTURA NO PROCESSO ELETROSTATICO - EQUIPAMENTO DE GINASTICA PARA ACADEMIA AO AR LIVRE / ACADEMIA DA TERCEIRA IDADE - ATI</v>
          </cell>
          <cell r="C4088" t="str">
            <v xml:space="preserve">UN    </v>
          </cell>
          <cell r="D4088" t="str">
            <v>AS</v>
          </cell>
          <cell r="E4088" t="str">
            <v>2.028,54</v>
          </cell>
        </row>
        <row r="4089">
          <cell r="A4089">
            <v>42437</v>
          </cell>
          <cell r="B4089" t="str">
            <v>ROTACAO VERTICAL DUPLO, EM TUBO DE ACO CARBONO, PINTURA NO PROCESSO ELETROSTATICO - EQUIPAMENTO DE GINASTICA PARA ACADEMIA AO AR LIVRE / ACADEMIA DA TERCEIRA IDADE - ATI</v>
          </cell>
          <cell r="C4089" t="str">
            <v xml:space="preserve">UN    </v>
          </cell>
          <cell r="D4089" t="str">
            <v>AS</v>
          </cell>
          <cell r="E4089" t="str">
            <v>1.542,23</v>
          </cell>
        </row>
        <row r="4090">
          <cell r="A4090">
            <v>1116</v>
          </cell>
          <cell r="B4090" t="str">
            <v>RUFO EXTERNO DE CHAPA DE ACO GALVANIZADA NUM 26, CORTE 25 CM</v>
          </cell>
          <cell r="C4090" t="str">
            <v xml:space="preserve">M     </v>
          </cell>
          <cell r="D4090" t="str">
            <v>CR</v>
          </cell>
          <cell r="E4090" t="str">
            <v>26,44</v>
          </cell>
        </row>
        <row r="4091">
          <cell r="A4091">
            <v>1115</v>
          </cell>
          <cell r="B4091" t="str">
            <v>RUFO EXTERNO DE CHAPA DE ACO GALVANIZADA NUM 26, CORTE 28 CM</v>
          </cell>
          <cell r="C4091" t="str">
            <v xml:space="preserve">M     </v>
          </cell>
          <cell r="D4091" t="str">
            <v>CR</v>
          </cell>
          <cell r="E4091" t="str">
            <v>31,68</v>
          </cell>
        </row>
        <row r="4092">
          <cell r="A4092">
            <v>1113</v>
          </cell>
          <cell r="B4092" t="str">
            <v>RUFO EXTERNO/INTERNO DE CHAPA DE ACO GALVANIZADA NUM 26, CORTE 33 CM</v>
          </cell>
          <cell r="C4092" t="str">
            <v xml:space="preserve">M     </v>
          </cell>
          <cell r="D4092" t="str">
            <v>CR</v>
          </cell>
          <cell r="E4092" t="str">
            <v>37,04</v>
          </cell>
        </row>
        <row r="4093">
          <cell r="A4093">
            <v>1114</v>
          </cell>
          <cell r="B4093" t="str">
            <v>RUFO INTERNO DE CHAPA DE ACO GALVANIZADA NUM 26, CORTE 50 CM</v>
          </cell>
          <cell r="C4093" t="str">
            <v xml:space="preserve">M     </v>
          </cell>
          <cell r="D4093" t="str">
            <v>CR</v>
          </cell>
          <cell r="E4093" t="str">
            <v>44,12</v>
          </cell>
        </row>
        <row r="4094">
          <cell r="A4094">
            <v>40873</v>
          </cell>
          <cell r="B4094" t="str">
            <v>RUFO INTERNO/EXTERNO DE CHAPA DE ACO GALVANIZADA NUM 24, CORTE 25 CM</v>
          </cell>
          <cell r="C4094" t="str">
            <v xml:space="preserve">M     </v>
          </cell>
          <cell r="D4094" t="str">
            <v>CR</v>
          </cell>
          <cell r="E4094" t="str">
            <v>34,53</v>
          </cell>
        </row>
        <row r="4095">
          <cell r="A4095">
            <v>20214</v>
          </cell>
          <cell r="B4095" t="str">
            <v>RUFO PARA TELHA ESTRUTURAL DE FIBROCIMENTO 1 ABA (SEM AMIANTO)</v>
          </cell>
          <cell r="C4095" t="str">
            <v xml:space="preserve">UN    </v>
          </cell>
          <cell r="D4095" t="str">
            <v>CR</v>
          </cell>
          <cell r="E4095" t="str">
            <v>37,19</v>
          </cell>
        </row>
        <row r="4096">
          <cell r="A4096">
            <v>11064</v>
          </cell>
          <cell r="B4096" t="str">
            <v>RUFO PARA TELHA ESTRUTURAL DE FIBROCIMENTO 2 ABAS, COMPRIMENTO DE 1031 MM (SEM AMIANTO)</v>
          </cell>
          <cell r="C4096" t="str">
            <v xml:space="preserve">UN    </v>
          </cell>
          <cell r="D4096" t="str">
            <v>CR</v>
          </cell>
          <cell r="E4096" t="str">
            <v>15,77</v>
          </cell>
        </row>
        <row r="4097">
          <cell r="A4097">
            <v>7237</v>
          </cell>
          <cell r="B4097" t="str">
            <v>RUFO PARA TELHA ONDULADA DE FIBROCIMENTO, E = 6 MM, ABA *260* MM, COMPRIMENTO 1100 MM (SEM AMIANTO)</v>
          </cell>
          <cell r="C4097" t="str">
            <v xml:space="preserve">UN    </v>
          </cell>
          <cell r="D4097" t="str">
            <v>CR</v>
          </cell>
          <cell r="E4097" t="str">
            <v>21,51</v>
          </cell>
        </row>
        <row r="4098">
          <cell r="A4098">
            <v>11757</v>
          </cell>
          <cell r="B4098" t="str">
            <v>SABONETEIRA DE PAREDE EM METAL CROMADO</v>
          </cell>
          <cell r="C4098" t="str">
            <v xml:space="preserve">UN    </v>
          </cell>
          <cell r="D4098" t="str">
            <v xml:space="preserve">C </v>
          </cell>
          <cell r="E4098" t="str">
            <v>23,00</v>
          </cell>
        </row>
        <row r="4099">
          <cell r="A4099">
            <v>11758</v>
          </cell>
          <cell r="B4099" t="str">
            <v>SABONETEIRA PLASTICA TIPO DISPENSER PARA SABONETE LIQUIDO COM RESERVATORIO 800 A 1500 ML</v>
          </cell>
          <cell r="C4099" t="str">
            <v xml:space="preserve">UN    </v>
          </cell>
          <cell r="D4099" t="str">
            <v xml:space="preserve">C </v>
          </cell>
          <cell r="E4099" t="str">
            <v>58,95</v>
          </cell>
        </row>
        <row r="4100">
          <cell r="A4100">
            <v>37526</v>
          </cell>
          <cell r="B4100" t="str">
            <v>SACO DE RAFIA PARA ENTULHO, NOVO, LISO (SEM CLICHE), *60 x 90* CM</v>
          </cell>
          <cell r="C4100" t="str">
            <v xml:space="preserve">UN    </v>
          </cell>
          <cell r="D4100" t="str">
            <v>AS</v>
          </cell>
          <cell r="E4100" t="str">
            <v>3,11</v>
          </cell>
        </row>
        <row r="4101">
          <cell r="A4101">
            <v>6076</v>
          </cell>
          <cell r="B4101" t="str">
            <v>SAIBRO PARA ARGAMASSA (COLETADO NO COMERCIO)</v>
          </cell>
          <cell r="C4101" t="str">
            <v xml:space="preserve">M3    </v>
          </cell>
          <cell r="D4101" t="str">
            <v xml:space="preserve">C </v>
          </cell>
          <cell r="E4101" t="str">
            <v>56,28</v>
          </cell>
        </row>
        <row r="4102">
          <cell r="A4102">
            <v>13109</v>
          </cell>
          <cell r="B4102" t="str">
            <v>SAPATA DE PVC ADITIVADO NERVURADO D = 6"</v>
          </cell>
          <cell r="C4102" t="str">
            <v xml:space="preserve">UN    </v>
          </cell>
          <cell r="D4102" t="str">
            <v>AS</v>
          </cell>
          <cell r="E4102" t="str">
            <v>238,38</v>
          </cell>
        </row>
        <row r="4103">
          <cell r="A4103">
            <v>13110</v>
          </cell>
          <cell r="B4103" t="str">
            <v>SAPATA DE PVC ADITIVADO NERVURADO D = 8"</v>
          </cell>
          <cell r="C4103" t="str">
            <v xml:space="preserve">UN    </v>
          </cell>
          <cell r="D4103" t="str">
            <v>AS</v>
          </cell>
          <cell r="E4103" t="str">
            <v>313,72</v>
          </cell>
        </row>
        <row r="4104">
          <cell r="A4104">
            <v>7581</v>
          </cell>
          <cell r="B4104" t="str">
            <v>SAPATILHA EM ACO GALVANIZADO PARA CABOS COM DIAMETRO NOMINAL ATE 5/8"</v>
          </cell>
          <cell r="C4104" t="str">
            <v xml:space="preserve">UN    </v>
          </cell>
          <cell r="D4104" t="str">
            <v>CR</v>
          </cell>
          <cell r="E4104" t="str">
            <v>2,81</v>
          </cell>
        </row>
        <row r="4105">
          <cell r="A4105">
            <v>4509</v>
          </cell>
          <cell r="B4105" t="str">
            <v>SARRAFO *2,5 X 10* CM EM PINUS, MISTA OU EQUIVALENTE DA REGIAO - BRUTA</v>
          </cell>
          <cell r="C4105" t="str">
            <v xml:space="preserve">M     </v>
          </cell>
          <cell r="D4105" t="str">
            <v>CR</v>
          </cell>
          <cell r="E4105" t="str">
            <v>3,06</v>
          </cell>
        </row>
        <row r="4106">
          <cell r="A4106">
            <v>4512</v>
          </cell>
          <cell r="B4106" t="str">
            <v>SARRAFO *2,5 X 5* CM EM PINUS, MISTA OU EQUIVALENTE DA REGIAO - BRUTA</v>
          </cell>
          <cell r="C4106" t="str">
            <v xml:space="preserve">M     </v>
          </cell>
          <cell r="D4106" t="str">
            <v>CR</v>
          </cell>
          <cell r="E4106" t="str">
            <v>1,46</v>
          </cell>
        </row>
        <row r="4107">
          <cell r="A4107">
            <v>4517</v>
          </cell>
          <cell r="B4107" t="str">
            <v>SARRAFO *2,5 X 7,5* CM EM PINUS, MISTA OU EQUIVALENTE DA REGIAO - BRUTA</v>
          </cell>
          <cell r="C4107" t="str">
            <v xml:space="preserve">M     </v>
          </cell>
          <cell r="D4107" t="str">
            <v>CR</v>
          </cell>
          <cell r="E4107" t="str">
            <v>2,11</v>
          </cell>
        </row>
        <row r="4108">
          <cell r="A4108">
            <v>20206</v>
          </cell>
          <cell r="B4108" t="str">
            <v>SARRAFO APARELHADO *2 X 10* CM, EM MACARANDUBA, ANGELIM OU EQUIVALENTE DA REGIAO</v>
          </cell>
          <cell r="C4108" t="str">
            <v xml:space="preserve">M     </v>
          </cell>
          <cell r="D4108" t="str">
            <v>CR</v>
          </cell>
          <cell r="E4108" t="str">
            <v>9,07</v>
          </cell>
        </row>
        <row r="4109">
          <cell r="A4109">
            <v>4460</v>
          </cell>
          <cell r="B4109" t="str">
            <v>SARRAFO NAO APARELHADO *2,5 X 10* CM, EM MACARANDUBA, ANGELIM OU EQUIVALENTE DA REGIAO -  BRUTA</v>
          </cell>
          <cell r="C4109" t="str">
            <v xml:space="preserve">M     </v>
          </cell>
          <cell r="D4109" t="str">
            <v>CR</v>
          </cell>
          <cell r="E4109" t="str">
            <v>9,31</v>
          </cell>
        </row>
        <row r="4110">
          <cell r="A4110">
            <v>4417</v>
          </cell>
          <cell r="B4110" t="str">
            <v>SARRAFO NAO APARELHADO *2,5 X 7* CM, EM MACARANDUBA, ANGELIM OU EQUIVALENTE DA REGIAO -  BRUTA</v>
          </cell>
          <cell r="C4110" t="str">
            <v xml:space="preserve">M     </v>
          </cell>
          <cell r="D4110" t="str">
            <v>CR</v>
          </cell>
          <cell r="E4110" t="str">
            <v>7,18</v>
          </cell>
        </row>
        <row r="4111">
          <cell r="A4111">
            <v>4415</v>
          </cell>
          <cell r="B4111" t="str">
            <v>SARRAFO NAO APARELHADO 2,5 X 5 CM, EM MACARANDUBA, ANGELIM OU EQUIVALENTE DA REGIAO -  BRUTA</v>
          </cell>
          <cell r="C4111" t="str">
            <v xml:space="preserve">M     </v>
          </cell>
          <cell r="D4111" t="str">
            <v>CR</v>
          </cell>
          <cell r="E4111" t="str">
            <v>4,99</v>
          </cell>
        </row>
        <row r="4112">
          <cell r="A4112">
            <v>37373</v>
          </cell>
          <cell r="B4112" t="str">
            <v>SEGURO - HORISTA (COLETADO CAIXA)</v>
          </cell>
          <cell r="C4112" t="str">
            <v xml:space="preserve">H     </v>
          </cell>
          <cell r="D4112" t="str">
            <v xml:space="preserve">C </v>
          </cell>
          <cell r="E4112" t="str">
            <v>0,06</v>
          </cell>
        </row>
        <row r="4113">
          <cell r="A4113">
            <v>40864</v>
          </cell>
          <cell r="B4113" t="str">
            <v>SEGURO - MENSALISTA (COLETADO CAIXA)</v>
          </cell>
          <cell r="C4113" t="str">
            <v xml:space="preserve">MES   </v>
          </cell>
          <cell r="D4113" t="str">
            <v xml:space="preserve">C </v>
          </cell>
          <cell r="E4113" t="str">
            <v>11,13</v>
          </cell>
        </row>
        <row r="4114">
          <cell r="A4114">
            <v>4734</v>
          </cell>
          <cell r="B4114" t="str">
            <v>SEIXO ROLADO PARA APLICACAO EM CONCRETO (POSTO PEDREIRA/FORNECEDOR, SEM FRETE)</v>
          </cell>
          <cell r="C4114" t="str">
            <v xml:space="preserve">M3    </v>
          </cell>
          <cell r="D4114" t="str">
            <v>CR</v>
          </cell>
          <cell r="E4114" t="str">
            <v>90,18</v>
          </cell>
        </row>
        <row r="4115">
          <cell r="A4115">
            <v>6085</v>
          </cell>
          <cell r="B4115" t="str">
            <v>SELADOR ACRILICO PAREDES INTERNAS/EXTERNAS</v>
          </cell>
          <cell r="C4115" t="str">
            <v xml:space="preserve">L     </v>
          </cell>
          <cell r="D4115" t="str">
            <v xml:space="preserve">C </v>
          </cell>
          <cell r="E4115" t="str">
            <v>8,90</v>
          </cell>
        </row>
        <row r="4116">
          <cell r="A4116">
            <v>38396</v>
          </cell>
          <cell r="B4116" t="str">
            <v>SELADOR HORIZONTAL PARA FITA DE ACO 1 "</v>
          </cell>
          <cell r="C4116" t="str">
            <v xml:space="preserve">UN    </v>
          </cell>
          <cell r="D4116" t="str">
            <v>CR</v>
          </cell>
          <cell r="E4116" t="str">
            <v>414,71</v>
          </cell>
        </row>
        <row r="4117">
          <cell r="A4117">
            <v>6090</v>
          </cell>
          <cell r="B4117" t="str">
            <v>SELADOR PVA PAREDES INTERNAS</v>
          </cell>
          <cell r="C4117" t="str">
            <v xml:space="preserve">L     </v>
          </cell>
          <cell r="D4117" t="str">
            <v>CR</v>
          </cell>
          <cell r="E4117" t="str">
            <v>16,91</v>
          </cell>
        </row>
        <row r="4118">
          <cell r="A4118">
            <v>11622</v>
          </cell>
          <cell r="B4118" t="str">
            <v>SELANTE A BASE DE ALCATRAO E POLIURETANO PARA JUNTAS HORIZONTAIS</v>
          </cell>
          <cell r="C4118" t="str">
            <v xml:space="preserve">KG    </v>
          </cell>
          <cell r="D4118" t="str">
            <v>CR</v>
          </cell>
          <cell r="E4118" t="str">
            <v>55,19</v>
          </cell>
        </row>
        <row r="4119">
          <cell r="A4119">
            <v>6094</v>
          </cell>
          <cell r="B4119" t="str">
            <v>SELANTE A BASE DE RESINAS ACRILICAS PARA TRINCAS</v>
          </cell>
          <cell r="C4119" t="str">
            <v xml:space="preserve">KG    </v>
          </cell>
          <cell r="D4119" t="str">
            <v>CR</v>
          </cell>
          <cell r="E4119" t="str">
            <v>28,59</v>
          </cell>
        </row>
        <row r="4120">
          <cell r="A4120">
            <v>43143</v>
          </cell>
          <cell r="B4120" t="str">
            <v>SELANTE ACRILICO PARA TRATAMENTO / ACABAMENTO SUPERFICIAL DE CONCRETO ESTAMPADO, APARENTE, PEDRAS E OUTROS</v>
          </cell>
          <cell r="C4120" t="str">
            <v xml:space="preserve">L     </v>
          </cell>
          <cell r="D4120" t="str">
            <v>CR</v>
          </cell>
          <cell r="E4120" t="str">
            <v>20,84</v>
          </cell>
        </row>
        <row r="4121">
          <cell r="A4121">
            <v>7317</v>
          </cell>
          <cell r="B4121" t="str">
            <v>SELANTE DE BASE ASFALTICA PARA VEDACAO</v>
          </cell>
          <cell r="C4121" t="str">
            <v xml:space="preserve">KG    </v>
          </cell>
          <cell r="D4121" t="str">
            <v>CR</v>
          </cell>
          <cell r="E4121" t="str">
            <v>25,25</v>
          </cell>
        </row>
        <row r="4122">
          <cell r="A4122">
            <v>142</v>
          </cell>
          <cell r="B4122" t="str">
            <v>SELANTE ELASTICO MONOCOMPONENTE A BASE DE POLIURETANO (PU) PARA JUNTAS DIVERSAS</v>
          </cell>
          <cell r="C4122" t="str">
            <v xml:space="preserve">310ML </v>
          </cell>
          <cell r="D4122" t="str">
            <v>CR</v>
          </cell>
          <cell r="E4122" t="str">
            <v>26,04</v>
          </cell>
        </row>
        <row r="4123">
          <cell r="A4123">
            <v>43142</v>
          </cell>
          <cell r="B4123" t="str">
            <v>SELANTE MONOCOMPONENTE A BASE DE SILICONE DE BAIXO MODULO, PARA JUNTAS DE PAVIMENTACAO</v>
          </cell>
          <cell r="C4123" t="str">
            <v xml:space="preserve">L     </v>
          </cell>
          <cell r="D4123" t="str">
            <v>CR</v>
          </cell>
          <cell r="E4123" t="str">
            <v>118,29</v>
          </cell>
        </row>
        <row r="4124">
          <cell r="A4124">
            <v>38123</v>
          </cell>
          <cell r="B4124" t="str">
            <v>SELANTE TIPO VEDA CALHA PARA METAL E FIBROCIMENTO</v>
          </cell>
          <cell r="C4124" t="str">
            <v xml:space="preserve">KG    </v>
          </cell>
          <cell r="D4124" t="str">
            <v xml:space="preserve">C </v>
          </cell>
          <cell r="E4124" t="str">
            <v>62,75</v>
          </cell>
        </row>
        <row r="4125">
          <cell r="A4125">
            <v>42701</v>
          </cell>
          <cell r="B4125" t="str">
            <v>SELIM COMPACTO EM PVC, SEM TRAVA,  DN 150 X 100 MM, PARA REDE COLETORA ESGOTO (NBR 10569)</v>
          </cell>
          <cell r="C4125" t="str">
            <v xml:space="preserve">UN    </v>
          </cell>
          <cell r="D4125" t="str">
            <v>AS</v>
          </cell>
          <cell r="E4125" t="str">
            <v>45,44</v>
          </cell>
        </row>
        <row r="4126">
          <cell r="A4126">
            <v>42702</v>
          </cell>
          <cell r="B4126" t="str">
            <v>SELIM COMPACTO EM PVC, SEM TRAVA,  DN 200 X 100 MM, PARA REDE COLETORA ESGOTO (NBR 10569)</v>
          </cell>
          <cell r="C4126" t="str">
            <v xml:space="preserve">UN    </v>
          </cell>
          <cell r="D4126" t="str">
            <v>AS</v>
          </cell>
          <cell r="E4126" t="str">
            <v>80,75</v>
          </cell>
        </row>
        <row r="4127">
          <cell r="A4127">
            <v>37955</v>
          </cell>
          <cell r="B4127" t="str">
            <v>SELIM COMPACTO EM PVC, SEM TRAVAS,  DN 300 X 100 MM, PARA REDE COLETORA ESGOTO (NBR 10569)</v>
          </cell>
          <cell r="C4127" t="str">
            <v xml:space="preserve">UN    </v>
          </cell>
          <cell r="D4127" t="str">
            <v>AS</v>
          </cell>
          <cell r="E4127" t="str">
            <v>104,65</v>
          </cell>
        </row>
        <row r="4128">
          <cell r="A4128">
            <v>42699</v>
          </cell>
          <cell r="B4128" t="str">
            <v>SELIM PVC, COM TRAVA, JE, 90 GRAUS,  DN 125 X 100 MM OU 150 X 100 MM, PARA REDE COLETORA ESGOTO (NBR 10569)</v>
          </cell>
          <cell r="C4128" t="str">
            <v xml:space="preserve">UN    </v>
          </cell>
          <cell r="D4128" t="str">
            <v>AS</v>
          </cell>
          <cell r="E4128" t="str">
            <v>27,76</v>
          </cell>
        </row>
        <row r="4129">
          <cell r="A4129">
            <v>42700</v>
          </cell>
          <cell r="B4129" t="str">
            <v>SELIM PVC, SOLDAVEL, SEM TRAVA, JE, 90 GRAUS,  DN 200 X 100 MM, PARA REDE COLETORA ESGOTO (NBR 10569)</v>
          </cell>
          <cell r="C4129" t="str">
            <v xml:space="preserve">UN    </v>
          </cell>
          <cell r="D4129" t="str">
            <v>AS</v>
          </cell>
          <cell r="E4129" t="str">
            <v>79,14</v>
          </cell>
        </row>
        <row r="4130">
          <cell r="A4130">
            <v>37743</v>
          </cell>
          <cell r="B4130" t="str">
            <v>SEMIRREBOQUE COM DOIS EIXOS EM TANDEM TIPO BASCULANTE COM CACAMBA METALICA 14 M3  (INCLUI MONTAGEM, NAO INCLUI CAVALO MECANICO)</v>
          </cell>
          <cell r="C4130" t="str">
            <v xml:space="preserve">UN    </v>
          </cell>
          <cell r="D4130" t="str">
            <v>CR</v>
          </cell>
          <cell r="E4130" t="str">
            <v>112.405,59</v>
          </cell>
        </row>
        <row r="4131">
          <cell r="A4131">
            <v>37744</v>
          </cell>
          <cell r="B4131" t="str">
            <v>SEMIRREBOQUE COM TRES EIXOS EM TANDEM TIPO BASCULANTE COM CACAMBA METALICA 18 M3 (INCLUI MONTAGEM, NAO INCLUI CAVALO MECANICO)</v>
          </cell>
          <cell r="C4131" t="str">
            <v xml:space="preserve">UN    </v>
          </cell>
          <cell r="D4131" t="str">
            <v>CR</v>
          </cell>
          <cell r="E4131" t="str">
            <v>132.167,83</v>
          </cell>
        </row>
        <row r="4132">
          <cell r="A4132">
            <v>37741</v>
          </cell>
          <cell r="B4132" t="str">
            <v>SEMIRREBOQUE COM TRES EIXOS, PARA TRANSPORTE DE CARGA SECA, DIMENSOES APROXIMADAS 2,60 X 12,50 X 0,50 M (NAO INCLUI CAVALO MECANICO)</v>
          </cell>
          <cell r="C4132" t="str">
            <v xml:space="preserve">UN    </v>
          </cell>
          <cell r="D4132" t="str">
            <v>CR</v>
          </cell>
          <cell r="E4132" t="str">
            <v>102.209,79</v>
          </cell>
        </row>
        <row r="4133">
          <cell r="A4133">
            <v>39396</v>
          </cell>
          <cell r="B4133" t="str">
            <v>SENSOR DE PRESENCA BIVOLT COM FOTOCELULA PARA QUALQUER TIPO DE LAMPADA, POTENCIA MAXIMA *1000* W, USO EXTERNO</v>
          </cell>
          <cell r="C4133" t="str">
            <v xml:space="preserve">UN    </v>
          </cell>
          <cell r="D4133" t="str">
            <v>AS</v>
          </cell>
          <cell r="E4133" t="str">
            <v>47,91</v>
          </cell>
        </row>
        <row r="4134">
          <cell r="A4134">
            <v>39392</v>
          </cell>
          <cell r="B4134" t="str">
            <v>SENSOR DE PRESENCA BIVOLT DE PAREDE COM FOTOCELULA PARA QUALQUER TIPO DE LAMPADA POTENCIA MAXIMA *1000* W, USO INTERNO</v>
          </cell>
          <cell r="C4134" t="str">
            <v xml:space="preserve">UN    </v>
          </cell>
          <cell r="D4134" t="str">
            <v>AS</v>
          </cell>
          <cell r="E4134" t="str">
            <v>54,05</v>
          </cell>
        </row>
        <row r="4135">
          <cell r="A4135">
            <v>39393</v>
          </cell>
          <cell r="B4135" t="str">
            <v>SENSOR DE PRESENCA BIVOLT DE PAREDE SEM FOTOCELULA PARA QUALQUER TIPO DE LAMPADA POTENCIA MAXIMA *1000* W, USO INTERNO</v>
          </cell>
          <cell r="C4135" t="str">
            <v xml:space="preserve">UN    </v>
          </cell>
          <cell r="D4135" t="str">
            <v>AS</v>
          </cell>
          <cell r="E4135" t="str">
            <v>33,42</v>
          </cell>
        </row>
        <row r="4136">
          <cell r="A4136">
            <v>39394</v>
          </cell>
          <cell r="B4136" t="str">
            <v>SENSOR DE PRESENCA BIVOLT DE TETO COM FOTOCELULA PARA QUALQUER TIPO DE LAMPADA POTENCIA MAXIMA *1000* W, USO INTERNO</v>
          </cell>
          <cell r="C4136" t="str">
            <v xml:space="preserve">UN    </v>
          </cell>
          <cell r="D4136" t="str">
            <v>AS</v>
          </cell>
          <cell r="E4136" t="str">
            <v>37,62</v>
          </cell>
        </row>
        <row r="4137">
          <cell r="A4137">
            <v>39395</v>
          </cell>
          <cell r="B4137" t="str">
            <v>SENSOR DE PRESENCA BIVOLT DE TETO SEM FOTOCELULA PARA QUALQUER TIPO DE LAMPADA POTENCIA MAXIMA *900* W, USO INTERNO</v>
          </cell>
          <cell r="C4137" t="str">
            <v xml:space="preserve">UN    </v>
          </cell>
          <cell r="D4137" t="str">
            <v>AS</v>
          </cell>
          <cell r="E4137" t="str">
            <v>34,98</v>
          </cell>
        </row>
        <row r="4138">
          <cell r="A4138">
            <v>14618</v>
          </cell>
          <cell r="B4138" t="str">
            <v>SERRA CIRCULAR DE BANCADA COM MOTOR ELETRICO, POTENCIA DE *1600* W, PARA DISCO DE DIAMETRO DE 10" (250 MM)</v>
          </cell>
          <cell r="C4138" t="str">
            <v xml:space="preserve">UN    </v>
          </cell>
          <cell r="D4138" t="str">
            <v>CR</v>
          </cell>
          <cell r="E4138" t="str">
            <v>1.407,83</v>
          </cell>
        </row>
        <row r="4139">
          <cell r="A4139">
            <v>40269</v>
          </cell>
          <cell r="B4139" t="str">
            <v>SERRA CIRCULAR DE BANCADA, MODELO PICA-PAU, DIAMETRO DE 350 MM. CARACTERISTICAS DO MOTOR: TRIFASICO, POTENCIA DE 5 HP, FREQUENCIA DE 60 HZ</v>
          </cell>
          <cell r="C4139" t="str">
            <v xml:space="preserve">UN    </v>
          </cell>
          <cell r="D4139" t="str">
            <v>CR</v>
          </cell>
          <cell r="E4139" t="str">
            <v>5.672,07</v>
          </cell>
        </row>
        <row r="4140">
          <cell r="A4140">
            <v>6110</v>
          </cell>
          <cell r="B4140" t="str">
            <v>SERRALHEIRO</v>
          </cell>
          <cell r="C4140" t="str">
            <v xml:space="preserve">H     </v>
          </cell>
          <cell r="D4140" t="str">
            <v>CR</v>
          </cell>
          <cell r="E4140" t="str">
            <v>15,27</v>
          </cell>
        </row>
        <row r="4141">
          <cell r="A4141">
            <v>40910</v>
          </cell>
          <cell r="B4141" t="str">
            <v>SERRALHEIRO (MENSALISTA)</v>
          </cell>
          <cell r="C4141" t="str">
            <v xml:space="preserve">MES   </v>
          </cell>
          <cell r="D4141" t="str">
            <v>CR</v>
          </cell>
          <cell r="E4141" t="str">
            <v>2.683,38</v>
          </cell>
        </row>
        <row r="4142">
          <cell r="A4142">
            <v>6111</v>
          </cell>
          <cell r="B4142" t="str">
            <v>SERVENTE DE OBRAS</v>
          </cell>
          <cell r="C4142" t="str">
            <v xml:space="preserve">H     </v>
          </cell>
          <cell r="D4142" t="str">
            <v xml:space="preserve">C </v>
          </cell>
          <cell r="E4142" t="str">
            <v>9,52</v>
          </cell>
        </row>
        <row r="4143">
          <cell r="A4143">
            <v>41084</v>
          </cell>
          <cell r="B4143" t="str">
            <v>SERVENTE DE OBRAS (MENSALISTA)</v>
          </cell>
          <cell r="C4143" t="str">
            <v xml:space="preserve">MES   </v>
          </cell>
          <cell r="D4143" t="str">
            <v>CR</v>
          </cell>
          <cell r="E4143" t="str">
            <v>1.673,01</v>
          </cell>
        </row>
        <row r="4144">
          <cell r="A4144">
            <v>25950</v>
          </cell>
          <cell r="B4144" t="str">
            <v>SERVICO DE BOMBEAMENTO DE CONCRETO COM CONSUMO MINIMO DE 40 M3</v>
          </cell>
          <cell r="C4144" t="str">
            <v xml:space="preserve">M3    </v>
          </cell>
          <cell r="D4144" t="str">
            <v>CR</v>
          </cell>
          <cell r="E4144" t="str">
            <v>33,80</v>
          </cell>
        </row>
        <row r="4145">
          <cell r="A4145">
            <v>38637</v>
          </cell>
          <cell r="B4145" t="str">
            <v>SIFAO EM METAL CROMADO PARA PIA AMERICANA, 1.1/2 X 1.1/2 "</v>
          </cell>
          <cell r="C4145" t="str">
            <v xml:space="preserve">UN    </v>
          </cell>
          <cell r="D4145" t="str">
            <v>CR</v>
          </cell>
          <cell r="E4145" t="str">
            <v>162,13</v>
          </cell>
        </row>
        <row r="4146">
          <cell r="A4146">
            <v>6150</v>
          </cell>
          <cell r="B4146" t="str">
            <v>SIFAO EM METAL CROMADO PARA PIA AMERICANA, 1.1/2 X 2 "</v>
          </cell>
          <cell r="C4146" t="str">
            <v xml:space="preserve">UN    </v>
          </cell>
          <cell r="D4146" t="str">
            <v>CR</v>
          </cell>
          <cell r="E4146" t="str">
            <v>164,11</v>
          </cell>
        </row>
        <row r="4147">
          <cell r="A4147">
            <v>6136</v>
          </cell>
          <cell r="B4147" t="str">
            <v>SIFAO EM METAL CROMADO PARA PIA OU LAVATORIO, 1 X 1.1/2 "</v>
          </cell>
          <cell r="C4147" t="str">
            <v xml:space="preserve">UN    </v>
          </cell>
          <cell r="D4147" t="str">
            <v xml:space="preserve">C </v>
          </cell>
          <cell r="E4147" t="str">
            <v>129,00</v>
          </cell>
        </row>
        <row r="4148">
          <cell r="A4148">
            <v>38638</v>
          </cell>
          <cell r="B4148" t="str">
            <v>SIFAO EM METAL CROMADO PARA TANQUE, 1.1/4 X 1.1/2 "</v>
          </cell>
          <cell r="C4148" t="str">
            <v xml:space="preserve">UN    </v>
          </cell>
          <cell r="D4148" t="str">
            <v>CR</v>
          </cell>
          <cell r="E4148" t="str">
            <v>136,62</v>
          </cell>
        </row>
        <row r="4149">
          <cell r="A4149">
            <v>20262</v>
          </cell>
          <cell r="B4149" t="str">
            <v>SIFAO PLASTICO EXTENSIVEL UNIVERSAL, TIPO COPO</v>
          </cell>
          <cell r="C4149" t="str">
            <v xml:space="preserve">UN    </v>
          </cell>
          <cell r="D4149" t="str">
            <v>CR</v>
          </cell>
          <cell r="E4149" t="str">
            <v>13,38</v>
          </cell>
        </row>
        <row r="4150">
          <cell r="A4150">
            <v>6148</v>
          </cell>
          <cell r="B4150" t="str">
            <v>SIFAO PLASTICO FLEXIVEL SAIDA VERTICAL PARA COLUNA LAVATORIO, 1 X 1.1/2 "</v>
          </cell>
          <cell r="C4150" t="str">
            <v xml:space="preserve">UN    </v>
          </cell>
          <cell r="D4150" t="str">
            <v xml:space="preserve">C </v>
          </cell>
          <cell r="E4150" t="str">
            <v>7,37</v>
          </cell>
        </row>
        <row r="4151">
          <cell r="A4151">
            <v>6145</v>
          </cell>
          <cell r="B4151" t="str">
            <v>SIFAO PLASTICO TIPO COPO PARA PIA AMERICANA 1.1/2 X 1.1/2 "</v>
          </cell>
          <cell r="C4151" t="str">
            <v xml:space="preserve">UN    </v>
          </cell>
          <cell r="D4151" t="str">
            <v>CR</v>
          </cell>
          <cell r="E4151" t="str">
            <v>13,24</v>
          </cell>
        </row>
        <row r="4152">
          <cell r="A4152">
            <v>6149</v>
          </cell>
          <cell r="B4152" t="str">
            <v>SIFAO PLASTICO TIPO COPO PARA PIA OU LAVATORIO, 1 X 1.1/2 "</v>
          </cell>
          <cell r="C4152" t="str">
            <v xml:space="preserve">UN    </v>
          </cell>
          <cell r="D4152" t="str">
            <v>CR</v>
          </cell>
          <cell r="E4152" t="str">
            <v>12,48</v>
          </cell>
        </row>
        <row r="4153">
          <cell r="A4153">
            <v>6146</v>
          </cell>
          <cell r="B4153" t="str">
            <v>SIFAO PLASTICO TIPO COPO PARA TANQUE, 1.1/4 X 1.1/2 "</v>
          </cell>
          <cell r="C4153" t="str">
            <v xml:space="preserve">UN    </v>
          </cell>
          <cell r="D4153" t="str">
            <v>CR</v>
          </cell>
          <cell r="E4153" t="str">
            <v>13,25</v>
          </cell>
        </row>
        <row r="4154">
          <cell r="A4154">
            <v>26026</v>
          </cell>
          <cell r="B4154" t="str">
            <v>SILICA ATIVA PARA ADICAO EM CONCRETO E ARGAMASSA</v>
          </cell>
          <cell r="C4154" t="str">
            <v xml:space="preserve">KG    </v>
          </cell>
          <cell r="D4154" t="str">
            <v>CR</v>
          </cell>
          <cell r="E4154" t="str">
            <v>2,19</v>
          </cell>
        </row>
        <row r="4155">
          <cell r="A4155">
            <v>39961</v>
          </cell>
          <cell r="B4155" t="str">
            <v>SILICONE ACETICO USO GERAL INCOLOR 280 G</v>
          </cell>
          <cell r="C4155" t="str">
            <v xml:space="preserve">UN    </v>
          </cell>
          <cell r="D4155" t="str">
            <v>CR</v>
          </cell>
          <cell r="E4155" t="str">
            <v>17,20</v>
          </cell>
        </row>
        <row r="4156">
          <cell r="A4156">
            <v>42433</v>
          </cell>
          <cell r="B4156" t="str">
            <v>SIMULADOR DE CAMINHADA TRIPLO, EM TUBO DE ACO CARBONO, PINTURA NO PROCESSO ELETROSTATICO - EQUIPAMENTO DE GINASTICA PARA ACADEMIA AO AR LIVRE / ACADEMIA DA TERCEIRA IDADE - ATI</v>
          </cell>
          <cell r="C4156" t="str">
            <v xml:space="preserve">UN    </v>
          </cell>
          <cell r="D4156" t="str">
            <v>AS</v>
          </cell>
          <cell r="E4156" t="str">
            <v>4.006,80</v>
          </cell>
        </row>
        <row r="4157">
          <cell r="A4157">
            <v>42434</v>
          </cell>
          <cell r="B4157" t="str">
            <v>SIMULADOR DE CAVALGADA TRIPLO, EM TUBO DE ACO CARBONO, PINTURA NO PROCESSO ELETROSTATICO - EQUIPAMENTO DE GINASTICA PARA ACADEMIA AO AR LIVRE / ACADEMIA DA TERCEIRA IDADE - ATI</v>
          </cell>
          <cell r="C4157" t="str">
            <v xml:space="preserve">UN    </v>
          </cell>
          <cell r="D4157" t="str">
            <v>AS</v>
          </cell>
          <cell r="E4157" t="str">
            <v>4.329,93</v>
          </cell>
        </row>
        <row r="4158">
          <cell r="A4158">
            <v>42435</v>
          </cell>
          <cell r="B4158" t="str">
            <v>SIMULADOR DE REMO INDIVIDUAL, EM TUBO DE ACO CARBONO, PINTURA NO PROCESSO ELETROSTATICO - EQUIPAMENTO DE GINASTICA PARA ACADEMIA AO AR LIVRE / ACADEMIA DA TERCEIRA IDADE - ATI</v>
          </cell>
          <cell r="C4158" t="str">
            <v xml:space="preserve">UN    </v>
          </cell>
          <cell r="D4158" t="str">
            <v>AS</v>
          </cell>
          <cell r="E4158" t="str">
            <v>2.159,17</v>
          </cell>
        </row>
        <row r="4159">
          <cell r="A4159">
            <v>38061</v>
          </cell>
          <cell r="B4159" t="str">
            <v>SINALIZADOR NOTURNO SIMPLES PARA PARA-RAIOS, SEM RELE FOTOELETRICO</v>
          </cell>
          <cell r="C4159" t="str">
            <v xml:space="preserve">UN    </v>
          </cell>
          <cell r="D4159" t="str">
            <v>CR</v>
          </cell>
          <cell r="E4159" t="str">
            <v>35,11</v>
          </cell>
        </row>
        <row r="4160">
          <cell r="A4160">
            <v>20250</v>
          </cell>
          <cell r="B4160" t="str">
            <v>SISAL EM FIBRA</v>
          </cell>
          <cell r="C4160" t="str">
            <v xml:space="preserve">KG    </v>
          </cell>
          <cell r="D4160" t="str">
            <v>AS</v>
          </cell>
          <cell r="E4160" t="str">
            <v>14,00</v>
          </cell>
        </row>
        <row r="4161">
          <cell r="A4161">
            <v>39965</v>
          </cell>
          <cell r="B4161" t="str">
            <v>SISTEMA DE FORMAS MANUSEAVEIS DE ALUMINIO, PARA BLOCO RESID. COM PAREDES DE CONCRETO MOLDADAS IN LOCO, BLOCO COM 4 PAV. E 4 UNIDADES POR PAV., UNIDADE HABITACIONALCOM 48 M2 E 2 QUARTOS; TELHA DE FIBROCIMENTO (COLETADO CAIXA)</v>
          </cell>
          <cell r="C4161" t="str">
            <v xml:space="preserve">M2    </v>
          </cell>
          <cell r="D4161" t="str">
            <v>AS</v>
          </cell>
          <cell r="E4161" t="str">
            <v>1.771,67</v>
          </cell>
        </row>
        <row r="4162">
          <cell r="A4162">
            <v>39964</v>
          </cell>
          <cell r="B4162" t="str">
            <v>SISTEMA DE FORMAS MANUSEAVEIS DE ALUMINIO, PARA EDIF. RESID. UNIFAMILIAR COM PAREDES DE CONCRETO MOLDADAS IN LOCO, UNIDADE HABITACIONAL TERREA COM 38 M2, COM SALA, CIRCULACAO, 2 QUARTOS, BANHEIRO, COZINHA E TANQUE EXTERNO (SEM COBERTURA) (COLETADO CAIXA)</v>
          </cell>
          <cell r="C4162" t="str">
            <v xml:space="preserve">M2    </v>
          </cell>
          <cell r="D4162" t="str">
            <v>AS</v>
          </cell>
          <cell r="E4162" t="str">
            <v>1.427,31</v>
          </cell>
        </row>
        <row r="4163">
          <cell r="A4163">
            <v>13388</v>
          </cell>
          <cell r="B4163" t="str">
            <v>SOLDA EM BARRA DE ESTANHO-CHUMBO 50/50</v>
          </cell>
          <cell r="C4163" t="str">
            <v xml:space="preserve">KG    </v>
          </cell>
          <cell r="D4163" t="str">
            <v>CR</v>
          </cell>
          <cell r="E4163" t="str">
            <v>111,24</v>
          </cell>
        </row>
        <row r="4164">
          <cell r="A4164">
            <v>39914</v>
          </cell>
          <cell r="B4164" t="str">
            <v>SOLDA EM VARETA FOSCOPER, D = *2,5* MM  X COMPRIMENTO 500 MM</v>
          </cell>
          <cell r="C4164" t="str">
            <v xml:space="preserve">KG    </v>
          </cell>
          <cell r="D4164" t="str">
            <v>AS</v>
          </cell>
          <cell r="E4164" t="str">
            <v>180,10</v>
          </cell>
        </row>
        <row r="4165">
          <cell r="A4165">
            <v>12732</v>
          </cell>
          <cell r="B4165" t="str">
            <v>SOLDA ESTANHO/COBRE PARA CONEXOES DE COBRE, FIO 2,5 MM, CARRETEL 500 GR (SEM CHUMBO)</v>
          </cell>
          <cell r="C4165" t="str">
            <v xml:space="preserve">UN    </v>
          </cell>
          <cell r="D4165" t="str">
            <v>AS</v>
          </cell>
          <cell r="E4165" t="str">
            <v>207,81</v>
          </cell>
        </row>
        <row r="4166">
          <cell r="A4166">
            <v>6160</v>
          </cell>
          <cell r="B4166" t="str">
            <v>SOLDADOR</v>
          </cell>
          <cell r="C4166" t="str">
            <v xml:space="preserve">H     </v>
          </cell>
          <cell r="D4166" t="str">
            <v xml:space="preserve">C </v>
          </cell>
          <cell r="E4166" t="str">
            <v>16,35</v>
          </cell>
        </row>
        <row r="4167">
          <cell r="A4167">
            <v>41087</v>
          </cell>
          <cell r="B4167" t="str">
            <v>SOLDADOR (MENSALISTA)</v>
          </cell>
          <cell r="C4167" t="str">
            <v xml:space="preserve">MES   </v>
          </cell>
          <cell r="D4167" t="str">
            <v>CR</v>
          </cell>
          <cell r="E4167" t="str">
            <v>2.873,64</v>
          </cell>
        </row>
        <row r="4168">
          <cell r="A4168">
            <v>6166</v>
          </cell>
          <cell r="B4168" t="str">
            <v>SOLDADOR ELETRICO (PARA SOLDA A SER TESTADA COM RAIOS "X")</v>
          </cell>
          <cell r="C4168" t="str">
            <v xml:space="preserve">H     </v>
          </cell>
          <cell r="D4168" t="str">
            <v>CR</v>
          </cell>
          <cell r="E4168" t="str">
            <v>17,81</v>
          </cell>
        </row>
        <row r="4169">
          <cell r="A4169">
            <v>41088</v>
          </cell>
          <cell r="B4169" t="str">
            <v>SOLDADOR ELETRICO (PARA SOLDA A SER TESTADA COM RAIOS "X") (MENSALISTA)</v>
          </cell>
          <cell r="C4169" t="str">
            <v xml:space="preserve">MES   </v>
          </cell>
          <cell r="D4169" t="str">
            <v>CR</v>
          </cell>
          <cell r="E4169" t="str">
            <v>3.130,19</v>
          </cell>
        </row>
        <row r="4170">
          <cell r="A4170">
            <v>20232</v>
          </cell>
          <cell r="B4170" t="str">
            <v>SOLEIRA EM GRANITO, POLIDO, TIPO ANDORINHA/ QUARTZ/ CASTELO/ CORUMBA OU OUTROS EQUIVALENTES DA REGIAO, L= *15* CM, E=  *2,0* CM</v>
          </cell>
          <cell r="C4170" t="str">
            <v xml:space="preserve">M     </v>
          </cell>
          <cell r="D4170" t="str">
            <v>CR</v>
          </cell>
          <cell r="E4170" t="str">
            <v>30,02</v>
          </cell>
        </row>
        <row r="4171">
          <cell r="A4171">
            <v>10856</v>
          </cell>
          <cell r="B4171" t="str">
            <v>SOLEIRA PRE-MOLDADA EM GRANILITE, MARMORITE OU GRANITINA, L = *15 CM</v>
          </cell>
          <cell r="C4171" t="str">
            <v xml:space="preserve">M     </v>
          </cell>
          <cell r="D4171" t="str">
            <v>AS</v>
          </cell>
          <cell r="E4171" t="str">
            <v>79,39</v>
          </cell>
        </row>
        <row r="4172">
          <cell r="A4172">
            <v>4828</v>
          </cell>
          <cell r="B4172" t="str">
            <v>SOLEIRA/ PEITORIL EM MARMORE, POLIDO, BRANCO COMUM, L= *15* CM, E=  *2* CM,  CORTE RETO</v>
          </cell>
          <cell r="C4172" t="str">
            <v xml:space="preserve">M     </v>
          </cell>
          <cell r="D4172" t="str">
            <v>CR</v>
          </cell>
          <cell r="E4172" t="str">
            <v>57,75</v>
          </cell>
        </row>
        <row r="4173">
          <cell r="A4173">
            <v>20249</v>
          </cell>
          <cell r="B4173" t="str">
            <v>SOLEIRA/ TABEIRA EM MARMORE, POLIDO, BRANCO COMUM, L= 5 CM, E=  *2,0* CM</v>
          </cell>
          <cell r="C4173" t="str">
            <v xml:space="preserve">M     </v>
          </cell>
          <cell r="D4173" t="str">
            <v>CR</v>
          </cell>
          <cell r="E4173" t="str">
            <v>31,62</v>
          </cell>
        </row>
        <row r="4174">
          <cell r="A4174">
            <v>11609</v>
          </cell>
          <cell r="B4174" t="str">
            <v>SOLUCAO ASFALTICA ELASTOMERICA PARA IMPRIMACAO, APLICACAO A FRIO</v>
          </cell>
          <cell r="C4174" t="str">
            <v xml:space="preserve">L     </v>
          </cell>
          <cell r="D4174" t="str">
            <v>CR</v>
          </cell>
          <cell r="E4174" t="str">
            <v>9,17</v>
          </cell>
        </row>
        <row r="4175">
          <cell r="A4175">
            <v>20083</v>
          </cell>
          <cell r="B4175" t="str">
            <v>SOLUCAO LIMPADORA PARA PVC, FRASCO COM 1000 CM3</v>
          </cell>
          <cell r="C4175" t="str">
            <v xml:space="preserve">UN    </v>
          </cell>
          <cell r="D4175" t="str">
            <v>CR</v>
          </cell>
          <cell r="E4175" t="str">
            <v>59,62</v>
          </cell>
        </row>
        <row r="4176">
          <cell r="A4176">
            <v>20082</v>
          </cell>
          <cell r="B4176" t="str">
            <v>SOLUCAO LIMPADORA PARA PVC, FRASCO COM 200 CM3</v>
          </cell>
          <cell r="C4176" t="str">
            <v xml:space="preserve">UN    </v>
          </cell>
          <cell r="D4176" t="str">
            <v>CR</v>
          </cell>
          <cell r="E4176" t="str">
            <v>23,22</v>
          </cell>
        </row>
        <row r="4177">
          <cell r="A4177">
            <v>5318</v>
          </cell>
          <cell r="B4177" t="str">
            <v>SOLVENTE DILUENTE A BASE DE AGUARRAS</v>
          </cell>
          <cell r="C4177" t="str">
            <v xml:space="preserve">L     </v>
          </cell>
          <cell r="D4177" t="str">
            <v xml:space="preserve">C </v>
          </cell>
          <cell r="E4177" t="str">
            <v>13,42</v>
          </cell>
        </row>
        <row r="4178">
          <cell r="A4178">
            <v>10691</v>
          </cell>
          <cell r="B4178" t="str">
            <v>SOLVENTE PARA COLA (PARA LAMINADO MELAMINICO) A BASE DE RESINA SINTETICA</v>
          </cell>
          <cell r="C4178" t="str">
            <v xml:space="preserve">L     </v>
          </cell>
          <cell r="D4178" t="str">
            <v>CR</v>
          </cell>
          <cell r="E4178" t="str">
            <v>47,15</v>
          </cell>
        </row>
        <row r="4179">
          <cell r="A4179">
            <v>12295</v>
          </cell>
          <cell r="B4179" t="str">
            <v>SOQUETE DE BAQUELITE BASE E27, PARA LAMPADAS</v>
          </cell>
          <cell r="C4179" t="str">
            <v xml:space="preserve">UN    </v>
          </cell>
          <cell r="D4179" t="str">
            <v>CR</v>
          </cell>
          <cell r="E4179" t="str">
            <v>2,76</v>
          </cell>
        </row>
        <row r="4180">
          <cell r="A4180">
            <v>12296</v>
          </cell>
          <cell r="B4180" t="str">
            <v>SOQUETE DE PORCELANA BASE E27, FIXO DE TETO, PARA LAMPADAS</v>
          </cell>
          <cell r="C4180" t="str">
            <v xml:space="preserve">UN    </v>
          </cell>
          <cell r="D4180" t="str">
            <v>CR</v>
          </cell>
          <cell r="E4180" t="str">
            <v>3,58</v>
          </cell>
        </row>
        <row r="4181">
          <cell r="A4181">
            <v>12294</v>
          </cell>
          <cell r="B4181" t="str">
            <v>SOQUETE DE PORCELANA BASE E27, PARA USO AO TEMPO, PARA LAMPADAS</v>
          </cell>
          <cell r="C4181" t="str">
            <v xml:space="preserve">UN    </v>
          </cell>
          <cell r="D4181" t="str">
            <v>CR</v>
          </cell>
          <cell r="E4181" t="str">
            <v>8,59</v>
          </cell>
        </row>
        <row r="4182">
          <cell r="A4182">
            <v>14543</v>
          </cell>
          <cell r="B4182" t="str">
            <v>SOQUETE DE PVC / TERMOPLASTICO BASE E27, COM CHAVE, PARA LAMPADAS</v>
          </cell>
          <cell r="C4182" t="str">
            <v xml:space="preserve">UN    </v>
          </cell>
          <cell r="D4182" t="str">
            <v>CR</v>
          </cell>
          <cell r="E4182" t="str">
            <v>6,13</v>
          </cell>
        </row>
        <row r="4183">
          <cell r="A4183">
            <v>13329</v>
          </cell>
          <cell r="B4183" t="str">
            <v>SOQUETE DE PVC / TERMOPLASTICO BASE E27, COM RABICHO, PARA LAMPADAS</v>
          </cell>
          <cell r="C4183" t="str">
            <v xml:space="preserve">UN    </v>
          </cell>
          <cell r="D4183" t="str">
            <v xml:space="preserve">C </v>
          </cell>
          <cell r="E4183" t="str">
            <v>3,60</v>
          </cell>
        </row>
        <row r="4184">
          <cell r="A4184">
            <v>21044</v>
          </cell>
          <cell r="B4184" t="str">
            <v>SPRINKLER TIPO PENDENTE, 68 GRAUS CELSIUS (BULBO VERMELHO), ACABAMENTO CROMADO, 1/2" - 15 MM</v>
          </cell>
          <cell r="C4184" t="str">
            <v xml:space="preserve">UN    </v>
          </cell>
          <cell r="D4184" t="str">
            <v>CR</v>
          </cell>
          <cell r="E4184" t="str">
            <v>30,66</v>
          </cell>
        </row>
        <row r="4185">
          <cell r="A4185">
            <v>21045</v>
          </cell>
          <cell r="B4185" t="str">
            <v>SPRINKLER TIPO PENDENTE, 68 GRAUS CELSIUS (BULBO VERMELHO), ACABAMENTO CROMADO, 3/4" - 20 MM</v>
          </cell>
          <cell r="C4185" t="str">
            <v xml:space="preserve">UN    </v>
          </cell>
          <cell r="D4185" t="str">
            <v>CR</v>
          </cell>
          <cell r="E4185" t="str">
            <v>41,99</v>
          </cell>
        </row>
        <row r="4186">
          <cell r="A4186">
            <v>21040</v>
          </cell>
          <cell r="B4186" t="str">
            <v>SPRINKLER TIPO PENDENTE, 68 GRAUS CELSIUS (BULBO VERMELHO), ACABAMENTO NATURAL, 1/2" - 15 MM</v>
          </cell>
          <cell r="C4186" t="str">
            <v xml:space="preserve">UN    </v>
          </cell>
          <cell r="D4186" t="str">
            <v xml:space="preserve">C </v>
          </cell>
          <cell r="E4186" t="str">
            <v>30,00</v>
          </cell>
        </row>
        <row r="4187">
          <cell r="A4187">
            <v>21041</v>
          </cell>
          <cell r="B4187" t="str">
            <v>SPRINKLER TIPO PENDENTE, 68 GRAUS CELSIUS (BULBO VERMELHO), ACABAMENTO NATURAL, 3/4" - 20 MM</v>
          </cell>
          <cell r="C4187" t="str">
            <v xml:space="preserve">UN    </v>
          </cell>
          <cell r="D4187" t="str">
            <v>CR</v>
          </cell>
          <cell r="E4187" t="str">
            <v>36,21</v>
          </cell>
        </row>
        <row r="4188">
          <cell r="A4188">
            <v>21047</v>
          </cell>
          <cell r="B4188" t="str">
            <v>SPRINKLER TIPO PENDENTE, 79 GRAUS CELSIUS (BULBO AMARELO), ACABAMENTO CROMADO, 3/4" - 20 MM</v>
          </cell>
          <cell r="C4188" t="str">
            <v xml:space="preserve">UN    </v>
          </cell>
          <cell r="D4188" t="str">
            <v>CR</v>
          </cell>
          <cell r="E4188" t="str">
            <v>45,20</v>
          </cell>
        </row>
        <row r="4189">
          <cell r="A4189">
            <v>21043</v>
          </cell>
          <cell r="B4189" t="str">
            <v>SPRINKLER TIPO PENDENTE, 79 GRAUS CELSIUS (BULBO AMARELO), ACABAMENTO NATURAL, 3/4" - 20 MM</v>
          </cell>
          <cell r="C4189" t="str">
            <v xml:space="preserve">UN    </v>
          </cell>
          <cell r="D4189" t="str">
            <v>CR</v>
          </cell>
          <cell r="E4189" t="str">
            <v>44,00</v>
          </cell>
        </row>
        <row r="4190">
          <cell r="A4190">
            <v>21042</v>
          </cell>
          <cell r="B4190" t="str">
            <v>SPRINKLER TIPO PENDENTE, 79 GRAUS CELSIUS (BULBO AMARELO,) ACABAMENTO NATURAL OU CROMADO, 1/2" - 15 MM</v>
          </cell>
          <cell r="C4190" t="str">
            <v xml:space="preserve">UN    </v>
          </cell>
          <cell r="D4190" t="str">
            <v>CR</v>
          </cell>
          <cell r="E4190" t="str">
            <v>34,84</v>
          </cell>
        </row>
        <row r="4191">
          <cell r="A4191">
            <v>14149</v>
          </cell>
          <cell r="B4191" t="str">
            <v>SUPORTE "Y" PARA FITA PERFURADA</v>
          </cell>
          <cell r="C4191" t="str">
            <v xml:space="preserve">CENTO </v>
          </cell>
          <cell r="D4191" t="str">
            <v>AS</v>
          </cell>
          <cell r="E4191" t="str">
            <v>181,20</v>
          </cell>
        </row>
        <row r="4192">
          <cell r="A4192">
            <v>38099</v>
          </cell>
          <cell r="B4192" t="str">
            <v>SUPORTE DE FIXACAO PARA ESPELHO / PLACA 4" X 2", PARA 3 MODULOS, PARA INSTALACAO DE TOMADAS E INTERRUPTORES (SOMENTE SUPORTE)</v>
          </cell>
          <cell r="C4192" t="str">
            <v xml:space="preserve">UN    </v>
          </cell>
          <cell r="D4192" t="str">
            <v>CR</v>
          </cell>
          <cell r="E4192" t="str">
            <v>1,72</v>
          </cell>
        </row>
        <row r="4193">
          <cell r="A4193">
            <v>38100</v>
          </cell>
          <cell r="B4193" t="str">
            <v>SUPORTE DE FIXACAO PARA ESPELHO / PLACA 4" X 4", PARA 6 MODULOS, PARA INSTALACAO DE TOMADAS E INTERRUPTORES (SOMENTE SUPORTE)</v>
          </cell>
          <cell r="C4193" t="str">
            <v xml:space="preserve">UN    </v>
          </cell>
          <cell r="D4193" t="str">
            <v>CR</v>
          </cell>
          <cell r="E4193" t="str">
            <v>2,81</v>
          </cell>
        </row>
        <row r="4194">
          <cell r="A4194">
            <v>20061</v>
          </cell>
          <cell r="B4194" t="str">
            <v>SUPORTE DE PVC PARA CALHA PLUVIAL, DIAMETRO ENTRE 119 E 170 MM, PARA DRENAGEM PREDIAL</v>
          </cell>
          <cell r="C4194" t="str">
            <v xml:space="preserve">UN    </v>
          </cell>
          <cell r="D4194" t="str">
            <v>AS</v>
          </cell>
          <cell r="E4194" t="str">
            <v>3,17</v>
          </cell>
        </row>
        <row r="4195">
          <cell r="A4195">
            <v>7576</v>
          </cell>
          <cell r="B4195" t="str">
            <v>SUPORTE EM ACO GALVANIZADO PARA TRANSFORMADOR PARA POSTE DUPLO T 185 X 95 MM, CHAPA DE 5/16"</v>
          </cell>
          <cell r="C4195" t="str">
            <v xml:space="preserve">UN    </v>
          </cell>
          <cell r="D4195" t="str">
            <v>CR</v>
          </cell>
          <cell r="E4195" t="str">
            <v>115,72</v>
          </cell>
        </row>
        <row r="4196">
          <cell r="A4196">
            <v>3384</v>
          </cell>
          <cell r="B4196" t="str">
            <v>SUPORTE GUIA SIMPLES COM ROLDANA EM POLIPROPILENO PARA CHUMBAR, H = 20 CM</v>
          </cell>
          <cell r="C4196" t="str">
            <v xml:space="preserve">UN    </v>
          </cell>
          <cell r="D4196" t="str">
            <v>CR</v>
          </cell>
          <cell r="E4196" t="str">
            <v>5,33</v>
          </cell>
        </row>
        <row r="4197">
          <cell r="A4197">
            <v>7572</v>
          </cell>
          <cell r="B4197" t="str">
            <v>SUPORTE ISOLADOR REFORCADO DIAMETRO NOMINAL 5/16", COM ROSCA SOBERBA E BUCHA</v>
          </cell>
          <cell r="C4197" t="str">
            <v xml:space="preserve">UN    </v>
          </cell>
          <cell r="D4197" t="str">
            <v>CR</v>
          </cell>
          <cell r="E4197" t="str">
            <v>5,61</v>
          </cell>
        </row>
        <row r="4198">
          <cell r="A4198">
            <v>3396</v>
          </cell>
          <cell r="B4198" t="str">
            <v>SUPORTE ISOLADOR SIMPLES DIAMETRO NOMINAL 5/16", COM ROSCA SOBERBA E BUCHA</v>
          </cell>
          <cell r="C4198" t="str">
            <v xml:space="preserve">UN    </v>
          </cell>
          <cell r="D4198" t="str">
            <v>CR</v>
          </cell>
          <cell r="E4198" t="str">
            <v>3,97</v>
          </cell>
        </row>
        <row r="4199">
          <cell r="A4199">
            <v>37590</v>
          </cell>
          <cell r="B4199" t="str">
            <v>SUPORTE MAO-FRANCESA EM ACO, ABAS IGUAIS 30 CM, CAPACIDADE MINIMA 60 KG, BRANCO</v>
          </cell>
          <cell r="C4199" t="str">
            <v xml:space="preserve">UN    </v>
          </cell>
          <cell r="D4199" t="str">
            <v>CR</v>
          </cell>
          <cell r="E4199" t="str">
            <v>22,76</v>
          </cell>
        </row>
        <row r="4200">
          <cell r="A4200">
            <v>37591</v>
          </cell>
          <cell r="B4200" t="str">
            <v>SUPORTE MAO-FRANCESA EM ACO, ABAS IGUAIS 40 CM, CAPACIDADE MINIMA 70 KG, BRANCO</v>
          </cell>
          <cell r="C4200" t="str">
            <v xml:space="preserve">UN    </v>
          </cell>
          <cell r="D4200" t="str">
            <v>CR</v>
          </cell>
          <cell r="E4200" t="str">
            <v>27,36</v>
          </cell>
        </row>
        <row r="4201">
          <cell r="A4201">
            <v>12626</v>
          </cell>
          <cell r="B4201" t="str">
            <v>SUPORTE METALICO PARA CALHA PLUVIAL,  ZINCADO, DOBRADO, DIAMETRO ENTRE 119 E 170 MM, PARA DRENAGEM PREDIAL</v>
          </cell>
          <cell r="C4201" t="str">
            <v xml:space="preserve">UN    </v>
          </cell>
          <cell r="D4201" t="str">
            <v>AS</v>
          </cell>
          <cell r="E4201" t="str">
            <v>15,21</v>
          </cell>
        </row>
        <row r="4202">
          <cell r="A4202">
            <v>11033</v>
          </cell>
          <cell r="B4202" t="str">
            <v>SUPORTE PARA CALHA DE 150 MM EM FERRO GALVANIZADO</v>
          </cell>
          <cell r="C4202" t="str">
            <v xml:space="preserve">UN    </v>
          </cell>
          <cell r="D4202" t="str">
            <v>CR</v>
          </cell>
          <cell r="E4202" t="str">
            <v>6,18</v>
          </cell>
        </row>
        <row r="4203">
          <cell r="A4203">
            <v>390</v>
          </cell>
          <cell r="B4203" t="str">
            <v>SUPORTE PARA TUBO DIAMETRO NOMINAL 2", COM ROSCA MECANICA</v>
          </cell>
          <cell r="C4203" t="str">
            <v xml:space="preserve">UN    </v>
          </cell>
          <cell r="D4203" t="str">
            <v>CR</v>
          </cell>
          <cell r="E4203" t="str">
            <v>7,99</v>
          </cell>
        </row>
        <row r="4204">
          <cell r="A4204">
            <v>42436</v>
          </cell>
          <cell r="B4204" t="str">
            <v>SURF DUPLO, EM TUBO DE ACO CARBONO, PINTURA NO PROCESSO ELETROSTATICO - EQUIPAMENTO DE GINASTICA PARA ACADEMIA AO AR LIVRE / ACADEMIA DA TERCEIRA IDADE - ATI</v>
          </cell>
          <cell r="C4204" t="str">
            <v xml:space="preserve">UN    </v>
          </cell>
          <cell r="D4204" t="str">
            <v>AS</v>
          </cell>
          <cell r="E4204" t="str">
            <v>2.260,04</v>
          </cell>
        </row>
        <row r="4205">
          <cell r="A4205">
            <v>6193</v>
          </cell>
          <cell r="B4205" t="str">
            <v>TABUA  NAO  APARELHADA  *2,5 X 20* CM, EM MACARANDUBA, ANGELIM OU EQUIVALENTE DA REGIAO - BRUTA</v>
          </cell>
          <cell r="C4205" t="str">
            <v xml:space="preserve">M     </v>
          </cell>
          <cell r="D4205" t="str">
            <v>CR</v>
          </cell>
          <cell r="E4205" t="str">
            <v>18,65</v>
          </cell>
        </row>
        <row r="4206">
          <cell r="A4206">
            <v>6194</v>
          </cell>
          <cell r="B4206" t="str">
            <v>TABUA *2,5 X 15 CM EM PINUS, MISTA OU EQUIVALENTE DA REGIAO - BRUTA</v>
          </cell>
          <cell r="C4206" t="str">
            <v xml:space="preserve">M     </v>
          </cell>
          <cell r="D4206" t="str">
            <v>CR</v>
          </cell>
          <cell r="E4206" t="str">
            <v>4,30</v>
          </cell>
        </row>
        <row r="4207">
          <cell r="A4207">
            <v>10567</v>
          </cell>
          <cell r="B4207" t="str">
            <v>TABUA *2,5 X 23* CM EM PINUS, MISTA OU EQUIVALENTE DA REGIAO - BRUTA</v>
          </cell>
          <cell r="C4207" t="str">
            <v xml:space="preserve">M     </v>
          </cell>
          <cell r="D4207" t="str">
            <v>CR</v>
          </cell>
          <cell r="E4207" t="str">
            <v>6,81</v>
          </cell>
        </row>
        <row r="4208">
          <cell r="A4208">
            <v>6212</v>
          </cell>
          <cell r="B4208" t="str">
            <v>TABUA *2,5 X 30 CM EM PINUS, MISTA OU EQUIVALENTE DA REGIAO - BRUTA</v>
          </cell>
          <cell r="C4208" t="str">
            <v xml:space="preserve">M     </v>
          </cell>
          <cell r="D4208" t="str">
            <v xml:space="preserve">C </v>
          </cell>
          <cell r="E4208" t="str">
            <v>10,00</v>
          </cell>
        </row>
        <row r="4209">
          <cell r="A4209">
            <v>3993</v>
          </cell>
          <cell r="B4209" t="str">
            <v>TABUA APARELHADA *2,5 X 15* CM, EM MACARANDUBA, ANGELIM OU EQUIVALENTE DA REGIAO</v>
          </cell>
          <cell r="C4209" t="str">
            <v xml:space="preserve">M2    </v>
          </cell>
          <cell r="D4209" t="str">
            <v>CR</v>
          </cell>
          <cell r="E4209" t="str">
            <v>18,08</v>
          </cell>
        </row>
        <row r="4210">
          <cell r="A4210">
            <v>3990</v>
          </cell>
          <cell r="B4210" t="str">
            <v>TABUA APARELHADA *2,5 X 25* CM, EM MACARANDUBA, ANGELIM OU EQUIVALENTE DA REGIAO</v>
          </cell>
          <cell r="C4210" t="str">
            <v xml:space="preserve">M     </v>
          </cell>
          <cell r="D4210" t="str">
            <v>CR</v>
          </cell>
          <cell r="E4210" t="str">
            <v>22,68</v>
          </cell>
        </row>
        <row r="4211">
          <cell r="A4211">
            <v>3992</v>
          </cell>
          <cell r="B4211" t="str">
            <v>TABUA APARELHADA *2,5 X 30* CM, EM MACARANDUBA, ANGELIM OU EQUIVALENTE DA REGIAO</v>
          </cell>
          <cell r="C4211" t="str">
            <v xml:space="preserve">M     </v>
          </cell>
          <cell r="D4211" t="str">
            <v>CR</v>
          </cell>
          <cell r="E4211" t="str">
            <v>30,63</v>
          </cell>
        </row>
        <row r="4212">
          <cell r="A4212">
            <v>6178</v>
          </cell>
          <cell r="B4212" t="str">
            <v>TABUA DE  MADEIRA PARA PISO, CUMARU/IPE CHAMPANHE OU EQUIVALENTE DA REGIAO, ENCAIXE MACHO/FEMEA, *10 X 2* CM</v>
          </cell>
          <cell r="C4212" t="str">
            <v xml:space="preserve">M2    </v>
          </cell>
          <cell r="D4212" t="str">
            <v>CR</v>
          </cell>
          <cell r="E4212" t="str">
            <v>138,98</v>
          </cell>
        </row>
        <row r="4213">
          <cell r="A4213">
            <v>6180</v>
          </cell>
          <cell r="B4213" t="str">
            <v>TABUA DE  MADEIRA PARA PISO, CUMARU/IPE CHAMPANHE OU EQUIVALENTE DA REGIAO, ENCAIXE MACHO/FEMEA, *15 X 2* CM</v>
          </cell>
          <cell r="C4213" t="str">
            <v xml:space="preserve">M2    </v>
          </cell>
          <cell r="D4213" t="str">
            <v xml:space="preserve">C </v>
          </cell>
          <cell r="E4213" t="str">
            <v>150,00</v>
          </cell>
        </row>
        <row r="4214">
          <cell r="A4214">
            <v>6182</v>
          </cell>
          <cell r="B4214" t="str">
            <v>TABUA DE  MADEIRA PARA PISO, IPE (CERNE) OU EQUIVALENTE DA REGIAO, ENCAIXE MACHO/FEMEA, *20 X 2* CM</v>
          </cell>
          <cell r="C4214" t="str">
            <v xml:space="preserve">M2    </v>
          </cell>
          <cell r="D4214" t="str">
            <v>CR</v>
          </cell>
          <cell r="E4214" t="str">
            <v>186,18</v>
          </cell>
        </row>
        <row r="4215">
          <cell r="A4215">
            <v>43614</v>
          </cell>
          <cell r="B4215" t="str">
            <v>TABUA NAO APARELHADA *2,5 X 15* CM, EM MACARANDUBA, ANGELIM OU EQUIVALENTE DA REGIAO - BRUTA</v>
          </cell>
          <cell r="C4215" t="str">
            <v xml:space="preserve">M     </v>
          </cell>
          <cell r="D4215" t="str">
            <v>CR</v>
          </cell>
          <cell r="E4215" t="str">
            <v>15,32</v>
          </cell>
        </row>
        <row r="4216">
          <cell r="A4216">
            <v>6189</v>
          </cell>
          <cell r="B4216" t="str">
            <v>TABUA NAO APARELHADA *2,5 X 30* CM, EM MACARANDUBA, ANGELIM OU EQUIVALENTE DA REGIAO - BRUTA</v>
          </cell>
          <cell r="C4216" t="str">
            <v xml:space="preserve">M     </v>
          </cell>
          <cell r="D4216" t="str">
            <v>CR</v>
          </cell>
          <cell r="E4216" t="str">
            <v>27,22</v>
          </cell>
        </row>
        <row r="4217">
          <cell r="A4217">
            <v>6214</v>
          </cell>
          <cell r="B4217" t="str">
            <v>TACO DE MADEIRA PARA PISO, IPE (CERNE) OU EQUIVALENTE DA REGIAO, 7 X 42 CM, E = 2 CM</v>
          </cell>
          <cell r="C4217" t="str">
            <v xml:space="preserve">M2    </v>
          </cell>
          <cell r="D4217" t="str">
            <v>CR</v>
          </cell>
          <cell r="E4217" t="str">
            <v>87,06</v>
          </cell>
        </row>
        <row r="4218">
          <cell r="A4218">
            <v>36153</v>
          </cell>
          <cell r="B4218" t="str">
            <v>TALABARTE DE SEGURANCA, 2 MOSQUETOES TRAVA DUPLA *53* MM DE ABERTURA, COM ABSORVEDOR DE ENERGIA</v>
          </cell>
          <cell r="C4218" t="str">
            <v xml:space="preserve">UN    </v>
          </cell>
          <cell r="D4218" t="str">
            <v>CR</v>
          </cell>
          <cell r="E4218" t="str">
            <v>169,86</v>
          </cell>
        </row>
        <row r="4219">
          <cell r="A4219">
            <v>10740</v>
          </cell>
          <cell r="B4219" t="str">
            <v>TALHA ELETRICA 3 T, VELOCIDADE  2,1 M / MIN, POTENCIA 1,3 KW</v>
          </cell>
          <cell r="C4219" t="str">
            <v xml:space="preserve">UN    </v>
          </cell>
          <cell r="D4219" t="str">
            <v>AS</v>
          </cell>
          <cell r="E4219" t="str">
            <v>10.631,87</v>
          </cell>
        </row>
        <row r="4220">
          <cell r="A4220">
            <v>13914</v>
          </cell>
          <cell r="B4220" t="str">
            <v>TALHA MANUAL DE CORRENTE, CAPACIDADE DE 1 T COM ELEVACAO DE 3 M</v>
          </cell>
          <cell r="C4220" t="str">
            <v xml:space="preserve">UN    </v>
          </cell>
          <cell r="D4220" t="str">
            <v>AS</v>
          </cell>
          <cell r="E4220" t="str">
            <v>769,25</v>
          </cell>
        </row>
        <row r="4221">
          <cell r="A4221">
            <v>10742</v>
          </cell>
          <cell r="B4221" t="str">
            <v>TALHA MANUAL DE CORRENTE, CAPACIDADE DE 2 T COM ELEVACAO DE 3 M</v>
          </cell>
          <cell r="C4221" t="str">
            <v xml:space="preserve">UN    </v>
          </cell>
          <cell r="D4221" t="str">
            <v>AS</v>
          </cell>
          <cell r="E4221" t="str">
            <v>1.121,97</v>
          </cell>
        </row>
        <row r="4222">
          <cell r="A4222">
            <v>38465</v>
          </cell>
          <cell r="B4222" t="str">
            <v>TALHADEIRA COM PUNHO DE PROTECAO *20 X 250* MM</v>
          </cell>
          <cell r="C4222" t="str">
            <v xml:space="preserve">UN    </v>
          </cell>
          <cell r="D4222" t="str">
            <v>CR</v>
          </cell>
          <cell r="E4222" t="str">
            <v>25,04</v>
          </cell>
        </row>
        <row r="4223">
          <cell r="A4223">
            <v>7543</v>
          </cell>
          <cell r="B4223" t="str">
            <v>TAMPA CEGA EM PVC PARA CONDULETE 4 X 2"</v>
          </cell>
          <cell r="C4223" t="str">
            <v xml:space="preserve">UN    </v>
          </cell>
          <cell r="D4223" t="str">
            <v>CR</v>
          </cell>
          <cell r="E4223" t="str">
            <v>3,88</v>
          </cell>
        </row>
        <row r="4224">
          <cell r="A4224">
            <v>43427</v>
          </cell>
          <cell r="B4224" t="str">
            <v>TAMPA DE CONCRETO ARMADO PARA FOSSA SEPTICA, DIAMETRO NOMINAL DE 3,00 M E ESPESSURA MINIMA DE 100 MM</v>
          </cell>
          <cell r="C4224" t="str">
            <v xml:space="preserve">UN    </v>
          </cell>
          <cell r="D4224" t="str">
            <v>CR</v>
          </cell>
          <cell r="E4224" t="str">
            <v>972,60</v>
          </cell>
        </row>
        <row r="4225">
          <cell r="A4225">
            <v>41613</v>
          </cell>
          <cell r="B4225" t="str">
            <v>TAMPA DE CONCRETO ARMADO PARA FOSSA, D = *0,90* M, E = 0,05 M</v>
          </cell>
          <cell r="C4225" t="str">
            <v xml:space="preserve">UN    </v>
          </cell>
          <cell r="D4225" t="str">
            <v>CR</v>
          </cell>
          <cell r="E4225" t="str">
            <v>62,52</v>
          </cell>
        </row>
        <row r="4226">
          <cell r="A4226">
            <v>41614</v>
          </cell>
          <cell r="B4226" t="str">
            <v>TAMPA DE CONCRETO ARMADO PARA FOSSA, D = *1,10* M, E = 0,05 M</v>
          </cell>
          <cell r="C4226" t="str">
            <v xml:space="preserve">UN    </v>
          </cell>
          <cell r="D4226" t="str">
            <v>CR</v>
          </cell>
          <cell r="E4226" t="str">
            <v>79,66</v>
          </cell>
        </row>
        <row r="4227">
          <cell r="A4227">
            <v>41615</v>
          </cell>
          <cell r="B4227" t="str">
            <v>TAMPA DE CONCRETO ARMADO PARA FOSSA, D = *1,35* M, E = 0,05 M</v>
          </cell>
          <cell r="C4227" t="str">
            <v xml:space="preserve">UN    </v>
          </cell>
          <cell r="D4227" t="str">
            <v>CR</v>
          </cell>
          <cell r="E4227" t="str">
            <v>123,12</v>
          </cell>
        </row>
        <row r="4228">
          <cell r="A4228">
            <v>41616</v>
          </cell>
          <cell r="B4228" t="str">
            <v>TAMPA DE CONCRETO ARMADO PARA FOSSA, D = 1,50 M, E = 0,05 M</v>
          </cell>
          <cell r="C4228" t="str">
            <v xml:space="preserve">UN    </v>
          </cell>
          <cell r="D4228" t="str">
            <v>CR</v>
          </cell>
          <cell r="E4228" t="str">
            <v>183,96</v>
          </cell>
        </row>
        <row r="4229">
          <cell r="A4229">
            <v>41617</v>
          </cell>
          <cell r="B4229" t="str">
            <v>TAMPA DE CONCRETO ARMADO PARA FOSSA, D = 2,00 M, E = 0,05 M</v>
          </cell>
          <cell r="C4229" t="str">
            <v xml:space="preserve">UN    </v>
          </cell>
          <cell r="D4229" t="str">
            <v>CR</v>
          </cell>
          <cell r="E4229" t="str">
            <v>365,79</v>
          </cell>
        </row>
        <row r="4230">
          <cell r="A4230">
            <v>41618</v>
          </cell>
          <cell r="B4230" t="str">
            <v>TAMPA DE CONCRETO ARMADO PARA FOSSA, D = 2,50 M, E = 0,05 M</v>
          </cell>
          <cell r="C4230" t="str">
            <v xml:space="preserve">UN    </v>
          </cell>
          <cell r="D4230" t="str">
            <v>CR</v>
          </cell>
          <cell r="E4230" t="str">
            <v>673,41</v>
          </cell>
        </row>
        <row r="4231">
          <cell r="A4231">
            <v>43428</v>
          </cell>
          <cell r="B4231" t="str">
            <v>TAMPA DE CONCRETO ARMADO PARA POCO DE INSPECAO, COM FURO E TAMPINHA, DIAMETRO NOMINAL DE 3,00 M E ESPESSURA MINIMA DE 100 MM</v>
          </cell>
          <cell r="C4231" t="str">
            <v xml:space="preserve">UN    </v>
          </cell>
          <cell r="D4231" t="str">
            <v>CR</v>
          </cell>
          <cell r="E4231" t="str">
            <v>1.182,85</v>
          </cell>
        </row>
        <row r="4232">
          <cell r="A4232">
            <v>41619</v>
          </cell>
          <cell r="B4232" t="str">
            <v>TAMPA DE CONCRETO ARMADO PARA POCO, COM  FURO E TAMPINHA, D = *0,90* M, E = 0,05 M</v>
          </cell>
          <cell r="C4232" t="str">
            <v xml:space="preserve">UN    </v>
          </cell>
          <cell r="D4232" t="str">
            <v>CR</v>
          </cell>
          <cell r="E4232" t="str">
            <v>76,63</v>
          </cell>
        </row>
        <row r="4233">
          <cell r="A4233">
            <v>41620</v>
          </cell>
          <cell r="B4233" t="str">
            <v>TAMPA DE CONCRETO ARMADO PARA POCO, COM  FURO E TAMPINHA, D = *1,10* M, E = 0,05 M</v>
          </cell>
          <cell r="C4233" t="str">
            <v xml:space="preserve">UN    </v>
          </cell>
          <cell r="D4233" t="str">
            <v>CR</v>
          </cell>
          <cell r="E4233" t="str">
            <v>96,80</v>
          </cell>
        </row>
        <row r="4234">
          <cell r="A4234">
            <v>41622</v>
          </cell>
          <cell r="B4234" t="str">
            <v>TAMPA DE CONCRETO ARMADO PARA POCO, COM  FURO E TAMPINHA, D = *1,35* M, E = 0,05 M</v>
          </cell>
          <cell r="C4234" t="str">
            <v xml:space="preserve">UN    </v>
          </cell>
          <cell r="D4234" t="str">
            <v>CR</v>
          </cell>
          <cell r="E4234" t="str">
            <v>167,89</v>
          </cell>
        </row>
        <row r="4235">
          <cell r="A4235">
            <v>41623</v>
          </cell>
          <cell r="B4235" t="str">
            <v>TAMPA DE CONCRETO ARMADO PARA POCO, COM  FURO E TAMPINHA, D = 1,50 M, E = 0,05 M</v>
          </cell>
          <cell r="C4235" t="str">
            <v xml:space="preserve">UN    </v>
          </cell>
          <cell r="D4235" t="str">
            <v>CR</v>
          </cell>
          <cell r="E4235" t="str">
            <v>258,15</v>
          </cell>
        </row>
        <row r="4236">
          <cell r="A4236">
            <v>41624</v>
          </cell>
          <cell r="B4236" t="str">
            <v>TAMPA DE CONCRETO ARMADO PARA POCO, COM  FURO E TAMPINHA, D = 2,00 M, E = 0,05 M</v>
          </cell>
          <cell r="C4236" t="str">
            <v xml:space="preserve">UN    </v>
          </cell>
          <cell r="D4236" t="str">
            <v>CR</v>
          </cell>
          <cell r="E4236" t="str">
            <v>484,03</v>
          </cell>
        </row>
        <row r="4237">
          <cell r="A4237">
            <v>41625</v>
          </cell>
          <cell r="B4237" t="str">
            <v>TAMPA DE CONCRETO ARMADO PARA POCO, COM  FURO E TAMPINHA, D = 2,50 M, E = 0,05 M</v>
          </cell>
          <cell r="C4237" t="str">
            <v xml:space="preserve">UN    </v>
          </cell>
          <cell r="D4237" t="str">
            <v>CR</v>
          </cell>
          <cell r="E4237" t="str">
            <v>744,70</v>
          </cell>
        </row>
        <row r="4238">
          <cell r="A4238">
            <v>13255</v>
          </cell>
          <cell r="B4238" t="str">
            <v>TAMPA DE CONCRETO PARA PV OU CAIXA DE INSPECAO, DIMENSOES 600 X 600 X 50 MM</v>
          </cell>
          <cell r="C4238" t="str">
            <v xml:space="preserve">UN    </v>
          </cell>
          <cell r="D4238" t="str">
            <v>CR</v>
          </cell>
          <cell r="E4238" t="str">
            <v>49,44</v>
          </cell>
        </row>
        <row r="4239">
          <cell r="A4239">
            <v>39352</v>
          </cell>
          <cell r="B4239" t="str">
            <v>TAMPA PARA CONDULETE, EM PVC, PARA TOMADA HEXAGONAL</v>
          </cell>
          <cell r="C4239" t="str">
            <v xml:space="preserve">UN    </v>
          </cell>
          <cell r="D4239" t="str">
            <v>CR</v>
          </cell>
          <cell r="E4239" t="str">
            <v>2,39</v>
          </cell>
        </row>
        <row r="4240">
          <cell r="A4240">
            <v>39346</v>
          </cell>
          <cell r="B4240" t="str">
            <v>TAMPA PARA CONDULETE, EM PVC, PARA 1 INTERRUPTOR</v>
          </cell>
          <cell r="C4240" t="str">
            <v xml:space="preserve">UN    </v>
          </cell>
          <cell r="D4240" t="str">
            <v>CR</v>
          </cell>
          <cell r="E4240" t="str">
            <v>2,39</v>
          </cell>
        </row>
        <row r="4241">
          <cell r="A4241">
            <v>39350</v>
          </cell>
          <cell r="B4241" t="str">
            <v>TAMPA PARA CONDULETE, EM PVC, PARA 1 MODULO RJ</v>
          </cell>
          <cell r="C4241" t="str">
            <v xml:space="preserve">UN    </v>
          </cell>
          <cell r="D4241" t="str">
            <v>CR</v>
          </cell>
          <cell r="E4241" t="str">
            <v>2,58</v>
          </cell>
        </row>
        <row r="4242">
          <cell r="A4242">
            <v>39351</v>
          </cell>
          <cell r="B4242" t="str">
            <v>TAMPA PARA CONDULETE, EM PVC, PARA 2 MODULOS RJ</v>
          </cell>
          <cell r="C4242" t="str">
            <v xml:space="preserve">UN    </v>
          </cell>
          <cell r="D4242" t="str">
            <v>CR</v>
          </cell>
          <cell r="E4242" t="str">
            <v>2,98</v>
          </cell>
        </row>
        <row r="4243">
          <cell r="A4243">
            <v>38952</v>
          </cell>
          <cell r="B4243" t="str">
            <v>TAMPAO / CAP, ROSCA FEMEA, METALICO, PARA TUBO PEX, DN 1/2"</v>
          </cell>
          <cell r="C4243" t="str">
            <v xml:space="preserve">UN    </v>
          </cell>
          <cell r="D4243" t="str">
            <v>AS</v>
          </cell>
          <cell r="E4243" t="str">
            <v>3,71</v>
          </cell>
        </row>
        <row r="4244">
          <cell r="A4244">
            <v>38953</v>
          </cell>
          <cell r="B4244" t="str">
            <v>TAMPAO / CAP, ROSCA FEMEA, METALICO, PARA TUBO PEX, DN 3/4"</v>
          </cell>
          <cell r="C4244" t="str">
            <v xml:space="preserve">UN    </v>
          </cell>
          <cell r="D4244" t="str">
            <v>AS</v>
          </cell>
          <cell r="E4244" t="str">
            <v>5,85</v>
          </cell>
        </row>
        <row r="4245">
          <cell r="A4245">
            <v>38835</v>
          </cell>
          <cell r="B4245" t="str">
            <v>TAMPAO / CAP, ROSCA MACHO, PARA TUBO PEX, DN 1/2"</v>
          </cell>
          <cell r="C4245" t="str">
            <v xml:space="preserve">UN    </v>
          </cell>
          <cell r="D4245" t="str">
            <v>AS</v>
          </cell>
          <cell r="E4245" t="str">
            <v>5,25</v>
          </cell>
        </row>
        <row r="4246">
          <cell r="A4246">
            <v>38837</v>
          </cell>
          <cell r="B4246" t="str">
            <v>TAMPAO / CAP, ROSCA MACHO, PARA TUBO PEX, DN 1"</v>
          </cell>
          <cell r="C4246" t="str">
            <v xml:space="preserve">UN    </v>
          </cell>
          <cell r="D4246" t="str">
            <v>AS</v>
          </cell>
          <cell r="E4246" t="str">
            <v>13,67</v>
          </cell>
        </row>
        <row r="4247">
          <cell r="A4247">
            <v>38836</v>
          </cell>
          <cell r="B4247" t="str">
            <v>TAMPAO / CAP, ROSCA MACHO, PARA TUBO PEX, DN 3/4"</v>
          </cell>
          <cell r="C4247" t="str">
            <v xml:space="preserve">UN    </v>
          </cell>
          <cell r="D4247" t="str">
            <v>AS</v>
          </cell>
          <cell r="E4247" t="str">
            <v>7,56</v>
          </cell>
        </row>
        <row r="4248">
          <cell r="A4248">
            <v>2666</v>
          </cell>
          <cell r="B4248" t="str">
            <v>TAMPAO / TERMINAL / PLUG, D = 1 1/4" , PARA DUTO CORRUGADO PEAD (CABEAMENTO SUBTERRANEO)</v>
          </cell>
          <cell r="C4248" t="str">
            <v xml:space="preserve">UN    </v>
          </cell>
          <cell r="D4248" t="str">
            <v>CR</v>
          </cell>
          <cell r="E4248" t="str">
            <v>5,94</v>
          </cell>
        </row>
        <row r="4249">
          <cell r="A4249">
            <v>2668</v>
          </cell>
          <cell r="B4249" t="str">
            <v>TAMPAO / TERMINAL / PLUG, D = 2" , PARA DUTO CORRUGADO PEAD (CABEAMENTO SUBTERRANEO)</v>
          </cell>
          <cell r="C4249" t="str">
            <v xml:space="preserve">UN    </v>
          </cell>
          <cell r="D4249" t="str">
            <v>CR</v>
          </cell>
          <cell r="E4249" t="str">
            <v>6,79</v>
          </cell>
        </row>
        <row r="4250">
          <cell r="A4250">
            <v>2664</v>
          </cell>
          <cell r="B4250" t="str">
            <v>TAMPAO / TERMINAL / PLUG, D = 3" , PARA DUTO CORRUGADO PEAD (CABEAMENTO SUBTERRANEO)</v>
          </cell>
          <cell r="C4250" t="str">
            <v xml:space="preserve">UN    </v>
          </cell>
          <cell r="D4250" t="str">
            <v>CR</v>
          </cell>
          <cell r="E4250" t="str">
            <v>10,01</v>
          </cell>
        </row>
        <row r="4251">
          <cell r="A4251">
            <v>2662</v>
          </cell>
          <cell r="B4251" t="str">
            <v>TAMPAO / TERMINAL / PLUG, D = 4" , PARA DUTO CORRUGADO PEAD (CABEAMENTO SUBTERRANEO)</v>
          </cell>
          <cell r="C4251" t="str">
            <v xml:space="preserve">UN    </v>
          </cell>
          <cell r="D4251" t="str">
            <v>CR</v>
          </cell>
          <cell r="E4251" t="str">
            <v>12,28</v>
          </cell>
        </row>
        <row r="4252">
          <cell r="A4252">
            <v>20964</v>
          </cell>
          <cell r="B4252" t="str">
            <v>TAMPAO COM CORRENTE, EM LATAO, ENGATE RAPIDO 1 1/2", PARA INSTALACAO PREDIAL DE COMBATE A INCENDIO</v>
          </cell>
          <cell r="C4252" t="str">
            <v xml:space="preserve">UN    </v>
          </cell>
          <cell r="D4252" t="str">
            <v>CR</v>
          </cell>
          <cell r="E4252" t="str">
            <v>54,66</v>
          </cell>
        </row>
        <row r="4253">
          <cell r="A4253">
            <v>10905</v>
          </cell>
          <cell r="B4253" t="str">
            <v>TAMPAO COM CORRENTE, EM LATAO, ENGATE RAPIDO 2 1/2", PARA INSTALACAO PREDIAL DE COMBATE A INCENDIO</v>
          </cell>
          <cell r="C4253" t="str">
            <v xml:space="preserve">UN    </v>
          </cell>
          <cell r="D4253" t="str">
            <v>CR</v>
          </cell>
          <cell r="E4253" t="str">
            <v>73,33</v>
          </cell>
        </row>
        <row r="4254">
          <cell r="A4254">
            <v>42703</v>
          </cell>
          <cell r="B4254" t="str">
            <v>TAMPAO COMPLETO PARA TIL, EM PVC, OCRE, DN 100 MM, PARA REDE COLETORA DE ESGOTO</v>
          </cell>
          <cell r="C4254" t="str">
            <v xml:space="preserve">UN    </v>
          </cell>
          <cell r="D4254" t="str">
            <v>AS</v>
          </cell>
          <cell r="E4254" t="str">
            <v>88,92</v>
          </cell>
        </row>
        <row r="4255">
          <cell r="A4255">
            <v>42704</v>
          </cell>
          <cell r="B4255" t="str">
            <v>TAMPAO COMPLETO PARA TIL, EM PVC, OCRE, DN 150 MM, PARA REDE COLETORA DE ESGOTO</v>
          </cell>
          <cell r="C4255" t="str">
            <v xml:space="preserve">UN    </v>
          </cell>
          <cell r="D4255" t="str">
            <v>AS</v>
          </cell>
          <cell r="E4255" t="str">
            <v>136,52</v>
          </cell>
        </row>
        <row r="4256">
          <cell r="A4256">
            <v>42705</v>
          </cell>
          <cell r="B4256" t="str">
            <v>TAMPAO COMPLETO PARA TIL, EM PVC, OCRE, DN 200 MM, PARA REDE COLETORA DE ESGOTO</v>
          </cell>
          <cell r="C4256" t="str">
            <v xml:space="preserve">UN    </v>
          </cell>
          <cell r="D4256" t="str">
            <v>AS</v>
          </cell>
          <cell r="E4256" t="str">
            <v>174,18</v>
          </cell>
        </row>
        <row r="4257">
          <cell r="A4257">
            <v>42706</v>
          </cell>
          <cell r="B4257" t="str">
            <v>TAMPAO COMPLETO PARA TIL, EM PVC, OCRE, DN 250 MM, PARA REDE COLETORA DE ESGOTO</v>
          </cell>
          <cell r="C4257" t="str">
            <v xml:space="preserve">UN    </v>
          </cell>
          <cell r="D4257" t="str">
            <v>AS</v>
          </cell>
          <cell r="E4257" t="str">
            <v>215,71</v>
          </cell>
        </row>
        <row r="4258">
          <cell r="A4258">
            <v>11289</v>
          </cell>
          <cell r="B4258" t="str">
            <v>TAMPAO FOFO ARTICULADO P/ REGISTRO, CLASSE A15 CARGA MAX 1,5 T, *200 X 200* MM</v>
          </cell>
          <cell r="C4258" t="str">
            <v xml:space="preserve">UN    </v>
          </cell>
          <cell r="D4258" t="str">
            <v>AS</v>
          </cell>
          <cell r="E4258" t="str">
            <v>78,13</v>
          </cell>
        </row>
        <row r="4259">
          <cell r="A4259">
            <v>11241</v>
          </cell>
          <cell r="B4259" t="str">
            <v>TAMPAO FOFO ARTICULADO P/ REGISTRO, CLASSE A15 CARGA MAXIMA 1,5 T, *400 X 400* MM</v>
          </cell>
          <cell r="C4259" t="str">
            <v xml:space="preserve">UN    </v>
          </cell>
          <cell r="D4259" t="str">
            <v>AS</v>
          </cell>
          <cell r="E4259" t="str">
            <v>195,34</v>
          </cell>
        </row>
        <row r="4260">
          <cell r="A4260">
            <v>11301</v>
          </cell>
          <cell r="B4260" t="str">
            <v>TAMPAO FOFO ARTICULADO, CLASSE B125 CARGA MAX 12,5 T, REDONDO TAMPA 600 MM, REDE PLUVIAL/ESGOTO</v>
          </cell>
          <cell r="C4260" t="str">
            <v xml:space="preserve">UN    </v>
          </cell>
          <cell r="D4260" t="str">
            <v>AS</v>
          </cell>
          <cell r="E4260" t="str">
            <v>495,34</v>
          </cell>
        </row>
        <row r="4261">
          <cell r="A4261">
            <v>21090</v>
          </cell>
          <cell r="B4261" t="str">
            <v>TAMPAO FOFO ARTICULADO, CLASSE D400 CARGA MAX 40 T, REDONDO TAMPA *600 MM, REDE PLUVIAL/ESGOTO</v>
          </cell>
          <cell r="C4261" t="str">
            <v xml:space="preserve">UN    </v>
          </cell>
          <cell r="D4261" t="str">
            <v>AS</v>
          </cell>
          <cell r="E4261" t="str">
            <v>606,97</v>
          </cell>
        </row>
        <row r="4262">
          <cell r="A4262">
            <v>14112</v>
          </cell>
          <cell r="B4262" t="str">
            <v>TAMPAO FOFO SIMPLES COM BASE, CLASSE A15 CARGA MAX 1,5 T, *400 X 600* MM, REDE TELEFONE</v>
          </cell>
          <cell r="C4262" t="str">
            <v xml:space="preserve">UN    </v>
          </cell>
          <cell r="D4262" t="str">
            <v>AS</v>
          </cell>
          <cell r="E4262" t="str">
            <v>253,25</v>
          </cell>
        </row>
        <row r="4263">
          <cell r="A4263">
            <v>11315</v>
          </cell>
          <cell r="B4263" t="str">
            <v>TAMPAO FOFO SIMPLES COM BASE, CLASSE A15 CARGA MAX 1,5 T, 300 X 300 MM, REDE PLUVIAL/ESGOTO</v>
          </cell>
          <cell r="C4263" t="str">
            <v xml:space="preserve">UN    </v>
          </cell>
          <cell r="D4263" t="str">
            <v>AS</v>
          </cell>
          <cell r="E4263" t="str">
            <v>118,60</v>
          </cell>
        </row>
        <row r="4264">
          <cell r="A4264">
            <v>11292</v>
          </cell>
          <cell r="B4264" t="str">
            <v>TAMPAO FOFO SIMPLES COM BASE, CLASSE A15 CARGA MAX 1,5 T, 300 X 400 MM</v>
          </cell>
          <cell r="C4264" t="str">
            <v xml:space="preserve">UN    </v>
          </cell>
          <cell r="D4264" t="str">
            <v>AS</v>
          </cell>
          <cell r="E4264" t="str">
            <v>277,67</v>
          </cell>
        </row>
        <row r="4265">
          <cell r="A4265">
            <v>21071</v>
          </cell>
          <cell r="B4265" t="str">
            <v>TAMPAO FOFO SIMPLES COM BASE, CLASSE A15 CARGA MAX 1,5 T, 400 X 400 MM, REDE PLUVIAL/ESGOTO/ELETRICA</v>
          </cell>
          <cell r="C4265" t="str">
            <v xml:space="preserve">UN    </v>
          </cell>
          <cell r="D4265" t="str">
            <v>AS</v>
          </cell>
          <cell r="E4265" t="str">
            <v>181,39</v>
          </cell>
        </row>
        <row r="4266">
          <cell r="A4266">
            <v>11293</v>
          </cell>
          <cell r="B4266" t="str">
            <v>TAMPAO FOFO SIMPLES COM BASE, CLASSE A15 CARGA MAX 1,5 T, 400 X 500 MM, COM INSCRICAO INCENDIO</v>
          </cell>
          <cell r="C4266" t="str">
            <v xml:space="preserve">UN    </v>
          </cell>
          <cell r="D4266" t="str">
            <v>AS</v>
          </cell>
          <cell r="E4266" t="str">
            <v>306,97</v>
          </cell>
        </row>
        <row r="4267">
          <cell r="A4267">
            <v>11316</v>
          </cell>
          <cell r="B4267" t="str">
            <v>TAMPAO FOFO SIMPLES COM BASE, CLASSE B125 CARGA MAX 12,5 T, REDONDO TAMPA 500 MM, REDE PLUVIAL/ESGOTO</v>
          </cell>
          <cell r="C4267" t="str">
            <v xml:space="preserve">UN    </v>
          </cell>
          <cell r="D4267" t="str">
            <v>AS</v>
          </cell>
          <cell r="E4267" t="str">
            <v>390,69</v>
          </cell>
        </row>
        <row r="4268">
          <cell r="A4268">
            <v>6243</v>
          </cell>
          <cell r="B4268" t="str">
            <v>TAMPAO FOFO SIMPLES COM BASE, CLASSE B125 CARGA MAX 12,5 T, REDONDO TAMPA 600 MM, REDE PLUVIAL/ESGOTO</v>
          </cell>
          <cell r="C4268" t="str">
            <v xml:space="preserve">UN    </v>
          </cell>
          <cell r="D4268" t="str">
            <v>AS</v>
          </cell>
          <cell r="E4268" t="str">
            <v>450,00</v>
          </cell>
        </row>
        <row r="4269">
          <cell r="A4269">
            <v>21079</v>
          </cell>
          <cell r="B4269" t="str">
            <v>TAMPAO FOFO SIMPLES COM BASE, CLASSE D400 CARGA MAX 40 T, REDONDO TAMPA 500 MM, REDE PLUVIAL/ESGOTO</v>
          </cell>
          <cell r="C4269" t="str">
            <v xml:space="preserve">UN    </v>
          </cell>
          <cell r="D4269" t="str">
            <v>AS</v>
          </cell>
          <cell r="E4269" t="str">
            <v>536,51</v>
          </cell>
        </row>
        <row r="4270">
          <cell r="A4270">
            <v>6240</v>
          </cell>
          <cell r="B4270" t="str">
            <v>TAMPAO FOFO SIMPLES COM BASE, CLASSE D400 CARGA MAX 40 T, REDONDO TAMPA 600 MM, REDE PLUVIAL/ESGOTO</v>
          </cell>
          <cell r="C4270" t="str">
            <v xml:space="preserve">UN    </v>
          </cell>
          <cell r="D4270" t="str">
            <v>AS</v>
          </cell>
          <cell r="E4270" t="str">
            <v>595,81</v>
          </cell>
        </row>
        <row r="4271">
          <cell r="A4271">
            <v>11296</v>
          </cell>
          <cell r="B4271" t="str">
            <v>TAMPAO FOFO SIMPLES COM BASE, CLASSE D400 CARGA MAX 40 T, REDONDO TAMPA 900 MM, REDE PLUVIAL/ESGOTO</v>
          </cell>
          <cell r="C4271" t="str">
            <v xml:space="preserve">UN    </v>
          </cell>
          <cell r="D4271" t="str">
            <v>AS</v>
          </cell>
          <cell r="E4271" t="str">
            <v>1.898,37</v>
          </cell>
        </row>
        <row r="4272">
          <cell r="A4272">
            <v>11299</v>
          </cell>
          <cell r="B4272" t="str">
            <v>TAMPAO FOFO SIMPLES, CLASSE A15 CARGA MAX 1,5 T, *550 X 1100* MM, REDE TELEFONE</v>
          </cell>
          <cell r="C4272" t="str">
            <v xml:space="preserve">UN    </v>
          </cell>
          <cell r="D4272" t="str">
            <v>AS</v>
          </cell>
          <cell r="E4272" t="str">
            <v>642,55</v>
          </cell>
        </row>
        <row r="4273">
          <cell r="A4273">
            <v>11066</v>
          </cell>
          <cell r="B4273" t="str">
            <v>TAMPAO PARA TELHA ESTRUTURAL DE FIBROCIMENTO 1 ABA, DE 370 X 155 X 76 MM (SEM AMIANTO)</v>
          </cell>
          <cell r="C4273" t="str">
            <v xml:space="preserve">UN    </v>
          </cell>
          <cell r="D4273" t="str">
            <v>CR</v>
          </cell>
          <cell r="E4273" t="str">
            <v>13,09</v>
          </cell>
        </row>
        <row r="4274">
          <cell r="A4274">
            <v>11065</v>
          </cell>
          <cell r="B4274" t="str">
            <v>TAMPAO PARA TELHA ESTRUTURAL DE FIBROCIMENTO 2 ABAS, DE 787 X 215 X 60 MM (SEM AMIANTO)</v>
          </cell>
          <cell r="C4274" t="str">
            <v xml:space="preserve">UN    </v>
          </cell>
          <cell r="D4274" t="str">
            <v>CR</v>
          </cell>
          <cell r="E4274" t="str">
            <v>15,00</v>
          </cell>
        </row>
        <row r="4275">
          <cell r="A4275">
            <v>11688</v>
          </cell>
          <cell r="B4275" t="str">
            <v>TANQUE ACO INOXIDAVEL (ACO 304) COM ESFREGADOR E VALVULA, DE *50 X 40 X 22* CM</v>
          </cell>
          <cell r="C4275" t="str">
            <v xml:space="preserve">UN    </v>
          </cell>
          <cell r="D4275" t="str">
            <v>CR</v>
          </cell>
          <cell r="E4275" t="str">
            <v>438,89</v>
          </cell>
        </row>
        <row r="4276">
          <cell r="A4276">
            <v>37736</v>
          </cell>
          <cell r="B4276" t="str">
            <v>TANQUE DE ACO CARBONO NAO REVESTIDO, PARA TRANSPORTE DE AGUA COM CAPACIDADE DE 10 M3, COM BOMBA CENTRIFUGA POR TOMADA DE FORCA, VAZAO MAXIMA *75* M3/H (INCLUI MONTAGEM, NAO INCLUI CAMINHAO)</v>
          </cell>
          <cell r="C4276" t="str">
            <v xml:space="preserve">UN    </v>
          </cell>
          <cell r="D4276" t="str">
            <v>AS</v>
          </cell>
          <cell r="E4276" t="str">
            <v>60.150,00</v>
          </cell>
        </row>
        <row r="4277">
          <cell r="A4277">
            <v>37739</v>
          </cell>
          <cell r="B4277" t="str">
            <v>TANQUE DE ACO PARA TRANSPORTE DE AGUA COM CAPACIDADE DE 14 M3 (INCLUI MONTAGEM, NAO INCLUI CAMINHAO)</v>
          </cell>
          <cell r="C4277" t="str">
            <v xml:space="preserve">UN    </v>
          </cell>
          <cell r="D4277" t="str">
            <v>AS</v>
          </cell>
          <cell r="E4277" t="str">
            <v>74.030,76</v>
          </cell>
        </row>
        <row r="4278">
          <cell r="A4278">
            <v>37740</v>
          </cell>
          <cell r="B4278" t="str">
            <v>TANQUE DE ACO PARA TRANSPORTE DE AGUA COM CAPACIDADE DE 4 M3 (INCLUI MONTAGEM, NAO INCLUI CAMINHAO)</v>
          </cell>
          <cell r="C4278" t="str">
            <v xml:space="preserve">UN    </v>
          </cell>
          <cell r="D4278" t="str">
            <v>AS</v>
          </cell>
          <cell r="E4278" t="str">
            <v>42.245,81</v>
          </cell>
        </row>
        <row r="4279">
          <cell r="A4279">
            <v>37738</v>
          </cell>
          <cell r="B4279" t="str">
            <v>TANQUE DE ACO PARA TRANSPORTE DE AGUA COM CAPACIDADE DE 6 M3 (INCLUI MONTAGEM, NAO INCLUI CAMINHAO)</v>
          </cell>
          <cell r="C4279" t="str">
            <v xml:space="preserve">UN    </v>
          </cell>
          <cell r="D4279" t="str">
            <v>AS</v>
          </cell>
          <cell r="E4279" t="str">
            <v>50.192,05</v>
          </cell>
        </row>
        <row r="4280">
          <cell r="A4280">
            <v>37737</v>
          </cell>
          <cell r="B4280" t="str">
            <v>TANQUE DE ACO PARA TRANSPORTE DE AGUA COM CAPACIDADE DE 8 M3 (INCLUI MONTAGEM, NAO INCLUI CAMINHAO)</v>
          </cell>
          <cell r="C4280" t="str">
            <v xml:space="preserve">UN    </v>
          </cell>
          <cell r="D4280" t="str">
            <v>AS</v>
          </cell>
          <cell r="E4280" t="str">
            <v>39.932,35</v>
          </cell>
        </row>
        <row r="4281">
          <cell r="A4281">
            <v>25014</v>
          </cell>
          <cell r="B4281" t="str">
            <v>TANQUE DE ASFALTO ESTACIONARIO COM MACARICO, CAPACIDADE 20.000 L</v>
          </cell>
          <cell r="C4281" t="str">
            <v xml:space="preserve">UN    </v>
          </cell>
          <cell r="D4281" t="str">
            <v>AS</v>
          </cell>
          <cell r="E4281" t="str">
            <v>83.636,66</v>
          </cell>
        </row>
        <row r="4282">
          <cell r="A4282">
            <v>25013</v>
          </cell>
          <cell r="B4282" t="str">
            <v>TANQUE DE ASFALTO ESTACIONARIO COM SERPENTINA, CAPACIDADE 20.000 L</v>
          </cell>
          <cell r="C4282" t="str">
            <v xml:space="preserve">UN    </v>
          </cell>
          <cell r="D4282" t="str">
            <v>AS</v>
          </cell>
          <cell r="E4282" t="str">
            <v>87.660,07</v>
          </cell>
        </row>
        <row r="4283">
          <cell r="A4283">
            <v>14405</v>
          </cell>
          <cell r="B4283" t="str">
            <v>TANQUE DE ASFALTO ESTACIONARIO COM SERPENTINA, CAPACIDADE 30.000 L</v>
          </cell>
          <cell r="C4283" t="str">
            <v xml:space="preserve">UN    </v>
          </cell>
          <cell r="D4283" t="str">
            <v>AS</v>
          </cell>
          <cell r="E4283" t="str">
            <v>102.898,74</v>
          </cell>
        </row>
        <row r="4284">
          <cell r="A4284">
            <v>36790</v>
          </cell>
          <cell r="B4284" t="str">
            <v>TANQUE DUPLO EM MARMORE SINTETICO COM CUBA LISA E ESFREGADOR, *110 X 60* CM</v>
          </cell>
          <cell r="C4284" t="str">
            <v xml:space="preserve">UN    </v>
          </cell>
          <cell r="D4284" t="str">
            <v>CR</v>
          </cell>
          <cell r="E4284" t="str">
            <v>166,97</v>
          </cell>
        </row>
        <row r="4285">
          <cell r="A4285">
            <v>20271</v>
          </cell>
          <cell r="B4285" t="str">
            <v>TANQUE LOUCA BRANCA COM COLUNA *30* L</v>
          </cell>
          <cell r="C4285" t="str">
            <v xml:space="preserve">UN    </v>
          </cell>
          <cell r="D4285" t="str">
            <v>CR</v>
          </cell>
          <cell r="E4285" t="str">
            <v>522,89</v>
          </cell>
        </row>
        <row r="4286">
          <cell r="A4286">
            <v>10423</v>
          </cell>
          <cell r="B4286" t="str">
            <v>TANQUE LOUCA BRANCA SUSPENSO *20* L</v>
          </cell>
          <cell r="C4286" t="str">
            <v xml:space="preserve">UN    </v>
          </cell>
          <cell r="D4286" t="str">
            <v>CR</v>
          </cell>
          <cell r="E4286" t="str">
            <v>324,31</v>
          </cell>
        </row>
        <row r="4287">
          <cell r="A4287">
            <v>37589</v>
          </cell>
          <cell r="B4287" t="str">
            <v>TANQUE SIMPLES EM MARMORE SINTETICO COM COLUNA, CAPACIDADE *22* L, *60 X 46* CM</v>
          </cell>
          <cell r="C4287" t="str">
            <v xml:space="preserve">UN    </v>
          </cell>
          <cell r="D4287" t="str">
            <v>CR</v>
          </cell>
          <cell r="E4287" t="str">
            <v>204,58</v>
          </cell>
        </row>
        <row r="4288">
          <cell r="A4288">
            <v>11690</v>
          </cell>
          <cell r="B4288" t="str">
            <v>TANQUE SIMPLES EM MARMORE SINTETICO DE FIXAR NA PAREDE, CAPACIDADE *22* L, *60 X 46* CM</v>
          </cell>
          <cell r="C4288" t="str">
            <v xml:space="preserve">UN    </v>
          </cell>
          <cell r="D4288" t="str">
            <v>CR</v>
          </cell>
          <cell r="E4288" t="str">
            <v>108,68</v>
          </cell>
        </row>
        <row r="4289">
          <cell r="A4289">
            <v>20234</v>
          </cell>
          <cell r="B4289" t="str">
            <v>TANQUE SIMPLES EM MARMORE SINTETICO SUSPENSO, CAPACIDADE *38* L, *60 X 60* CM</v>
          </cell>
          <cell r="C4289" t="str">
            <v xml:space="preserve">UN    </v>
          </cell>
          <cell r="D4289" t="str">
            <v>CR</v>
          </cell>
          <cell r="E4289" t="str">
            <v>137,53</v>
          </cell>
        </row>
        <row r="4290">
          <cell r="A4290">
            <v>4763</v>
          </cell>
          <cell r="B4290" t="str">
            <v>TAQUEADOR OU TAQUEIRO</v>
          </cell>
          <cell r="C4290" t="str">
            <v xml:space="preserve">H     </v>
          </cell>
          <cell r="D4290" t="str">
            <v>CR</v>
          </cell>
          <cell r="E4290" t="str">
            <v>18,73</v>
          </cell>
        </row>
        <row r="4291">
          <cell r="A4291">
            <v>41070</v>
          </cell>
          <cell r="B4291" t="str">
            <v>TAQUEADOR OU TAQUEIRO (MENSALISTA)</v>
          </cell>
          <cell r="C4291" t="str">
            <v xml:space="preserve">MES   </v>
          </cell>
          <cell r="D4291" t="str">
            <v>CR</v>
          </cell>
          <cell r="E4291" t="str">
            <v>3.292,88</v>
          </cell>
        </row>
        <row r="4292">
          <cell r="A4292">
            <v>14583</v>
          </cell>
          <cell r="B4292" t="str">
            <v>TARIFA "A" ENTRE  0 E 20M3 FORNECIMENTO D'AGUA</v>
          </cell>
          <cell r="C4292" t="str">
            <v xml:space="preserve">M3    </v>
          </cell>
          <cell r="D4292" t="str">
            <v>CR</v>
          </cell>
          <cell r="E4292" t="str">
            <v>15,70</v>
          </cell>
        </row>
        <row r="4293">
          <cell r="A4293">
            <v>11457</v>
          </cell>
          <cell r="B4293" t="str">
            <v>TARJETA LIVRE / OCUPADO PARA PORTA DE BANHEIRO, CORPO EM ZAMAC E ESPELHO EM LATAO</v>
          </cell>
          <cell r="C4293" t="str">
            <v xml:space="preserve">UN    </v>
          </cell>
          <cell r="D4293" t="str">
            <v>CR</v>
          </cell>
          <cell r="E4293" t="str">
            <v>34,34</v>
          </cell>
        </row>
        <row r="4294">
          <cell r="A4294">
            <v>21121</v>
          </cell>
          <cell r="B4294" t="str">
            <v>TE CPVC, SOLDAVEL, 90 GRAUS, 15 MM, PARA AGUA QUENTE PREDIAL</v>
          </cell>
          <cell r="C4294" t="str">
            <v xml:space="preserve">UN    </v>
          </cell>
          <cell r="D4294" t="str">
            <v>CR</v>
          </cell>
          <cell r="E4294" t="str">
            <v>3,40</v>
          </cell>
        </row>
        <row r="4295">
          <cell r="A4295">
            <v>38010</v>
          </cell>
          <cell r="B4295" t="str">
            <v>TE CPVC, SOLDAVEL, 90 GRAUS, 22 MM, PARA AGUA QUENTE PREDIAL</v>
          </cell>
          <cell r="C4295" t="str">
            <v xml:space="preserve">UN    </v>
          </cell>
          <cell r="D4295" t="str">
            <v>CR</v>
          </cell>
          <cell r="E4295" t="str">
            <v>5,56</v>
          </cell>
        </row>
        <row r="4296">
          <cell r="A4296">
            <v>38011</v>
          </cell>
          <cell r="B4296" t="str">
            <v>TE CPVC, SOLDAVEL, 90 GRAUS, 28 MM, PARA AGUA QUENTE PREDIAL</v>
          </cell>
          <cell r="C4296" t="str">
            <v xml:space="preserve">UN    </v>
          </cell>
          <cell r="D4296" t="str">
            <v>CR</v>
          </cell>
          <cell r="E4296" t="str">
            <v>10,27</v>
          </cell>
        </row>
        <row r="4297">
          <cell r="A4297">
            <v>38012</v>
          </cell>
          <cell r="B4297" t="str">
            <v>TE CPVC, SOLDAVEL, 90 GRAUS, 35 MM, PARA AGUA QUENTE PREDIAL</v>
          </cell>
          <cell r="C4297" t="str">
            <v xml:space="preserve">UN    </v>
          </cell>
          <cell r="D4297" t="str">
            <v>CR</v>
          </cell>
          <cell r="E4297" t="str">
            <v>35,08</v>
          </cell>
        </row>
        <row r="4298">
          <cell r="A4298">
            <v>38013</v>
          </cell>
          <cell r="B4298" t="str">
            <v>TE CPVC, SOLDAVEL, 90 GRAUS, 42 MM, PARA AGUA QUENTE PREDIAL</v>
          </cell>
          <cell r="C4298" t="str">
            <v xml:space="preserve">UN    </v>
          </cell>
          <cell r="D4298" t="str">
            <v>CR</v>
          </cell>
          <cell r="E4298" t="str">
            <v>45,54</v>
          </cell>
        </row>
        <row r="4299">
          <cell r="A4299">
            <v>38014</v>
          </cell>
          <cell r="B4299" t="str">
            <v>TE CPVC, SOLDAVEL, 90 GRAUS, 54 MM, PARA AGUA QUENTE PREDIAL</v>
          </cell>
          <cell r="C4299" t="str">
            <v xml:space="preserve">UN    </v>
          </cell>
          <cell r="D4299" t="str">
            <v>CR</v>
          </cell>
          <cell r="E4299" t="str">
            <v>74,10</v>
          </cell>
        </row>
        <row r="4300">
          <cell r="A4300">
            <v>38015</v>
          </cell>
          <cell r="B4300" t="str">
            <v>TE CPVC, SOLDAVEL, 90 GRAUS, 73 MM, PARA AGUA QUENTE PREDIAL</v>
          </cell>
          <cell r="C4300" t="str">
            <v xml:space="preserve">UN    </v>
          </cell>
          <cell r="D4300" t="str">
            <v>CR</v>
          </cell>
          <cell r="E4300" t="str">
            <v>178,94</v>
          </cell>
        </row>
        <row r="4301">
          <cell r="A4301">
            <v>38016</v>
          </cell>
          <cell r="B4301" t="str">
            <v>TE CPVC, SOLDAVEL, 90 GRAUS, 89 MM, PARA AGUA QUENTE PREDIAL</v>
          </cell>
          <cell r="C4301" t="str">
            <v xml:space="preserve">UN    </v>
          </cell>
          <cell r="D4301" t="str">
            <v>CR</v>
          </cell>
          <cell r="E4301" t="str">
            <v>217,72</v>
          </cell>
        </row>
        <row r="4302">
          <cell r="A4302">
            <v>12741</v>
          </cell>
          <cell r="B4302" t="str">
            <v>TE DE COBRE (REF 611) SEM ANEL DE SOLDA, BOLSA X BOLSA X BOLSA, 104 MM</v>
          </cell>
          <cell r="C4302" t="str">
            <v xml:space="preserve">UN    </v>
          </cell>
          <cell r="D4302" t="str">
            <v>AS</v>
          </cell>
          <cell r="E4302" t="str">
            <v>997,86</v>
          </cell>
        </row>
        <row r="4303">
          <cell r="A4303">
            <v>12733</v>
          </cell>
          <cell r="B4303" t="str">
            <v>TE DE COBRE (REF 611) SEM ANEL DE SOLDA, BOLSA X BOLSA X BOLSA, 15 MM</v>
          </cell>
          <cell r="C4303" t="str">
            <v xml:space="preserve">UN    </v>
          </cell>
          <cell r="D4303" t="str">
            <v>AS</v>
          </cell>
          <cell r="E4303" t="str">
            <v>5,02</v>
          </cell>
        </row>
        <row r="4304">
          <cell r="A4304">
            <v>12734</v>
          </cell>
          <cell r="B4304" t="str">
            <v>TE DE COBRE (REF 611) SEM ANEL DE SOLDA, BOLSA X BOLSA X BOLSA, 22 MM</v>
          </cell>
          <cell r="C4304" t="str">
            <v xml:space="preserve">UN    </v>
          </cell>
          <cell r="D4304" t="str">
            <v>AS</v>
          </cell>
          <cell r="E4304" t="str">
            <v>10,70</v>
          </cell>
        </row>
        <row r="4305">
          <cell r="A4305">
            <v>12735</v>
          </cell>
          <cell r="B4305" t="str">
            <v>TE DE COBRE (REF 611) SEM ANEL DE SOLDA, BOLSA X BOLSA X BOLSA, 28 MM</v>
          </cell>
          <cell r="C4305" t="str">
            <v xml:space="preserve">UN    </v>
          </cell>
          <cell r="D4305" t="str">
            <v>AS</v>
          </cell>
          <cell r="E4305" t="str">
            <v>17,60</v>
          </cell>
        </row>
        <row r="4306">
          <cell r="A4306">
            <v>12736</v>
          </cell>
          <cell r="B4306" t="str">
            <v>TE DE COBRE (REF 611) SEM ANEL DE SOLDA, BOLSA X BOLSA X BOLSA, 35 MM</v>
          </cell>
          <cell r="C4306" t="str">
            <v xml:space="preserve">UN    </v>
          </cell>
          <cell r="D4306" t="str">
            <v>AS</v>
          </cell>
          <cell r="E4306" t="str">
            <v>40,24</v>
          </cell>
        </row>
        <row r="4307">
          <cell r="A4307">
            <v>12737</v>
          </cell>
          <cell r="B4307" t="str">
            <v>TE DE COBRE (REF 611) SEM ANEL DE SOLDA, BOLSA X BOLSA X BOLSA, 42 MM</v>
          </cell>
          <cell r="C4307" t="str">
            <v xml:space="preserve">UN    </v>
          </cell>
          <cell r="D4307" t="str">
            <v>AS</v>
          </cell>
          <cell r="E4307" t="str">
            <v>51,85</v>
          </cell>
        </row>
        <row r="4308">
          <cell r="A4308">
            <v>12738</v>
          </cell>
          <cell r="B4308" t="str">
            <v>TE DE COBRE (REF 611) SEM ANEL DE SOLDA, BOLSA X BOLSA X BOLSA, 54 MM</v>
          </cell>
          <cell r="C4308" t="str">
            <v xml:space="preserve">UN    </v>
          </cell>
          <cell r="D4308" t="str">
            <v>AS</v>
          </cell>
          <cell r="E4308" t="str">
            <v>102,47</v>
          </cell>
        </row>
        <row r="4309">
          <cell r="A4309">
            <v>12739</v>
          </cell>
          <cell r="B4309" t="str">
            <v>TE DE COBRE (REF 611) SEM ANEL DE SOLDA, BOLSA X BOLSA X BOLSA, 66 MM</v>
          </cell>
          <cell r="C4309" t="str">
            <v xml:space="preserve">UN    </v>
          </cell>
          <cell r="D4309" t="str">
            <v>AS</v>
          </cell>
          <cell r="E4309" t="str">
            <v>291,70</v>
          </cell>
        </row>
        <row r="4310">
          <cell r="A4310">
            <v>12740</v>
          </cell>
          <cell r="B4310" t="str">
            <v>TE DE COBRE (REF 611) SEM ANEL DE SOLDA, BOLSA X BOLSA X BOLSA, 79 MM</v>
          </cell>
          <cell r="C4310" t="str">
            <v xml:space="preserve">UN    </v>
          </cell>
          <cell r="D4310" t="str">
            <v>AS</v>
          </cell>
          <cell r="E4310" t="str">
            <v>456,38</v>
          </cell>
        </row>
        <row r="4311">
          <cell r="A4311">
            <v>6297</v>
          </cell>
          <cell r="B4311" t="str">
            <v>TE DE FERRO GALVANIZADO, DE 1 1/2"</v>
          </cell>
          <cell r="C4311" t="str">
            <v xml:space="preserve">UN    </v>
          </cell>
          <cell r="D4311" t="str">
            <v>CR</v>
          </cell>
          <cell r="E4311" t="str">
            <v>32,02</v>
          </cell>
        </row>
        <row r="4312">
          <cell r="A4312">
            <v>6296</v>
          </cell>
          <cell r="B4312" t="str">
            <v>TE DE FERRO GALVANIZADO, DE 1 1/4"</v>
          </cell>
          <cell r="C4312" t="str">
            <v xml:space="preserve">UN    </v>
          </cell>
          <cell r="D4312" t="str">
            <v>CR</v>
          </cell>
          <cell r="E4312" t="str">
            <v>25,27</v>
          </cell>
        </row>
        <row r="4313">
          <cell r="A4313">
            <v>6294</v>
          </cell>
          <cell r="B4313" t="str">
            <v>TE DE FERRO GALVANIZADO, DE 1/2"</v>
          </cell>
          <cell r="C4313" t="str">
            <v xml:space="preserve">UN    </v>
          </cell>
          <cell r="D4313" t="str">
            <v>CR</v>
          </cell>
          <cell r="E4313" t="str">
            <v>7,20</v>
          </cell>
        </row>
        <row r="4314">
          <cell r="A4314">
            <v>6323</v>
          </cell>
          <cell r="B4314" t="str">
            <v>TE DE FERRO GALVANIZADO, DE 1"</v>
          </cell>
          <cell r="C4314" t="str">
            <v xml:space="preserve">UN    </v>
          </cell>
          <cell r="D4314" t="str">
            <v>CR</v>
          </cell>
          <cell r="E4314" t="str">
            <v>16,51</v>
          </cell>
        </row>
        <row r="4315">
          <cell r="A4315">
            <v>6299</v>
          </cell>
          <cell r="B4315" t="str">
            <v>TE DE FERRO GALVANIZADO, DE 2 1/2"</v>
          </cell>
          <cell r="C4315" t="str">
            <v xml:space="preserve">UN    </v>
          </cell>
          <cell r="D4315" t="str">
            <v>CR</v>
          </cell>
          <cell r="E4315" t="str">
            <v>96,30</v>
          </cell>
        </row>
        <row r="4316">
          <cell r="A4316">
            <v>6298</v>
          </cell>
          <cell r="B4316" t="str">
            <v>TE DE FERRO GALVANIZADO, DE 2"</v>
          </cell>
          <cell r="C4316" t="str">
            <v xml:space="preserve">UN    </v>
          </cell>
          <cell r="D4316" t="str">
            <v>CR</v>
          </cell>
          <cell r="E4316" t="str">
            <v>50,72</v>
          </cell>
        </row>
        <row r="4317">
          <cell r="A4317">
            <v>6295</v>
          </cell>
          <cell r="B4317" t="str">
            <v>TE DE FERRO GALVANIZADO, DE 3/4"</v>
          </cell>
          <cell r="C4317" t="str">
            <v xml:space="preserve">UN    </v>
          </cell>
          <cell r="D4317" t="str">
            <v>CR</v>
          </cell>
          <cell r="E4317" t="str">
            <v>10,26</v>
          </cell>
        </row>
        <row r="4318">
          <cell r="A4318">
            <v>6322</v>
          </cell>
          <cell r="B4318" t="str">
            <v>TE DE FERRO GALVANIZADO, DE 3"</v>
          </cell>
          <cell r="C4318" t="str">
            <v xml:space="preserve">UN    </v>
          </cell>
          <cell r="D4318" t="str">
            <v>CR</v>
          </cell>
          <cell r="E4318" t="str">
            <v>128,98</v>
          </cell>
        </row>
        <row r="4319">
          <cell r="A4319">
            <v>6300</v>
          </cell>
          <cell r="B4319" t="str">
            <v>TE DE FERRO GALVANIZADO, DE 4"</v>
          </cell>
          <cell r="C4319" t="str">
            <v xml:space="preserve">UN    </v>
          </cell>
          <cell r="D4319" t="str">
            <v>CR</v>
          </cell>
          <cell r="E4319" t="str">
            <v>237,80</v>
          </cell>
        </row>
        <row r="4320">
          <cell r="A4320">
            <v>6321</v>
          </cell>
          <cell r="B4320" t="str">
            <v>TE DE FERRO GALVANIZADO, DE 5"</v>
          </cell>
          <cell r="C4320" t="str">
            <v xml:space="preserve">UN    </v>
          </cell>
          <cell r="D4320" t="str">
            <v>CR</v>
          </cell>
          <cell r="E4320" t="str">
            <v>339,69</v>
          </cell>
        </row>
        <row r="4321">
          <cell r="A4321">
            <v>6301</v>
          </cell>
          <cell r="B4321" t="str">
            <v>TE DE FERRO GALVANIZADO, DE 6"</v>
          </cell>
          <cell r="C4321" t="str">
            <v xml:space="preserve">UN    </v>
          </cell>
          <cell r="D4321" t="str">
            <v>CR</v>
          </cell>
          <cell r="E4321" t="str">
            <v>796,19</v>
          </cell>
        </row>
        <row r="4322">
          <cell r="A4322">
            <v>7105</v>
          </cell>
          <cell r="B4322" t="str">
            <v>TE DE INSPECAO, PVC,  100 X 75 MM, SERIE NORMAL PARA ESGOTO PREDIAL</v>
          </cell>
          <cell r="C4322" t="str">
            <v xml:space="preserve">UN    </v>
          </cell>
          <cell r="D4322" t="str">
            <v>CR</v>
          </cell>
          <cell r="E4322" t="str">
            <v>44,65</v>
          </cell>
        </row>
        <row r="4323">
          <cell r="A4323">
            <v>20183</v>
          </cell>
          <cell r="B4323" t="str">
            <v>TE DE INSPECAO, PVC, SERIE R, 100 X 75 MM, PARA ESGOTO OU AGUAS PLUVIAIS PREDIAIS</v>
          </cell>
          <cell r="C4323" t="str">
            <v xml:space="preserve">UN    </v>
          </cell>
          <cell r="D4323" t="str">
            <v>CR</v>
          </cell>
          <cell r="E4323" t="str">
            <v>58,78</v>
          </cell>
        </row>
        <row r="4324">
          <cell r="A4324">
            <v>38448</v>
          </cell>
          <cell r="B4324" t="str">
            <v>TE DE INSPECAO, PVC, SERIE R, 150 X 100 MM, PARA ESGOTO OU AGUAS PLUVIAIS PREDIAIS</v>
          </cell>
          <cell r="C4324" t="str">
            <v xml:space="preserve">UN    </v>
          </cell>
          <cell r="D4324" t="str">
            <v>CR</v>
          </cell>
          <cell r="E4324" t="str">
            <v>276,21</v>
          </cell>
        </row>
        <row r="4325">
          <cell r="A4325">
            <v>20182</v>
          </cell>
          <cell r="B4325" t="str">
            <v>TE DE INSPECAO, PVC, SERIE R, 75 X 75 MM, PARA ESGOTO OU AGUAS PLUVIAIS PREDIAIS</v>
          </cell>
          <cell r="C4325" t="str">
            <v xml:space="preserve">UN    </v>
          </cell>
          <cell r="D4325" t="str">
            <v>CR</v>
          </cell>
          <cell r="E4325" t="str">
            <v>33,56</v>
          </cell>
        </row>
        <row r="4326">
          <cell r="A4326">
            <v>7119</v>
          </cell>
          <cell r="B4326" t="str">
            <v>TE DE REDUCAO COM ROSCA, PVC, 90 GRAUS, 1 X 3/4", PARA AGUA FRIA PREDIAL</v>
          </cell>
          <cell r="C4326" t="str">
            <v xml:space="preserve">UN    </v>
          </cell>
          <cell r="D4326" t="str">
            <v>CR</v>
          </cell>
          <cell r="E4326" t="str">
            <v>12,04</v>
          </cell>
        </row>
        <row r="4327">
          <cell r="A4327">
            <v>7120</v>
          </cell>
          <cell r="B4327" t="str">
            <v>TE DE REDUCAO COM ROSCA, PVC, 90 GRAUS, 3/4 X 1/2", PARA AGUA FRIA PREDIAL</v>
          </cell>
          <cell r="C4327" t="str">
            <v xml:space="preserve">UN    </v>
          </cell>
          <cell r="D4327" t="str">
            <v>CR</v>
          </cell>
          <cell r="E4327" t="str">
            <v>8,26</v>
          </cell>
        </row>
        <row r="4328">
          <cell r="A4328">
            <v>6319</v>
          </cell>
          <cell r="B4328" t="str">
            <v>TE DE REDUCAO DE FERRO GALVANIZADO, COM ROSCA BSP, DE 1 1/2" X 1"</v>
          </cell>
          <cell r="C4328" t="str">
            <v xml:space="preserve">UN    </v>
          </cell>
          <cell r="D4328" t="str">
            <v>CR</v>
          </cell>
          <cell r="E4328" t="str">
            <v>37,62</v>
          </cell>
        </row>
        <row r="4329">
          <cell r="A4329">
            <v>6304</v>
          </cell>
          <cell r="B4329" t="str">
            <v>TE DE REDUCAO DE FERRO GALVANIZADO, COM ROSCA BSP, DE 1 1/2" X 3/4"</v>
          </cell>
          <cell r="C4329" t="str">
            <v xml:space="preserve">UN    </v>
          </cell>
          <cell r="D4329" t="str">
            <v>CR</v>
          </cell>
          <cell r="E4329" t="str">
            <v>37,62</v>
          </cell>
        </row>
        <row r="4330">
          <cell r="A4330">
            <v>21116</v>
          </cell>
          <cell r="B4330" t="str">
            <v>TE DE REDUCAO DE FERRO GALVANIZADO, COM ROSCA BSP, DE 1 1/4" X 3/4"</v>
          </cell>
          <cell r="C4330" t="str">
            <v xml:space="preserve">UN    </v>
          </cell>
          <cell r="D4330" t="str">
            <v>CR</v>
          </cell>
          <cell r="E4330" t="str">
            <v>28,48</v>
          </cell>
        </row>
        <row r="4331">
          <cell r="A4331">
            <v>6320</v>
          </cell>
          <cell r="B4331" t="str">
            <v>TE DE REDUCAO DE FERRO GALVANIZADO, COM ROSCA BSP, DE 1" X 1/2"</v>
          </cell>
          <cell r="C4331" t="str">
            <v xml:space="preserve">UN    </v>
          </cell>
          <cell r="D4331" t="str">
            <v>CR</v>
          </cell>
          <cell r="E4331" t="str">
            <v>19,37</v>
          </cell>
        </row>
        <row r="4332">
          <cell r="A4332">
            <v>6303</v>
          </cell>
          <cell r="B4332" t="str">
            <v>TE DE REDUCAO DE FERRO GALVANIZADO, COM ROSCA BSP, DE 1" X 3/4"</v>
          </cell>
          <cell r="C4332" t="str">
            <v xml:space="preserve">UN    </v>
          </cell>
          <cell r="D4332" t="str">
            <v>CR</v>
          </cell>
          <cell r="E4332" t="str">
            <v>19,37</v>
          </cell>
        </row>
        <row r="4333">
          <cell r="A4333">
            <v>6308</v>
          </cell>
          <cell r="B4333" t="str">
            <v>TE DE REDUCAO DE FERRO GALVANIZADO, COM ROSCA BSP, DE 2 1/2" X 1 1/2"</v>
          </cell>
          <cell r="C4333" t="str">
            <v xml:space="preserve">UN    </v>
          </cell>
          <cell r="D4333" t="str">
            <v>CR</v>
          </cell>
          <cell r="E4333" t="str">
            <v>104,09</v>
          </cell>
        </row>
        <row r="4334">
          <cell r="A4334">
            <v>6317</v>
          </cell>
          <cell r="B4334" t="str">
            <v>TE DE REDUCAO DE FERRO GALVANIZADO, COM ROSCA BSP, DE 2 1/2" X 1 1/4"</v>
          </cell>
          <cell r="C4334" t="str">
            <v xml:space="preserve">UN    </v>
          </cell>
          <cell r="D4334" t="str">
            <v>CR</v>
          </cell>
          <cell r="E4334" t="str">
            <v>104,09</v>
          </cell>
        </row>
        <row r="4335">
          <cell r="A4335">
            <v>6307</v>
          </cell>
          <cell r="B4335" t="str">
            <v>TE DE REDUCAO DE FERRO GALVANIZADO, COM ROSCA BSP, DE 2 1/2" X 1"</v>
          </cell>
          <cell r="C4335" t="str">
            <v xml:space="preserve">UN    </v>
          </cell>
          <cell r="D4335" t="str">
            <v>CR</v>
          </cell>
          <cell r="E4335" t="str">
            <v>104,09</v>
          </cell>
        </row>
        <row r="4336">
          <cell r="A4336">
            <v>6309</v>
          </cell>
          <cell r="B4336" t="str">
            <v>TE DE REDUCAO DE FERRO GALVANIZADO, COM ROSCA BSP, DE 2 1/2" X 2"</v>
          </cell>
          <cell r="C4336" t="str">
            <v xml:space="preserve">UN    </v>
          </cell>
          <cell r="D4336" t="str">
            <v>CR</v>
          </cell>
          <cell r="E4336" t="str">
            <v>107,11</v>
          </cell>
        </row>
        <row r="4337">
          <cell r="A4337">
            <v>6318</v>
          </cell>
          <cell r="B4337" t="str">
            <v>TE DE REDUCAO DE FERRO GALVANIZADO, COM ROSCA BSP, DE 2" X 1 1/2"</v>
          </cell>
          <cell r="C4337" t="str">
            <v xml:space="preserve">UN    </v>
          </cell>
          <cell r="D4337" t="str">
            <v>CR</v>
          </cell>
          <cell r="E4337" t="str">
            <v>56,15</v>
          </cell>
        </row>
        <row r="4338">
          <cell r="A4338">
            <v>6306</v>
          </cell>
          <cell r="B4338" t="str">
            <v>TE DE REDUCAO DE FERRO GALVANIZADO, COM ROSCA BSP, DE 2" X 1 1/4"</v>
          </cell>
          <cell r="C4338" t="str">
            <v xml:space="preserve">UN    </v>
          </cell>
          <cell r="D4338" t="str">
            <v>CR</v>
          </cell>
          <cell r="E4338" t="str">
            <v>56,15</v>
          </cell>
        </row>
        <row r="4339">
          <cell r="A4339">
            <v>6305</v>
          </cell>
          <cell r="B4339" t="str">
            <v>TE DE REDUCAO DE FERRO GALVANIZADO, COM ROSCA BSP, DE 2" X 1"</v>
          </cell>
          <cell r="C4339" t="str">
            <v xml:space="preserve">UN    </v>
          </cell>
          <cell r="D4339" t="str">
            <v>CR</v>
          </cell>
          <cell r="E4339" t="str">
            <v>56,15</v>
          </cell>
        </row>
        <row r="4340">
          <cell r="A4340">
            <v>6302</v>
          </cell>
          <cell r="B4340" t="str">
            <v>TE DE REDUCAO DE FERRO GALVANIZADO, COM ROSCA BSP, DE 3/4" X 1/2"</v>
          </cell>
          <cell r="C4340" t="str">
            <v xml:space="preserve">UN    </v>
          </cell>
          <cell r="D4340" t="str">
            <v>CR</v>
          </cell>
          <cell r="E4340" t="str">
            <v>11,91</v>
          </cell>
        </row>
        <row r="4341">
          <cell r="A4341">
            <v>6312</v>
          </cell>
          <cell r="B4341" t="str">
            <v>TE DE REDUCAO DE FERRO GALVANIZADO, COM ROSCA BSP, DE 3" X 1 1/2"</v>
          </cell>
          <cell r="C4341" t="str">
            <v xml:space="preserve">UN    </v>
          </cell>
          <cell r="D4341" t="str">
            <v>CR</v>
          </cell>
          <cell r="E4341" t="str">
            <v>149,72</v>
          </cell>
        </row>
        <row r="4342">
          <cell r="A4342">
            <v>6311</v>
          </cell>
          <cell r="B4342" t="str">
            <v>TE DE REDUCAO DE FERRO GALVANIZADO, COM ROSCA BSP, DE 3" X 1 1/4"</v>
          </cell>
          <cell r="C4342" t="str">
            <v xml:space="preserve">UN    </v>
          </cell>
          <cell r="D4342" t="str">
            <v>CR</v>
          </cell>
          <cell r="E4342" t="str">
            <v>149,72</v>
          </cell>
        </row>
        <row r="4343">
          <cell r="A4343">
            <v>6310</v>
          </cell>
          <cell r="B4343" t="str">
            <v>TE DE REDUCAO DE FERRO GALVANIZADO, COM ROSCA BSP, DE 3" X 1"</v>
          </cell>
          <cell r="C4343" t="str">
            <v xml:space="preserve">UN    </v>
          </cell>
          <cell r="D4343" t="str">
            <v>CR</v>
          </cell>
          <cell r="E4343" t="str">
            <v>149,72</v>
          </cell>
        </row>
        <row r="4344">
          <cell r="A4344">
            <v>6314</v>
          </cell>
          <cell r="B4344" t="str">
            <v>TE DE REDUCAO DE FERRO GALVANIZADO, COM ROSCA BSP, DE 3" X 2 1/2"</v>
          </cell>
          <cell r="C4344" t="str">
            <v xml:space="preserve">UN    </v>
          </cell>
          <cell r="D4344" t="str">
            <v>CR</v>
          </cell>
          <cell r="E4344" t="str">
            <v>149,72</v>
          </cell>
        </row>
        <row r="4345">
          <cell r="A4345">
            <v>6313</v>
          </cell>
          <cell r="B4345" t="str">
            <v>TE DE REDUCAO DE FERRO GALVANIZADO, COM ROSCA BSP, DE 3" X 2"</v>
          </cell>
          <cell r="C4345" t="str">
            <v xml:space="preserve">UN    </v>
          </cell>
          <cell r="D4345" t="str">
            <v>CR</v>
          </cell>
          <cell r="E4345" t="str">
            <v>149,72</v>
          </cell>
        </row>
        <row r="4346">
          <cell r="A4346">
            <v>6315</v>
          </cell>
          <cell r="B4346" t="str">
            <v>TE DE REDUCAO DE FERRO GALVANIZADO, COM ROSCA BSP, DE 4" X 2"</v>
          </cell>
          <cell r="C4346" t="str">
            <v xml:space="preserve">UN    </v>
          </cell>
          <cell r="D4346" t="str">
            <v>CR</v>
          </cell>
          <cell r="E4346" t="str">
            <v>283,50</v>
          </cell>
        </row>
        <row r="4347">
          <cell r="A4347">
            <v>6316</v>
          </cell>
          <cell r="B4347" t="str">
            <v>TE DE REDUCAO DE FERRO GALVANIZADO, COM ROSCA BSP, DE 4" X 3"</v>
          </cell>
          <cell r="C4347" t="str">
            <v xml:space="preserve">UN    </v>
          </cell>
          <cell r="D4347" t="str">
            <v>CR</v>
          </cell>
          <cell r="E4347" t="str">
            <v>283,50</v>
          </cell>
        </row>
        <row r="4348">
          <cell r="A4348">
            <v>38878</v>
          </cell>
          <cell r="B4348" t="str">
            <v>TE DE REDUCAO METALICO, PARA CONEXAO COM ANEL DESLIZANTE EM TUBO PEX, DN 16 X 20 X 16 MM</v>
          </cell>
          <cell r="C4348" t="str">
            <v xml:space="preserve">UN    </v>
          </cell>
          <cell r="D4348" t="str">
            <v>AS</v>
          </cell>
          <cell r="E4348" t="str">
            <v>19,23</v>
          </cell>
        </row>
        <row r="4349">
          <cell r="A4349">
            <v>38879</v>
          </cell>
          <cell r="B4349" t="str">
            <v>TE DE REDUCAO METALICO, PARA CONEXAO COM ANEL DESLIZANTE EM TUBO PEX, DN 16 X 25 X 16 MM</v>
          </cell>
          <cell r="C4349" t="str">
            <v xml:space="preserve">UN    </v>
          </cell>
          <cell r="D4349" t="str">
            <v>AS</v>
          </cell>
          <cell r="E4349" t="str">
            <v>36,04</v>
          </cell>
        </row>
        <row r="4350">
          <cell r="A4350">
            <v>38881</v>
          </cell>
          <cell r="B4350" t="str">
            <v>TE DE REDUCAO METALICO, PARA CONEXAO COM ANEL DESLIZANTE EM TUBO PEX, DN 20 X 16 X 16 MM</v>
          </cell>
          <cell r="C4350" t="str">
            <v xml:space="preserve">UN    </v>
          </cell>
          <cell r="D4350" t="str">
            <v>AS</v>
          </cell>
          <cell r="E4350" t="str">
            <v>18,86</v>
          </cell>
        </row>
        <row r="4351">
          <cell r="A4351">
            <v>38880</v>
          </cell>
          <cell r="B4351" t="str">
            <v>TE DE REDUCAO METALICO, PARA CONEXAO COM ANEL DESLIZANTE EM TUBO PEX, DN 20 X 16 X 20 MM</v>
          </cell>
          <cell r="C4351" t="str">
            <v xml:space="preserve">UN    </v>
          </cell>
          <cell r="D4351" t="str">
            <v>AS</v>
          </cell>
          <cell r="E4351" t="str">
            <v>19,76</v>
          </cell>
        </row>
        <row r="4352">
          <cell r="A4352">
            <v>38882</v>
          </cell>
          <cell r="B4352" t="str">
            <v>TE DE REDUCAO METALICO, PARA CONEXAO COM ANEL DESLIZANTE EM TUBO PEX, DN 20 X 20 X 16 MM</v>
          </cell>
          <cell r="C4352" t="str">
            <v xml:space="preserve">UN    </v>
          </cell>
          <cell r="D4352" t="str">
            <v>AS</v>
          </cell>
          <cell r="E4352" t="str">
            <v>20,47</v>
          </cell>
        </row>
        <row r="4353">
          <cell r="A4353">
            <v>38883</v>
          </cell>
          <cell r="B4353" t="str">
            <v>TE DE REDUCAO METALICO, PARA CONEXAO COM ANEL DESLIZANTE EM TUBO PEX, DN 20 X 25 X 20 MM</v>
          </cell>
          <cell r="C4353" t="str">
            <v xml:space="preserve">UN    </v>
          </cell>
          <cell r="D4353" t="str">
            <v>AS</v>
          </cell>
          <cell r="E4353" t="str">
            <v>30,27</v>
          </cell>
        </row>
        <row r="4354">
          <cell r="A4354">
            <v>38884</v>
          </cell>
          <cell r="B4354" t="str">
            <v>TE DE REDUCAO METALICO, PARA CONEXAO COM ANEL DESLIZANTE EM TUBO PEX, DN 25 X 16 X 16 MM</v>
          </cell>
          <cell r="C4354" t="str">
            <v xml:space="preserve">UN    </v>
          </cell>
          <cell r="D4354" t="str">
            <v>AS</v>
          </cell>
          <cell r="E4354" t="str">
            <v>32,86</v>
          </cell>
        </row>
        <row r="4355">
          <cell r="A4355">
            <v>38885</v>
          </cell>
          <cell r="B4355" t="str">
            <v>TE DE REDUCAO METALICO, PARA CONEXAO COM ANEL DESLIZANTE EM TUBO PEX, DN 25 X 16 X 20 MM</v>
          </cell>
          <cell r="C4355" t="str">
            <v xml:space="preserve">UN    </v>
          </cell>
          <cell r="D4355" t="str">
            <v>AS</v>
          </cell>
          <cell r="E4355" t="str">
            <v>31,79</v>
          </cell>
        </row>
        <row r="4356">
          <cell r="A4356">
            <v>38886</v>
          </cell>
          <cell r="B4356" t="str">
            <v>TE DE REDUCAO METALICO, PARA CONEXAO COM ANEL DESLIZANTE EM TUBO PEX, DN 25 X 16 X 25 MM</v>
          </cell>
          <cell r="C4356" t="str">
            <v xml:space="preserve">UN    </v>
          </cell>
          <cell r="D4356" t="str">
            <v>AS</v>
          </cell>
          <cell r="E4356" t="str">
            <v>34,31</v>
          </cell>
        </row>
        <row r="4357">
          <cell r="A4357">
            <v>38887</v>
          </cell>
          <cell r="B4357" t="str">
            <v>TE DE REDUCAO METALICO, PARA CONEXAO COM ANEL DESLIZANTE EM TUBO PEX, DN 25 X 20 X 20 MM</v>
          </cell>
          <cell r="C4357" t="str">
            <v xml:space="preserve">UN    </v>
          </cell>
          <cell r="D4357" t="str">
            <v>AS</v>
          </cell>
          <cell r="E4357" t="str">
            <v>30,82</v>
          </cell>
        </row>
        <row r="4358">
          <cell r="A4358">
            <v>38888</v>
          </cell>
          <cell r="B4358" t="str">
            <v>TE DE REDUCAO METALICO, PARA CONEXAO COM ANEL DESLIZANTE EM TUBO PEX, DN 25 X 20 X 25 MM</v>
          </cell>
          <cell r="C4358" t="str">
            <v xml:space="preserve">UN    </v>
          </cell>
          <cell r="D4358" t="str">
            <v>AS</v>
          </cell>
          <cell r="E4358" t="str">
            <v>36,63</v>
          </cell>
        </row>
        <row r="4359">
          <cell r="A4359">
            <v>38890</v>
          </cell>
          <cell r="B4359" t="str">
            <v>TE DE REDUCAO METALICO, PARA CONEXAO COM ANEL DESLIZANTE EM TUBO PEX, DN 25 X 32 X 25 MM</v>
          </cell>
          <cell r="C4359" t="str">
            <v xml:space="preserve">UN    </v>
          </cell>
          <cell r="D4359" t="str">
            <v>AS</v>
          </cell>
          <cell r="E4359" t="str">
            <v>54,45</v>
          </cell>
        </row>
        <row r="4360">
          <cell r="A4360">
            <v>38893</v>
          </cell>
          <cell r="B4360" t="str">
            <v>TE DE REDUCAO METALICO, PARA CONEXAO COM ANEL DESLIZANTE EM TUBO PEX, DN 32 X 20 X 32 MM</v>
          </cell>
          <cell r="C4360" t="str">
            <v xml:space="preserve">UN    </v>
          </cell>
          <cell r="D4360" t="str">
            <v>AS</v>
          </cell>
          <cell r="E4360" t="str">
            <v>43,79</v>
          </cell>
        </row>
        <row r="4361">
          <cell r="A4361">
            <v>38894</v>
          </cell>
          <cell r="B4361" t="str">
            <v>TE DE REDUCAO METALICO, PARA CONEXAO COM ANEL DESLIZANTE EM TUBO PEX, DN 32 X 25 X 25 MM</v>
          </cell>
          <cell r="C4361" t="str">
            <v xml:space="preserve">UN    </v>
          </cell>
          <cell r="D4361" t="str">
            <v>AS</v>
          </cell>
          <cell r="E4361" t="str">
            <v>55,61</v>
          </cell>
        </row>
        <row r="4362">
          <cell r="A4362">
            <v>38896</v>
          </cell>
          <cell r="B4362" t="str">
            <v>TE DE REDUCAO METALICO, PARA CONEXAO COM ANEL DESLIZANTE EM TUBO PEX, DN 32 X 25 X 32 MM</v>
          </cell>
          <cell r="C4362" t="str">
            <v xml:space="preserve">UN    </v>
          </cell>
          <cell r="D4362" t="str">
            <v>AS</v>
          </cell>
          <cell r="E4362" t="str">
            <v>56,71</v>
          </cell>
        </row>
        <row r="4363">
          <cell r="A4363">
            <v>39324</v>
          </cell>
          <cell r="B4363" t="str">
            <v>TE DE REDUCAO, CPVC, 22 X 15 MM, PARA AGUA QUENTE PREDIAL</v>
          </cell>
          <cell r="C4363" t="str">
            <v xml:space="preserve">UN    </v>
          </cell>
          <cell r="D4363" t="str">
            <v>CR</v>
          </cell>
          <cell r="E4363" t="str">
            <v>7,54</v>
          </cell>
        </row>
        <row r="4364">
          <cell r="A4364">
            <v>39325</v>
          </cell>
          <cell r="B4364" t="str">
            <v>TE DE REDUCAO, CPVC, 28 X 22 MM, PARA AGUA QUENTE PREDIAL</v>
          </cell>
          <cell r="C4364" t="str">
            <v xml:space="preserve">UN    </v>
          </cell>
          <cell r="D4364" t="str">
            <v>CR</v>
          </cell>
          <cell r="E4364" t="str">
            <v>11,41</v>
          </cell>
        </row>
        <row r="4365">
          <cell r="A4365">
            <v>39326</v>
          </cell>
          <cell r="B4365" t="str">
            <v>TE DE REDUCAO, CPVC, 35 X 28 MM, PARA AGUA QUENTE PREDIAL</v>
          </cell>
          <cell r="C4365" t="str">
            <v xml:space="preserve">UN    </v>
          </cell>
          <cell r="D4365" t="str">
            <v>CR</v>
          </cell>
          <cell r="E4365" t="str">
            <v>29,39</v>
          </cell>
        </row>
        <row r="4366">
          <cell r="A4366">
            <v>39327</v>
          </cell>
          <cell r="B4366" t="str">
            <v>TE DE REDUCAO, CPVC, 42 X 35 MM, PARA AGUA QUENTE PREDIAL</v>
          </cell>
          <cell r="C4366" t="str">
            <v xml:space="preserve">UN    </v>
          </cell>
          <cell r="D4366" t="str">
            <v>CR</v>
          </cell>
          <cell r="E4366" t="str">
            <v>44,52</v>
          </cell>
        </row>
        <row r="4367">
          <cell r="A4367">
            <v>20176</v>
          </cell>
          <cell r="B4367" t="str">
            <v>TE DE REDUCAO, PVC LEVE, CURTO, 90 GRAUS, COM BOLSA PARA ANEL, 150 X 100 MM, PARA ESGOTO</v>
          </cell>
          <cell r="C4367" t="str">
            <v xml:space="preserve">UN    </v>
          </cell>
          <cell r="D4367" t="str">
            <v>CR</v>
          </cell>
          <cell r="E4367" t="str">
            <v>50,66</v>
          </cell>
        </row>
        <row r="4368">
          <cell r="A4368">
            <v>11378</v>
          </cell>
          <cell r="B4368" t="str">
            <v>TE DE REDUCAO, PVC PBA, BBB, JE, DN 100 X 50 / DE 110 X 60 MM, PARA REDE AGUA (NBR 10351)</v>
          </cell>
          <cell r="C4368" t="str">
            <v xml:space="preserve">UN    </v>
          </cell>
          <cell r="D4368" t="str">
            <v>AS</v>
          </cell>
          <cell r="E4368" t="str">
            <v>91,07</v>
          </cell>
        </row>
        <row r="4369">
          <cell r="A4369">
            <v>11379</v>
          </cell>
          <cell r="B4369" t="str">
            <v>TE DE REDUCAO, PVC PBA, BBB, JE, DN 100 X 75 / DE 110 X 85 MM, PARA REDE AGUA (NBR 10351)</v>
          </cell>
          <cell r="C4369" t="str">
            <v xml:space="preserve">UN    </v>
          </cell>
          <cell r="D4369" t="str">
            <v>AS</v>
          </cell>
          <cell r="E4369" t="str">
            <v>76,95</v>
          </cell>
        </row>
        <row r="4370">
          <cell r="A4370">
            <v>11493</v>
          </cell>
          <cell r="B4370" t="str">
            <v>TE DE REDUCAO, PVC PBA, BBB, JE, DN 75 X 50 / DE 85 X 60 MM, PARA REDE AGUA (NBR 10351)</v>
          </cell>
          <cell r="C4370" t="str">
            <v xml:space="preserve">UN    </v>
          </cell>
          <cell r="D4370" t="str">
            <v>AS</v>
          </cell>
          <cell r="E4370" t="str">
            <v>44,38</v>
          </cell>
        </row>
        <row r="4371">
          <cell r="A4371">
            <v>42717</v>
          </cell>
          <cell r="B4371" t="str">
            <v>TE DE REDUCAO, PVC, BBB, JE, 90 GRAUS, DN 200 X 150 MM, PARA TUBO CORRUGADO E/OU LISO, REDE COLETORA ESGOTO (NBR 10569)</v>
          </cell>
          <cell r="C4371" t="str">
            <v xml:space="preserve">UN    </v>
          </cell>
          <cell r="D4371" t="str">
            <v>AS</v>
          </cell>
          <cell r="E4371" t="str">
            <v>529,22</v>
          </cell>
        </row>
        <row r="4372">
          <cell r="A4372">
            <v>42718</v>
          </cell>
          <cell r="B4372" t="str">
            <v>TE DE REDUCAO, PVC, BBB, JE, 90 GRAUS, DN 250 X 150 MM, PARA TUBO CORRUGADO E/OU LISO, REDE COLETORA ESGOTO (NBR 10569)</v>
          </cell>
          <cell r="C4372" t="str">
            <v xml:space="preserve">UN    </v>
          </cell>
          <cell r="D4372" t="str">
            <v>AS</v>
          </cell>
          <cell r="E4372" t="str">
            <v>587,54</v>
          </cell>
        </row>
        <row r="4373">
          <cell r="A4373">
            <v>7106</v>
          </cell>
          <cell r="B4373" t="str">
            <v>TE DE REDUCAO, PVC, SOLDAVEL, 90 GRAUS, 110 MM X 60 MM, PARA AGUA FRIA PREDIAL</v>
          </cell>
          <cell r="C4373" t="str">
            <v xml:space="preserve">UN    </v>
          </cell>
          <cell r="D4373" t="str">
            <v>CR</v>
          </cell>
          <cell r="E4373" t="str">
            <v>195,89</v>
          </cell>
        </row>
        <row r="4374">
          <cell r="A4374">
            <v>7104</v>
          </cell>
          <cell r="B4374" t="str">
            <v>TE DE REDUCAO, PVC, SOLDAVEL, 90 GRAUS, 25 MM X 20 MM, PARA AGUA FRIA PREDIAL</v>
          </cell>
          <cell r="C4374" t="str">
            <v xml:space="preserve">UN    </v>
          </cell>
          <cell r="D4374" t="str">
            <v>CR</v>
          </cell>
          <cell r="E4374" t="str">
            <v>4,08</v>
          </cell>
        </row>
        <row r="4375">
          <cell r="A4375">
            <v>7136</v>
          </cell>
          <cell r="B4375" t="str">
            <v>TE DE REDUCAO, PVC, SOLDAVEL, 90 GRAUS, 32 MM X 25 MM, PARA AGUA FRIA PREDIAL</v>
          </cell>
          <cell r="C4375" t="str">
            <v xml:space="preserve">UN    </v>
          </cell>
          <cell r="D4375" t="str">
            <v>CR</v>
          </cell>
          <cell r="E4375" t="str">
            <v>7,68</v>
          </cell>
        </row>
        <row r="4376">
          <cell r="A4376">
            <v>7128</v>
          </cell>
          <cell r="B4376" t="str">
            <v>TE DE REDUCAO, PVC, SOLDAVEL, 90 GRAUS, 40 MM X 32 MM, PARA AGUA FRIA PREDIAL</v>
          </cell>
          <cell r="C4376" t="str">
            <v xml:space="preserve">UN    </v>
          </cell>
          <cell r="D4376" t="str">
            <v>CR</v>
          </cell>
          <cell r="E4376" t="str">
            <v>12,58</v>
          </cell>
        </row>
        <row r="4377">
          <cell r="A4377">
            <v>7108</v>
          </cell>
          <cell r="B4377" t="str">
            <v>TE DE REDUCAO, PVC, SOLDAVEL, 90 GRAUS, 50 MM X 20 MM, PARA AGUA FRIA PREDIAL</v>
          </cell>
          <cell r="C4377" t="str">
            <v xml:space="preserve">UN    </v>
          </cell>
          <cell r="D4377" t="str">
            <v>CR</v>
          </cell>
          <cell r="E4377" t="str">
            <v>13,46</v>
          </cell>
        </row>
        <row r="4378">
          <cell r="A4378">
            <v>7129</v>
          </cell>
          <cell r="B4378" t="str">
            <v>TE DE REDUCAO, PVC, SOLDAVEL, 90 GRAUS, 50 MM X 25 MM, PARA AGUA FRIA PREDIAL</v>
          </cell>
          <cell r="C4378" t="str">
            <v xml:space="preserve">UN    </v>
          </cell>
          <cell r="D4378" t="str">
            <v>CR</v>
          </cell>
          <cell r="E4378" t="str">
            <v>11,19</v>
          </cell>
        </row>
        <row r="4379">
          <cell r="A4379">
            <v>7130</v>
          </cell>
          <cell r="B4379" t="str">
            <v>TE DE REDUCAO, PVC, SOLDAVEL, 90 GRAUS, 50 MM X 32 MM, PARA AGUA FRIA PREDIAL</v>
          </cell>
          <cell r="C4379" t="str">
            <v xml:space="preserve">UN    </v>
          </cell>
          <cell r="D4379" t="str">
            <v>CR</v>
          </cell>
          <cell r="E4379" t="str">
            <v>18,25</v>
          </cell>
        </row>
        <row r="4380">
          <cell r="A4380">
            <v>7131</v>
          </cell>
          <cell r="B4380" t="str">
            <v>TE DE REDUCAO, PVC, SOLDAVEL, 90 GRAUS, 50 MM X 40 MM, PARA AGUA FRIA PREDIAL</v>
          </cell>
          <cell r="C4380" t="str">
            <v xml:space="preserve">UN    </v>
          </cell>
          <cell r="D4380" t="str">
            <v>CR</v>
          </cell>
          <cell r="E4380" t="str">
            <v>22,39</v>
          </cell>
        </row>
        <row r="4381">
          <cell r="A4381">
            <v>7132</v>
          </cell>
          <cell r="B4381" t="str">
            <v>TE DE REDUCAO, PVC, SOLDAVEL, 90 GRAUS, 75 MM X 50 MM, PARA AGUA FRIA PREDIAL</v>
          </cell>
          <cell r="C4381" t="str">
            <v xml:space="preserve">UN    </v>
          </cell>
          <cell r="D4381" t="str">
            <v>CR</v>
          </cell>
          <cell r="E4381" t="str">
            <v>62,16</v>
          </cell>
        </row>
        <row r="4382">
          <cell r="A4382">
            <v>7133</v>
          </cell>
          <cell r="B4382" t="str">
            <v>TE DE REDUCAO, PVC, SOLDAVEL, 90 GRAUS, 85 MM X 60 MM, PARA AGUA FRIA PREDIAL</v>
          </cell>
          <cell r="C4382" t="str">
            <v xml:space="preserve">UN    </v>
          </cell>
          <cell r="D4382" t="str">
            <v>CR</v>
          </cell>
          <cell r="E4382" t="str">
            <v>96,55</v>
          </cell>
        </row>
        <row r="4383">
          <cell r="A4383">
            <v>37420</v>
          </cell>
          <cell r="B4383" t="str">
            <v>TE DE SERVICO INTEGRADO, EM POLIPROPILENO (PP), PARA TUBOS EM PEAD/PVC, 60 X 20 MM - LIGACAO PREDIAL DE AGUA</v>
          </cell>
          <cell r="C4383" t="str">
            <v xml:space="preserve">UN    </v>
          </cell>
          <cell r="D4383" t="str">
            <v>AS</v>
          </cell>
          <cell r="E4383" t="str">
            <v>36,49</v>
          </cell>
        </row>
        <row r="4384">
          <cell r="A4384">
            <v>37421</v>
          </cell>
          <cell r="B4384" t="str">
            <v>TE DE SERVICO INTEGRADO, EM POLIPROPILENO (PP), PARA TUBOS EM PEAD/PVC, 60 X 32 MM - LIGACAO PREDIAL DE AGUA</v>
          </cell>
          <cell r="C4384" t="str">
            <v xml:space="preserve">UN    </v>
          </cell>
          <cell r="D4384" t="str">
            <v>AS</v>
          </cell>
          <cell r="E4384" t="str">
            <v>49,87</v>
          </cell>
        </row>
        <row r="4385">
          <cell r="A4385">
            <v>37422</v>
          </cell>
          <cell r="B4385" t="str">
            <v>TE DE SERVICO INTEGRADO, EM POLIPROPILENO (PP), PARA TUBOS EM PEAD, 63 X 20 MM - LIGACAO PREDIAL DE AGUA</v>
          </cell>
          <cell r="C4385" t="str">
            <v xml:space="preserve">UN    </v>
          </cell>
          <cell r="D4385" t="str">
            <v>AS</v>
          </cell>
          <cell r="E4385" t="str">
            <v>46,68</v>
          </cell>
        </row>
        <row r="4386">
          <cell r="A4386">
            <v>37443</v>
          </cell>
          <cell r="B4386" t="str">
            <v>TE DE SERVICO, PEAD PE 100, DE 125 X 20 MM, PARA ELETROFUSAO</v>
          </cell>
          <cell r="C4386" t="str">
            <v xml:space="preserve">UN    </v>
          </cell>
          <cell r="D4386" t="str">
            <v>AS</v>
          </cell>
          <cell r="E4386" t="str">
            <v>139,87</v>
          </cell>
        </row>
        <row r="4387">
          <cell r="A4387">
            <v>37444</v>
          </cell>
          <cell r="B4387" t="str">
            <v>TE DE SERVICO, PEAD PE 100, DE 125 X 32 MM, PARA ELETROFUSAO</v>
          </cell>
          <cell r="C4387" t="str">
            <v xml:space="preserve">UN    </v>
          </cell>
          <cell r="D4387" t="str">
            <v>AS</v>
          </cell>
          <cell r="E4387" t="str">
            <v>142,25</v>
          </cell>
        </row>
        <row r="4388">
          <cell r="A4388">
            <v>37445</v>
          </cell>
          <cell r="B4388" t="str">
            <v>TE DE SERVICO, PEAD PE 100, DE 125 X 63 MM, PARA ELETROFUSAO</v>
          </cell>
          <cell r="C4388" t="str">
            <v xml:space="preserve">UN    </v>
          </cell>
          <cell r="D4388" t="str">
            <v>AS</v>
          </cell>
          <cell r="E4388" t="str">
            <v>215,61</v>
          </cell>
        </row>
        <row r="4389">
          <cell r="A4389">
            <v>37446</v>
          </cell>
          <cell r="B4389" t="str">
            <v>TE DE SERVICO, PEAD PE 100, DE 200 X 20 MM, PARA ELETROFUSAO</v>
          </cell>
          <cell r="C4389" t="str">
            <v xml:space="preserve">UN    </v>
          </cell>
          <cell r="D4389" t="str">
            <v>AS</v>
          </cell>
          <cell r="E4389" t="str">
            <v>235,04</v>
          </cell>
        </row>
        <row r="4390">
          <cell r="A4390">
            <v>37447</v>
          </cell>
          <cell r="B4390" t="str">
            <v>TE DE SERVICO, PEAD PE 100, DE 200 X 32 MM, PARA ELETROFUSAO</v>
          </cell>
          <cell r="C4390" t="str">
            <v xml:space="preserve">UN    </v>
          </cell>
          <cell r="D4390" t="str">
            <v>AS</v>
          </cell>
          <cell r="E4390" t="str">
            <v>238,72</v>
          </cell>
        </row>
        <row r="4391">
          <cell r="A4391">
            <v>37448</v>
          </cell>
          <cell r="B4391" t="str">
            <v>TE DE SERVICO, PEAD PE 100, DE 200 X 63 MM, PARA ELETROFUSAO</v>
          </cell>
          <cell r="C4391" t="str">
            <v xml:space="preserve">UN    </v>
          </cell>
          <cell r="D4391" t="str">
            <v>AS</v>
          </cell>
          <cell r="E4391" t="str">
            <v>327,45</v>
          </cell>
        </row>
        <row r="4392">
          <cell r="A4392">
            <v>37440</v>
          </cell>
          <cell r="B4392" t="str">
            <v>TE DE SERVICO, PEAD PE 100, DE 63 X 20 MM, PARA ELETROFUSAO</v>
          </cell>
          <cell r="C4392" t="str">
            <v xml:space="preserve">UN    </v>
          </cell>
          <cell r="D4392" t="str">
            <v>AS</v>
          </cell>
          <cell r="E4392" t="str">
            <v>111,02</v>
          </cell>
        </row>
        <row r="4393">
          <cell r="A4393">
            <v>37441</v>
          </cell>
          <cell r="B4393" t="str">
            <v>TE DE SERVICO, PEAD PE 100, DE 63 X 32 MM, PARA ELETROFUSAO</v>
          </cell>
          <cell r="C4393" t="str">
            <v xml:space="preserve">UN    </v>
          </cell>
          <cell r="D4393" t="str">
            <v>AS</v>
          </cell>
          <cell r="E4393" t="str">
            <v>111,02</v>
          </cell>
        </row>
        <row r="4394">
          <cell r="A4394">
            <v>37442</v>
          </cell>
          <cell r="B4394" t="str">
            <v>TE DE SERVICO, PEAD PE 100, DE 63 X 63 MM, PARA ELETROFUSAO</v>
          </cell>
          <cell r="C4394" t="str">
            <v xml:space="preserve">UN    </v>
          </cell>
          <cell r="D4394" t="str">
            <v>AS</v>
          </cell>
          <cell r="E4394" t="str">
            <v>133,72</v>
          </cell>
        </row>
        <row r="4395">
          <cell r="A4395">
            <v>38017</v>
          </cell>
          <cell r="B4395" t="str">
            <v>TE DE TRANSICAO, CPVC, SOLDAVEL, 15 MM X 1/2", PARA AGUA QUENTE</v>
          </cell>
          <cell r="C4395" t="str">
            <v xml:space="preserve">UN    </v>
          </cell>
          <cell r="D4395" t="str">
            <v>CR</v>
          </cell>
          <cell r="E4395" t="str">
            <v>10,72</v>
          </cell>
        </row>
        <row r="4396">
          <cell r="A4396">
            <v>38018</v>
          </cell>
          <cell r="B4396" t="str">
            <v>TE DE TRANSICAO, CPVC, SOLDAVEL, 22 MM X 1/2", PARA AGUA QUENTE</v>
          </cell>
          <cell r="C4396" t="str">
            <v xml:space="preserve">UN    </v>
          </cell>
          <cell r="D4396" t="str">
            <v>CR</v>
          </cell>
          <cell r="E4396" t="str">
            <v>11,83</v>
          </cell>
        </row>
        <row r="4397">
          <cell r="A4397">
            <v>39895</v>
          </cell>
          <cell r="B4397" t="str">
            <v>TE DUPLA CURVA BRONZE/LATAO (REF 764) SEM ANEL DE SOLDA, ROSCA F X BOLSA X ROSCA F, 1/2" X 15 X 1/2"</v>
          </cell>
          <cell r="C4397" t="str">
            <v xml:space="preserve">UN    </v>
          </cell>
          <cell r="D4397" t="str">
            <v>AS</v>
          </cell>
          <cell r="E4397" t="str">
            <v>36,25</v>
          </cell>
        </row>
        <row r="4398">
          <cell r="A4398">
            <v>39896</v>
          </cell>
          <cell r="B4398" t="str">
            <v>TE DUPLA CURVA BRONZE/LATAO (REF 764) SEM ANEL DE SOLDA, ROSCA F X BOLSA X ROSCA F, 3/4" X 22 X 3/4"</v>
          </cell>
          <cell r="C4398" t="str">
            <v xml:space="preserve">UN    </v>
          </cell>
          <cell r="D4398" t="str">
            <v>AS</v>
          </cell>
          <cell r="E4398" t="str">
            <v>53,13</v>
          </cell>
        </row>
        <row r="4399">
          <cell r="A4399">
            <v>38873</v>
          </cell>
          <cell r="B4399" t="str">
            <v>TE METALICO, PARA CONEXAO COM ANEL DESLIZANTE EM TUBO PEX, DN 16 MM</v>
          </cell>
          <cell r="C4399" t="str">
            <v xml:space="preserve">UN    </v>
          </cell>
          <cell r="D4399" t="str">
            <v>AS</v>
          </cell>
          <cell r="E4399" t="str">
            <v>17,05</v>
          </cell>
        </row>
        <row r="4400">
          <cell r="A4400">
            <v>38874</v>
          </cell>
          <cell r="B4400" t="str">
            <v>TE METALICO, PARA CONEXAO COM ANEL DESLIZANTE EM TUBO PEX, DN 20 MM</v>
          </cell>
          <cell r="C4400" t="str">
            <v xml:space="preserve">UN    </v>
          </cell>
          <cell r="D4400" t="str">
            <v>AS</v>
          </cell>
          <cell r="E4400" t="str">
            <v>20,74</v>
          </cell>
        </row>
        <row r="4401">
          <cell r="A4401">
            <v>38875</v>
          </cell>
          <cell r="B4401" t="str">
            <v>TE METALICO, PARA CONEXAO COM ANEL DESLIZANTE EM TUBO PEX, DN 25 MM</v>
          </cell>
          <cell r="C4401" t="str">
            <v xml:space="preserve">UN    </v>
          </cell>
          <cell r="D4401" t="str">
            <v>AS</v>
          </cell>
          <cell r="E4401" t="str">
            <v>36,65</v>
          </cell>
        </row>
        <row r="4402">
          <cell r="A4402">
            <v>38876</v>
          </cell>
          <cell r="B4402" t="str">
            <v>TE METALICO, PARA CONEXAO COM ANEL DESLIZANTE EM TUBO PEX, DN 32 MM</v>
          </cell>
          <cell r="C4402" t="str">
            <v xml:space="preserve">UN    </v>
          </cell>
          <cell r="D4402" t="str">
            <v>AS</v>
          </cell>
          <cell r="E4402" t="str">
            <v>49,31</v>
          </cell>
        </row>
        <row r="4403">
          <cell r="A4403">
            <v>39000</v>
          </cell>
          <cell r="B4403" t="str">
            <v>TE MISTURADOR COM INSERTO METALICO, FEMEA, PPR, DN 25 MM X 3/4", PARA AGUA QUENTE E FRIA PREDIAL</v>
          </cell>
          <cell r="C4403" t="str">
            <v xml:space="preserve">UN    </v>
          </cell>
          <cell r="D4403" t="str">
            <v>AS</v>
          </cell>
          <cell r="E4403" t="str">
            <v>36,19</v>
          </cell>
        </row>
        <row r="4404">
          <cell r="A4404">
            <v>38674</v>
          </cell>
          <cell r="B4404" t="str">
            <v>TE MISTURADOR DE TRANSICAO, CPVC, COM ROSCA, 22 MM X 3/4", PARA AGUA QUENTE</v>
          </cell>
          <cell r="C4404" t="str">
            <v xml:space="preserve">UN    </v>
          </cell>
          <cell r="D4404" t="str">
            <v>CR</v>
          </cell>
          <cell r="E4404" t="str">
            <v>37,29</v>
          </cell>
        </row>
        <row r="4405">
          <cell r="A4405">
            <v>38911</v>
          </cell>
          <cell r="B4405" t="str">
            <v>TE MISTURADOR METALICO, PARA CONEXAO COM ANEL DESLIZANTE EM TUBO PEX, DN 16 MM X 1/2"</v>
          </cell>
          <cell r="C4405" t="str">
            <v xml:space="preserve">UN    </v>
          </cell>
          <cell r="D4405" t="str">
            <v>AS</v>
          </cell>
          <cell r="E4405" t="str">
            <v>61,16</v>
          </cell>
        </row>
        <row r="4406">
          <cell r="A4406">
            <v>38912</v>
          </cell>
          <cell r="B4406" t="str">
            <v>TE MISTURADOR METALICO, PARA CONEXAO COM ANEL DESLIZANTE EM TUBO PEX, DN 20 MM X 3/4"</v>
          </cell>
          <cell r="C4406" t="str">
            <v xml:space="preserve">UN    </v>
          </cell>
          <cell r="D4406" t="str">
            <v>AS</v>
          </cell>
          <cell r="E4406" t="str">
            <v>77,72</v>
          </cell>
        </row>
        <row r="4407">
          <cell r="A4407">
            <v>38019</v>
          </cell>
          <cell r="B4407" t="str">
            <v>TE MISTURADOR, CPVC, SOLDAVEL, 15 MM, PARA AGUA QUENTE</v>
          </cell>
          <cell r="C4407" t="str">
            <v xml:space="preserve">UN    </v>
          </cell>
          <cell r="D4407" t="str">
            <v>CR</v>
          </cell>
          <cell r="E4407" t="str">
            <v>9,35</v>
          </cell>
        </row>
        <row r="4408">
          <cell r="A4408">
            <v>38020</v>
          </cell>
          <cell r="B4408" t="str">
            <v>TE MISTURADOR, CPVC, SOLDAVEL, 22 MM, PARA AGUA QUENTE</v>
          </cell>
          <cell r="C4408" t="str">
            <v xml:space="preserve">UN    </v>
          </cell>
          <cell r="D4408" t="str">
            <v>CR</v>
          </cell>
          <cell r="E4408" t="str">
            <v>11,83</v>
          </cell>
        </row>
        <row r="4409">
          <cell r="A4409">
            <v>38454</v>
          </cell>
          <cell r="B4409" t="str">
            <v>TE MISTURADOR, PPR, F M M, DN 20 X 20 MM, PARA AGUA QUENTE PREDIAL</v>
          </cell>
          <cell r="C4409" t="str">
            <v xml:space="preserve">UN    </v>
          </cell>
          <cell r="D4409" t="str">
            <v>AS</v>
          </cell>
          <cell r="E4409" t="str">
            <v>6,60</v>
          </cell>
        </row>
        <row r="4410">
          <cell r="A4410">
            <v>38455</v>
          </cell>
          <cell r="B4410" t="str">
            <v>TE MISTURADOR, PPR, F M M, DN 25 X 25 MM, PARA AGUA QUENTE PREDIAL</v>
          </cell>
          <cell r="C4410" t="str">
            <v xml:space="preserve">UN    </v>
          </cell>
          <cell r="D4410" t="str">
            <v>AS</v>
          </cell>
          <cell r="E4410" t="str">
            <v>6,04</v>
          </cell>
        </row>
        <row r="4411">
          <cell r="A4411">
            <v>38462</v>
          </cell>
          <cell r="B4411" t="str">
            <v>TE NORMAL, PPR, SOLDAVEL, 90 GRAUS, DN 110 X 110 X 110 MM, PARA AGUA QUENTE PREDIAL</v>
          </cell>
          <cell r="C4411" t="str">
            <v xml:space="preserve">UN    </v>
          </cell>
          <cell r="D4411" t="str">
            <v>AS</v>
          </cell>
          <cell r="E4411" t="str">
            <v>170,65</v>
          </cell>
        </row>
        <row r="4412">
          <cell r="A4412">
            <v>36362</v>
          </cell>
          <cell r="B4412" t="str">
            <v>TE NORMAL, PPR, SOLDAVEL, 90 GRAUS, DN 20 X 20 X 20 MM, PARA AGUA QUENTE PREDIAL</v>
          </cell>
          <cell r="C4412" t="str">
            <v xml:space="preserve">UN    </v>
          </cell>
          <cell r="D4412" t="str">
            <v>AS</v>
          </cell>
          <cell r="E4412" t="str">
            <v>2,60</v>
          </cell>
        </row>
        <row r="4413">
          <cell r="A4413">
            <v>36298</v>
          </cell>
          <cell r="B4413" t="str">
            <v>TE NORMAL, PPR, SOLDAVEL, 90 GRAUS, DN 25 X 25 X 25 MM, PARA AGUA QUENTE PREDIAL</v>
          </cell>
          <cell r="C4413" t="str">
            <v xml:space="preserve">UN    </v>
          </cell>
          <cell r="D4413" t="str">
            <v>AS</v>
          </cell>
          <cell r="E4413" t="str">
            <v>3,85</v>
          </cell>
        </row>
        <row r="4414">
          <cell r="A4414">
            <v>38456</v>
          </cell>
          <cell r="B4414" t="str">
            <v>TE NORMAL, PPR, SOLDAVEL, 90 GRAUS, DN 32 X 32 X 32 MM, PARA AGUA QUENTE PREDIAL</v>
          </cell>
          <cell r="C4414" t="str">
            <v xml:space="preserve">UN    </v>
          </cell>
          <cell r="D4414" t="str">
            <v>AS</v>
          </cell>
          <cell r="E4414" t="str">
            <v>6,28</v>
          </cell>
        </row>
        <row r="4415">
          <cell r="A4415">
            <v>38457</v>
          </cell>
          <cell r="B4415" t="str">
            <v>TE NORMAL, PPR, SOLDAVEL, 90 GRAUS, DN 40 X 40 X 40 MM, PARA AGUA QUENTE PREDIAL</v>
          </cell>
          <cell r="C4415" t="str">
            <v xml:space="preserve">UN    </v>
          </cell>
          <cell r="D4415" t="str">
            <v>AS</v>
          </cell>
          <cell r="E4415" t="str">
            <v>14,15</v>
          </cell>
        </row>
        <row r="4416">
          <cell r="A4416">
            <v>38458</v>
          </cell>
          <cell r="B4416" t="str">
            <v>TE NORMAL, PPR, SOLDAVEL, 90 GRAUS, DN 50 X 50 X 50 MM, PARA AGUA QUENTE PREDIAL</v>
          </cell>
          <cell r="C4416" t="str">
            <v xml:space="preserve">UN    </v>
          </cell>
          <cell r="D4416" t="str">
            <v>AS</v>
          </cell>
          <cell r="E4416" t="str">
            <v>18,96</v>
          </cell>
        </row>
        <row r="4417">
          <cell r="A4417">
            <v>38459</v>
          </cell>
          <cell r="B4417" t="str">
            <v>TE NORMAL, PPR, SOLDAVEL, 90 GRAUS, DN 63 X 63 X 63 MM, PARA AGUA QUENTE PREDIAL</v>
          </cell>
          <cell r="C4417" t="str">
            <v xml:space="preserve">UN    </v>
          </cell>
          <cell r="D4417" t="str">
            <v>AS</v>
          </cell>
          <cell r="E4417" t="str">
            <v>33,47</v>
          </cell>
        </row>
        <row r="4418">
          <cell r="A4418">
            <v>38460</v>
          </cell>
          <cell r="B4418" t="str">
            <v>TE NORMAL, PPR, SOLDAVEL, 90 GRAUS, DN 75 X 75 X 75 MM, PARA AGUA QUENTE PREDIAL</v>
          </cell>
          <cell r="C4418" t="str">
            <v xml:space="preserve">UN    </v>
          </cell>
          <cell r="D4418" t="str">
            <v>AS</v>
          </cell>
          <cell r="E4418" t="str">
            <v>69,91</v>
          </cell>
        </row>
        <row r="4419">
          <cell r="A4419">
            <v>38461</v>
          </cell>
          <cell r="B4419" t="str">
            <v>TE NORMAL, PPR, SOLDAVEL, 90 GRAUS, DN 90 X 90 X 90 MM, PARA AGUA QUENTE PREDIAL</v>
          </cell>
          <cell r="C4419" t="str">
            <v xml:space="preserve">UN    </v>
          </cell>
          <cell r="D4419" t="str">
            <v>AS</v>
          </cell>
          <cell r="E4419" t="str">
            <v>106,64</v>
          </cell>
        </row>
        <row r="4420">
          <cell r="A4420">
            <v>7094</v>
          </cell>
          <cell r="B4420" t="str">
            <v>TE PVC ROSCAVEL 90 GRAUS, 1", PARA  AGUA FRIA PREDIAL</v>
          </cell>
          <cell r="C4420" t="str">
            <v xml:space="preserve">UN    </v>
          </cell>
          <cell r="D4420" t="str">
            <v>CR</v>
          </cell>
          <cell r="E4420" t="str">
            <v>14,11</v>
          </cell>
        </row>
        <row r="4421">
          <cell r="A4421">
            <v>7116</v>
          </cell>
          <cell r="B4421" t="str">
            <v>TE PVC SOLDAVEL, BBB, 90 GRAUS, DN 40 MM, PARA ESGOTO SECUNDARIO PREDIAL</v>
          </cell>
          <cell r="C4421" t="str">
            <v xml:space="preserve">UN    </v>
          </cell>
          <cell r="D4421" t="str">
            <v>CR</v>
          </cell>
          <cell r="E4421" t="str">
            <v>3,79</v>
          </cell>
        </row>
        <row r="4422">
          <cell r="A4422">
            <v>7118</v>
          </cell>
          <cell r="B4422" t="str">
            <v>TE PVC, ROSCAVEL, 90 GRAUS, 1 1/2", AGUA FRIA PREDIAL</v>
          </cell>
          <cell r="C4422" t="str">
            <v xml:space="preserve">UN    </v>
          </cell>
          <cell r="D4422" t="str">
            <v>CR</v>
          </cell>
          <cell r="E4422" t="str">
            <v>31,15</v>
          </cell>
        </row>
        <row r="4423">
          <cell r="A4423">
            <v>7117</v>
          </cell>
          <cell r="B4423" t="str">
            <v>TE PVC, ROSCAVEL, 90 GRAUS, 1 1/4", AGUA FRIA PREDIAL</v>
          </cell>
          <cell r="C4423" t="str">
            <v xml:space="preserve">UN    </v>
          </cell>
          <cell r="D4423" t="str">
            <v>CR</v>
          </cell>
          <cell r="E4423" t="str">
            <v>27,69</v>
          </cell>
        </row>
        <row r="4424">
          <cell r="A4424">
            <v>7098</v>
          </cell>
          <cell r="B4424" t="str">
            <v>TE PVC, ROSCAVEL, 90 GRAUS, 1/2",  AGUA FRIA PREDIAL</v>
          </cell>
          <cell r="C4424" t="str">
            <v xml:space="preserve">UN    </v>
          </cell>
          <cell r="D4424" t="str">
            <v>CR</v>
          </cell>
          <cell r="E4424" t="str">
            <v>3,86</v>
          </cell>
        </row>
        <row r="4425">
          <cell r="A4425">
            <v>7110</v>
          </cell>
          <cell r="B4425" t="str">
            <v>TE PVC, ROSCAVEL, 90 GRAUS, 2",  AGUA FRIA PREDIAL</v>
          </cell>
          <cell r="C4425" t="str">
            <v xml:space="preserve">UN    </v>
          </cell>
          <cell r="D4425" t="str">
            <v>CR</v>
          </cell>
          <cell r="E4425" t="str">
            <v>67,74</v>
          </cell>
        </row>
        <row r="4426">
          <cell r="A4426">
            <v>7123</v>
          </cell>
          <cell r="B4426" t="str">
            <v>TE PVC, ROSCAVEL, 90 GRAUS, 3/4", AGUA FRIA PREDIAL</v>
          </cell>
          <cell r="C4426" t="str">
            <v xml:space="preserve">UN    </v>
          </cell>
          <cell r="D4426" t="str">
            <v>CR</v>
          </cell>
          <cell r="E4426" t="str">
            <v>4,97</v>
          </cell>
        </row>
        <row r="4427">
          <cell r="A4427">
            <v>7121</v>
          </cell>
          <cell r="B4427" t="str">
            <v>TE PVC, SOLDAVEL, COM BUCHA DE LATAO NA BOLSA CENTRAL, 90 GRAUS, 20 MM X 1/2", PARA AGUA FRIA PREDIAL</v>
          </cell>
          <cell r="C4427" t="str">
            <v xml:space="preserve">UN    </v>
          </cell>
          <cell r="D4427" t="str">
            <v>CR</v>
          </cell>
          <cell r="E4427" t="str">
            <v>12,24</v>
          </cell>
        </row>
        <row r="4428">
          <cell r="A4428">
            <v>7137</v>
          </cell>
          <cell r="B4428" t="str">
            <v>TE PVC, SOLDAVEL, COM BUCHA DE LATAO NA BOLSA CENTRAL, 90 GRAUS, 25 MM X 1/2", PARA AGUA FRIA PREDIAL</v>
          </cell>
          <cell r="C4428" t="str">
            <v xml:space="preserve">UN    </v>
          </cell>
          <cell r="D4428" t="str">
            <v>CR</v>
          </cell>
          <cell r="E4428" t="str">
            <v>11,02</v>
          </cell>
        </row>
        <row r="4429">
          <cell r="A4429">
            <v>7122</v>
          </cell>
          <cell r="B4429" t="str">
            <v>TE PVC, SOLDAVEL, COM BUCHA DE LATAO NA BOLSA CENTRAL, 90 GRAUS, 25 MM X 3/4", PARA AGUA FRIA PREDIAL</v>
          </cell>
          <cell r="C4429" t="str">
            <v xml:space="preserve">UN    </v>
          </cell>
          <cell r="D4429" t="str">
            <v>CR</v>
          </cell>
          <cell r="E4429" t="str">
            <v>13,77</v>
          </cell>
        </row>
        <row r="4430">
          <cell r="A4430">
            <v>7114</v>
          </cell>
          <cell r="B4430" t="str">
            <v>TE PVC, SOLDAVEL, COM BUCHA DE LATAO NA BOLSA CENTRAL, 90 GRAUS, 32 MM X 3/4", PARA AGUA FRIA PREDIAL</v>
          </cell>
          <cell r="C4430" t="str">
            <v xml:space="preserve">UN    </v>
          </cell>
          <cell r="D4430" t="str">
            <v>CR</v>
          </cell>
          <cell r="E4430" t="str">
            <v>21,23</v>
          </cell>
        </row>
        <row r="4431">
          <cell r="A4431">
            <v>7109</v>
          </cell>
          <cell r="B4431" t="str">
            <v>TE PVC, SOLDAVEL, COM ROSCA NA BOLSA CENTRAL, 90 GRAUS, 20 MM X 1/2", PARA AGUA FRIA PREDIAL</v>
          </cell>
          <cell r="C4431" t="str">
            <v xml:space="preserve">UN    </v>
          </cell>
          <cell r="D4431" t="str">
            <v>CR</v>
          </cell>
          <cell r="E4431" t="str">
            <v>3,72</v>
          </cell>
        </row>
        <row r="4432">
          <cell r="A4432">
            <v>7135</v>
          </cell>
          <cell r="B4432" t="str">
            <v>TE PVC, SOLDAVEL, COM ROSCA NA BOLSA CENTRAL, 90 GRAUS, 25 MM X 1/2", PARA AGUA FRIA PREDIAL</v>
          </cell>
          <cell r="C4432" t="str">
            <v xml:space="preserve">UN    </v>
          </cell>
          <cell r="D4432" t="str">
            <v>CR</v>
          </cell>
          <cell r="E4432" t="str">
            <v>5,80</v>
          </cell>
        </row>
        <row r="4433">
          <cell r="A4433">
            <v>37947</v>
          </cell>
          <cell r="B4433" t="str">
            <v>TE PVC, SOLDAVEL, COM ROSCA NA BOLSA CENTRAL, 90 GRAUS, 25 MM X 3/4", PARA AGUA FRIA PREDIAL</v>
          </cell>
          <cell r="C4433" t="str">
            <v xml:space="preserve">UN    </v>
          </cell>
          <cell r="D4433" t="str">
            <v>CR</v>
          </cell>
          <cell r="E4433" t="str">
            <v>5,88</v>
          </cell>
        </row>
        <row r="4434">
          <cell r="A4434">
            <v>7103</v>
          </cell>
          <cell r="B4434" t="str">
            <v>TE PVC, SOLDAVEL, COM ROSCA NA BOLSA CENTRAL, 90 GRAUS, 32 MM X 3/4", PARA AGUA FRIA PREDIAL</v>
          </cell>
          <cell r="C4434" t="str">
            <v xml:space="preserve">UN    </v>
          </cell>
          <cell r="D4434" t="str">
            <v>CR</v>
          </cell>
          <cell r="E4434" t="str">
            <v>13,47</v>
          </cell>
        </row>
        <row r="4435">
          <cell r="A4435">
            <v>40419</v>
          </cell>
          <cell r="B4435" t="str">
            <v>TE RANHURADO EM FERRO FUNDIDO, DN 50 (2")</v>
          </cell>
          <cell r="C4435" t="str">
            <v xml:space="preserve">UN    </v>
          </cell>
          <cell r="D4435" t="str">
            <v>AS</v>
          </cell>
          <cell r="E4435" t="str">
            <v>31,03</v>
          </cell>
        </row>
        <row r="4436">
          <cell r="A4436">
            <v>40420</v>
          </cell>
          <cell r="B4436" t="str">
            <v>TE RANHURADO EM FERRO FUNDIDO, DN 65 (2 1/2")</v>
          </cell>
          <cell r="C4436" t="str">
            <v xml:space="preserve">UN    </v>
          </cell>
          <cell r="D4436" t="str">
            <v>AS</v>
          </cell>
          <cell r="E4436" t="str">
            <v>45,27</v>
          </cell>
        </row>
        <row r="4437">
          <cell r="A4437">
            <v>40421</v>
          </cell>
          <cell r="B4437" t="str">
            <v>TE RANHURADO EM FERRO FUNDIDO, DN 80 (3")</v>
          </cell>
          <cell r="C4437" t="str">
            <v xml:space="preserve">UN    </v>
          </cell>
          <cell r="D4437" t="str">
            <v>AS</v>
          </cell>
          <cell r="E4437" t="str">
            <v>48,19</v>
          </cell>
        </row>
        <row r="4438">
          <cell r="A4438">
            <v>7126</v>
          </cell>
          <cell r="B4438" t="str">
            <v>TE REDUCAO PVC, ROSCAVEL, 90 GRAUS,  1.1/2" X 3/4",  AGUA FRIA PREDIAL</v>
          </cell>
          <cell r="C4438" t="str">
            <v xml:space="preserve">UN    </v>
          </cell>
          <cell r="D4438" t="str">
            <v>CR</v>
          </cell>
          <cell r="E4438" t="str">
            <v>28,26</v>
          </cell>
        </row>
        <row r="4439">
          <cell r="A4439">
            <v>38905</v>
          </cell>
          <cell r="B4439" t="str">
            <v>TE ROSCA FEMEA, METALICO, PARA CONEXAO COM ANEL DESLIZANTE EM TUBO PEX, DN 16 MM X 1/2"</v>
          </cell>
          <cell r="C4439" t="str">
            <v xml:space="preserve">UN    </v>
          </cell>
          <cell r="D4439" t="str">
            <v>AS</v>
          </cell>
          <cell r="E4439" t="str">
            <v>19,16</v>
          </cell>
        </row>
        <row r="4440">
          <cell r="A4440">
            <v>38907</v>
          </cell>
          <cell r="B4440" t="str">
            <v>TE ROSCA FEMEA, METALICO, PARA CONEXAO COM ANEL DESLIZANTE EM TUBO PEX, DN 20 MM X 1/2"</v>
          </cell>
          <cell r="C4440" t="str">
            <v xml:space="preserve">UN    </v>
          </cell>
          <cell r="D4440" t="str">
            <v>AS</v>
          </cell>
          <cell r="E4440" t="str">
            <v>20,39</v>
          </cell>
        </row>
        <row r="4441">
          <cell r="A4441">
            <v>38908</v>
          </cell>
          <cell r="B4441" t="str">
            <v>TE ROSCA FEMEA, METALICO, PARA CONEXAO COM ANEL DESLIZANTE EM TUBO PEX, DN 20 MM X 3/4"</v>
          </cell>
          <cell r="C4441" t="str">
            <v xml:space="preserve">UN    </v>
          </cell>
          <cell r="D4441" t="str">
            <v>AS</v>
          </cell>
          <cell r="E4441" t="str">
            <v>22,94</v>
          </cell>
        </row>
        <row r="4442">
          <cell r="A4442">
            <v>38909</v>
          </cell>
          <cell r="B4442" t="str">
            <v>TE ROSCA FEMEA, METALICO, PARA CONEXAO COM ANEL DESLIZANTE EM TUBO PEX, DN 25 MM X 1/2"</v>
          </cell>
          <cell r="C4442" t="str">
            <v xml:space="preserve">UN    </v>
          </cell>
          <cell r="D4442" t="str">
            <v>AS</v>
          </cell>
          <cell r="E4442" t="str">
            <v>32,99</v>
          </cell>
        </row>
        <row r="4443">
          <cell r="A4443">
            <v>38910</v>
          </cell>
          <cell r="B4443" t="str">
            <v>TE ROSCA FEMEA, METALICO, PARA CONEXAO COM ANEL DESLIZANTE EM TUBO PEX, DN 25 MM X 3/4"</v>
          </cell>
          <cell r="C4443" t="str">
            <v xml:space="preserve">UN    </v>
          </cell>
          <cell r="D4443" t="str">
            <v>AS</v>
          </cell>
          <cell r="E4443" t="str">
            <v>35,62</v>
          </cell>
        </row>
        <row r="4444">
          <cell r="A4444">
            <v>38897</v>
          </cell>
          <cell r="B4444" t="str">
            <v>TE ROSCA MACHO, METALICO, PARA CONEXAO COM ANEL DESLIZANTE EM TUBO PEX, DN 16 MM X 1/2"</v>
          </cell>
          <cell r="C4444" t="str">
            <v xml:space="preserve">UN    </v>
          </cell>
          <cell r="D4444" t="str">
            <v>AS</v>
          </cell>
          <cell r="E4444" t="str">
            <v>19,24</v>
          </cell>
        </row>
        <row r="4445">
          <cell r="A4445">
            <v>38899</v>
          </cell>
          <cell r="B4445" t="str">
            <v>TE ROSCA MACHO, METALICO, PARA CONEXAO COM ANEL DESLIZANTE EM TUBO PEX, DN 20 MM X 1/2"</v>
          </cell>
          <cell r="C4445" t="str">
            <v xml:space="preserve">UN    </v>
          </cell>
          <cell r="D4445" t="str">
            <v>AS</v>
          </cell>
          <cell r="E4445" t="str">
            <v>21,65</v>
          </cell>
        </row>
        <row r="4446">
          <cell r="A4446">
            <v>38900</v>
          </cell>
          <cell r="B4446" t="str">
            <v>TE ROSCA MACHO, METALICO, PARA CONEXAO COM ANEL DESLIZANTE EM TUBO PEX, DN 20 MM X 3/4"</v>
          </cell>
          <cell r="C4446" t="str">
            <v xml:space="preserve">UN    </v>
          </cell>
          <cell r="D4446" t="str">
            <v>AS</v>
          </cell>
          <cell r="E4446" t="str">
            <v>22,57</v>
          </cell>
        </row>
        <row r="4447">
          <cell r="A4447">
            <v>38901</v>
          </cell>
          <cell r="B4447" t="str">
            <v>TE ROSCA MACHO, METALICO, PARA CONEXAO COM ANEL DESLIZANTE EM TUBO PEX, DN 25 MM X 3/4"</v>
          </cell>
          <cell r="C4447" t="str">
            <v xml:space="preserve">UN    </v>
          </cell>
          <cell r="D4447" t="str">
            <v>AS</v>
          </cell>
          <cell r="E4447" t="str">
            <v>36,92</v>
          </cell>
        </row>
        <row r="4448">
          <cell r="A4448">
            <v>38904</v>
          </cell>
          <cell r="B4448" t="str">
            <v>TE ROSCA MACHO, METALICO, PARA CONEXAO COM ANEL DESLIZANTE EM TUBO PEX, DN 32 MM X 1"</v>
          </cell>
          <cell r="C4448" t="str">
            <v xml:space="preserve">UN    </v>
          </cell>
          <cell r="D4448" t="str">
            <v>AS</v>
          </cell>
          <cell r="E4448" t="str">
            <v>59,98</v>
          </cell>
        </row>
        <row r="4449">
          <cell r="A4449">
            <v>38903</v>
          </cell>
          <cell r="B4449" t="str">
            <v>TE ROSCA MACHO, METALICO, PARA CONEXAO COM ANEL DESLIZANTE EM TUBO PEX, DN 32 MM X 3/4"</v>
          </cell>
          <cell r="C4449" t="str">
            <v xml:space="preserve">UN    </v>
          </cell>
          <cell r="D4449" t="str">
            <v>AS</v>
          </cell>
          <cell r="E4449" t="str">
            <v>59,60</v>
          </cell>
        </row>
        <row r="4450">
          <cell r="A4450">
            <v>7091</v>
          </cell>
          <cell r="B4450" t="str">
            <v>TE SANITARIO, PVC, DN 100 X 100 MM, SERIE NORMAL, PARA ESGOTO PREDIAL</v>
          </cell>
          <cell r="C4450" t="str">
            <v xml:space="preserve">UN    </v>
          </cell>
          <cell r="D4450" t="str">
            <v>CR</v>
          </cell>
          <cell r="E4450" t="str">
            <v>17,83</v>
          </cell>
        </row>
        <row r="4451">
          <cell r="A4451">
            <v>11655</v>
          </cell>
          <cell r="B4451" t="str">
            <v>TE SANITARIO, PVC, DN 100 X 50 MM, SERIE NORMAL, PARA ESGOTO PREDIAL</v>
          </cell>
          <cell r="C4451" t="str">
            <v xml:space="preserve">UN    </v>
          </cell>
          <cell r="D4451" t="str">
            <v>CR</v>
          </cell>
          <cell r="E4451" t="str">
            <v>17,03</v>
          </cell>
        </row>
        <row r="4452">
          <cell r="A4452">
            <v>11656</v>
          </cell>
          <cell r="B4452" t="str">
            <v>TE SANITARIO, PVC, DN 100 X 75 MM, SERIE NORMAL PARA ESGOTO PREDIAL</v>
          </cell>
          <cell r="C4452" t="str">
            <v xml:space="preserve">UN    </v>
          </cell>
          <cell r="D4452" t="str">
            <v>CR</v>
          </cell>
          <cell r="E4452" t="str">
            <v>17,81</v>
          </cell>
        </row>
        <row r="4453">
          <cell r="A4453">
            <v>37948</v>
          </cell>
          <cell r="B4453" t="str">
            <v>TE SANITARIO, PVC, DN 40 X 40 MM, SERIE NORMAL, PARA ESGOTO PREDIAL</v>
          </cell>
          <cell r="C4453" t="str">
            <v xml:space="preserve">UN    </v>
          </cell>
          <cell r="D4453" t="str">
            <v>CR</v>
          </cell>
          <cell r="E4453" t="str">
            <v>3,61</v>
          </cell>
        </row>
        <row r="4454">
          <cell r="A4454">
            <v>7097</v>
          </cell>
          <cell r="B4454" t="str">
            <v>TE SANITARIO, PVC, DN 50 X 50 MM, SERIE NORMAL, PARA ESGOTO PREDIAL</v>
          </cell>
          <cell r="C4454" t="str">
            <v xml:space="preserve">UN    </v>
          </cell>
          <cell r="D4454" t="str">
            <v>CR</v>
          </cell>
          <cell r="E4454" t="str">
            <v>7,92</v>
          </cell>
        </row>
        <row r="4455">
          <cell r="A4455">
            <v>11657</v>
          </cell>
          <cell r="B4455" t="str">
            <v>TE SANITARIO, PVC, DN 75 X 50 MM, SERIE NORMAL PARA ESGOTO PREDIAL</v>
          </cell>
          <cell r="C4455" t="str">
            <v xml:space="preserve">UN    </v>
          </cell>
          <cell r="D4455" t="str">
            <v>CR</v>
          </cell>
          <cell r="E4455" t="str">
            <v>15,53</v>
          </cell>
        </row>
        <row r="4456">
          <cell r="A4456">
            <v>11658</v>
          </cell>
          <cell r="B4456" t="str">
            <v>TE SANITARIO, PVC, DN 75 X 75 MM, SERIE NORMAL PARA ESGOTO PREDIAL</v>
          </cell>
          <cell r="C4456" t="str">
            <v xml:space="preserve">UN    </v>
          </cell>
          <cell r="D4456" t="str">
            <v>CR</v>
          </cell>
          <cell r="E4456" t="str">
            <v>15,82</v>
          </cell>
        </row>
        <row r="4457">
          <cell r="A4457">
            <v>7146</v>
          </cell>
          <cell r="B4457" t="str">
            <v>TE SOLDAVEL, PVC, 90 GRAUS, 110 MM, PARA AGUA FRIA PREDIAL (NBR 5648)</v>
          </cell>
          <cell r="C4457" t="str">
            <v xml:space="preserve">UN    </v>
          </cell>
          <cell r="D4457" t="str">
            <v>CR</v>
          </cell>
          <cell r="E4457" t="str">
            <v>209,77</v>
          </cell>
        </row>
        <row r="4458">
          <cell r="A4458">
            <v>7138</v>
          </cell>
          <cell r="B4458" t="str">
            <v>TE SOLDAVEL, PVC, 90 GRAUS, 20 MM, PARA AGUA FRIA PREDIAL (NBR 5648)</v>
          </cell>
          <cell r="C4458" t="str">
            <v xml:space="preserve">UN    </v>
          </cell>
          <cell r="D4458" t="str">
            <v>CR</v>
          </cell>
          <cell r="E4458" t="str">
            <v>1,18</v>
          </cell>
        </row>
        <row r="4459">
          <cell r="A4459">
            <v>7139</v>
          </cell>
          <cell r="B4459" t="str">
            <v>TE SOLDAVEL, PVC, 90 GRAUS, 25 MM, PARA AGUA FRIA PREDIAL (NBR 5648)</v>
          </cell>
          <cell r="C4459" t="str">
            <v xml:space="preserve">UN    </v>
          </cell>
          <cell r="D4459" t="str">
            <v>CR</v>
          </cell>
          <cell r="E4459" t="str">
            <v>1,55</v>
          </cell>
        </row>
        <row r="4460">
          <cell r="A4460">
            <v>7140</v>
          </cell>
          <cell r="B4460" t="str">
            <v>TE SOLDAVEL, PVC, 90 GRAUS, 32 MM, PARA AGUA FRIA PREDIAL (NBR 5648)</v>
          </cell>
          <cell r="C4460" t="str">
            <v xml:space="preserve">UN    </v>
          </cell>
          <cell r="D4460" t="str">
            <v>CR</v>
          </cell>
          <cell r="E4460" t="str">
            <v>5,17</v>
          </cell>
        </row>
        <row r="4461">
          <cell r="A4461">
            <v>7141</v>
          </cell>
          <cell r="B4461" t="str">
            <v>TE SOLDAVEL, PVC, 90 GRAUS, 40 MM, PARA AGUA FRIA PREDIAL (NBR 5648)</v>
          </cell>
          <cell r="C4461" t="str">
            <v xml:space="preserve">UN    </v>
          </cell>
          <cell r="D4461" t="str">
            <v>CR</v>
          </cell>
          <cell r="E4461" t="str">
            <v>11,32</v>
          </cell>
        </row>
        <row r="4462">
          <cell r="A4462">
            <v>7143</v>
          </cell>
          <cell r="B4462" t="str">
            <v>TE SOLDAVEL, PVC, 90 GRAUS, 60 MM, PARA AGUA FRIA PREDIAL (NBR 5648)</v>
          </cell>
          <cell r="C4462" t="str">
            <v xml:space="preserve">UN    </v>
          </cell>
          <cell r="D4462" t="str">
            <v>CR</v>
          </cell>
          <cell r="E4462" t="str">
            <v>37,70</v>
          </cell>
        </row>
        <row r="4463">
          <cell r="A4463">
            <v>7144</v>
          </cell>
          <cell r="B4463" t="str">
            <v>TE SOLDAVEL, PVC, 90 GRAUS, 75 MM, PARA AGUA FRIA PREDIAL (NBR 5648)</v>
          </cell>
          <cell r="C4463" t="str">
            <v xml:space="preserve">UN    </v>
          </cell>
          <cell r="D4463" t="str">
            <v>CR</v>
          </cell>
          <cell r="E4463" t="str">
            <v>75,42</v>
          </cell>
        </row>
        <row r="4464">
          <cell r="A4464">
            <v>7145</v>
          </cell>
          <cell r="B4464" t="str">
            <v>TE SOLDAVEL, PVC, 90 GRAUS, 85 MM, PARA AGUA FRIA PREDIAL (NBR 5648)</v>
          </cell>
          <cell r="C4464" t="str">
            <v xml:space="preserve">UN    </v>
          </cell>
          <cell r="D4464" t="str">
            <v>CR</v>
          </cell>
          <cell r="E4464" t="str">
            <v>123,69</v>
          </cell>
        </row>
        <row r="4465">
          <cell r="A4465">
            <v>7142</v>
          </cell>
          <cell r="B4465" t="str">
            <v>TE SOLDAVEL, PVC, 90 GRAUS,50 MM, PARA AGUA FRIA PREDIAL (NBR 5648)</v>
          </cell>
          <cell r="C4465" t="str">
            <v xml:space="preserve">UN    </v>
          </cell>
          <cell r="D4465" t="str">
            <v>CR</v>
          </cell>
          <cell r="E4465" t="str">
            <v>12,65</v>
          </cell>
        </row>
        <row r="4466">
          <cell r="A4466">
            <v>3593</v>
          </cell>
          <cell r="B4466" t="str">
            <v>TE 45 GRAUS DE FERRO GALVANIZADO, COM ROSCA BSP, DE 1 1/2"</v>
          </cell>
          <cell r="C4466" t="str">
            <v xml:space="preserve">UN    </v>
          </cell>
          <cell r="D4466" t="str">
            <v>CR</v>
          </cell>
          <cell r="E4466" t="str">
            <v>69,49</v>
          </cell>
        </row>
        <row r="4467">
          <cell r="A4467">
            <v>3588</v>
          </cell>
          <cell r="B4467" t="str">
            <v>TE 45 GRAUS DE FERRO GALVANIZADO, COM ROSCA BSP, DE 1 1/4"</v>
          </cell>
          <cell r="C4467" t="str">
            <v xml:space="preserve">UN    </v>
          </cell>
          <cell r="D4467" t="str">
            <v>CR</v>
          </cell>
          <cell r="E4467" t="str">
            <v>53,56</v>
          </cell>
        </row>
        <row r="4468">
          <cell r="A4468">
            <v>3585</v>
          </cell>
          <cell r="B4468" t="str">
            <v>TE 45 GRAUS DE FERRO GALVANIZADO, COM ROSCA BSP, DE 1/2"</v>
          </cell>
          <cell r="C4468" t="str">
            <v xml:space="preserve">UN    </v>
          </cell>
          <cell r="D4468" t="str">
            <v>CR</v>
          </cell>
          <cell r="E4468" t="str">
            <v>16,54</v>
          </cell>
        </row>
        <row r="4469">
          <cell r="A4469">
            <v>3587</v>
          </cell>
          <cell r="B4469" t="str">
            <v>TE 45 GRAUS DE FERRO GALVANIZADO, COM ROSCA BSP, DE 1"</v>
          </cell>
          <cell r="C4469" t="str">
            <v xml:space="preserve">UN    </v>
          </cell>
          <cell r="D4469" t="str">
            <v>CR</v>
          </cell>
          <cell r="E4469" t="str">
            <v>33,24</v>
          </cell>
        </row>
        <row r="4470">
          <cell r="A4470">
            <v>3590</v>
          </cell>
          <cell r="B4470" t="str">
            <v>TE 45 GRAUS DE FERRO GALVANIZADO, COM ROSCA BSP, DE 2 1/2"</v>
          </cell>
          <cell r="C4470" t="str">
            <v xml:space="preserve">UN    </v>
          </cell>
          <cell r="D4470" t="str">
            <v>CR</v>
          </cell>
          <cell r="E4470" t="str">
            <v>197,31</v>
          </cell>
        </row>
        <row r="4471">
          <cell r="A4471">
            <v>3589</v>
          </cell>
          <cell r="B4471" t="str">
            <v>TE 45 GRAUS DE FERRO GALVANIZADO, COM ROSCA BSP, DE 2"</v>
          </cell>
          <cell r="C4471" t="str">
            <v xml:space="preserve">UN    </v>
          </cell>
          <cell r="D4471" t="str">
            <v>CR</v>
          </cell>
          <cell r="E4471" t="str">
            <v>105,91</v>
          </cell>
        </row>
        <row r="4472">
          <cell r="A4472">
            <v>3586</v>
          </cell>
          <cell r="B4472" t="str">
            <v>TE 45 GRAUS DE FERRO GALVANIZADO, COM ROSCA BSP, DE 3/4"</v>
          </cell>
          <cell r="C4472" t="str">
            <v xml:space="preserve">UN    </v>
          </cell>
          <cell r="D4472" t="str">
            <v>CR</v>
          </cell>
          <cell r="E4472" t="str">
            <v>21,67</v>
          </cell>
        </row>
        <row r="4473">
          <cell r="A4473">
            <v>3592</v>
          </cell>
          <cell r="B4473" t="str">
            <v>TE 45 GRAUS DE FERRO GALVANIZADO, COM ROSCA BSP, DE 3"</v>
          </cell>
          <cell r="C4473" t="str">
            <v xml:space="preserve">UN    </v>
          </cell>
          <cell r="D4473" t="str">
            <v>CR</v>
          </cell>
          <cell r="E4473" t="str">
            <v>311,90</v>
          </cell>
        </row>
        <row r="4474">
          <cell r="A4474">
            <v>3591</v>
          </cell>
          <cell r="B4474" t="str">
            <v>TE 45 GRAUS DE FERRO GALVANIZADO, COM ROSCA BSP, DE 4"</v>
          </cell>
          <cell r="C4474" t="str">
            <v xml:space="preserve">UN    </v>
          </cell>
          <cell r="D4474" t="str">
            <v>CR</v>
          </cell>
          <cell r="E4474" t="str">
            <v>499,98</v>
          </cell>
        </row>
        <row r="4475">
          <cell r="A4475">
            <v>40396</v>
          </cell>
          <cell r="B4475" t="str">
            <v>TE 90 GRAUS EM ACO CARBONO, SOLDAVEL, PRESSAO 3.000 LBS, DN 1 1/2"</v>
          </cell>
          <cell r="C4475" t="str">
            <v xml:space="preserve">UN    </v>
          </cell>
          <cell r="D4475" t="str">
            <v>CR</v>
          </cell>
          <cell r="E4475" t="str">
            <v>156,43</v>
          </cell>
        </row>
        <row r="4476">
          <cell r="A4476">
            <v>40395</v>
          </cell>
          <cell r="B4476" t="str">
            <v>TE 90 GRAUS EM ACO CARBONO, SOLDAVEL, PRESSAO 3.000 LBS, DN 1 1/4"</v>
          </cell>
          <cell r="C4476" t="str">
            <v xml:space="preserve">UN    </v>
          </cell>
          <cell r="D4476" t="str">
            <v>CR</v>
          </cell>
          <cell r="E4476" t="str">
            <v>120,05</v>
          </cell>
        </row>
        <row r="4477">
          <cell r="A4477">
            <v>40392</v>
          </cell>
          <cell r="B4477" t="str">
            <v>TE 90 GRAUS EM ACO CARBONO, SOLDAVEL, PRESSAO 3.000 LBS, DN 1/2"</v>
          </cell>
          <cell r="C4477" t="str">
            <v xml:space="preserve">UN    </v>
          </cell>
          <cell r="D4477" t="str">
            <v>CR</v>
          </cell>
          <cell r="E4477" t="str">
            <v>38,63</v>
          </cell>
        </row>
        <row r="4478">
          <cell r="A4478">
            <v>40394</v>
          </cell>
          <cell r="B4478" t="str">
            <v>TE 90 GRAUS EM ACO CARBONO, SOLDAVEL, PRESSAO 3.000 LBS, DN 1"</v>
          </cell>
          <cell r="C4478" t="str">
            <v xml:space="preserve">UN    </v>
          </cell>
          <cell r="D4478" t="str">
            <v>CR</v>
          </cell>
          <cell r="E4478" t="str">
            <v>78,16</v>
          </cell>
        </row>
        <row r="4479">
          <cell r="A4479">
            <v>40398</v>
          </cell>
          <cell r="B4479" t="str">
            <v>TE 90 GRAUS EM ACO CARBONO, SOLDAVEL, PRESSAO 3.000 LBS, DN 2 1/2"</v>
          </cell>
          <cell r="C4479" t="str">
            <v xml:space="preserve">UN    </v>
          </cell>
          <cell r="D4479" t="str">
            <v>CR</v>
          </cell>
          <cell r="E4479" t="str">
            <v>501,87</v>
          </cell>
        </row>
        <row r="4480">
          <cell r="A4480">
            <v>40397</v>
          </cell>
          <cell r="B4480" t="str">
            <v>TE 90 GRAUS EM ACO CARBONO, SOLDAVEL, PRESSAO 3.000 LBS, DN 2"</v>
          </cell>
          <cell r="C4480" t="str">
            <v xml:space="preserve">UN    </v>
          </cell>
          <cell r="D4480" t="str">
            <v>CR</v>
          </cell>
          <cell r="E4480" t="str">
            <v>257,01</v>
          </cell>
        </row>
        <row r="4481">
          <cell r="A4481">
            <v>40393</v>
          </cell>
          <cell r="B4481" t="str">
            <v>TE 90 GRAUS EM ACO CARBONO, SOLDAVEL, PRESSAO 3.000 LBS, DN 3/4"</v>
          </cell>
          <cell r="C4481" t="str">
            <v xml:space="preserve">UN    </v>
          </cell>
          <cell r="D4481" t="str">
            <v>CR</v>
          </cell>
          <cell r="E4481" t="str">
            <v>49,76</v>
          </cell>
        </row>
        <row r="4482">
          <cell r="A4482">
            <v>40399</v>
          </cell>
          <cell r="B4482" t="str">
            <v>TE 90 GRAUS EM ACO CARBONO, SOLDAVEL, PRESSAO 3.000 LBS, DN 3"</v>
          </cell>
          <cell r="C4482" t="str">
            <v xml:space="preserve">UN    </v>
          </cell>
          <cell r="D4482" t="str">
            <v>CR</v>
          </cell>
          <cell r="E4482" t="str">
            <v>821,05</v>
          </cell>
        </row>
        <row r="4483">
          <cell r="A4483">
            <v>39322</v>
          </cell>
          <cell r="B4483" t="str">
            <v>TE, PLASTICO, DN 16 MM, PARA CONEXAO COM CRIMPAGEM EM TUBO PEX</v>
          </cell>
          <cell r="C4483" t="str">
            <v xml:space="preserve">UN    </v>
          </cell>
          <cell r="D4483" t="str">
            <v>AS</v>
          </cell>
          <cell r="E4483" t="str">
            <v>23,25</v>
          </cell>
        </row>
        <row r="4484">
          <cell r="A4484">
            <v>39289</v>
          </cell>
          <cell r="B4484" t="str">
            <v>TE, PLASTICO, DN 20 MM, PARA CONEXAO COM CRIMPAGEM EM TUBO PEX</v>
          </cell>
          <cell r="C4484" t="str">
            <v xml:space="preserve">UN    </v>
          </cell>
          <cell r="D4484" t="str">
            <v>AS</v>
          </cell>
          <cell r="E4484" t="str">
            <v>27,85</v>
          </cell>
        </row>
        <row r="4485">
          <cell r="A4485">
            <v>39290</v>
          </cell>
          <cell r="B4485" t="str">
            <v>TE, PLASTICO, DN 25 MM, PARA CONEXAO COM CRIMPAGEM EM TUBO PEX</v>
          </cell>
          <cell r="C4485" t="str">
            <v xml:space="preserve">UN    </v>
          </cell>
          <cell r="D4485" t="str">
            <v>AS</v>
          </cell>
          <cell r="E4485" t="str">
            <v>47,27</v>
          </cell>
        </row>
        <row r="4486">
          <cell r="A4486">
            <v>39291</v>
          </cell>
          <cell r="B4486" t="str">
            <v>TE, PLASTICO, DN 32 MM, PARA CONEXAO COM CRIMPAGEM EM TUBO PEX</v>
          </cell>
          <cell r="C4486" t="str">
            <v xml:space="preserve">UN    </v>
          </cell>
          <cell r="D4486" t="str">
            <v>AS</v>
          </cell>
          <cell r="E4486" t="str">
            <v>70,77</v>
          </cell>
        </row>
        <row r="4487">
          <cell r="A4487">
            <v>20174</v>
          </cell>
          <cell r="B4487" t="str">
            <v>TE, PVC LEVE, CURTO, 90 GRAUS, 150 MM, PARA ESGOTO</v>
          </cell>
          <cell r="C4487" t="str">
            <v xml:space="preserve">UN    </v>
          </cell>
          <cell r="D4487" t="str">
            <v>CR</v>
          </cell>
          <cell r="E4487" t="str">
            <v>43,45</v>
          </cell>
        </row>
        <row r="4488">
          <cell r="A4488">
            <v>41892</v>
          </cell>
          <cell r="B4488" t="str">
            <v>TE, PVC PBA, BBB, 90 GRAUS, DN 100 / DE 110 MM, PARA REDE  AGUA (NBR 10351)</v>
          </cell>
          <cell r="C4488" t="str">
            <v xml:space="preserve">UN    </v>
          </cell>
          <cell r="D4488" t="str">
            <v>AS</v>
          </cell>
          <cell r="E4488" t="str">
            <v>114,60</v>
          </cell>
        </row>
        <row r="4489">
          <cell r="A4489">
            <v>7048</v>
          </cell>
          <cell r="B4489" t="str">
            <v>TE, PVC PBA, BBB, 90 GRAUS, DN 50 / DE 60 MM, PARA REDE AGUA (NBR 10351)</v>
          </cell>
          <cell r="C4489" t="str">
            <v xml:space="preserve">UN    </v>
          </cell>
          <cell r="D4489" t="str">
            <v>AS</v>
          </cell>
          <cell r="E4489" t="str">
            <v>24,73</v>
          </cell>
        </row>
        <row r="4490">
          <cell r="A4490">
            <v>7088</v>
          </cell>
          <cell r="B4490" t="str">
            <v>TE, PVC PBA, BBB, 90 GRAUS, DN 75 / DE 85 MM, PARA REDE AGUA (NBR 10351)</v>
          </cell>
          <cell r="C4490" t="str">
            <v xml:space="preserve">UN    </v>
          </cell>
          <cell r="D4490" t="str">
            <v>AS</v>
          </cell>
          <cell r="E4490" t="str">
            <v>54,09</v>
          </cell>
        </row>
        <row r="4491">
          <cell r="A4491">
            <v>20179</v>
          </cell>
          <cell r="B4491" t="str">
            <v>TE, PVC, SERIE R, 100 X 100 MM, PARA ESGOTO OU AGUAS PLUVIAIS PREDIAIS</v>
          </cell>
          <cell r="C4491" t="str">
            <v xml:space="preserve">UN    </v>
          </cell>
          <cell r="D4491" t="str">
            <v>CR</v>
          </cell>
          <cell r="E4491" t="str">
            <v>58,49</v>
          </cell>
        </row>
        <row r="4492">
          <cell r="A4492">
            <v>20178</v>
          </cell>
          <cell r="B4492" t="str">
            <v>TE, PVC, SERIE R, 100 X 75 MM, PARA ESGOTO OU AGUAS PLUVIAIS PREDIAIS</v>
          </cell>
          <cell r="C4492" t="str">
            <v xml:space="preserve">UN    </v>
          </cell>
          <cell r="D4492" t="str">
            <v>CR</v>
          </cell>
          <cell r="E4492" t="str">
            <v>51,69</v>
          </cell>
        </row>
        <row r="4493">
          <cell r="A4493">
            <v>20180</v>
          </cell>
          <cell r="B4493" t="str">
            <v>TE, PVC, SERIE R, 150 X 100 MM, PARA ESGOTO OU AGUAS PLUVIAIS PREDIAIS</v>
          </cell>
          <cell r="C4493" t="str">
            <v xml:space="preserve">UN    </v>
          </cell>
          <cell r="D4493" t="str">
            <v>CR</v>
          </cell>
          <cell r="E4493" t="str">
            <v>94,98</v>
          </cell>
        </row>
        <row r="4494">
          <cell r="A4494">
            <v>20181</v>
          </cell>
          <cell r="B4494" t="str">
            <v>TE, PVC, SERIE R, 150 X 150 MM, PARA ESGOTO OU AGUAS PLUVIAIS PREDIAIS</v>
          </cell>
          <cell r="C4494" t="str">
            <v xml:space="preserve">UN    </v>
          </cell>
          <cell r="D4494" t="str">
            <v>CR</v>
          </cell>
          <cell r="E4494" t="str">
            <v>140,91</v>
          </cell>
        </row>
        <row r="4495">
          <cell r="A4495">
            <v>20177</v>
          </cell>
          <cell r="B4495" t="str">
            <v>TE, PVC, SERIE R, 75 X 75 MM, PARA ESGOTO OU AGUAS PLUVIAIS PREDIAIS</v>
          </cell>
          <cell r="C4495" t="str">
            <v xml:space="preserve">UN    </v>
          </cell>
          <cell r="D4495" t="str">
            <v>CR</v>
          </cell>
          <cell r="E4495" t="str">
            <v>33,88</v>
          </cell>
        </row>
        <row r="4496">
          <cell r="A4496">
            <v>7082</v>
          </cell>
          <cell r="B4496" t="str">
            <v>TE, PVC, 90 GRAUS, BBB, JE, DN 100 MM, PARA REDE COLETORA ESGOTO (NBR 10569)</v>
          </cell>
          <cell r="C4496" t="str">
            <v xml:space="preserve">UN    </v>
          </cell>
          <cell r="D4496" t="str">
            <v>AS</v>
          </cell>
          <cell r="E4496" t="str">
            <v>57,01</v>
          </cell>
        </row>
        <row r="4497">
          <cell r="A4497">
            <v>42707</v>
          </cell>
          <cell r="B4497" t="str">
            <v>TE, PVC, 90 GRAUS, BBB, JE, DN 100 MM, PARA TUBO CORRUGADO E/OU LISO, REDE COLETORA ESGOTO (NBR 10569</v>
          </cell>
          <cell r="C4497" t="str">
            <v xml:space="preserve">UN    </v>
          </cell>
          <cell r="D4497" t="str">
            <v>AS</v>
          </cell>
          <cell r="E4497" t="str">
            <v>154,82</v>
          </cell>
        </row>
        <row r="4498">
          <cell r="A4498">
            <v>7069</v>
          </cell>
          <cell r="B4498" t="str">
            <v>TE, PVC, 90 GRAUS, BBB, JE, DN 150 MM, PARA REDE COLETORA ESGOTO (NBR 10569)</v>
          </cell>
          <cell r="C4498" t="str">
            <v xml:space="preserve">UN    </v>
          </cell>
          <cell r="D4498" t="str">
            <v>AS</v>
          </cell>
          <cell r="E4498" t="str">
            <v>126,52</v>
          </cell>
        </row>
        <row r="4499">
          <cell r="A4499">
            <v>42708</v>
          </cell>
          <cell r="B4499" t="str">
            <v>TE, PVC, 90 GRAUS, BBB, JE, DN 150 MM, PARA TUBO CORRUGADO E/OU LISO, REDE COLETORA ESGOTO (NBR 10569)</v>
          </cell>
          <cell r="C4499" t="str">
            <v xml:space="preserve">UN    </v>
          </cell>
          <cell r="D4499" t="str">
            <v>AS</v>
          </cell>
          <cell r="E4499" t="str">
            <v>406,36</v>
          </cell>
        </row>
        <row r="4500">
          <cell r="A4500">
            <v>7070</v>
          </cell>
          <cell r="B4500" t="str">
            <v>TE, PVC, 90 GRAUS, BBB, JE, DN 200 MM, PARA REDE COLETORA ESGOTO (NBR 10569)</v>
          </cell>
          <cell r="C4500" t="str">
            <v xml:space="preserve">UN    </v>
          </cell>
          <cell r="D4500" t="str">
            <v>AS</v>
          </cell>
          <cell r="E4500" t="str">
            <v>181,18</v>
          </cell>
        </row>
        <row r="4501">
          <cell r="A4501">
            <v>42709</v>
          </cell>
          <cell r="B4501" t="str">
            <v>TE, PVC, 90 GRAUS, BBB, JE, DN 200 MM, PARA TUBO CORRUGADO E/OU LISO, REDE COLETORA ESGOTO (NBR 10569)</v>
          </cell>
          <cell r="C4501" t="str">
            <v xml:space="preserve">UN    </v>
          </cell>
          <cell r="D4501" t="str">
            <v>AS</v>
          </cell>
          <cell r="E4501" t="str">
            <v>607,73</v>
          </cell>
        </row>
        <row r="4502">
          <cell r="A4502">
            <v>42710</v>
          </cell>
          <cell r="B4502" t="str">
            <v>TE, PVC, 90 GRAUS, BBB, JE, DN 250 MM, PARA TUBO CORRUGADO E/OU LISO, REDE COLETORA ESGOTO (NBR 10569)</v>
          </cell>
          <cell r="C4502" t="str">
            <v xml:space="preserve">UN    </v>
          </cell>
          <cell r="D4502" t="str">
            <v>AS</v>
          </cell>
          <cell r="E4502" t="str">
            <v>1.746,92</v>
          </cell>
        </row>
        <row r="4503">
          <cell r="A4503">
            <v>42716</v>
          </cell>
          <cell r="B4503" t="str">
            <v>TE, PVC, 90 GRAUS, BBB, JE, DN 300 MM, PARA TUBO CORRUGADO E/OU LISO, REDE COLETORA ESGOTO (NBR 10569)</v>
          </cell>
          <cell r="C4503" t="str">
            <v xml:space="preserve">UN    </v>
          </cell>
          <cell r="D4503" t="str">
            <v>AS</v>
          </cell>
          <cell r="E4503" t="str">
            <v>2.174,34</v>
          </cell>
        </row>
        <row r="4504">
          <cell r="A4504">
            <v>20172</v>
          </cell>
          <cell r="B4504" t="str">
            <v>TE, PVC, 90 GRAUS, BBP, JE, DN 100 MM, PARA REDE COLETORA ESGOTO (NBR 10569)</v>
          </cell>
          <cell r="C4504" t="str">
            <v xml:space="preserve">UN    </v>
          </cell>
          <cell r="D4504" t="str">
            <v>AS</v>
          </cell>
          <cell r="E4504" t="str">
            <v>41,81</v>
          </cell>
        </row>
        <row r="4505">
          <cell r="A4505">
            <v>40945</v>
          </cell>
          <cell r="B4505" t="str">
            <v>TECNICO DE EDIFICACOES</v>
          </cell>
          <cell r="C4505" t="str">
            <v xml:space="preserve">H     </v>
          </cell>
          <cell r="D4505" t="str">
            <v>CR</v>
          </cell>
          <cell r="E4505" t="str">
            <v>23,97</v>
          </cell>
        </row>
        <row r="4506">
          <cell r="A4506">
            <v>40946</v>
          </cell>
          <cell r="B4506" t="str">
            <v>TECNICO DE EDIFICACOES (MENSALISTA)</v>
          </cell>
          <cell r="C4506" t="str">
            <v xml:space="preserve">MES   </v>
          </cell>
          <cell r="D4506" t="str">
            <v>CR</v>
          </cell>
          <cell r="E4506" t="str">
            <v>4.215,07</v>
          </cell>
        </row>
        <row r="4507">
          <cell r="A4507">
            <v>7153</v>
          </cell>
          <cell r="B4507" t="str">
            <v>TECNICO EM LABORATORIO E CAMPO DE CONSTRUCAO CIVIL</v>
          </cell>
          <cell r="C4507" t="str">
            <v xml:space="preserve">H     </v>
          </cell>
          <cell r="D4507" t="str">
            <v>CR</v>
          </cell>
          <cell r="E4507" t="str">
            <v>38,78</v>
          </cell>
        </row>
        <row r="4508">
          <cell r="A4508">
            <v>41089</v>
          </cell>
          <cell r="B4508" t="str">
            <v>TECNICO EM LABORATORIO E CAMPO DE CONSTRUCAO CIVIL (MENSALISTA)</v>
          </cell>
          <cell r="C4508" t="str">
            <v xml:space="preserve">MES   </v>
          </cell>
          <cell r="D4508" t="str">
            <v>CR</v>
          </cell>
          <cell r="E4508" t="str">
            <v>6.815,43</v>
          </cell>
        </row>
        <row r="4509">
          <cell r="A4509">
            <v>40943</v>
          </cell>
          <cell r="B4509" t="str">
            <v>TECNICO EM SEGURANCA DO TRABALHO</v>
          </cell>
          <cell r="C4509" t="str">
            <v xml:space="preserve">H     </v>
          </cell>
          <cell r="D4509" t="str">
            <v>CR</v>
          </cell>
          <cell r="E4509" t="str">
            <v>34,28</v>
          </cell>
        </row>
        <row r="4510">
          <cell r="A4510">
            <v>40944</v>
          </cell>
          <cell r="B4510" t="str">
            <v>TECNICO EM SEGURANCA DO TRABALHO (MENSALISTA)</v>
          </cell>
          <cell r="C4510" t="str">
            <v xml:space="preserve">MES   </v>
          </cell>
          <cell r="D4510" t="str">
            <v>CR</v>
          </cell>
          <cell r="E4510" t="str">
            <v>6.025,71</v>
          </cell>
        </row>
        <row r="4511">
          <cell r="A4511">
            <v>6175</v>
          </cell>
          <cell r="B4511" t="str">
            <v>TECNICO EM SONDAGEM</v>
          </cell>
          <cell r="C4511" t="str">
            <v xml:space="preserve">H     </v>
          </cell>
          <cell r="D4511" t="str">
            <v>CR</v>
          </cell>
          <cell r="E4511" t="str">
            <v>21,23</v>
          </cell>
        </row>
        <row r="4512">
          <cell r="A4512">
            <v>41092</v>
          </cell>
          <cell r="B4512" t="str">
            <v>TECNICO EM SONDAGEM (MENSALISTA)</v>
          </cell>
          <cell r="C4512" t="str">
            <v xml:space="preserve">MES   </v>
          </cell>
          <cell r="D4512" t="str">
            <v>CR</v>
          </cell>
          <cell r="E4512" t="str">
            <v>3.730,73</v>
          </cell>
        </row>
        <row r="4513">
          <cell r="A4513">
            <v>37712</v>
          </cell>
          <cell r="B4513" t="str">
            <v>TELA ARAME GALVANIZADO REVESTIDO COM POLIMERO, MALHA HEXAGONAL DUPLA TORCAO, 8 X 10 CM (ZN/AL REVESTIDO COM POLIMERO), FIO *2,4* MM</v>
          </cell>
          <cell r="C4513" t="str">
            <v xml:space="preserve">M2    </v>
          </cell>
          <cell r="D4513" t="str">
            <v>AS</v>
          </cell>
          <cell r="E4513" t="str">
            <v>61,49</v>
          </cell>
        </row>
        <row r="4514">
          <cell r="A4514">
            <v>34547</v>
          </cell>
          <cell r="B4514" t="str">
            <v>TELA DE ACO SOLDADA GALVANIZADA/ZINCADA PARA ALVENARIA, FIO  D = *1,20 A 1,70* MM, MALHA 15 X 15 MM, (C X L) *50 X 12* CM</v>
          </cell>
          <cell r="C4514" t="str">
            <v xml:space="preserve">M     </v>
          </cell>
          <cell r="D4514" t="str">
            <v>CR</v>
          </cell>
          <cell r="E4514" t="str">
            <v>5,29</v>
          </cell>
        </row>
        <row r="4515">
          <cell r="A4515">
            <v>34548</v>
          </cell>
          <cell r="B4515" t="str">
            <v>TELA DE ACO SOLDADA GALVANIZADA/ZINCADA PARA ALVENARIA, FIO  D = *1,20 A 1,70* MM, MALHA 15 X 15 MM, (C X L) *50 X 17,5* CM</v>
          </cell>
          <cell r="C4515" t="str">
            <v xml:space="preserve">M     </v>
          </cell>
          <cell r="D4515" t="str">
            <v>CR</v>
          </cell>
          <cell r="E4515" t="str">
            <v>8,68</v>
          </cell>
        </row>
        <row r="4516">
          <cell r="A4516">
            <v>34558</v>
          </cell>
          <cell r="B4516" t="str">
            <v>TELA DE ACO SOLDADA GALVANIZADA/ZINCADA PARA ALVENARIA, FIO D = *1,20 A 1,70* MM, MALHA 15 X 15 MM, (C X L) *50 X 10,5* CM</v>
          </cell>
          <cell r="C4516" t="str">
            <v xml:space="preserve">M     </v>
          </cell>
          <cell r="D4516" t="str">
            <v>CR</v>
          </cell>
          <cell r="E4516" t="str">
            <v>4,30</v>
          </cell>
        </row>
        <row r="4517">
          <cell r="A4517">
            <v>34550</v>
          </cell>
          <cell r="B4517" t="str">
            <v>TELA DE ACO SOLDADA GALVANIZADA/ZINCADA PARA ALVENARIA, FIO D = *1,20 A 1,70* MM, MALHA 15 X 15 MM, (C X L) *50 X 6* CM</v>
          </cell>
          <cell r="C4517" t="str">
            <v xml:space="preserve">M     </v>
          </cell>
          <cell r="D4517" t="str">
            <v>CR</v>
          </cell>
          <cell r="E4517" t="str">
            <v>2,29</v>
          </cell>
        </row>
        <row r="4518">
          <cell r="A4518">
            <v>34557</v>
          </cell>
          <cell r="B4518" t="str">
            <v>TELA DE ACO SOLDADA GALVANIZADA/ZINCADA PARA ALVENARIA, FIO D = *1,20 A 1,70* MM, MALHA 15 X 15 MM, (C X L) *50 X 7,5* CM</v>
          </cell>
          <cell r="C4518" t="str">
            <v xml:space="preserve">M     </v>
          </cell>
          <cell r="D4518" t="str">
            <v>CR</v>
          </cell>
          <cell r="E4518" t="str">
            <v>3,35</v>
          </cell>
        </row>
        <row r="4519">
          <cell r="A4519">
            <v>37411</v>
          </cell>
          <cell r="B4519" t="str">
            <v>TELA DE ACO SOLDADA GALVANIZADA/ZINCADA PARA ALVENARIA, FIO D = *1,24 MM, MALHA 25 X 25 MM</v>
          </cell>
          <cell r="C4519" t="str">
            <v xml:space="preserve">M2    </v>
          </cell>
          <cell r="D4519" t="str">
            <v>CR</v>
          </cell>
          <cell r="E4519" t="str">
            <v>24,49</v>
          </cell>
        </row>
        <row r="4520">
          <cell r="A4520">
            <v>39508</v>
          </cell>
          <cell r="B4520" t="str">
            <v>TELA DE ACO SOLDADA NERVURADA, CA-60, L-159, (1,69 KG/M2), DIAMETRO DO FIO = 4,5 MM, LARGURA = 2,45 M, ESPACAMENTO DA MALHA = 30 X 10 CM</v>
          </cell>
          <cell r="C4520" t="str">
            <v xml:space="preserve">M2    </v>
          </cell>
          <cell r="D4520" t="str">
            <v>CR</v>
          </cell>
          <cell r="E4520" t="str">
            <v>13,76</v>
          </cell>
        </row>
        <row r="4521">
          <cell r="A4521">
            <v>39507</v>
          </cell>
          <cell r="B4521" t="str">
            <v>TELA DE ACO SOLDADA NERVURADA, CA-60, Q-113, (1,8 KG/M2), DIAMETRO DO FIO = 3,8 MM, LARGURA = 2,45 M, ESPACAMENTO DA MALHA = 10 X 10 CM</v>
          </cell>
          <cell r="C4521" t="str">
            <v xml:space="preserve">M2    </v>
          </cell>
          <cell r="D4521" t="str">
            <v>CR</v>
          </cell>
          <cell r="E4521" t="str">
            <v>20,52</v>
          </cell>
        </row>
        <row r="4522">
          <cell r="A4522">
            <v>7155</v>
          </cell>
          <cell r="B4522" t="str">
            <v>TELA DE ACO SOLDADA NERVURADA, CA-60, Q-138, (2,20 KG/M2), DIAMETRO DO FIO = 4,2 MM, LARGURA = 2,45 M, ESPACAMENTO DA MALHA = 10  X 10 CM</v>
          </cell>
          <cell r="C4522" t="str">
            <v xml:space="preserve">M2    </v>
          </cell>
          <cell r="D4522" t="str">
            <v>CR</v>
          </cell>
          <cell r="E4522" t="str">
            <v>26,35</v>
          </cell>
        </row>
        <row r="4523">
          <cell r="A4523">
            <v>42406</v>
          </cell>
          <cell r="B4523" t="str">
            <v>TELA DE ACO SOLDADA NERVURADA, CA-60, Q-159, (2,52 KG/M2), DIAMETRO DO FIO = 4,5 MM, LARGURA =  2,45 M, ESPACAMENTO DA MALHA = 10 X 10 CM</v>
          </cell>
          <cell r="C4523" t="str">
            <v xml:space="preserve">M2    </v>
          </cell>
          <cell r="D4523" t="str">
            <v>CR</v>
          </cell>
          <cell r="E4523" t="str">
            <v>30,21</v>
          </cell>
        </row>
        <row r="4524">
          <cell r="A4524">
            <v>7156</v>
          </cell>
          <cell r="B4524" t="str">
            <v>TELA DE ACO SOLDADA NERVURADA, CA-60, Q-196, (3,11 KG/M2), DIAMETRO DO FIO = 5,0 MM, LARGURA = 2,45 M, ESPACAMENTO DA MALHA = 10 X 10 CM</v>
          </cell>
          <cell r="C4524" t="str">
            <v xml:space="preserve">M2    </v>
          </cell>
          <cell r="D4524" t="str">
            <v xml:space="preserve">C </v>
          </cell>
          <cell r="E4524" t="str">
            <v>37,80</v>
          </cell>
        </row>
        <row r="4525">
          <cell r="A4525">
            <v>43127</v>
          </cell>
          <cell r="B4525" t="str">
            <v>TELA DE ACO SOLDADA NERVURADA, CA-60, Q-283 (4,48 KG/M2), DIAMETRO DO FIO = 6,0 MM, LARGURA = 2,45 X 6,00 M DE COMPRIMENTO, ESPACAMENTO DA MALHA = 10 X 10 CM</v>
          </cell>
          <cell r="C4525" t="str">
            <v xml:space="preserve">M2    </v>
          </cell>
          <cell r="D4525" t="str">
            <v>CR</v>
          </cell>
          <cell r="E4525" t="str">
            <v>54,10</v>
          </cell>
        </row>
        <row r="4526">
          <cell r="A4526">
            <v>10917</v>
          </cell>
          <cell r="B4526" t="str">
            <v>TELA DE ACO SOLDADA NERVURADA, CA-60, Q-61, (0,97 KG/M2), DIAMETRO DO FIO = 3,4 MM, LARGURA = 2,45 M, ESPACAMENTO DA MALHA = 15 X 15 CM</v>
          </cell>
          <cell r="C4526" t="str">
            <v xml:space="preserve">M2    </v>
          </cell>
          <cell r="D4526" t="str">
            <v>CR</v>
          </cell>
          <cell r="E4526" t="str">
            <v>11,42</v>
          </cell>
        </row>
        <row r="4527">
          <cell r="A4527">
            <v>21141</v>
          </cell>
          <cell r="B4527" t="str">
            <v>TELA DE ACO SOLDADA NERVURADA, CA-60, Q-92, (1,48 KG/M2), DIAMETRO DO FIO = 4,2 MM, LARGURA = 2,45 X 60 M DE COMPRIMENTO, ESPACAMENTO DA MALHA = 15  X 15 CM</v>
          </cell>
          <cell r="C4527" t="str">
            <v xml:space="preserve">M2    </v>
          </cell>
          <cell r="D4527" t="str">
            <v>CR</v>
          </cell>
          <cell r="E4527" t="str">
            <v>17,68</v>
          </cell>
        </row>
        <row r="4528">
          <cell r="A4528">
            <v>39509</v>
          </cell>
          <cell r="B4528" t="str">
            <v>TELA DE ACO SOLDADA NERVURADA, CA-60, T-196, (2,11 KG/M2), DIAMETRO DO FIO = 5,0 MM, LARGURA = 2,45 M, ESPACAMENTO DA MALHA = 30 X 10 CM</v>
          </cell>
          <cell r="C4528" t="str">
            <v xml:space="preserve">M2    </v>
          </cell>
          <cell r="D4528" t="str">
            <v>CR</v>
          </cell>
          <cell r="E4528" t="str">
            <v>17,00</v>
          </cell>
        </row>
        <row r="4529">
          <cell r="A4529">
            <v>25988</v>
          </cell>
          <cell r="B4529" t="str">
            <v>TELA DE ANIAGEM (JUTA)</v>
          </cell>
          <cell r="C4529" t="str">
            <v xml:space="preserve">M2    </v>
          </cell>
          <cell r="D4529" t="str">
            <v>AS</v>
          </cell>
          <cell r="E4529" t="str">
            <v>12,57</v>
          </cell>
        </row>
        <row r="4530">
          <cell r="A4530">
            <v>7167</v>
          </cell>
          <cell r="B4530" t="str">
            <v>TELA DE ARAME GALVANIZADA QUADRANGULAR / LOSANGULAR, FIO 2,11 MM (14 BWG), MALHA 5 X 5 CM, H = 2 M</v>
          </cell>
          <cell r="C4530" t="str">
            <v xml:space="preserve">M2    </v>
          </cell>
          <cell r="D4530" t="str">
            <v>AS</v>
          </cell>
          <cell r="E4530" t="str">
            <v>18,37</v>
          </cell>
        </row>
        <row r="4531">
          <cell r="A4531">
            <v>10928</v>
          </cell>
          <cell r="B4531" t="str">
            <v>TELA DE ARAME GALVANIZADA QUADRANGULAR / LOSANGULAR, FIO 2,11 MM (14 BWG), MALHA 8 X 8 CM, H = 2 M</v>
          </cell>
          <cell r="C4531" t="str">
            <v xml:space="preserve">M2    </v>
          </cell>
          <cell r="D4531" t="str">
            <v>AS</v>
          </cell>
          <cell r="E4531" t="str">
            <v>10,55</v>
          </cell>
        </row>
        <row r="4532">
          <cell r="A4532">
            <v>10933</v>
          </cell>
          <cell r="B4532" t="str">
            <v>TELA DE ARAME GALVANIZADA QUADRANGULAR / LOSANGULAR, FIO 2,77 MM (12 BWG), MALHA 10 X 10 CM, H = 2 M</v>
          </cell>
          <cell r="C4532" t="str">
            <v xml:space="preserve">M2    </v>
          </cell>
          <cell r="D4532" t="str">
            <v>AS</v>
          </cell>
          <cell r="E4532" t="str">
            <v>15,92</v>
          </cell>
        </row>
        <row r="4533">
          <cell r="A4533">
            <v>7158</v>
          </cell>
          <cell r="B4533" t="str">
            <v>TELA DE ARAME GALVANIZADA QUADRANGULAR / LOSANGULAR, FIO 2,77 MM (12 BWG), MALHA 5 X 5 CM, H = 2 M</v>
          </cell>
          <cell r="C4533" t="str">
            <v xml:space="preserve">M2    </v>
          </cell>
          <cell r="D4533" t="str">
            <v>AS</v>
          </cell>
          <cell r="E4533" t="str">
            <v>27,00</v>
          </cell>
        </row>
        <row r="4534">
          <cell r="A4534">
            <v>10927</v>
          </cell>
          <cell r="B4534" t="str">
            <v>TELA DE ARAME GALVANIZADA QUADRANGULAR / LOSANGULAR, FIO 2,77 MM (12 BWG), MALHA 8 X 8 CM, H = 2 M</v>
          </cell>
          <cell r="C4534" t="str">
            <v xml:space="preserve">M2    </v>
          </cell>
          <cell r="D4534" t="str">
            <v>AS</v>
          </cell>
          <cell r="E4534" t="str">
            <v>17,26</v>
          </cell>
        </row>
        <row r="4535">
          <cell r="A4535">
            <v>7162</v>
          </cell>
          <cell r="B4535" t="str">
            <v>TELA DE ARAME GALVANIZADA QUADRANGULAR / LOSANGULAR, FIO 3,4 MM (10 BWG), MALHA 5 X 5 CM, H = 2 M</v>
          </cell>
          <cell r="C4535" t="str">
            <v xml:space="preserve">M2    </v>
          </cell>
          <cell r="D4535" t="str">
            <v>AS</v>
          </cell>
          <cell r="E4535" t="str">
            <v>42,25</v>
          </cell>
        </row>
        <row r="4536">
          <cell r="A4536">
            <v>10932</v>
          </cell>
          <cell r="B4536" t="str">
            <v>TELA DE ARAME GALVANIZADA QUADRANGULAR / LOSANGULAR, FIO 4,19 MM (8 BWG), MALHA 5 X 5 CM, H = 2 M</v>
          </cell>
          <cell r="C4536" t="str">
            <v xml:space="preserve">M2    </v>
          </cell>
          <cell r="D4536" t="str">
            <v>AS</v>
          </cell>
          <cell r="E4536" t="str">
            <v>73,49</v>
          </cell>
        </row>
        <row r="4537">
          <cell r="A4537">
            <v>10937</v>
          </cell>
          <cell r="B4537" t="str">
            <v>TELA DE ARAME GALVANIZADA REVESTIDA EM PVC, QUADRANGULAR / LOSANGULAR, FIO 2,11 MM (14 BWG), BITOLA FINAL = *2,8* MM, MALHA *8 X 8* CM, H = 2 M</v>
          </cell>
          <cell r="C4537" t="str">
            <v xml:space="preserve">M2    </v>
          </cell>
          <cell r="D4537" t="str">
            <v>AS</v>
          </cell>
          <cell r="E4537" t="str">
            <v>18,89</v>
          </cell>
        </row>
        <row r="4538">
          <cell r="A4538">
            <v>10935</v>
          </cell>
          <cell r="B4538" t="str">
            <v>TELA DE ARAME GALVANIZADA REVESTIDA EM PVC, QUADRANGULAR / LOSANGULAR, FIO 2,77 MM (12 BWG), BITOLA FINAL = *3,8* MM, MALHA 7,5 X 7,5 CM, H = 2 M</v>
          </cell>
          <cell r="C4538" t="str">
            <v xml:space="preserve">M2    </v>
          </cell>
          <cell r="D4538" t="str">
            <v>AS</v>
          </cell>
          <cell r="E4538" t="str">
            <v>32,76</v>
          </cell>
        </row>
        <row r="4539">
          <cell r="A4539">
            <v>10931</v>
          </cell>
          <cell r="B4539" t="str">
            <v>TELA DE ARAME GALVANIZADA, HEXAGONAL, FIO 0,56 MM (24 BWG), MALHA 1/2", H = 1 M</v>
          </cell>
          <cell r="C4539" t="str">
            <v xml:space="preserve">M2    </v>
          </cell>
          <cell r="D4539" t="str">
            <v>AS</v>
          </cell>
          <cell r="E4539" t="str">
            <v>9,21</v>
          </cell>
        </row>
        <row r="4540">
          <cell r="A4540">
            <v>7164</v>
          </cell>
          <cell r="B4540" t="str">
            <v>TELA DE ARAME ONDULADA, FIO *2,77* MM (12 BWG), MALHA 5 X 5 CM, H = 2 M</v>
          </cell>
          <cell r="C4540" t="str">
            <v xml:space="preserve">M2    </v>
          </cell>
          <cell r="D4540" t="str">
            <v>AS</v>
          </cell>
          <cell r="E4540" t="str">
            <v>30,49</v>
          </cell>
        </row>
        <row r="4541">
          <cell r="A4541">
            <v>36887</v>
          </cell>
          <cell r="B4541" t="str">
            <v>TELA DE FIBRA DE VIDRO, ACABAMENTO ANTI-ALCALINO, MALHA 10 X 10 MM</v>
          </cell>
          <cell r="C4541" t="str">
            <v xml:space="preserve">M2    </v>
          </cell>
          <cell r="D4541" t="str">
            <v>CR</v>
          </cell>
          <cell r="E4541" t="str">
            <v>13,30</v>
          </cell>
        </row>
        <row r="4542">
          <cell r="A4542">
            <v>34630</v>
          </cell>
          <cell r="B4542" t="str">
            <v>TELA EM MALHA HEXAGONAL DE DUPLA TORCAO 8 X 10 CM (ZN/AL REVESTIDO COM POLIMERO), FIO 2,7 MM, COM GEOMANTA OU BIOMANTA, DIMENSOES 4,0 X 2,0 X 0,6 M, COM INCLINACAO DE 70 GRAUS, PARA SOLO REFORCADO</v>
          </cell>
          <cell r="C4542" t="str">
            <v xml:space="preserve">UN    </v>
          </cell>
          <cell r="D4542" t="str">
            <v>AS</v>
          </cell>
          <cell r="E4542" t="str">
            <v>999,44</v>
          </cell>
        </row>
        <row r="4543">
          <cell r="A4543">
            <v>7161</v>
          </cell>
          <cell r="B4543" t="str">
            <v>TELA EM METAL PARA ESTUQUE (DEPLOYE)</v>
          </cell>
          <cell r="C4543" t="str">
            <v xml:space="preserve">M2    </v>
          </cell>
          <cell r="D4543" t="str">
            <v>AS</v>
          </cell>
          <cell r="E4543" t="str">
            <v>3,79</v>
          </cell>
        </row>
        <row r="4544">
          <cell r="A4544">
            <v>7170</v>
          </cell>
          <cell r="B4544" t="str">
            <v>TELA FACHADEIRA EM POLIETILENO, ROLO DE 3 X 100 M (L X C), COR BRANCA, SEM LOGOMARCA - PARA PROTECAO DE OBRAS</v>
          </cell>
          <cell r="C4544" t="str">
            <v xml:space="preserve">M2    </v>
          </cell>
          <cell r="D4544" t="str">
            <v>CR</v>
          </cell>
          <cell r="E4544" t="str">
            <v>1,89</v>
          </cell>
        </row>
        <row r="4545">
          <cell r="A4545">
            <v>37524</v>
          </cell>
          <cell r="B4545" t="str">
            <v>TELA PLASTICA LARANJA, TIPO TAPUME PARA SINALIZACAO, MALHA RETANGULAR, ROLO 1.20 X 50 M (L X C)</v>
          </cell>
          <cell r="C4545" t="str">
            <v xml:space="preserve">M     </v>
          </cell>
          <cell r="D4545" t="str">
            <v xml:space="preserve">C </v>
          </cell>
          <cell r="E4545" t="str">
            <v>1,81</v>
          </cell>
        </row>
        <row r="4546">
          <cell r="A4546">
            <v>37525</v>
          </cell>
          <cell r="B4546" t="str">
            <v>TELA PLASTICA TECIDA LISTRADA BRANCA E LARANJA, TIPO GUARDA CORPO, EM POLIETILENO MONOFILADO, ROLO 1,20 X 50 M (L X C)</v>
          </cell>
          <cell r="C4546" t="str">
            <v xml:space="preserve">M     </v>
          </cell>
          <cell r="D4546" t="str">
            <v>CR</v>
          </cell>
          <cell r="E4546" t="str">
            <v>2,16</v>
          </cell>
        </row>
        <row r="4547">
          <cell r="A4547">
            <v>36789</v>
          </cell>
          <cell r="B4547" t="str">
            <v>TELHA CERAMICA TIPO AMERICANA, COMPRIMENTO DE *45* CM, RENDIMENTO DE *12* TELHAS/M2</v>
          </cell>
          <cell r="C4547" t="str">
            <v xml:space="preserve">UN    </v>
          </cell>
          <cell r="D4547" t="str">
            <v>CR</v>
          </cell>
          <cell r="E4547" t="str">
            <v>1,37</v>
          </cell>
        </row>
        <row r="4548">
          <cell r="A4548">
            <v>7173</v>
          </cell>
          <cell r="B4548" t="str">
            <v>TELHA DE BARRO / CERAMICA, NAO ESMALTADA, TIPO COLONIAL, CANAL, PLAN, PAULISTA, COMPRIMENTO DE *44 A 50* CM, RENDIMENTO DE COBERTURA DE *26* TELHAS/M2</v>
          </cell>
          <cell r="C4548" t="str">
            <v xml:space="preserve">MIL   </v>
          </cell>
          <cell r="D4548" t="str">
            <v xml:space="preserve">C </v>
          </cell>
          <cell r="E4548" t="str">
            <v>885,00</v>
          </cell>
        </row>
        <row r="4549">
          <cell r="A4549">
            <v>7175</v>
          </cell>
          <cell r="B4549" t="str">
            <v>TELHA DE BARRO / CERAMICA, NAO ESMALTADA, TIPO ROMANA, AMERICANA, PORTUGUESA, FRANCESA, COMPRIMENTO DE *41* CM,  RENDIMENTO DE *16* TELHAS/M2</v>
          </cell>
          <cell r="C4549" t="str">
            <v xml:space="preserve">UN    </v>
          </cell>
          <cell r="D4549" t="str">
            <v>CR</v>
          </cell>
          <cell r="E4549" t="str">
            <v>1,00</v>
          </cell>
        </row>
        <row r="4550">
          <cell r="A4550">
            <v>40741</v>
          </cell>
          <cell r="B4550" t="str">
            <v>TELHA DE CONCRETO TIPO CLASSICA, COR CINZA, COMPRIMENTO DE *42* CM,  RENDIMENTO DE *10* TELHAS/M2</v>
          </cell>
          <cell r="C4550" t="str">
            <v xml:space="preserve">UN    </v>
          </cell>
          <cell r="D4550" t="str">
            <v>CR</v>
          </cell>
          <cell r="E4550" t="str">
            <v>1,99</v>
          </cell>
        </row>
        <row r="4551">
          <cell r="A4551">
            <v>7184</v>
          </cell>
          <cell r="B4551" t="str">
            <v>TELHA DE FIBRA DE VIDRO ONDULADA INCOLOR, E = 0,6 MM, DE *0,50 X 2,44* M</v>
          </cell>
          <cell r="C4551" t="str">
            <v xml:space="preserve">M2    </v>
          </cell>
          <cell r="D4551" t="str">
            <v>AS</v>
          </cell>
          <cell r="E4551" t="str">
            <v>31,15</v>
          </cell>
        </row>
        <row r="4552">
          <cell r="A4552">
            <v>34458</v>
          </cell>
          <cell r="B4552" t="str">
            <v>TELHA DE FIBROCIMENTO E = 6 MM, DE 3,00 X 1,06 M (SEM AMIANTO)</v>
          </cell>
          <cell r="C4552" t="str">
            <v xml:space="preserve">UN    </v>
          </cell>
          <cell r="D4552" t="str">
            <v>CR</v>
          </cell>
          <cell r="E4552" t="str">
            <v>126,34</v>
          </cell>
        </row>
        <row r="4553">
          <cell r="A4553">
            <v>34464</v>
          </cell>
          <cell r="B4553" t="str">
            <v>TELHA DE FIBROCIMENTO E = 6 MM, DE 4,10 X 1,06 M (SEM AMIANTO)</v>
          </cell>
          <cell r="C4553" t="str">
            <v xml:space="preserve">UN    </v>
          </cell>
          <cell r="D4553" t="str">
            <v>CR</v>
          </cell>
          <cell r="E4553" t="str">
            <v>169,50</v>
          </cell>
        </row>
        <row r="4554">
          <cell r="A4554">
            <v>34468</v>
          </cell>
          <cell r="B4554" t="str">
            <v>TELHA DE FIBROCIMENTO E = 6 MM, DE 4,60 X 1,06 M (SEM AMIANTO)</v>
          </cell>
          <cell r="C4554" t="str">
            <v xml:space="preserve">UN    </v>
          </cell>
          <cell r="D4554" t="str">
            <v>CR</v>
          </cell>
          <cell r="E4554" t="str">
            <v>195,62</v>
          </cell>
        </row>
        <row r="4555">
          <cell r="A4555">
            <v>34473</v>
          </cell>
          <cell r="B4555" t="str">
            <v>TELHA DE FIBROCIMENTO E = 8 MM, DE 3,00 X 1,06 M (SEM AMIANTO)</v>
          </cell>
          <cell r="C4555" t="str">
            <v xml:space="preserve">UN    </v>
          </cell>
          <cell r="D4555" t="str">
            <v>CR</v>
          </cell>
          <cell r="E4555" t="str">
            <v>159,99</v>
          </cell>
        </row>
        <row r="4556">
          <cell r="A4556">
            <v>34480</v>
          </cell>
          <cell r="B4556" t="str">
            <v>TELHA DE FIBROCIMENTO E = 8 MM, DE 4,10 X 1,06 M (SEM AMIANTO)</v>
          </cell>
          <cell r="C4556" t="str">
            <v xml:space="preserve">UN    </v>
          </cell>
          <cell r="D4556" t="str">
            <v>CR</v>
          </cell>
          <cell r="E4556" t="str">
            <v>218,17</v>
          </cell>
        </row>
        <row r="4557">
          <cell r="A4557">
            <v>34486</v>
          </cell>
          <cell r="B4557" t="str">
            <v>TELHA DE FIBROCIMENTO E = 8 MM, DE 4,60 X 1,06 M (SEM AMIANTO)</v>
          </cell>
          <cell r="C4557" t="str">
            <v xml:space="preserve">UN    </v>
          </cell>
          <cell r="D4557" t="str">
            <v>CR</v>
          </cell>
          <cell r="E4557" t="str">
            <v>244,35</v>
          </cell>
        </row>
        <row r="4558">
          <cell r="A4558">
            <v>7202</v>
          </cell>
          <cell r="B4558" t="str">
            <v>TELHA DE FIBROCIMENTO E= 8 MM, DE *3,70 X 1,06* M (SEM AMIANTO)</v>
          </cell>
          <cell r="C4558" t="str">
            <v xml:space="preserve">M2    </v>
          </cell>
          <cell r="D4558" t="str">
            <v>CR</v>
          </cell>
          <cell r="E4558" t="str">
            <v>50,07</v>
          </cell>
        </row>
        <row r="4559">
          <cell r="A4559">
            <v>7190</v>
          </cell>
          <cell r="B4559" t="str">
            <v>TELHA DE FIBROCIMENTO ONDULADA E = 4 MM, DE 1,22 X 0,50 M (SEM AMIANTO)</v>
          </cell>
          <cell r="C4559" t="str">
            <v xml:space="preserve">UN    </v>
          </cell>
          <cell r="D4559" t="str">
            <v>CR</v>
          </cell>
          <cell r="E4559" t="str">
            <v>8,59</v>
          </cell>
        </row>
        <row r="4560">
          <cell r="A4560">
            <v>34417</v>
          </cell>
          <cell r="B4560" t="str">
            <v>TELHA DE FIBROCIMENTO ONDULADA E = 4 MM, DE 2,13 X 0,50 M (SEM AMIANTO)</v>
          </cell>
          <cell r="C4560" t="str">
            <v xml:space="preserve">UN    </v>
          </cell>
          <cell r="D4560" t="str">
            <v>CR</v>
          </cell>
          <cell r="E4560" t="str">
            <v>14,93</v>
          </cell>
        </row>
        <row r="4561">
          <cell r="A4561">
            <v>7191</v>
          </cell>
          <cell r="B4561" t="str">
            <v>TELHA DE FIBROCIMENTO ONDULADA E = 4 MM, DE 2,44 X 0,50 M (SEM AMIANTO)</v>
          </cell>
          <cell r="C4561" t="str">
            <v xml:space="preserve">UN    </v>
          </cell>
          <cell r="D4561" t="str">
            <v>CR</v>
          </cell>
          <cell r="E4561" t="str">
            <v>17,30</v>
          </cell>
        </row>
        <row r="4562">
          <cell r="A4562">
            <v>7213</v>
          </cell>
          <cell r="B4562" t="str">
            <v>TELHA DE FIBROCIMENTO ONDULADA E = 4 MM, DE 2,44 X 0,50 M (SEM AMIANTO)</v>
          </cell>
          <cell r="C4562" t="str">
            <v xml:space="preserve">M2    </v>
          </cell>
          <cell r="D4562" t="str">
            <v>CR</v>
          </cell>
          <cell r="E4562" t="str">
            <v>14,18</v>
          </cell>
        </row>
        <row r="4563">
          <cell r="A4563">
            <v>7195</v>
          </cell>
          <cell r="B4563" t="str">
            <v>TELHA DE FIBROCIMENTO ONDULADA E = 6 MM, DE 1,53 X 1,10 M (SEM AMIANTO)</v>
          </cell>
          <cell r="C4563" t="str">
            <v xml:space="preserve">UN    </v>
          </cell>
          <cell r="D4563" t="str">
            <v>CR</v>
          </cell>
          <cell r="E4563" t="str">
            <v>41,23</v>
          </cell>
        </row>
        <row r="4564">
          <cell r="A4564">
            <v>7186</v>
          </cell>
          <cell r="B4564" t="str">
            <v>TELHA DE FIBROCIMENTO ONDULADA E = 6 MM, DE 1,83 X 1,10 M (SEM AMIANTO)</v>
          </cell>
          <cell r="C4564" t="str">
            <v xml:space="preserve">UN    </v>
          </cell>
          <cell r="D4564" t="str">
            <v xml:space="preserve">C </v>
          </cell>
          <cell r="E4564" t="str">
            <v>49,33</v>
          </cell>
        </row>
        <row r="4565">
          <cell r="A4565">
            <v>7194</v>
          </cell>
          <cell r="B4565" t="str">
            <v>TELHA DE FIBROCIMENTO ONDULADA E = 6 MM, DE 2,44 X 1,10 M (SEM AMIANTO)</v>
          </cell>
          <cell r="C4565" t="str">
            <v xml:space="preserve">M2    </v>
          </cell>
          <cell r="D4565" t="str">
            <v>CR</v>
          </cell>
          <cell r="E4565" t="str">
            <v>24,46</v>
          </cell>
        </row>
        <row r="4566">
          <cell r="A4566">
            <v>7207</v>
          </cell>
          <cell r="B4566" t="str">
            <v>TELHA DE FIBROCIMENTO ONDULADA E = 6 MM, DE 2,44 X 1,10 M (SEM AMIANTO)</v>
          </cell>
          <cell r="C4566" t="str">
            <v xml:space="preserve">UN    </v>
          </cell>
          <cell r="D4566" t="str">
            <v>CR</v>
          </cell>
          <cell r="E4566" t="str">
            <v>65,66</v>
          </cell>
        </row>
        <row r="4567">
          <cell r="A4567">
            <v>7197</v>
          </cell>
          <cell r="B4567" t="str">
            <v>TELHA DE FIBROCIMENTO ONDULADA E = 6 MM, DE 3,66 X 1,10 M (SEM AMIANTO)</v>
          </cell>
          <cell r="C4567" t="str">
            <v xml:space="preserve">UN    </v>
          </cell>
          <cell r="D4567" t="str">
            <v>CR</v>
          </cell>
          <cell r="E4567" t="str">
            <v>98,64</v>
          </cell>
        </row>
        <row r="4568">
          <cell r="A4568">
            <v>7192</v>
          </cell>
          <cell r="B4568" t="str">
            <v>TELHA DE FIBROCIMENTO ONDULADA E = 8 MM, DE 1,53 X 1,10 M (SEM AMIANTO)</v>
          </cell>
          <cell r="C4568" t="str">
            <v xml:space="preserve">UN    </v>
          </cell>
          <cell r="D4568" t="str">
            <v>CR</v>
          </cell>
          <cell r="E4568" t="str">
            <v>54,25</v>
          </cell>
        </row>
        <row r="4569">
          <cell r="A4569">
            <v>7193</v>
          </cell>
          <cell r="B4569" t="str">
            <v>TELHA DE FIBROCIMENTO ONDULADA E = 8 MM, DE 1,83 X 1,10 M (SEM AMIANTO)</v>
          </cell>
          <cell r="C4569" t="str">
            <v xml:space="preserve">UN    </v>
          </cell>
          <cell r="D4569" t="str">
            <v>CR</v>
          </cell>
          <cell r="E4569" t="str">
            <v>64,76</v>
          </cell>
        </row>
        <row r="4570">
          <cell r="A4570">
            <v>7189</v>
          </cell>
          <cell r="B4570" t="str">
            <v>TELHA DE FIBROCIMENTO ONDULADA E = 8 MM, DE 2,44 X 1,10 M (SEM AMIANTO)</v>
          </cell>
          <cell r="C4570" t="str">
            <v xml:space="preserve">UN    </v>
          </cell>
          <cell r="D4570" t="str">
            <v>CR</v>
          </cell>
          <cell r="E4570" t="str">
            <v>90,96</v>
          </cell>
        </row>
        <row r="4571">
          <cell r="A4571">
            <v>7198</v>
          </cell>
          <cell r="B4571" t="str">
            <v>TELHA DE FIBROCIMENTO ONDULADA E = 8 MM, DE 3,66 X 1,10 M (SEM AMIANTO)</v>
          </cell>
          <cell r="C4571" t="str">
            <v xml:space="preserve">M2    </v>
          </cell>
          <cell r="D4571" t="str">
            <v>CR</v>
          </cell>
          <cell r="E4571" t="str">
            <v>33,86</v>
          </cell>
        </row>
        <row r="4572">
          <cell r="A4572">
            <v>34402</v>
          </cell>
          <cell r="B4572" t="str">
            <v>TELHA DE FIBROCIMENTO ONDULADA E = 8 MM, DE 3,66 X 1,10 M (SEM AMIANTO)</v>
          </cell>
          <cell r="C4572" t="str">
            <v xml:space="preserve">UN    </v>
          </cell>
          <cell r="D4572" t="str">
            <v>CR</v>
          </cell>
          <cell r="E4572" t="str">
            <v>136,34</v>
          </cell>
        </row>
        <row r="4573">
          <cell r="A4573">
            <v>7245</v>
          </cell>
          <cell r="B4573" t="str">
            <v>TELHA DE VIDRO TIPO FRANCESA, *39 X 23* CM</v>
          </cell>
          <cell r="C4573" t="str">
            <v xml:space="preserve">UN    </v>
          </cell>
          <cell r="D4573" t="str">
            <v>CR</v>
          </cell>
          <cell r="E4573" t="str">
            <v>37,45</v>
          </cell>
        </row>
        <row r="4574">
          <cell r="A4574">
            <v>34425</v>
          </cell>
          <cell r="B4574" t="str">
            <v>TELHA ESTRUTURAL DE FIBROCIMENTO 1 ABA, DE 0,52 X 2,00 M (SEM AMIANTO)</v>
          </cell>
          <cell r="C4574" t="str">
            <v xml:space="preserve">UN    </v>
          </cell>
          <cell r="D4574" t="str">
            <v>CR</v>
          </cell>
          <cell r="E4574" t="str">
            <v>84,31</v>
          </cell>
        </row>
        <row r="4575">
          <cell r="A4575">
            <v>7223</v>
          </cell>
          <cell r="B4575" t="str">
            <v>TELHA ESTRUTURAL DE FIBROCIMENTO 1 ABA, DE 0,52 X 2,50 M (SEM AMIANTO)</v>
          </cell>
          <cell r="C4575" t="str">
            <v xml:space="preserve">UN    </v>
          </cell>
          <cell r="D4575" t="str">
            <v>CR</v>
          </cell>
          <cell r="E4575" t="str">
            <v>98,26</v>
          </cell>
        </row>
        <row r="4576">
          <cell r="A4576">
            <v>7234</v>
          </cell>
          <cell r="B4576" t="str">
            <v>TELHA ESTRUTURAL DE FIBROCIMENTO 1 ABA, DE 0,52 X 3,60 M (SEM AMIANTO)</v>
          </cell>
          <cell r="C4576" t="str">
            <v xml:space="preserve">UN    </v>
          </cell>
          <cell r="D4576" t="str">
            <v>CR</v>
          </cell>
          <cell r="E4576" t="str">
            <v>141,72</v>
          </cell>
        </row>
        <row r="4577">
          <cell r="A4577">
            <v>7224</v>
          </cell>
          <cell r="B4577" t="str">
            <v>TELHA ESTRUTURAL DE FIBROCIMENTO 1 ABA, DE 0,52 X 4,00 M (SEM AMIANTO)</v>
          </cell>
          <cell r="C4577" t="str">
            <v xml:space="preserve">UN    </v>
          </cell>
          <cell r="D4577" t="str">
            <v>CR</v>
          </cell>
          <cell r="E4577" t="str">
            <v>156,54</v>
          </cell>
        </row>
        <row r="4578">
          <cell r="A4578">
            <v>7221</v>
          </cell>
          <cell r="B4578" t="str">
            <v>TELHA ESTRUTURAL DE FIBROCIMENTO 1 ABA, DE 0,52 X 4,50 M (SEM AMIANTO)</v>
          </cell>
          <cell r="C4578" t="str">
            <v xml:space="preserve">M2    </v>
          </cell>
          <cell r="D4578" t="str">
            <v>CR</v>
          </cell>
          <cell r="E4578" t="str">
            <v>76,11</v>
          </cell>
        </row>
        <row r="4579">
          <cell r="A4579">
            <v>7210</v>
          </cell>
          <cell r="B4579" t="str">
            <v>TELHA ESTRUTURAL DE FIBROCIMENTO 1 ABA, DE 0,52 X 4,50 M (SEM AMIANTO)</v>
          </cell>
          <cell r="C4579" t="str">
            <v xml:space="preserve">UN    </v>
          </cell>
          <cell r="D4579" t="str">
            <v>CR</v>
          </cell>
          <cell r="E4579" t="str">
            <v>178,11</v>
          </cell>
        </row>
        <row r="4580">
          <cell r="A4580">
            <v>7225</v>
          </cell>
          <cell r="B4580" t="str">
            <v>TELHA ESTRUTURAL DE FIBROCIMENTO 1 ABA, DE 0,52 X 5,00 M (SEM AMIANTO)</v>
          </cell>
          <cell r="C4580" t="str">
            <v xml:space="preserve">UN    </v>
          </cell>
          <cell r="D4580" t="str">
            <v>CR</v>
          </cell>
          <cell r="E4580" t="str">
            <v>197,91</v>
          </cell>
        </row>
        <row r="4581">
          <cell r="A4581">
            <v>7226</v>
          </cell>
          <cell r="B4581" t="str">
            <v>TELHA ESTRUTURAL DE FIBROCIMENTO 1 ABA, DE 0,52 X 5,50 M (SEM AMIANTO)</v>
          </cell>
          <cell r="C4581" t="str">
            <v xml:space="preserve">UN    </v>
          </cell>
          <cell r="D4581" t="str">
            <v>CR</v>
          </cell>
          <cell r="E4581" t="str">
            <v>217,79</v>
          </cell>
        </row>
        <row r="4582">
          <cell r="A4582">
            <v>7236</v>
          </cell>
          <cell r="B4582" t="str">
            <v>TELHA ESTRUTURAL DE FIBROCIMENTO 1 ABA, DE 0,52 X 6,00 M (SEM AMIANTO)</v>
          </cell>
          <cell r="C4582" t="str">
            <v xml:space="preserve">UN    </v>
          </cell>
          <cell r="D4582" t="str">
            <v>CR</v>
          </cell>
          <cell r="E4582" t="str">
            <v>237,53</v>
          </cell>
        </row>
        <row r="4583">
          <cell r="A4583">
            <v>7227</v>
          </cell>
          <cell r="B4583" t="str">
            <v>TELHA ESTRUTURAL DE FIBROCIMENTO 1 ABA, DE 0,52 X 6,50 M (SEM AMIANTO)</v>
          </cell>
          <cell r="C4583" t="str">
            <v xml:space="preserve">UN    </v>
          </cell>
          <cell r="D4583" t="str">
            <v>CR</v>
          </cell>
          <cell r="E4583" t="str">
            <v>257,33</v>
          </cell>
        </row>
        <row r="4584">
          <cell r="A4584">
            <v>7212</v>
          </cell>
          <cell r="B4584" t="str">
            <v>TELHA ESTRUTURAL DE FIBROCIMENTO 1 ABA, DE 0,52 X 7,20 M (SEM AMIANTO)</v>
          </cell>
          <cell r="C4584" t="str">
            <v xml:space="preserve">UN    </v>
          </cell>
          <cell r="D4584" t="str">
            <v>CR</v>
          </cell>
          <cell r="E4584" t="str">
            <v>284,93</v>
          </cell>
        </row>
        <row r="4585">
          <cell r="A4585">
            <v>7229</v>
          </cell>
          <cell r="B4585" t="str">
            <v>TELHA ESTRUTURAL DE FIBROCIMENTO 2 ABAS, DE 1,00 X 3,00 M (SEM AMIANTO)</v>
          </cell>
          <cell r="C4585" t="str">
            <v xml:space="preserve">UN    </v>
          </cell>
          <cell r="D4585" t="str">
            <v>CR</v>
          </cell>
          <cell r="E4585" t="str">
            <v>188,42</v>
          </cell>
        </row>
        <row r="4586">
          <cell r="A4586">
            <v>7230</v>
          </cell>
          <cell r="B4586" t="str">
            <v>TELHA ESTRUTURAL DE FIBROCIMENTO 2 ABAS, DE 1,00 X 4,60 M (SEM AMIANTO)</v>
          </cell>
          <cell r="C4586" t="str">
            <v xml:space="preserve">UN    </v>
          </cell>
          <cell r="D4586" t="str">
            <v>CR</v>
          </cell>
          <cell r="E4586" t="str">
            <v>300,26</v>
          </cell>
        </row>
        <row r="4587">
          <cell r="A4587">
            <v>7231</v>
          </cell>
          <cell r="B4587" t="str">
            <v>TELHA ESTRUTURAL DE FIBROCIMENTO 2 ABAS, DE 1,00 X 6,00 M (SEM AMIANTO)</v>
          </cell>
          <cell r="C4587" t="str">
            <v xml:space="preserve">UN    </v>
          </cell>
          <cell r="D4587" t="str">
            <v>CR</v>
          </cell>
          <cell r="E4587" t="str">
            <v>394,34</v>
          </cell>
        </row>
        <row r="4588">
          <cell r="A4588">
            <v>7220</v>
          </cell>
          <cell r="B4588" t="str">
            <v>TELHA ESTRUTURAL DE FIBROCIMENTO 2 ABAS, DE 1,00 X 7,40 M (SEM AMIANTO)</v>
          </cell>
          <cell r="C4588" t="str">
            <v xml:space="preserve">UN    </v>
          </cell>
          <cell r="D4588" t="str">
            <v>CR</v>
          </cell>
          <cell r="E4588" t="str">
            <v>484,80</v>
          </cell>
        </row>
        <row r="4589">
          <cell r="A4589">
            <v>34447</v>
          </cell>
          <cell r="B4589" t="str">
            <v>TELHA ESTRUTURAL DE FIBROCIMENTO 2 ABAS, DE 1,00 X 8,20 M (SEM AMIANTO)</v>
          </cell>
          <cell r="C4589" t="str">
            <v xml:space="preserve">UN    </v>
          </cell>
          <cell r="D4589" t="str">
            <v>CR</v>
          </cell>
          <cell r="E4589" t="str">
            <v>539,59</v>
          </cell>
        </row>
        <row r="4590">
          <cell r="A4590">
            <v>7233</v>
          </cell>
          <cell r="B4590" t="str">
            <v>TELHA ESTRUTURAL DE FIBROCIMENTO 2 ABAS, DE 1,00 X 9,20 M (SEM AMIANTO)</v>
          </cell>
          <cell r="C4590" t="str">
            <v xml:space="preserve">UN    </v>
          </cell>
          <cell r="D4590" t="str">
            <v>CR</v>
          </cell>
          <cell r="E4590" t="str">
            <v>604,10</v>
          </cell>
        </row>
        <row r="4591">
          <cell r="A4591">
            <v>40740</v>
          </cell>
          <cell r="B4591" t="str">
            <v>TELHA GALVALUME COM ISOLAMENTO TERMOACUSTICO EM ESPUMA RIGIDA DE POLIURETANO (PU) INJETADO, ESPESSURA DE 30 MM, DENSIDADE DE 35 KG/M3, COM DUAS FACES TRAPEZOIDAIS, ACABAMENTO NATURAL (NAO INCLUI ACESSORIOS DE FIXACAO)</v>
          </cell>
          <cell r="C4591" t="str">
            <v xml:space="preserve">M2    </v>
          </cell>
          <cell r="D4591" t="str">
            <v>AS</v>
          </cell>
          <cell r="E4591" t="str">
            <v>204,47</v>
          </cell>
        </row>
        <row r="4592">
          <cell r="A4592">
            <v>25007</v>
          </cell>
          <cell r="B4592" t="str">
            <v>TELHA ONDULADA EM ACO ZINCADO, ALTURA DE 17 MM, ESPESSURA DE 0,50 MM, LARGURA UTIL DE APROXIMADAMENTE 985 MM, SEM PINTURA</v>
          </cell>
          <cell r="C4592" t="str">
            <v xml:space="preserve">M2    </v>
          </cell>
          <cell r="D4592" t="str">
            <v>AS</v>
          </cell>
          <cell r="E4592" t="str">
            <v>58,51</v>
          </cell>
        </row>
        <row r="4593">
          <cell r="A4593">
            <v>43071</v>
          </cell>
          <cell r="B4593" t="str">
            <v>TELHA TERMOISOLANTE REVESTIDA EM ACO GALVALUME, FACE SUPERIOR TRAPEZOIDAL E FACE INFERIOR PLANA (NAO INCLUI ACESSORIOS DE FIXACAO), REVEST COM ESPESSURA DE 0,50 MM, COM PRE-PINTURA DE COR BRANCA NAS DUAS FACES, NUCLEO EM POLIIOCIANURATO (PIR) COM ESPESSURA DE 50 MM</v>
          </cell>
          <cell r="C4593" t="str">
            <v xml:space="preserve">M2    </v>
          </cell>
          <cell r="D4593" t="str">
            <v>AS</v>
          </cell>
          <cell r="E4593" t="str">
            <v>230,24</v>
          </cell>
        </row>
        <row r="4594">
          <cell r="A4594">
            <v>39520</v>
          </cell>
          <cell r="B4594" t="str">
            <v>TELHA TERMOISOLANTE REVESTIDA EM ACO GALVANIZADO, FACE SUPERIOR EM TELHA TRAPEZOIDAL E FACE INFERIOR EM CHAPA PLANA (SEM ACESSORIOS DE FIXACAO), REVESTIMENTO COM ESPESSURA DE 0,50 MM COM PRE-PINTURA NAS DUAS FACES, NUCLEO EM POLIESTIRENO (EPS) DE 30 MM</v>
          </cell>
          <cell r="C4594" t="str">
            <v xml:space="preserve">M2    </v>
          </cell>
          <cell r="D4594" t="str">
            <v>AS</v>
          </cell>
          <cell r="E4594" t="str">
            <v>187,84</v>
          </cell>
        </row>
        <row r="4595">
          <cell r="A4595">
            <v>39521</v>
          </cell>
          <cell r="B4595" t="str">
            <v>TELHA TERMOISOLANTE REVESTIDA EM ACO GALVANIZADO, FACE SUPERIOR EM TELHA TRAPEZOIDAL E FACE INFERIOR EM CHAPA PLANA (SEM ACESSORIOS DE FIXACAO), REVESTIMENTO COM ESPESSURA DE 0,50 MM COM PRE-PINTURA NAS DUAS FACES, NUCLEO EM POLIESTIRENO (EPS) DE 50 MM</v>
          </cell>
          <cell r="C4595" t="str">
            <v xml:space="preserve">M2    </v>
          </cell>
          <cell r="D4595" t="str">
            <v>AS</v>
          </cell>
          <cell r="E4595" t="str">
            <v>193,97</v>
          </cell>
        </row>
        <row r="4596">
          <cell r="A4596">
            <v>39522</v>
          </cell>
          <cell r="B4596" t="str">
            <v>TELHA TERMOISOLANTE REVESTIDA EM ACO GALVANIZADO, FACES SUPERIOR E INFERIOR EM TELHA TRAPEZOIDAL (SEM ACESSORIOS DE FIXACAO), REVESTIMENTO COM ESPESSURA DE 0,50 MM COM PRE-PINTURA NAS DUAS FACES, NUCLEO EM POLIESTIRENO (EPS) DE 50 MM</v>
          </cell>
          <cell r="C4596" t="str">
            <v xml:space="preserve">M2    </v>
          </cell>
          <cell r="D4596" t="str">
            <v>AS</v>
          </cell>
          <cell r="E4596" t="str">
            <v>200,30</v>
          </cell>
        </row>
        <row r="4597">
          <cell r="A4597">
            <v>7243</v>
          </cell>
          <cell r="B4597" t="str">
            <v>TELHA TRAPEZOIDAL EM ACO ZINCADO, SEM PINTURA, ALTURA DE APROXIMADAMENTE 40 MM, ESPESSURA DE 0,50 MM E LARGURA UTIL DE 980 MM</v>
          </cell>
          <cell r="C4597" t="str">
            <v xml:space="preserve">M2    </v>
          </cell>
          <cell r="D4597" t="str">
            <v>AS</v>
          </cell>
          <cell r="E4597" t="str">
            <v>61,14</v>
          </cell>
        </row>
        <row r="4598">
          <cell r="A4598">
            <v>11067</v>
          </cell>
          <cell r="B4598" t="str">
            <v>TELHA TRAPEZOIDAL EM ALUMINIO, ALTURA DE *38* MM E ESPESSURA DE 0,5 MM (LARGURA TOTAL DE 1056 MM E COMPRIMENTO DE 5000 MM)</v>
          </cell>
          <cell r="C4598" t="str">
            <v xml:space="preserve">UN    </v>
          </cell>
          <cell r="D4598" t="str">
            <v>CR</v>
          </cell>
          <cell r="E4598" t="str">
            <v>516,77</v>
          </cell>
        </row>
        <row r="4599">
          <cell r="A4599">
            <v>11068</v>
          </cell>
          <cell r="B4599" t="str">
            <v>TELHA TRAPEZOIDAL EM ALUMINIO, ALTURA DE *38* MM E ESPESSURA DE 0,7 MM (LARGURA TOTAL DE 1056 MM E COMPRIMENTO DE 5000 MM)</v>
          </cell>
          <cell r="C4599" t="str">
            <v xml:space="preserve">UN    </v>
          </cell>
          <cell r="D4599" t="str">
            <v>CR</v>
          </cell>
          <cell r="E4599" t="str">
            <v>652,86</v>
          </cell>
        </row>
        <row r="4600">
          <cell r="A4600">
            <v>7246</v>
          </cell>
          <cell r="B4600" t="str">
            <v>TELHA VIDRO TIPO CANAL OU COLONIAL, C = 46 A 50 CM</v>
          </cell>
          <cell r="C4600" t="str">
            <v xml:space="preserve">UN    </v>
          </cell>
          <cell r="D4600" t="str">
            <v>CR</v>
          </cell>
          <cell r="E4600" t="str">
            <v>34,85</v>
          </cell>
        </row>
        <row r="4601">
          <cell r="A4601">
            <v>12869</v>
          </cell>
          <cell r="B4601" t="str">
            <v>TELHADOR</v>
          </cell>
          <cell r="C4601" t="str">
            <v xml:space="preserve">H     </v>
          </cell>
          <cell r="D4601" t="str">
            <v>CR</v>
          </cell>
          <cell r="E4601" t="str">
            <v>13,46</v>
          </cell>
        </row>
        <row r="4602">
          <cell r="A4602">
            <v>41097</v>
          </cell>
          <cell r="B4602" t="str">
            <v>TELHADOR  (MENSALISTA)</v>
          </cell>
          <cell r="C4602" t="str">
            <v xml:space="preserve">MES   </v>
          </cell>
          <cell r="D4602" t="str">
            <v>CR</v>
          </cell>
          <cell r="E4602" t="str">
            <v>2.368,01</v>
          </cell>
        </row>
        <row r="4603">
          <cell r="A4603">
            <v>1574</v>
          </cell>
          <cell r="B4603" t="str">
            <v>TERMINAL A COMPRESSAO EM COBRE ESTANHADO PARA CABO 10 MM2, 1 FURO E 1 COMPRESSAO, PARA PARAFUSO DE FIXACAO M6</v>
          </cell>
          <cell r="C4603" t="str">
            <v xml:space="preserve">UN    </v>
          </cell>
          <cell r="D4603" t="str">
            <v>CR</v>
          </cell>
          <cell r="E4603" t="str">
            <v>1,16</v>
          </cell>
        </row>
        <row r="4604">
          <cell r="A4604">
            <v>1581</v>
          </cell>
          <cell r="B4604" t="str">
            <v>TERMINAL A COMPRESSAO EM COBRE ESTANHADO PARA CABO 120 MM2, 1 FURO E 1 COMPRESSAO, PARA PARAFUSO DE FIXACAO M12</v>
          </cell>
          <cell r="C4604" t="str">
            <v xml:space="preserve">UN    </v>
          </cell>
          <cell r="D4604" t="str">
            <v>CR</v>
          </cell>
          <cell r="E4604" t="str">
            <v>8,04</v>
          </cell>
        </row>
        <row r="4605">
          <cell r="A4605">
            <v>1575</v>
          </cell>
          <cell r="B4605" t="str">
            <v>TERMINAL A COMPRESSAO EM COBRE ESTANHADO PARA CABO 16 MM2, 1 FURO E 1 COMPRESSAO, PARA PARAFUSO DE FIXACAO M6</v>
          </cell>
          <cell r="C4605" t="str">
            <v xml:space="preserve">UN    </v>
          </cell>
          <cell r="D4605" t="str">
            <v>CR</v>
          </cell>
          <cell r="E4605" t="str">
            <v>1,37</v>
          </cell>
        </row>
        <row r="4606">
          <cell r="A4606">
            <v>1570</v>
          </cell>
          <cell r="B4606" t="str">
            <v>TERMINAL A COMPRESSAO EM COBRE ESTANHADO PARA CABO 2,5 MM2, 1 FURO E 1 COMPRESSAO, PARA PARAFUSO DE FIXACAO M5</v>
          </cell>
          <cell r="C4606" t="str">
            <v xml:space="preserve">UN    </v>
          </cell>
          <cell r="D4606" t="str">
            <v>CR</v>
          </cell>
          <cell r="E4606" t="str">
            <v>0,69</v>
          </cell>
        </row>
        <row r="4607">
          <cell r="A4607">
            <v>1576</v>
          </cell>
          <cell r="B4607" t="str">
            <v>TERMINAL A COMPRESSAO EM COBRE ESTANHADO PARA CABO 25 MM2, 1 FURO E 1 COMPRESSAO, PARA PARAFUSO DE FIXACAO M8</v>
          </cell>
          <cell r="C4607" t="str">
            <v xml:space="preserve">UN    </v>
          </cell>
          <cell r="D4607" t="str">
            <v>CR</v>
          </cell>
          <cell r="E4607" t="str">
            <v>1,90</v>
          </cell>
        </row>
        <row r="4608">
          <cell r="A4608">
            <v>1577</v>
          </cell>
          <cell r="B4608" t="str">
            <v>TERMINAL A COMPRESSAO EM COBRE ESTANHADO PARA CABO 35 MM2, 1 FURO E 1 COMPRESSAO, PARA PARAFUSO DE FIXACAO M8</v>
          </cell>
          <cell r="C4608" t="str">
            <v xml:space="preserve">UN    </v>
          </cell>
          <cell r="D4608" t="str">
            <v>CR</v>
          </cell>
          <cell r="E4608" t="str">
            <v>2,14</v>
          </cell>
        </row>
        <row r="4609">
          <cell r="A4609">
            <v>1571</v>
          </cell>
          <cell r="B4609" t="str">
            <v>TERMINAL A COMPRESSAO EM COBRE ESTANHADO PARA CABO 4 MM2, 1 FURO E 1 COMPRESSAO, PARA PARAFUSO DE FIXACAO M5</v>
          </cell>
          <cell r="C4609" t="str">
            <v xml:space="preserve">UN    </v>
          </cell>
          <cell r="D4609" t="str">
            <v>CR</v>
          </cell>
          <cell r="E4609" t="str">
            <v>0,90</v>
          </cell>
        </row>
        <row r="4610">
          <cell r="A4610">
            <v>1578</v>
          </cell>
          <cell r="B4610" t="str">
            <v>TERMINAL A COMPRESSAO EM COBRE ESTANHADO PARA CABO 50 MM2, 1 FURO E 1 COMPRESSAO, PARA PARAFUSO DE FIXACAO M8</v>
          </cell>
          <cell r="C4610" t="str">
            <v xml:space="preserve">UN    </v>
          </cell>
          <cell r="D4610" t="str">
            <v>CR</v>
          </cell>
          <cell r="E4610" t="str">
            <v>3,72</v>
          </cell>
        </row>
        <row r="4611">
          <cell r="A4611">
            <v>1573</v>
          </cell>
          <cell r="B4611" t="str">
            <v>TERMINAL A COMPRESSAO EM COBRE ESTANHADO PARA CABO 6 MM2, 1 FURO E 1 COMPRESSAO, PARA PARAFUSO DE FIXACAO M6</v>
          </cell>
          <cell r="C4611" t="str">
            <v xml:space="preserve">UN    </v>
          </cell>
          <cell r="D4611" t="str">
            <v>CR</v>
          </cell>
          <cell r="E4611" t="str">
            <v>1,07</v>
          </cell>
        </row>
        <row r="4612">
          <cell r="A4612">
            <v>1579</v>
          </cell>
          <cell r="B4612" t="str">
            <v>TERMINAL A COMPRESSAO EM COBRE ESTANHADO PARA CABO 70 MM2, 1 FURO E 1 COMPRESSAO, PARA PARAFUSO DE FIXACAO M10</v>
          </cell>
          <cell r="C4612" t="str">
            <v xml:space="preserve">UN    </v>
          </cell>
          <cell r="D4612" t="str">
            <v>CR</v>
          </cell>
          <cell r="E4612" t="str">
            <v>4,64</v>
          </cell>
        </row>
        <row r="4613">
          <cell r="A4613">
            <v>1580</v>
          </cell>
          <cell r="B4613" t="str">
            <v>TERMINAL A COMPRESSAO EM COBRE ESTANHADO PARA CABO 95 MM2, 1 FURO E 1 COMPRESSAO, PARA PARAFUSO DE FIXACAO M12</v>
          </cell>
          <cell r="C4613" t="str">
            <v xml:space="preserve">UN    </v>
          </cell>
          <cell r="D4613" t="str">
            <v>CR</v>
          </cell>
          <cell r="E4613" t="str">
            <v>5,71</v>
          </cell>
        </row>
        <row r="4614">
          <cell r="A4614">
            <v>7571</v>
          </cell>
          <cell r="B4614" t="str">
            <v>TERMINAL AEREO EM ACO GALVANIZADO DN 5/16", COMPRIMENTO DE 350MM, COM BASE DE FIXACAO HORIZONTAL</v>
          </cell>
          <cell r="C4614" t="str">
            <v xml:space="preserve">UN    </v>
          </cell>
          <cell r="D4614" t="str">
            <v>CR</v>
          </cell>
          <cell r="E4614" t="str">
            <v>6,84</v>
          </cell>
        </row>
        <row r="4615">
          <cell r="A4615">
            <v>39321</v>
          </cell>
          <cell r="B4615" t="str">
            <v>TERMINAL DE VENTILACAO, 100 MM, SERIE NORMAL, ESGOTO PREDIAL</v>
          </cell>
          <cell r="C4615" t="str">
            <v xml:space="preserve">UN    </v>
          </cell>
          <cell r="D4615" t="str">
            <v>CR</v>
          </cell>
          <cell r="E4615" t="str">
            <v>19,63</v>
          </cell>
        </row>
        <row r="4616">
          <cell r="A4616">
            <v>39319</v>
          </cell>
          <cell r="B4616" t="str">
            <v>TERMINAL DE VENTILACAO, 50 MM, SERIE NORMAL, ESGOTO PREDIAL</v>
          </cell>
          <cell r="C4616" t="str">
            <v xml:space="preserve">UN    </v>
          </cell>
          <cell r="D4616" t="str">
            <v>CR</v>
          </cell>
          <cell r="E4616" t="str">
            <v>7,67</v>
          </cell>
        </row>
        <row r="4617">
          <cell r="A4617">
            <v>39320</v>
          </cell>
          <cell r="B4617" t="str">
            <v>TERMINAL DE VENTILACAO, 75 MM, SERIE NORMAL, ESGOTO PREDIAL</v>
          </cell>
          <cell r="C4617" t="str">
            <v xml:space="preserve">UN    </v>
          </cell>
          <cell r="D4617" t="str">
            <v>CR</v>
          </cell>
          <cell r="E4617" t="str">
            <v>12,74</v>
          </cell>
        </row>
        <row r="4618">
          <cell r="A4618">
            <v>1591</v>
          </cell>
          <cell r="B4618" t="str">
            <v>TERMINAL METALICO A PRESSAO PARA 1 CABO DE 120 MM2, COM 1 FURO DE FIXACAO</v>
          </cell>
          <cell r="C4618" t="str">
            <v xml:space="preserve">UN    </v>
          </cell>
          <cell r="D4618" t="str">
            <v>CR</v>
          </cell>
          <cell r="E4618" t="str">
            <v>17,72</v>
          </cell>
        </row>
        <row r="4619">
          <cell r="A4619">
            <v>1547</v>
          </cell>
          <cell r="B4619" t="str">
            <v>TERMINAL METALICO A PRESSAO PARA 1 CABO DE 150 A 185 MM2, COM 2 FUROS PARA FIXACAO</v>
          </cell>
          <cell r="C4619" t="str">
            <v xml:space="preserve">UN    </v>
          </cell>
          <cell r="D4619" t="str">
            <v>CR</v>
          </cell>
          <cell r="E4619" t="str">
            <v>92,87</v>
          </cell>
        </row>
        <row r="4620">
          <cell r="A4620">
            <v>38196</v>
          </cell>
          <cell r="B4620" t="str">
            <v>TERMINAL METALICO A PRESSAO PARA 1 CABO DE 150 MM2, COM 1 FURO DE FIXACAO</v>
          </cell>
          <cell r="C4620" t="str">
            <v xml:space="preserve">UN    </v>
          </cell>
          <cell r="D4620" t="str">
            <v>CR</v>
          </cell>
          <cell r="E4620" t="str">
            <v>18,09</v>
          </cell>
        </row>
        <row r="4621">
          <cell r="A4621">
            <v>1543</v>
          </cell>
          <cell r="B4621" t="str">
            <v>TERMINAL METALICO A PRESSAO PARA 1 CABO DE 16 A 25 MM2, COM 2 FUROS PARA FIXACAO</v>
          </cell>
          <cell r="C4621" t="str">
            <v xml:space="preserve">UN    </v>
          </cell>
          <cell r="D4621" t="str">
            <v>CR</v>
          </cell>
          <cell r="E4621" t="str">
            <v>19,22</v>
          </cell>
        </row>
        <row r="4622">
          <cell r="A4622">
            <v>1585</v>
          </cell>
          <cell r="B4622" t="str">
            <v>TERMINAL METALICO A PRESSAO PARA 1 CABO DE 16 MM2, COM 1 FURO DE FIXACAO</v>
          </cell>
          <cell r="C4622" t="str">
            <v xml:space="preserve">UN    </v>
          </cell>
          <cell r="D4622" t="str">
            <v>CR</v>
          </cell>
          <cell r="E4622" t="str">
            <v>3,72</v>
          </cell>
        </row>
        <row r="4623">
          <cell r="A4623">
            <v>1593</v>
          </cell>
          <cell r="B4623" t="str">
            <v>TERMINAL METALICO A PRESSAO PARA 1 CABO DE 185 MM2, COM 1 FURO DE FIXACAO</v>
          </cell>
          <cell r="C4623" t="str">
            <v xml:space="preserve">UN    </v>
          </cell>
          <cell r="D4623" t="str">
            <v>CR</v>
          </cell>
          <cell r="E4623" t="str">
            <v>19,77</v>
          </cell>
        </row>
        <row r="4624">
          <cell r="A4624">
            <v>11838</v>
          </cell>
          <cell r="B4624" t="str">
            <v>TERMINAL METALICO A PRESSAO PARA 1 CABO DE 240 MM2, COM 1 FURO DE FIXACAO</v>
          </cell>
          <cell r="C4624" t="str">
            <v xml:space="preserve">UN    </v>
          </cell>
          <cell r="D4624" t="str">
            <v>CR</v>
          </cell>
          <cell r="E4624" t="str">
            <v>26,08</v>
          </cell>
        </row>
        <row r="4625">
          <cell r="A4625">
            <v>1594</v>
          </cell>
          <cell r="B4625" t="str">
            <v>TERMINAL METALICO A PRESSAO PARA 1 CABO DE 25 A 35 MM2, COM 2 FUROS PARA FIXACAO</v>
          </cell>
          <cell r="C4625" t="str">
            <v xml:space="preserve">UN    </v>
          </cell>
          <cell r="D4625" t="str">
            <v>CR</v>
          </cell>
          <cell r="E4625" t="str">
            <v>26,37</v>
          </cell>
        </row>
        <row r="4626">
          <cell r="A4626">
            <v>1586</v>
          </cell>
          <cell r="B4626" t="str">
            <v>TERMINAL METALICO A PRESSAO PARA 1 CABO DE 25 MM2, COM 1 FURO DE FIXACAO</v>
          </cell>
          <cell r="C4626" t="str">
            <v xml:space="preserve">UN    </v>
          </cell>
          <cell r="D4626" t="str">
            <v>CR</v>
          </cell>
          <cell r="E4626" t="str">
            <v>4,71</v>
          </cell>
        </row>
        <row r="4627">
          <cell r="A4627">
            <v>11839</v>
          </cell>
          <cell r="B4627" t="str">
            <v>TERMINAL METALICO A PRESSAO PARA 1 CABO DE 300 MM2, COM 1 FURO DE FIXACAO</v>
          </cell>
          <cell r="C4627" t="str">
            <v xml:space="preserve">UN    </v>
          </cell>
          <cell r="D4627" t="str">
            <v>CR</v>
          </cell>
          <cell r="E4627" t="str">
            <v>37,95</v>
          </cell>
        </row>
        <row r="4628">
          <cell r="A4628">
            <v>1587</v>
          </cell>
          <cell r="B4628" t="str">
            <v>TERMINAL METALICO A PRESSAO PARA 1 CABO DE 35 MM2, COM 1 FURO DE FIXACAO</v>
          </cell>
          <cell r="C4628" t="str">
            <v xml:space="preserve">UN    </v>
          </cell>
          <cell r="D4628" t="str">
            <v>CR</v>
          </cell>
          <cell r="E4628" t="str">
            <v>4,79</v>
          </cell>
        </row>
        <row r="4629">
          <cell r="A4629">
            <v>1545</v>
          </cell>
          <cell r="B4629" t="str">
            <v>TERMINAL METALICO A PRESSAO PARA 1 CABO DE 50 A 70 MM2, COM 2 FUROS PARA FIXACAO</v>
          </cell>
          <cell r="C4629" t="str">
            <v xml:space="preserve">UN    </v>
          </cell>
          <cell r="D4629" t="str">
            <v>CR</v>
          </cell>
          <cell r="E4629" t="str">
            <v>45,54</v>
          </cell>
        </row>
        <row r="4630">
          <cell r="A4630">
            <v>1588</v>
          </cell>
          <cell r="B4630" t="str">
            <v>TERMINAL METALICO A PRESSAO PARA 1 CABO DE 50 MM2, COM 1 FURO DE FIXACAO</v>
          </cell>
          <cell r="C4630" t="str">
            <v xml:space="preserve">UN    </v>
          </cell>
          <cell r="D4630" t="str">
            <v>CR</v>
          </cell>
          <cell r="E4630" t="str">
            <v>6,58</v>
          </cell>
        </row>
        <row r="4631">
          <cell r="A4631">
            <v>1535</v>
          </cell>
          <cell r="B4631" t="str">
            <v>TERMINAL METALICO A PRESSAO PARA 1 CABO DE 6 A 10 MM2, COM 1 FURO DE FIXACAO</v>
          </cell>
          <cell r="C4631" t="str">
            <v xml:space="preserve">UN    </v>
          </cell>
          <cell r="D4631" t="str">
            <v>CR</v>
          </cell>
          <cell r="E4631" t="str">
            <v>3,79</v>
          </cell>
        </row>
        <row r="4632">
          <cell r="A4632">
            <v>1589</v>
          </cell>
          <cell r="B4632" t="str">
            <v>TERMINAL METALICO A PRESSAO PARA 1 CABO DE 70 MM2, COM 1 FURO DE FIXACAO</v>
          </cell>
          <cell r="C4632" t="str">
            <v xml:space="preserve">UN    </v>
          </cell>
          <cell r="D4632" t="str">
            <v>CR</v>
          </cell>
          <cell r="E4632" t="str">
            <v>6,79</v>
          </cell>
        </row>
        <row r="4633">
          <cell r="A4633">
            <v>1546</v>
          </cell>
          <cell r="B4633" t="str">
            <v>TERMINAL METALICO A PRESSAO PARA 1 CABO DE 95 A 120 MM2, COM 2 FUROS PARA FIXACAO</v>
          </cell>
          <cell r="C4633" t="str">
            <v xml:space="preserve">UN    </v>
          </cell>
          <cell r="D4633" t="str">
            <v>CR</v>
          </cell>
          <cell r="E4633" t="str">
            <v>76,85</v>
          </cell>
        </row>
        <row r="4634">
          <cell r="A4634">
            <v>1590</v>
          </cell>
          <cell r="B4634" t="str">
            <v>TERMINAL METALICO A PRESSAO PARA 1 CABO DE 95 MM2, COM 1 FURO DE FIXACAO</v>
          </cell>
          <cell r="C4634" t="str">
            <v xml:space="preserve">UN    </v>
          </cell>
          <cell r="D4634" t="str">
            <v>CR</v>
          </cell>
          <cell r="E4634" t="str">
            <v>11,95</v>
          </cell>
        </row>
        <row r="4635">
          <cell r="A4635">
            <v>1542</v>
          </cell>
          <cell r="B4635" t="str">
            <v>TERMINAL METALICO A PRESSAO 1 CABO, PARA CABOS DE 4 A 10 MM2, COM 2 FUROS PARA FIXACAO</v>
          </cell>
          <cell r="C4635" t="str">
            <v xml:space="preserve">UN    </v>
          </cell>
          <cell r="D4635" t="str">
            <v>CR</v>
          </cell>
          <cell r="E4635" t="str">
            <v>15,83</v>
          </cell>
        </row>
        <row r="4636">
          <cell r="A4636">
            <v>38415</v>
          </cell>
          <cell r="B4636" t="str">
            <v>TERMOFUSORA PARA TUBOS E CONEXOES EM PPR COM DIAMETROS DE 20 A 63 MM, POTENCIA DE 800 W, TENSAO 220 V</v>
          </cell>
          <cell r="C4636" t="str">
            <v xml:space="preserve">UN    </v>
          </cell>
          <cell r="D4636" t="str">
            <v>CR</v>
          </cell>
          <cell r="E4636" t="str">
            <v>1.043,97</v>
          </cell>
        </row>
        <row r="4637">
          <cell r="A4637">
            <v>38414</v>
          </cell>
          <cell r="B4637" t="str">
            <v>TERMOFUSORA PARA TUBOS E CONEXOES EM PPR COM DIAMETROS DE 75 A 110 MM, POTENCIA DE *1100* W, TENSAO 220 V</v>
          </cell>
          <cell r="C4637" t="str">
            <v xml:space="preserve">UN    </v>
          </cell>
          <cell r="D4637" t="str">
            <v>CR</v>
          </cell>
          <cell r="E4637" t="str">
            <v>1.465,22</v>
          </cell>
        </row>
        <row r="4638">
          <cell r="A4638">
            <v>38128</v>
          </cell>
          <cell r="B4638" t="str">
            <v>TERRA VEGETAL (ENSACADA)</v>
          </cell>
          <cell r="C4638" t="str">
            <v xml:space="preserve">KG    </v>
          </cell>
          <cell r="D4638" t="str">
            <v xml:space="preserve">C </v>
          </cell>
          <cell r="E4638" t="str">
            <v>0,72</v>
          </cell>
        </row>
        <row r="4639">
          <cell r="A4639">
            <v>7253</v>
          </cell>
          <cell r="B4639" t="str">
            <v>TERRA VEGETAL (GRANEL)</v>
          </cell>
          <cell r="C4639" t="str">
            <v xml:space="preserve">M3    </v>
          </cell>
          <cell r="D4639" t="str">
            <v>CR</v>
          </cell>
          <cell r="E4639" t="str">
            <v>154,28</v>
          </cell>
        </row>
        <row r="4640">
          <cell r="A4640">
            <v>4806</v>
          </cell>
          <cell r="B4640" t="str">
            <v>TESTEIRA ANTIDERRAPANTE PARA PISO VINILICO *5 X 2,5* CM, E = 2 MM</v>
          </cell>
          <cell r="C4640" t="str">
            <v xml:space="preserve">M     </v>
          </cell>
          <cell r="D4640" t="str">
            <v>CR</v>
          </cell>
          <cell r="E4640" t="str">
            <v>14,86</v>
          </cell>
        </row>
        <row r="4641">
          <cell r="A4641">
            <v>34401</v>
          </cell>
          <cell r="B4641" t="str">
            <v>TIJOLO CERAMICO LAMINADO 5,5 X 11 X 23 CM (L X A X C)</v>
          </cell>
          <cell r="C4641" t="str">
            <v xml:space="preserve">UN    </v>
          </cell>
          <cell r="D4641" t="str">
            <v>CR</v>
          </cell>
          <cell r="E4641" t="str">
            <v>1,20</v>
          </cell>
        </row>
        <row r="4642">
          <cell r="A4642">
            <v>7260</v>
          </cell>
          <cell r="B4642" t="str">
            <v>TIJOLO CERAMICO MACICO APARENTE *6 X 12 X 24* CM (L X A X C)</v>
          </cell>
          <cell r="C4642" t="str">
            <v xml:space="preserve">UN    </v>
          </cell>
          <cell r="D4642" t="str">
            <v>CR</v>
          </cell>
          <cell r="E4642" t="str">
            <v>1,07</v>
          </cell>
        </row>
        <row r="4643">
          <cell r="A4643">
            <v>7256</v>
          </cell>
          <cell r="B4643" t="str">
            <v>TIJOLO CERAMICO MACICO APARENTE 2 FUROS, *6,5 X 10 X 20* CM (L X A X C)</v>
          </cell>
          <cell r="C4643" t="str">
            <v xml:space="preserve">UN    </v>
          </cell>
          <cell r="D4643" t="str">
            <v>CR</v>
          </cell>
          <cell r="E4643" t="str">
            <v>1,05</v>
          </cell>
        </row>
        <row r="4644">
          <cell r="A4644">
            <v>7258</v>
          </cell>
          <cell r="B4644" t="str">
            <v>TIJOLO CERAMICO MACICO COMUM *5 X 10 X 20* CM (L X A X C)</v>
          </cell>
          <cell r="C4644" t="str">
            <v xml:space="preserve">UN    </v>
          </cell>
          <cell r="D4644" t="str">
            <v>CR</v>
          </cell>
          <cell r="E4644" t="str">
            <v>0,43</v>
          </cell>
        </row>
        <row r="4645">
          <cell r="A4645">
            <v>34400</v>
          </cell>
          <cell r="B4645" t="str">
            <v>TIJOLO CERAMICO REFRATARIO 2,5 X 11,4 X 22,9 CM (L X A X C)</v>
          </cell>
          <cell r="C4645" t="str">
            <v xml:space="preserve">UN    </v>
          </cell>
          <cell r="D4645" t="str">
            <v>CR</v>
          </cell>
          <cell r="E4645" t="str">
            <v>1,85</v>
          </cell>
        </row>
        <row r="4646">
          <cell r="A4646">
            <v>10617</v>
          </cell>
          <cell r="B4646" t="str">
            <v>TIJOLO CERAMICO REFRATARIO 6,3 X 11,4 X 22,9 CM (L X A X C)</v>
          </cell>
          <cell r="C4646" t="str">
            <v xml:space="preserve">UN    </v>
          </cell>
          <cell r="D4646" t="str">
            <v>CR</v>
          </cell>
          <cell r="E4646" t="str">
            <v>3,54</v>
          </cell>
        </row>
        <row r="4647">
          <cell r="A4647">
            <v>7274</v>
          </cell>
          <cell r="B4647" t="str">
            <v>TIL PARA LIGACAO PREDIAL, EM PVC, JE, BBB, DN 100 X 100 MM, PARA REDE COLETORA ESGOTO (NBR 10569)</v>
          </cell>
          <cell r="C4647" t="str">
            <v xml:space="preserve">UN    </v>
          </cell>
          <cell r="D4647" t="str">
            <v>AS</v>
          </cell>
          <cell r="E4647" t="str">
            <v>50,31</v>
          </cell>
        </row>
        <row r="4648">
          <cell r="A4648">
            <v>11663</v>
          </cell>
          <cell r="B4648" t="str">
            <v>TIL TUBO QUEDA, EM PVC, JE, BBB, DN 100 X 100 MM, PARA REDE COLETORA DE ESGOTO (NBR 10569)</v>
          </cell>
          <cell r="C4648" t="str">
            <v xml:space="preserve">UN    </v>
          </cell>
          <cell r="D4648" t="str">
            <v>AS</v>
          </cell>
          <cell r="E4648" t="str">
            <v>413,85</v>
          </cell>
        </row>
        <row r="4649">
          <cell r="A4649">
            <v>154</v>
          </cell>
          <cell r="B4649" t="str">
            <v>TINTA / REVESTIMENTO A BASE DE RESINA EPOXI COM ALCATRAO, BICOMPONENTE</v>
          </cell>
          <cell r="C4649" t="str">
            <v xml:space="preserve">L     </v>
          </cell>
          <cell r="D4649" t="str">
            <v>CR</v>
          </cell>
          <cell r="E4649" t="str">
            <v>55,05</v>
          </cell>
        </row>
        <row r="4650">
          <cell r="A4650">
            <v>38121</v>
          </cell>
          <cell r="B4650" t="str">
            <v>TINTA A BASE DE RESINA ACRILICA EMULSIONADA EM AGUA, PARA SINALIZACAO HORIZONTAL VIARIA (NBR 13699)</v>
          </cell>
          <cell r="C4650" t="str">
            <v xml:space="preserve">L     </v>
          </cell>
          <cell r="D4650" t="str">
            <v>CR</v>
          </cell>
          <cell r="E4650" t="str">
            <v>16,08</v>
          </cell>
        </row>
        <row r="4651">
          <cell r="A4651">
            <v>7343</v>
          </cell>
          <cell r="B4651" t="str">
            <v>TINTA A BASE DE RESINA ACRILICA, PARA SINALIZACAO HORIZONTAL VIARIA (NBR 11862)</v>
          </cell>
          <cell r="C4651" t="str">
            <v xml:space="preserve">L     </v>
          </cell>
          <cell r="D4651" t="str">
            <v>CR</v>
          </cell>
          <cell r="E4651" t="str">
            <v>16,28</v>
          </cell>
        </row>
        <row r="4652">
          <cell r="A4652">
            <v>43776</v>
          </cell>
          <cell r="B4652" t="str">
            <v>TINTA A OLEO BRILHANTE, PARA MADEIRAS E METAIS</v>
          </cell>
          <cell r="C4652" t="str">
            <v xml:space="preserve">L     </v>
          </cell>
          <cell r="D4652" t="str">
            <v>CR</v>
          </cell>
          <cell r="E4652" t="str">
            <v>18,37</v>
          </cell>
        </row>
        <row r="4653">
          <cell r="A4653">
            <v>7350</v>
          </cell>
          <cell r="B4653" t="str">
            <v>TINTA ACRILICA PARA CERAMICA</v>
          </cell>
          <cell r="C4653" t="str">
            <v xml:space="preserve">L     </v>
          </cell>
          <cell r="D4653" t="str">
            <v>CR</v>
          </cell>
          <cell r="E4653" t="str">
            <v>24,46</v>
          </cell>
        </row>
        <row r="4654">
          <cell r="A4654">
            <v>7348</v>
          </cell>
          <cell r="B4654" t="str">
            <v>TINTA ACRILICA PREMIUM PARA PISO</v>
          </cell>
          <cell r="C4654" t="str">
            <v xml:space="preserve">L     </v>
          </cell>
          <cell r="D4654" t="str">
            <v>CR</v>
          </cell>
          <cell r="E4654" t="str">
            <v>13,72</v>
          </cell>
        </row>
        <row r="4655">
          <cell r="A4655">
            <v>7356</v>
          </cell>
          <cell r="B4655" t="str">
            <v>TINTA ACRILICA PREMIUM, COR BRANCO FOSCO</v>
          </cell>
          <cell r="C4655" t="str">
            <v xml:space="preserve">L     </v>
          </cell>
          <cell r="D4655" t="str">
            <v>CR</v>
          </cell>
          <cell r="E4655" t="str">
            <v>20,56</v>
          </cell>
        </row>
        <row r="4656">
          <cell r="A4656">
            <v>7313</v>
          </cell>
          <cell r="B4656" t="str">
            <v>TINTA ASFALTICA IMPERMEABILIZANTE DILUIDA EM SOLVENTE, PARA MATERIAIS CIMENTICIOS, METAL E MADEIRA</v>
          </cell>
          <cell r="C4656" t="str">
            <v xml:space="preserve">L     </v>
          </cell>
          <cell r="D4656" t="str">
            <v>CR</v>
          </cell>
          <cell r="E4656" t="str">
            <v>13,33</v>
          </cell>
        </row>
        <row r="4657">
          <cell r="A4657">
            <v>7319</v>
          </cell>
          <cell r="B4657" t="str">
            <v>TINTA ASFALTICA IMPERMEABILIZANTE DISPERSA EM AGUA, PARA MATERIAIS CIMENTICIOS</v>
          </cell>
          <cell r="C4657" t="str">
            <v xml:space="preserve">L     </v>
          </cell>
          <cell r="D4657" t="str">
            <v>CR</v>
          </cell>
          <cell r="E4657" t="str">
            <v>7,63</v>
          </cell>
        </row>
        <row r="4658">
          <cell r="A4658">
            <v>38119</v>
          </cell>
          <cell r="B4658" t="str">
            <v>TINTA BORRACHA CLORADA, ACABAMENTO SEMIBRILHO, BRANCA</v>
          </cell>
          <cell r="C4658" t="str">
            <v xml:space="preserve">L     </v>
          </cell>
          <cell r="D4658" t="str">
            <v>CR</v>
          </cell>
          <cell r="E4658" t="str">
            <v>91,07</v>
          </cell>
        </row>
        <row r="4659">
          <cell r="A4659">
            <v>7314</v>
          </cell>
          <cell r="B4659" t="str">
            <v>TINTA BORRACHA CLORADA, ACABAMENTO SEMIBRILHO, CORES VIVAS</v>
          </cell>
          <cell r="C4659" t="str">
            <v xml:space="preserve">L     </v>
          </cell>
          <cell r="D4659" t="str">
            <v>CR</v>
          </cell>
          <cell r="E4659" t="str">
            <v>98,15</v>
          </cell>
        </row>
        <row r="4660">
          <cell r="A4660">
            <v>38131</v>
          </cell>
          <cell r="B4660" t="str">
            <v>TINTA BORRACHA, CLORADA, ACABAMENTO SEMIBRILHO, PRETA</v>
          </cell>
          <cell r="C4660" t="str">
            <v xml:space="preserve">L     </v>
          </cell>
          <cell r="D4660" t="str">
            <v>CR</v>
          </cell>
          <cell r="E4660" t="str">
            <v>91,88</v>
          </cell>
        </row>
        <row r="4661">
          <cell r="A4661">
            <v>7304</v>
          </cell>
          <cell r="B4661" t="str">
            <v>TINTA EPOXI BASE AGUA PREMIUM, BRANCA</v>
          </cell>
          <cell r="C4661" t="str">
            <v xml:space="preserve">L     </v>
          </cell>
          <cell r="D4661" t="str">
            <v>CR</v>
          </cell>
          <cell r="E4661" t="str">
            <v>54,44</v>
          </cell>
        </row>
        <row r="4662">
          <cell r="A4662">
            <v>43649</v>
          </cell>
          <cell r="B4662" t="str">
            <v>TINTA ESMALTE BASE AGUA PREMIUM ACETINADO</v>
          </cell>
          <cell r="C4662" t="str">
            <v xml:space="preserve">L     </v>
          </cell>
          <cell r="D4662" t="str">
            <v>CR</v>
          </cell>
          <cell r="E4662" t="str">
            <v>28,16</v>
          </cell>
        </row>
        <row r="4663">
          <cell r="A4663">
            <v>43650</v>
          </cell>
          <cell r="B4663" t="str">
            <v>TINTA ESMALTE BASE AGUA PREMIUM BRILHANTE</v>
          </cell>
          <cell r="C4663" t="str">
            <v xml:space="preserve">L     </v>
          </cell>
          <cell r="D4663" t="str">
            <v>CR</v>
          </cell>
          <cell r="E4663" t="str">
            <v>26,61</v>
          </cell>
        </row>
        <row r="4664">
          <cell r="A4664">
            <v>7311</v>
          </cell>
          <cell r="B4664" t="str">
            <v>TINTA ESMALTE SINTETICO PREMIUM ACETINADO</v>
          </cell>
          <cell r="C4664" t="str">
            <v xml:space="preserve">L     </v>
          </cell>
          <cell r="D4664" t="str">
            <v>CR</v>
          </cell>
          <cell r="E4664" t="str">
            <v>27,26</v>
          </cell>
        </row>
        <row r="4665">
          <cell r="A4665">
            <v>7292</v>
          </cell>
          <cell r="B4665" t="str">
            <v>TINTA ESMALTE SINTETICO PREMIUM BRILHANTE</v>
          </cell>
          <cell r="C4665" t="str">
            <v xml:space="preserve">L     </v>
          </cell>
          <cell r="D4665" t="str">
            <v xml:space="preserve">C </v>
          </cell>
          <cell r="E4665" t="str">
            <v>26,39</v>
          </cell>
        </row>
        <row r="4666">
          <cell r="A4666">
            <v>7293</v>
          </cell>
          <cell r="B4666" t="str">
            <v>TINTA ESMALTE SINTETICO PREMIUM DE DUPLA ACAO GRAFITE FOSCO PARA SUPERFICIES METALICAS FERROSAS</v>
          </cell>
          <cell r="C4666" t="str">
            <v xml:space="preserve">L     </v>
          </cell>
          <cell r="D4666" t="str">
            <v>CR</v>
          </cell>
          <cell r="E4666" t="str">
            <v>29,19</v>
          </cell>
        </row>
        <row r="4667">
          <cell r="A4667">
            <v>7306</v>
          </cell>
          <cell r="B4667" t="str">
            <v>TINTA ESMALTE SINTETICO PREMIUM DE EFEITO PROTETOR DE SUPERFICIE METALICA ALUMINIO</v>
          </cell>
          <cell r="C4667" t="str">
            <v xml:space="preserve">L     </v>
          </cell>
          <cell r="D4667" t="str">
            <v>CR</v>
          </cell>
          <cell r="E4667" t="str">
            <v>32,22</v>
          </cell>
        </row>
        <row r="4668">
          <cell r="A4668">
            <v>7288</v>
          </cell>
          <cell r="B4668" t="str">
            <v>TINTA ESMALTE SINTETICO PREMIUM FOSCO</v>
          </cell>
          <cell r="C4668" t="str">
            <v xml:space="preserve">L     </v>
          </cell>
          <cell r="D4668" t="str">
            <v>CR</v>
          </cell>
          <cell r="E4668" t="str">
            <v>26,75</v>
          </cell>
        </row>
        <row r="4669">
          <cell r="A4669">
            <v>43625</v>
          </cell>
          <cell r="B4669" t="str">
            <v>TINTA ESMALTE SINTETICO STANDARD ACETINADO</v>
          </cell>
          <cell r="C4669" t="str">
            <v xml:space="preserve">L     </v>
          </cell>
          <cell r="D4669" t="str">
            <v>CR</v>
          </cell>
          <cell r="E4669" t="str">
            <v>21,60</v>
          </cell>
        </row>
        <row r="4670">
          <cell r="A4670">
            <v>43647</v>
          </cell>
          <cell r="B4670" t="str">
            <v>TINTA ESMALTE SINTETICO STANDARD BRILHANTE</v>
          </cell>
          <cell r="C4670" t="str">
            <v xml:space="preserve">L     </v>
          </cell>
          <cell r="D4670" t="str">
            <v>CR</v>
          </cell>
          <cell r="E4670" t="str">
            <v>19,62</v>
          </cell>
        </row>
        <row r="4671">
          <cell r="A4671">
            <v>43648</v>
          </cell>
          <cell r="B4671" t="str">
            <v>TINTA ESMALTE SINTETICO STANDARD FOSCO</v>
          </cell>
          <cell r="C4671" t="str">
            <v xml:space="preserve">L     </v>
          </cell>
          <cell r="D4671" t="str">
            <v>CR</v>
          </cell>
          <cell r="E4671" t="str">
            <v>18,93</v>
          </cell>
        </row>
        <row r="4672">
          <cell r="A4672">
            <v>35693</v>
          </cell>
          <cell r="B4672" t="str">
            <v>TINTA LATEX ACRILICA ECONOMICA, COR BRANCA</v>
          </cell>
          <cell r="C4672" t="str">
            <v xml:space="preserve">L     </v>
          </cell>
          <cell r="D4672" t="str">
            <v>CR</v>
          </cell>
          <cell r="E4672" t="str">
            <v>9,43</v>
          </cell>
        </row>
        <row r="4673">
          <cell r="A4673">
            <v>35692</v>
          </cell>
          <cell r="B4673" t="str">
            <v>TINTA LATEX ACRILICA STANDARD, COR BRANCA</v>
          </cell>
          <cell r="C4673" t="str">
            <v xml:space="preserve">L     </v>
          </cell>
          <cell r="D4673" t="str">
            <v>CR</v>
          </cell>
          <cell r="E4673" t="str">
            <v>14,05</v>
          </cell>
        </row>
        <row r="4674">
          <cell r="A4674">
            <v>7342</v>
          </cell>
          <cell r="B4674" t="str">
            <v>TINTA MINERAL IMPERMEAVEL EM PO, BRANCA</v>
          </cell>
          <cell r="C4674" t="str">
            <v xml:space="preserve">KG    </v>
          </cell>
          <cell r="D4674" t="str">
            <v>CR</v>
          </cell>
          <cell r="E4674" t="str">
            <v>1,46</v>
          </cell>
        </row>
        <row r="4675">
          <cell r="A4675">
            <v>39574</v>
          </cell>
          <cell r="B4675" t="str">
            <v>TIRANTE COM ELO, EM ARAME GALVANIZADO RIGIDO, NUMERO 10, COMPRIMENTO 2000 MM, PARA PENDURAL DE FORRO REMOVIVEL</v>
          </cell>
          <cell r="C4675" t="str">
            <v xml:space="preserve">UN    </v>
          </cell>
          <cell r="D4675" t="str">
            <v>CR</v>
          </cell>
          <cell r="E4675" t="str">
            <v>4,18</v>
          </cell>
        </row>
        <row r="4676">
          <cell r="A4676">
            <v>11060</v>
          </cell>
          <cell r="B4676" t="str">
            <v>TIRANTE EM FERRO GALVANIZADO PARA CONTRAVENTAMENTO DE TELHA CANALETE 90, 1/4 " X 400 MM</v>
          </cell>
          <cell r="C4676" t="str">
            <v xml:space="preserve">UN    </v>
          </cell>
          <cell r="D4676" t="str">
            <v>CR</v>
          </cell>
          <cell r="E4676" t="str">
            <v>36,61</v>
          </cell>
        </row>
        <row r="4677">
          <cell r="A4677">
            <v>37401</v>
          </cell>
          <cell r="B4677" t="str">
            <v>TOALHEIRO PLASTICO TIPO DISPENSER PARA PAPEL TOALHA INTERFOLHADO</v>
          </cell>
          <cell r="C4677" t="str">
            <v xml:space="preserve">UN    </v>
          </cell>
          <cell r="D4677" t="str">
            <v>CR</v>
          </cell>
          <cell r="E4677" t="str">
            <v>61,37</v>
          </cell>
        </row>
        <row r="4678">
          <cell r="A4678">
            <v>7525</v>
          </cell>
          <cell r="B4678" t="str">
            <v>TOMADA INDUSTRIAL DE EMBUTIR 3P+T 30 A, 440 V, COM TRAVA, COM PLACA</v>
          </cell>
          <cell r="C4678" t="str">
            <v xml:space="preserve">UN    </v>
          </cell>
          <cell r="D4678" t="str">
            <v>CR</v>
          </cell>
          <cell r="E4678" t="str">
            <v>51,40</v>
          </cell>
        </row>
        <row r="4679">
          <cell r="A4679">
            <v>7524</v>
          </cell>
          <cell r="B4679" t="str">
            <v>TOMADA INDUSTRIAL DE EMBUTIR 3P+T 30 A, 440 V, COM TRAVA, SEM PLACA</v>
          </cell>
          <cell r="C4679" t="str">
            <v xml:space="preserve">UN    </v>
          </cell>
          <cell r="D4679" t="str">
            <v>CR</v>
          </cell>
          <cell r="E4679" t="str">
            <v>48,44</v>
          </cell>
        </row>
        <row r="4680">
          <cell r="A4680">
            <v>38105</v>
          </cell>
          <cell r="B4680" t="str">
            <v>TOMADA PARA ANTENA DE TV, CABO COAXIAL DE 9 MM (APENAS MODULO)</v>
          </cell>
          <cell r="C4680" t="str">
            <v xml:space="preserve">UN    </v>
          </cell>
          <cell r="D4680" t="str">
            <v>CR</v>
          </cell>
          <cell r="E4680" t="str">
            <v>12,44</v>
          </cell>
        </row>
        <row r="4681">
          <cell r="A4681">
            <v>38084</v>
          </cell>
          <cell r="B4681" t="str">
            <v>TOMADA PARA ANTENA DE TV, CABO COAXIAL DE 9 MM, CONJUNTO MONTADO PARA EMBUTIR 4" X 2" (PLACA + SUPORTE + MODULO)</v>
          </cell>
          <cell r="C4681" t="str">
            <v xml:space="preserve">UN    </v>
          </cell>
          <cell r="D4681" t="str">
            <v>CR</v>
          </cell>
          <cell r="E4681" t="str">
            <v>17,67</v>
          </cell>
        </row>
        <row r="4682">
          <cell r="A4682">
            <v>38103</v>
          </cell>
          <cell r="B4682" t="str">
            <v>TOMADA RJ11, 2 FIOS (APENAS MODULO)</v>
          </cell>
          <cell r="C4682" t="str">
            <v xml:space="preserve">UN    </v>
          </cell>
          <cell r="D4682" t="str">
            <v>CR</v>
          </cell>
          <cell r="E4682" t="str">
            <v>18,68</v>
          </cell>
        </row>
        <row r="4683">
          <cell r="A4683">
            <v>38082</v>
          </cell>
          <cell r="B4683" t="str">
            <v>TOMADA RJ11, 2 FIOS, CONJUNTO MONTADO PARA EMBUTIR 4" X 2" (PLACA + SUPORTE + MODULO)</v>
          </cell>
          <cell r="C4683" t="str">
            <v xml:space="preserve">UN    </v>
          </cell>
          <cell r="D4683" t="str">
            <v>CR</v>
          </cell>
          <cell r="E4683" t="str">
            <v>23,01</v>
          </cell>
        </row>
        <row r="4684">
          <cell r="A4684">
            <v>38104</v>
          </cell>
          <cell r="B4684" t="str">
            <v>TOMADA RJ45, 8 FIOS, CAT 5E (APENAS MODULO)</v>
          </cell>
          <cell r="C4684" t="str">
            <v xml:space="preserve">UN    </v>
          </cell>
          <cell r="D4684" t="str">
            <v>CR</v>
          </cell>
          <cell r="E4684" t="str">
            <v>36,57</v>
          </cell>
        </row>
        <row r="4685">
          <cell r="A4685">
            <v>38083</v>
          </cell>
          <cell r="B4685" t="str">
            <v>TOMADA RJ45, 8 FIOS, CAT 5E, CONJUNTO MONTADO PARA EMBUTIR 4" X 2" (PLACA + SUPORTE + MODULO)</v>
          </cell>
          <cell r="C4685" t="str">
            <v xml:space="preserve">UN    </v>
          </cell>
          <cell r="D4685" t="str">
            <v>CR</v>
          </cell>
          <cell r="E4685" t="str">
            <v>40,61</v>
          </cell>
        </row>
        <row r="4686">
          <cell r="A4686">
            <v>38101</v>
          </cell>
          <cell r="B4686" t="str">
            <v>TOMADA 2P+T 10A, 250V  (APENAS MODULO)</v>
          </cell>
          <cell r="C4686" t="str">
            <v xml:space="preserve">UN    </v>
          </cell>
          <cell r="D4686" t="str">
            <v>CR</v>
          </cell>
          <cell r="E4686" t="str">
            <v>8,88</v>
          </cell>
        </row>
        <row r="4687">
          <cell r="A4687">
            <v>7528</v>
          </cell>
          <cell r="B4687" t="str">
            <v>TOMADA 2P+T 10A, 250V, CONJUNTO MONTADO PARA EMBUTIR 4" X 2" (PLACA + SUPORTE + MODULO)</v>
          </cell>
          <cell r="C4687" t="str">
            <v xml:space="preserve">UN    </v>
          </cell>
          <cell r="D4687" t="str">
            <v xml:space="preserve">C </v>
          </cell>
          <cell r="E4687" t="str">
            <v>10,44</v>
          </cell>
        </row>
        <row r="4688">
          <cell r="A4688">
            <v>12147</v>
          </cell>
          <cell r="B4688" t="str">
            <v>TOMADA 2P+T 10A, 250V, CONJUNTO MONTADO PARA SOBREPOR 4" X 2" (CAIXA + MODULO)</v>
          </cell>
          <cell r="C4688" t="str">
            <v xml:space="preserve">UN    </v>
          </cell>
          <cell r="D4688" t="str">
            <v>CR</v>
          </cell>
          <cell r="E4688" t="str">
            <v>15,92</v>
          </cell>
        </row>
        <row r="4689">
          <cell r="A4689">
            <v>38075</v>
          </cell>
          <cell r="B4689" t="str">
            <v>TOMADA 2P+T 20A 250V, CONJUNTO MONTADO PARA EMBUTIR 4" X 2" (PLACA + SUPORTE + MODULO)</v>
          </cell>
          <cell r="C4689" t="str">
            <v xml:space="preserve">UN    </v>
          </cell>
          <cell r="D4689" t="str">
            <v>CR</v>
          </cell>
          <cell r="E4689" t="str">
            <v>18,08</v>
          </cell>
        </row>
        <row r="4690">
          <cell r="A4690">
            <v>38102</v>
          </cell>
          <cell r="B4690" t="str">
            <v>TOMADA 2P+T 20A, 250V  (APENAS MODULO)</v>
          </cell>
          <cell r="C4690" t="str">
            <v xml:space="preserve">UN    </v>
          </cell>
          <cell r="D4690" t="str">
            <v>CR</v>
          </cell>
          <cell r="E4690" t="str">
            <v>11,36</v>
          </cell>
        </row>
        <row r="4691">
          <cell r="A4691">
            <v>38076</v>
          </cell>
          <cell r="B4691" t="str">
            <v>TOMADAS (2 MODULOS) 2P+T 10A, 250V, CONJUNTO MONTADO PARA EMBUTIR 4" X 2" (PLACA + SUPORTE + MODULOS)</v>
          </cell>
          <cell r="C4691" t="str">
            <v xml:space="preserve">UN    </v>
          </cell>
          <cell r="D4691" t="str">
            <v>CR</v>
          </cell>
          <cell r="E4691" t="str">
            <v>20,27</v>
          </cell>
        </row>
        <row r="4692">
          <cell r="A4692">
            <v>7592</v>
          </cell>
          <cell r="B4692" t="str">
            <v>TOPOGRAFO</v>
          </cell>
          <cell r="C4692" t="str">
            <v xml:space="preserve">H     </v>
          </cell>
          <cell r="D4692" t="str">
            <v xml:space="preserve">C </v>
          </cell>
          <cell r="E4692" t="str">
            <v>25,15</v>
          </cell>
        </row>
        <row r="4693">
          <cell r="A4693">
            <v>40820</v>
          </cell>
          <cell r="B4693" t="str">
            <v>TOPOGRAFO (MENSALISTA)</v>
          </cell>
          <cell r="C4693" t="str">
            <v xml:space="preserve">MES   </v>
          </cell>
          <cell r="D4693" t="str">
            <v>CR</v>
          </cell>
          <cell r="E4693" t="str">
            <v>4.418,72</v>
          </cell>
        </row>
        <row r="4694">
          <cell r="A4694">
            <v>11762</v>
          </cell>
          <cell r="B4694" t="str">
            <v>TORNEIRA CROMADA COM BICO PARA JARDIM/TANQUE 1/2 " OU 3/4 " (REF 1153)</v>
          </cell>
          <cell r="C4694" t="str">
            <v xml:space="preserve">UN    </v>
          </cell>
          <cell r="D4694" t="str">
            <v>CR</v>
          </cell>
          <cell r="E4694" t="str">
            <v>52,27</v>
          </cell>
        </row>
        <row r="4695">
          <cell r="A4695">
            <v>13418</v>
          </cell>
          <cell r="B4695" t="str">
            <v>TORNEIRA CROMADA CURTA SEM BICO PARA TANQUE, PADRAO POPULAR, 1/2 " OU 3/4 " (REF 1140)</v>
          </cell>
          <cell r="C4695" t="str">
            <v xml:space="preserve">UN    </v>
          </cell>
          <cell r="D4695" t="str">
            <v>CR</v>
          </cell>
          <cell r="E4695" t="str">
            <v>14,60</v>
          </cell>
        </row>
        <row r="4696">
          <cell r="A4696">
            <v>13984</v>
          </cell>
          <cell r="B4696" t="str">
            <v>TORNEIRA CROMADA CURTA SEM BICO PARA USO GERAL  1/2 " OU 3/4 " (REF 1152)</v>
          </cell>
          <cell r="C4696" t="str">
            <v xml:space="preserve">UN    </v>
          </cell>
          <cell r="D4696" t="str">
            <v>CR</v>
          </cell>
          <cell r="E4696" t="str">
            <v>36,53</v>
          </cell>
        </row>
        <row r="4697">
          <cell r="A4697">
            <v>11772</v>
          </cell>
          <cell r="B4697" t="str">
            <v>TORNEIRA CROMADA DE MESA PARA COZINHA BICA MOVEL COM AREJADOR 1/2 " OU 3/4 " (REF 1167)</v>
          </cell>
          <cell r="C4697" t="str">
            <v xml:space="preserve">UN    </v>
          </cell>
          <cell r="D4697" t="str">
            <v>CR</v>
          </cell>
          <cell r="E4697" t="str">
            <v>88,72</v>
          </cell>
        </row>
        <row r="4698">
          <cell r="A4698">
            <v>36795</v>
          </cell>
          <cell r="B4698" t="str">
            <v>TORNEIRA CROMADA DE MESA PARA LAVATORIO COM SENSOR DE PRESENCA</v>
          </cell>
          <cell r="C4698" t="str">
            <v xml:space="preserve">UN    </v>
          </cell>
          <cell r="D4698" t="str">
            <v>CR</v>
          </cell>
          <cell r="E4698" t="str">
            <v>570,61</v>
          </cell>
        </row>
        <row r="4699">
          <cell r="A4699">
            <v>36796</v>
          </cell>
          <cell r="B4699" t="str">
            <v>TORNEIRA CROMADA DE MESA PARA LAVATORIO TEMPORIZADA PRESSAO BICA BAIXA</v>
          </cell>
          <cell r="C4699" t="str">
            <v xml:space="preserve">UN    </v>
          </cell>
          <cell r="D4699" t="str">
            <v>CR</v>
          </cell>
          <cell r="E4699" t="str">
            <v>146,91</v>
          </cell>
        </row>
        <row r="4700">
          <cell r="A4700">
            <v>36791</v>
          </cell>
          <cell r="B4700" t="str">
            <v>TORNEIRA CROMADA DE MESA PARA LAVATORIO, BICA ALTA (REF 1195)</v>
          </cell>
          <cell r="C4700" t="str">
            <v xml:space="preserve">UN    </v>
          </cell>
          <cell r="D4700" t="str">
            <v>CR</v>
          </cell>
          <cell r="E4700" t="str">
            <v>75,69</v>
          </cell>
        </row>
        <row r="4701">
          <cell r="A4701">
            <v>13415</v>
          </cell>
          <cell r="B4701" t="str">
            <v>TORNEIRA CROMADA DE MESA PARA LAVATORIO, PADRAO POPULAR, 1/2 " OU 3/4 " (REF 1193)</v>
          </cell>
          <cell r="C4701" t="str">
            <v xml:space="preserve">UN    </v>
          </cell>
          <cell r="D4701" t="str">
            <v xml:space="preserve">C </v>
          </cell>
          <cell r="E4701" t="str">
            <v>44,00</v>
          </cell>
        </row>
        <row r="4702">
          <cell r="A4702">
            <v>36792</v>
          </cell>
          <cell r="B4702" t="str">
            <v>TORNEIRA CROMADA DE PAREDE LONGA PARA LAVATORIO (REF 1178)</v>
          </cell>
          <cell r="C4702" t="str">
            <v xml:space="preserve">UN    </v>
          </cell>
          <cell r="D4702" t="str">
            <v>CR</v>
          </cell>
          <cell r="E4702" t="str">
            <v>144,69</v>
          </cell>
        </row>
        <row r="4703">
          <cell r="A4703">
            <v>11773</v>
          </cell>
          <cell r="B4703" t="str">
            <v>TORNEIRA CROMADA DE PAREDE PARA COZINHA BICA MOVEL COM AREJADOR 1/2 " OU 3/4 " (REF 1168)</v>
          </cell>
          <cell r="C4703" t="str">
            <v xml:space="preserve">UN    </v>
          </cell>
          <cell r="D4703" t="str">
            <v>CR</v>
          </cell>
          <cell r="E4703" t="str">
            <v>84,70</v>
          </cell>
        </row>
        <row r="4704">
          <cell r="A4704">
            <v>11775</v>
          </cell>
          <cell r="B4704" t="str">
            <v>TORNEIRA CROMADA DE PAREDE PARA COZINHA COM AREJADOR 1/2 " OU 3/4 " (REF 1157)</v>
          </cell>
          <cell r="C4704" t="str">
            <v xml:space="preserve">UN    </v>
          </cell>
          <cell r="D4704" t="str">
            <v>CR</v>
          </cell>
          <cell r="E4704" t="str">
            <v>88,44</v>
          </cell>
        </row>
        <row r="4705">
          <cell r="A4705">
            <v>13983</v>
          </cell>
          <cell r="B4705" t="str">
            <v>TORNEIRA CROMADA DE PAREDE PARA COZINHA COM AREJADOR, PADRAO POPULAR, 1/2 " OU 3/4 " (REF 1159)</v>
          </cell>
          <cell r="C4705" t="str">
            <v xml:space="preserve">UN    </v>
          </cell>
          <cell r="D4705" t="str">
            <v>CR</v>
          </cell>
          <cell r="E4705" t="str">
            <v>45,18</v>
          </cell>
        </row>
        <row r="4706">
          <cell r="A4706">
            <v>13416</v>
          </cell>
          <cell r="B4706" t="str">
            <v>TORNEIRA CROMADA DE PAREDE PARA COZINHA SEM AREJADOR, PADRAO POPULAR, 1/2 " OU 3/4 " (REF 1158)</v>
          </cell>
          <cell r="C4706" t="str">
            <v xml:space="preserve">UN    </v>
          </cell>
          <cell r="D4706" t="str">
            <v>CR</v>
          </cell>
          <cell r="E4706" t="str">
            <v>36,44</v>
          </cell>
        </row>
        <row r="4707">
          <cell r="A4707">
            <v>13417</v>
          </cell>
          <cell r="B4707" t="str">
            <v>TORNEIRA CROMADA SEM BICO PARA TANQUE 1/2 " OU 3/4 " (REF 1143)</v>
          </cell>
          <cell r="C4707" t="str">
            <v xml:space="preserve">UN    </v>
          </cell>
          <cell r="D4707" t="str">
            <v>CR</v>
          </cell>
          <cell r="E4707" t="str">
            <v>32,14</v>
          </cell>
        </row>
        <row r="4708">
          <cell r="A4708">
            <v>7604</v>
          </cell>
          <cell r="B4708" t="str">
            <v>TORNEIRA CROMADA SEM BICO PARA TANQUE, PADRAO POPULAR, 1/2 " OU 3/4 " (REF 1126)</v>
          </cell>
          <cell r="C4708" t="str">
            <v xml:space="preserve">UN    </v>
          </cell>
          <cell r="D4708" t="str">
            <v>CR</v>
          </cell>
          <cell r="E4708" t="str">
            <v>13,92</v>
          </cell>
        </row>
        <row r="4709">
          <cell r="A4709">
            <v>11763</v>
          </cell>
          <cell r="B4709" t="str">
            <v>TORNEIRA DE BOIA CONVENCIONAL PARA CAIXA D'AGUA, 1.1/2", COM HASTE E TORNEIRA METALICOS E BALAO PLASTICO</v>
          </cell>
          <cell r="C4709" t="str">
            <v xml:space="preserve">UN    </v>
          </cell>
          <cell r="D4709" t="str">
            <v>CR</v>
          </cell>
          <cell r="E4709" t="str">
            <v>60,55</v>
          </cell>
        </row>
        <row r="4710">
          <cell r="A4710">
            <v>11764</v>
          </cell>
          <cell r="B4710" t="str">
            <v>TORNEIRA DE BOIA CONVENCIONAL PARA CAIXA D'AGUA, 1.1/4", COM HASTE E TORNEIRA METALICOS E BALAO PLASTICO</v>
          </cell>
          <cell r="C4710" t="str">
            <v xml:space="preserve">UN    </v>
          </cell>
          <cell r="D4710" t="str">
            <v>CR</v>
          </cell>
          <cell r="E4710" t="str">
            <v>64,68</v>
          </cell>
        </row>
        <row r="4711">
          <cell r="A4711">
            <v>11829</v>
          </cell>
          <cell r="B4711" t="str">
            <v>TORNEIRA DE BOIA CONVENCIONAL PARA CAIXA D'AGUA, 1/2", COM HASTE E TORNEIRA METALICOS E BALAO PLASTICO</v>
          </cell>
          <cell r="C4711" t="str">
            <v xml:space="preserve">UN    </v>
          </cell>
          <cell r="D4711" t="str">
            <v>CR</v>
          </cell>
          <cell r="E4711" t="str">
            <v>15,50</v>
          </cell>
        </row>
        <row r="4712">
          <cell r="A4712">
            <v>11825</v>
          </cell>
          <cell r="B4712" t="str">
            <v>TORNEIRA DE BOIA CONVENCIONAL PARA CAIXA D'AGUA, 1", COM HASTE E TORNEIRA METALICOS E BALAO PLASTICO</v>
          </cell>
          <cell r="C4712" t="str">
            <v xml:space="preserve">UN    </v>
          </cell>
          <cell r="D4712" t="str">
            <v>CR</v>
          </cell>
          <cell r="E4712" t="str">
            <v>26,58</v>
          </cell>
        </row>
        <row r="4713">
          <cell r="A4713">
            <v>11767</v>
          </cell>
          <cell r="B4713" t="str">
            <v>TORNEIRA DE BOIA CONVENCIONAL PARA CAIXA D'AGUA, 2", COM HASTE E TORNEIRA METALICOS E BALAO PLASTICO</v>
          </cell>
          <cell r="C4713" t="str">
            <v xml:space="preserve">UN    </v>
          </cell>
          <cell r="D4713" t="str">
            <v>CR</v>
          </cell>
          <cell r="E4713" t="str">
            <v>107,36</v>
          </cell>
        </row>
        <row r="4714">
          <cell r="A4714">
            <v>11830</v>
          </cell>
          <cell r="B4714" t="str">
            <v>TORNEIRA DE BOIA CONVENCIONAL PARA CAIXA D'AGUA, 3/4", COM HASTE E TORNEIRA METALICOS E BALAO PLASTICO</v>
          </cell>
          <cell r="C4714" t="str">
            <v xml:space="preserve">UN    </v>
          </cell>
          <cell r="D4714" t="str">
            <v>CR</v>
          </cell>
          <cell r="E4714" t="str">
            <v>16,75</v>
          </cell>
        </row>
        <row r="4715">
          <cell r="A4715">
            <v>11766</v>
          </cell>
          <cell r="B4715" t="str">
            <v>TORNEIRA DE BOIA VAZAO TOTAL PARA CAIXA D'AGUA, 1/2", COM HASTE E TORNEIRA METALICOS E BALAO PLASTICO</v>
          </cell>
          <cell r="C4715" t="str">
            <v xml:space="preserve">UN    </v>
          </cell>
          <cell r="D4715" t="str">
            <v>CR</v>
          </cell>
          <cell r="E4715" t="str">
            <v>29,77</v>
          </cell>
        </row>
        <row r="4716">
          <cell r="A4716">
            <v>11765</v>
          </cell>
          <cell r="B4716" t="str">
            <v>TORNEIRA DE BOIA VAZAO TOTAL PARA CAIXA D'AGUA, 1", COM HASTE E TORNEIRA METALICOS E BALAO PLASTICO</v>
          </cell>
          <cell r="C4716" t="str">
            <v xml:space="preserve">UN    </v>
          </cell>
          <cell r="D4716" t="str">
            <v>CR</v>
          </cell>
          <cell r="E4716" t="str">
            <v>40,55</v>
          </cell>
        </row>
        <row r="4717">
          <cell r="A4717">
            <v>11824</v>
          </cell>
          <cell r="B4717" t="str">
            <v>TORNEIRA DE BOIA VAZAO TOTAL PARA CAIXA D'AGUA, 3/4", COM HASTE E TORNEIRA METALICOS E BALAO PLASTICO</v>
          </cell>
          <cell r="C4717" t="str">
            <v xml:space="preserve">UN    </v>
          </cell>
          <cell r="D4717" t="str">
            <v>CR</v>
          </cell>
          <cell r="E4717" t="str">
            <v>30,71</v>
          </cell>
        </row>
        <row r="4718">
          <cell r="A4718">
            <v>11777</v>
          </cell>
          <cell r="B4718" t="str">
            <v>TORNEIRA ELETRICA DE PAREDE, BICA ALTA, PARA COZINHA, 5500 W (110/220 V)</v>
          </cell>
          <cell r="C4718" t="str">
            <v xml:space="preserve">UN    </v>
          </cell>
          <cell r="D4718" t="str">
            <v>CR</v>
          </cell>
          <cell r="E4718" t="str">
            <v>143,98</v>
          </cell>
        </row>
        <row r="4719">
          <cell r="A4719">
            <v>7602</v>
          </cell>
          <cell r="B4719" t="str">
            <v>TORNEIRA METAL AMARELO COM BICO PARA JARDIM, PADRAO POPULAR, 1/2 " OU 3/4 " (REF 1128)</v>
          </cell>
          <cell r="C4719" t="str">
            <v xml:space="preserve">UN    </v>
          </cell>
          <cell r="D4719" t="str">
            <v>CR</v>
          </cell>
          <cell r="E4719" t="str">
            <v>13,80</v>
          </cell>
        </row>
        <row r="4720">
          <cell r="A4720">
            <v>7603</v>
          </cell>
          <cell r="B4720" t="str">
            <v>TORNEIRA METAL AMARELO CURTA SEM BICO PARA TANQUE, PADRAO POPULAR, 1/2 " OU 3/4 " (REF 1120)</v>
          </cell>
          <cell r="C4720" t="str">
            <v xml:space="preserve">UN    </v>
          </cell>
          <cell r="D4720" t="str">
            <v>CR</v>
          </cell>
          <cell r="E4720" t="str">
            <v>13,38</v>
          </cell>
        </row>
        <row r="4721">
          <cell r="A4721">
            <v>11826</v>
          </cell>
          <cell r="B4721" t="str">
            <v>TORNEIRA METALICA DE BOIA CONVENCIONAL PARA CAIXA D'AGUA, 1/2 ", COM HASTE, TORNEIRA E BALAO METALICOS</v>
          </cell>
          <cell r="C4721" t="str">
            <v xml:space="preserve">UN    </v>
          </cell>
          <cell r="D4721" t="str">
            <v>CR</v>
          </cell>
          <cell r="E4721" t="str">
            <v>25,79</v>
          </cell>
        </row>
        <row r="4722">
          <cell r="A4722">
            <v>7606</v>
          </cell>
          <cell r="B4722" t="str">
            <v>TORNEIRA METALICA DE BOIA CONVENCIONAL PARA CAIXA D'AGUA, 3/4 ", COM HASTE, TORNEIRA E BALAO METALICOS</v>
          </cell>
          <cell r="C4722" t="str">
            <v xml:space="preserve">UN    </v>
          </cell>
          <cell r="D4722" t="str">
            <v>CR</v>
          </cell>
          <cell r="E4722" t="str">
            <v>26,88</v>
          </cell>
        </row>
        <row r="4723">
          <cell r="A4723">
            <v>40329</v>
          </cell>
          <cell r="B4723" t="str">
            <v>TORNEIRA PLASTICA DE BOIA CONVENCIONAL PARA CAIXA DE AGUA, 3/4 ", COM HASTE METALICA E COM TORNEIRA E BALAO PLASTICOS (PADRAO POPULAR)</v>
          </cell>
          <cell r="C4723" t="str">
            <v xml:space="preserve">UN    </v>
          </cell>
          <cell r="D4723" t="str">
            <v xml:space="preserve">C </v>
          </cell>
          <cell r="E4723" t="str">
            <v>13,00</v>
          </cell>
        </row>
        <row r="4724">
          <cell r="A4724">
            <v>11823</v>
          </cell>
          <cell r="B4724" t="str">
            <v>TORNEIRA PLASTICA DE BOIA PARA CAIXA DE DESCARGA,  1/2", BALAO E TORNEIRA PLASTICOS, COM HASTE METALICA</v>
          </cell>
          <cell r="C4724" t="str">
            <v xml:space="preserve">UN    </v>
          </cell>
          <cell r="D4724" t="str">
            <v>CR</v>
          </cell>
          <cell r="E4724" t="str">
            <v>5,61</v>
          </cell>
        </row>
        <row r="4725">
          <cell r="A4725">
            <v>11822</v>
          </cell>
          <cell r="B4725" t="str">
            <v>TORNEIRA PLASTICA DE MESA, BICA MOVEL, PARA COZINHA 1/2 "</v>
          </cell>
          <cell r="C4725" t="str">
            <v xml:space="preserve">UN    </v>
          </cell>
          <cell r="D4725" t="str">
            <v>CR</v>
          </cell>
          <cell r="E4725" t="str">
            <v>36,32</v>
          </cell>
        </row>
        <row r="4726">
          <cell r="A4726">
            <v>11831</v>
          </cell>
          <cell r="B4726" t="str">
            <v>TORNEIRA PLASTICA PARA TANQUE 1/2 " OU 3/4 " COM BICO PARA MANGUEIRA</v>
          </cell>
          <cell r="C4726" t="str">
            <v xml:space="preserve">UN    </v>
          </cell>
          <cell r="D4726" t="str">
            <v>CR</v>
          </cell>
          <cell r="E4726" t="str">
            <v>27,57</v>
          </cell>
        </row>
        <row r="4727">
          <cell r="A4727">
            <v>7613</v>
          </cell>
          <cell r="B4727" t="str">
            <v>TRANSFORMADOR TRIFASICO DE DISTRIBUICAO, POTENCIA DE 1000 KVA, TENSAO NOMINAL DE 15 KV, TENSAO SECUNDARIA DE 220/127V, EM OLEO ISOLANTE TIPO MINERAL</v>
          </cell>
          <cell r="C4727" t="str">
            <v xml:space="preserve">UN    </v>
          </cell>
          <cell r="D4727" t="str">
            <v>AS</v>
          </cell>
          <cell r="E4727" t="str">
            <v>67.944,93</v>
          </cell>
        </row>
        <row r="4728">
          <cell r="A4728">
            <v>7619</v>
          </cell>
          <cell r="B4728" t="str">
            <v>TRANSFORMADOR TRIFASICO DE DISTRIBUICAO, POTENCIA DE 112,5 KVA, TENSAO NOMINAL DE 15 KV, TENSAO SECUNDARIA DE 220/127V, EM OLEO ISOLANTE TIPO MINERAL</v>
          </cell>
          <cell r="C4728" t="str">
            <v xml:space="preserve">UN    </v>
          </cell>
          <cell r="D4728" t="str">
            <v>AS</v>
          </cell>
          <cell r="E4728" t="str">
            <v>10.502,83</v>
          </cell>
        </row>
        <row r="4729">
          <cell r="A4729">
            <v>12076</v>
          </cell>
          <cell r="B4729" t="str">
            <v>TRANSFORMADOR TRIFASICO DE DISTRIBUICAO, POTENCIA DE 15 KVA, TENSAO NOMINAL DE 15 KV, TENSAO SECUNDARIA DE 220/127V, EM OLEO ISOLANTE TIPO MINERAL</v>
          </cell>
          <cell r="C4729" t="str">
            <v xml:space="preserve">UN    </v>
          </cell>
          <cell r="D4729" t="str">
            <v>AS</v>
          </cell>
          <cell r="E4729" t="str">
            <v>4.817,81</v>
          </cell>
        </row>
        <row r="4730">
          <cell r="A4730">
            <v>7614</v>
          </cell>
          <cell r="B4730" t="str">
            <v>TRANSFORMADOR TRIFASICO DE DISTRIBUICAO, POTENCIA DE 150 KVA, TENSAO NOMINAL DE 15 KV, TENSAO SECUNDARIA DE 220/127V, EM OLEO ISOLANTE TIPO MINERAL</v>
          </cell>
          <cell r="C4730" t="str">
            <v xml:space="preserve">UN    </v>
          </cell>
          <cell r="D4730" t="str">
            <v>AS</v>
          </cell>
          <cell r="E4730" t="str">
            <v>13.246,57</v>
          </cell>
        </row>
        <row r="4731">
          <cell r="A4731">
            <v>7618</v>
          </cell>
          <cell r="B4731" t="str">
            <v>TRANSFORMADOR TRIFASICO DE DISTRIBUICAO, POTENCIA DE 1500 KVA, TENSAO NOMINAL DE 15 KV, TENSAO SECUNDARIA DE 220/127V, EM OLEO ISOLANTE TIPO MINERAL</v>
          </cell>
          <cell r="C4731" t="str">
            <v xml:space="preserve">UN    </v>
          </cell>
          <cell r="D4731" t="str">
            <v>AS</v>
          </cell>
          <cell r="E4731" t="str">
            <v>85.914,00</v>
          </cell>
        </row>
        <row r="4732">
          <cell r="A4732">
            <v>7620</v>
          </cell>
          <cell r="B4732" t="str">
            <v>TRANSFORMADOR TRIFASICO DE DISTRIBUICAO, POTENCIA DE 225 KVA, TENSAO NOMINAL DE 15 KV, TENSAO SECUNDARIA DE 220/127V, EM OLEO ISOLANTE TIPO MINERAL</v>
          </cell>
          <cell r="C4732" t="str">
            <v xml:space="preserve">UN    </v>
          </cell>
          <cell r="D4732" t="str">
            <v>AS</v>
          </cell>
          <cell r="E4732" t="str">
            <v>18.582,99</v>
          </cell>
        </row>
        <row r="4733">
          <cell r="A4733">
            <v>7610</v>
          </cell>
          <cell r="B4733" t="str">
            <v>TRANSFORMADOR TRIFASICO DE DISTRIBUICAO, POTENCIA DE 30 KVA, TENSAO NOMINAL DE 15 KV, TENSAO SECUNDARIA DE 220/127V, EM OLEO ISOLANTE TIPO MINERAL</v>
          </cell>
          <cell r="C4733" t="str">
            <v xml:space="preserve">UN    </v>
          </cell>
          <cell r="D4733" t="str">
            <v>AS</v>
          </cell>
          <cell r="E4733" t="str">
            <v>5.884,61</v>
          </cell>
        </row>
        <row r="4734">
          <cell r="A4734">
            <v>7615</v>
          </cell>
          <cell r="B4734" t="str">
            <v>TRANSFORMADOR TRIFASICO DE DISTRIBUICAO, POTENCIA DE 300 KVA, TENSAO NOMINAL DE 15 KV, TENSAO SECUNDARIA DE 220/127V, EM OLEO ISOLANTE TIPO MINERAL</v>
          </cell>
          <cell r="C4734" t="str">
            <v xml:space="preserve">UN    </v>
          </cell>
          <cell r="D4734" t="str">
            <v>AS</v>
          </cell>
          <cell r="E4734" t="str">
            <v>21.680,16</v>
          </cell>
        </row>
        <row r="4735">
          <cell r="A4735">
            <v>7617</v>
          </cell>
          <cell r="B4735" t="str">
            <v>TRANSFORMADOR TRIFASICO DE DISTRIBUICAO, POTENCIA DE 45 KVA, TENSAO NOMINAL DE 15 KV, TENSAO SECUNDARIA DE 220/127V, EM OLEO ISOLANTE TIPO MINERAL</v>
          </cell>
          <cell r="C4735" t="str">
            <v xml:space="preserve">UN    </v>
          </cell>
          <cell r="D4735" t="str">
            <v>AS</v>
          </cell>
          <cell r="E4735" t="str">
            <v>6.572,87</v>
          </cell>
        </row>
        <row r="4736">
          <cell r="A4736">
            <v>7616</v>
          </cell>
          <cell r="B4736" t="str">
            <v>TRANSFORMADOR TRIFASICO DE DISTRIBUICAO, POTENCIA DE 500 KVA, TENSAO NOMINAL DE 15 KV, TENSAO SECUNDARIA DE 220/127V, EM OLEO ISOLANTE TIPO MINERAL</v>
          </cell>
          <cell r="C4736" t="str">
            <v xml:space="preserve">UN    </v>
          </cell>
          <cell r="D4736" t="str">
            <v>AS</v>
          </cell>
          <cell r="E4736" t="str">
            <v>35.378,58</v>
          </cell>
        </row>
        <row r="4737">
          <cell r="A4737">
            <v>7611</v>
          </cell>
          <cell r="B4737" t="str">
            <v>TRANSFORMADOR TRIFASICO DE DISTRIBUICAO, POTENCIA DE 75 KVA, TENSAO NOMINAL DE 15 KV, TENSAO SECUNDARIA DE 220/127V, EM OLEO ISOLANTE TIPO MINERAL</v>
          </cell>
          <cell r="C4737" t="str">
            <v xml:space="preserve">UN    </v>
          </cell>
          <cell r="D4737" t="str">
            <v>AS</v>
          </cell>
          <cell r="E4737" t="str">
            <v>8.500,00</v>
          </cell>
        </row>
        <row r="4738">
          <cell r="A4738">
            <v>7612</v>
          </cell>
          <cell r="B4738" t="str">
            <v>TRANSFORMADOR TRIFASICO DE DISTRIBUICAO, POTENCIA DE 750 KVA, TENSAO NOMINAL DE 15 KV, TENSAO SECUNDARIA DE 220/127V, EM OLEO ISOLANTE TIPO MINERAL</v>
          </cell>
          <cell r="C4738" t="str">
            <v xml:space="preserve">UN    </v>
          </cell>
          <cell r="D4738" t="str">
            <v>AS</v>
          </cell>
          <cell r="E4738" t="str">
            <v>48.527,77</v>
          </cell>
        </row>
        <row r="4739">
          <cell r="A4739">
            <v>37371</v>
          </cell>
          <cell r="B4739" t="str">
            <v>TRANSPORTE - HORISTA (COLETADO CAIXA)</v>
          </cell>
          <cell r="C4739" t="str">
            <v xml:space="preserve">H     </v>
          </cell>
          <cell r="D4739" t="str">
            <v xml:space="preserve">C </v>
          </cell>
          <cell r="E4739" t="str">
            <v>0,62</v>
          </cell>
        </row>
        <row r="4740">
          <cell r="A4740">
            <v>40861</v>
          </cell>
          <cell r="B4740" t="str">
            <v>TRANSPORTE - MENSALISTA (COLETADO CAIXA)</v>
          </cell>
          <cell r="C4740" t="str">
            <v xml:space="preserve">MES   </v>
          </cell>
          <cell r="D4740" t="str">
            <v xml:space="preserve">C </v>
          </cell>
          <cell r="E4740" t="str">
            <v>117,69</v>
          </cell>
        </row>
        <row r="4741">
          <cell r="A4741">
            <v>36510</v>
          </cell>
          <cell r="B4741" t="str">
            <v>TRATOR DE ESTEIRAS, POTENCIA BRUTA DE 133 HP, PESO OPERACIONAL DE 14 T, COM LAMINA COM CAPACIDADE DE 3,00 M3</v>
          </cell>
          <cell r="C4741" t="str">
            <v xml:space="preserve">UN    </v>
          </cell>
          <cell r="D4741" t="str">
            <v>AS</v>
          </cell>
          <cell r="E4741" t="str">
            <v>699.694,16</v>
          </cell>
        </row>
        <row r="4742">
          <cell r="A4742">
            <v>25020</v>
          </cell>
          <cell r="B4742" t="str">
            <v>TRATOR DE ESTEIRAS, POTENCIA BRUTA DE 347 HP, PESO OPERACIONAL DE 38,5 T, COM ESCARIFICADOR E LAMINA COM CAPACIDADE DE 4,70M3</v>
          </cell>
          <cell r="C4742" t="str">
            <v xml:space="preserve">UN    </v>
          </cell>
          <cell r="D4742" t="str">
            <v>AS</v>
          </cell>
          <cell r="E4742" t="str">
            <v>2.882.493,76</v>
          </cell>
        </row>
        <row r="4743">
          <cell r="A4743">
            <v>7622</v>
          </cell>
          <cell r="B4743" t="str">
            <v>TRATOR DE ESTEIRAS, POTENCIA DE 100 HP, PESO OPERACIONAL DE 9,4 T, COM LAMINA COM CAPACIDADE DE 2,19 M3</v>
          </cell>
          <cell r="C4743" t="str">
            <v xml:space="preserve">UN    </v>
          </cell>
          <cell r="D4743" t="str">
            <v>AS</v>
          </cell>
          <cell r="E4743" t="str">
            <v>678.805,60</v>
          </cell>
        </row>
        <row r="4744">
          <cell r="A4744">
            <v>7624</v>
          </cell>
          <cell r="B4744" t="str">
            <v>TRATOR DE ESTEIRAS, POTENCIA DE 150 HP, PESO OPERACIONAL DE 16,7 T, COM RODA MOTRIZ ELEVADA E LAMINA COM CONTATO DE 3,18M3</v>
          </cell>
          <cell r="C4744" t="str">
            <v xml:space="preserve">UN    </v>
          </cell>
          <cell r="D4744" t="str">
            <v>AS</v>
          </cell>
          <cell r="E4744" t="str">
            <v>880.000,00</v>
          </cell>
        </row>
        <row r="4745">
          <cell r="A4745">
            <v>7625</v>
          </cell>
          <cell r="B4745" t="str">
            <v>TRATOR DE ESTEIRAS, POTENCIA DE 170 HP, PESO OPERACIONAL DE 19 T, COM LAMINA COM CAPACIDADE DE 5,2 M3</v>
          </cell>
          <cell r="C4745" t="str">
            <v xml:space="preserve">UN    </v>
          </cell>
          <cell r="D4745" t="str">
            <v>AS</v>
          </cell>
          <cell r="E4745" t="str">
            <v>874.617,65</v>
          </cell>
        </row>
        <row r="4746">
          <cell r="A4746">
            <v>7623</v>
          </cell>
          <cell r="B4746" t="str">
            <v>TRATOR DE ESTEIRAS, POTENCIA DE 347 HP, PESO OPERACIONAL DE 38,5 T, COM LAMINA COM CAPACIDADE DE 8,70M3</v>
          </cell>
          <cell r="C4746" t="str">
            <v xml:space="preserve">UN    </v>
          </cell>
          <cell r="D4746" t="str">
            <v>AS</v>
          </cell>
          <cell r="E4746" t="str">
            <v>2.882.493,76</v>
          </cell>
        </row>
        <row r="4747">
          <cell r="A4747">
            <v>36508</v>
          </cell>
          <cell r="B4747" t="str">
            <v>TRATOR DE ESTEIRAS, POTENCIA NO VOLANTE DE 200 HP, PESO OPERACIONAL DE 20,1 T, COM RODA MOTRIZ ELEVADA E LAMINA COM CAPACIDADE DE 3,89 M3</v>
          </cell>
          <cell r="C4747" t="str">
            <v xml:space="preserve">UN    </v>
          </cell>
          <cell r="D4747" t="str">
            <v>AS</v>
          </cell>
          <cell r="E4747" t="str">
            <v>1.296.371,82</v>
          </cell>
        </row>
        <row r="4748">
          <cell r="A4748">
            <v>36509</v>
          </cell>
          <cell r="B4748" t="str">
            <v>TRATOR DE ESTEIRAS, POTENCIA 125 HP, PESO OPERACIONAL DE 12,9 T, COM LAMINA COM CAPACIDADE DE 2,7 M3</v>
          </cell>
          <cell r="C4748" t="str">
            <v xml:space="preserve">UN    </v>
          </cell>
          <cell r="D4748" t="str">
            <v>AS</v>
          </cell>
          <cell r="E4748" t="str">
            <v>710.458,67</v>
          </cell>
        </row>
        <row r="4749">
          <cell r="A4749">
            <v>13238</v>
          </cell>
          <cell r="B4749" t="str">
            <v>TRATOR DE PNEUS COM POTENCIA DE 105 CV, TRACAO 4 X 4, PESO COM LASTRO DE 5775 KG</v>
          </cell>
          <cell r="C4749" t="str">
            <v xml:space="preserve">UN    </v>
          </cell>
          <cell r="D4749" t="str">
            <v>AS</v>
          </cell>
          <cell r="E4749" t="str">
            <v>201.364,47</v>
          </cell>
        </row>
        <row r="4750">
          <cell r="A4750">
            <v>36511</v>
          </cell>
          <cell r="B4750" t="str">
            <v>TRATOR DE PNEUS COM POTENCIA DE 122 CV, TRACAO 4 X 4, PESO COM LASTRO DE 4510 KG</v>
          </cell>
          <cell r="C4750" t="str">
            <v xml:space="preserve">UN    </v>
          </cell>
          <cell r="D4750" t="str">
            <v>AS</v>
          </cell>
          <cell r="E4750" t="str">
            <v>233.327,08</v>
          </cell>
        </row>
        <row r="4751">
          <cell r="A4751">
            <v>36515</v>
          </cell>
          <cell r="B4751" t="str">
            <v>TRATOR DE PNEUS COM POTENCIA DE 15 CV, PESO COM LASTRO DE 1160 KG</v>
          </cell>
          <cell r="C4751" t="str">
            <v xml:space="preserve">UN    </v>
          </cell>
          <cell r="D4751" t="str">
            <v>AS</v>
          </cell>
          <cell r="E4751" t="str">
            <v>68.719,61</v>
          </cell>
        </row>
        <row r="4752">
          <cell r="A4752">
            <v>10598</v>
          </cell>
          <cell r="B4752" t="str">
            <v>TRATOR DE PNEUS COM POTENCIA DE 50 CV, TRACAO 4 X 2, PESO COM LASTRO DE 2714 KG</v>
          </cell>
          <cell r="C4752" t="str">
            <v xml:space="preserve">UN    </v>
          </cell>
          <cell r="D4752" t="str">
            <v>AS</v>
          </cell>
          <cell r="E4752" t="str">
            <v>111.439,24</v>
          </cell>
        </row>
        <row r="4753">
          <cell r="A4753">
            <v>7640</v>
          </cell>
          <cell r="B4753" t="str">
            <v>TRATOR DE PNEUS COM POTENCIA DE 85 CV, TRACAO 4 X 4, PESO COM LASTRO DE 4675 KG</v>
          </cell>
          <cell r="C4753" t="str">
            <v xml:space="preserve">UN    </v>
          </cell>
          <cell r="D4753" t="str">
            <v>AS</v>
          </cell>
          <cell r="E4753" t="str">
            <v>171.000,00</v>
          </cell>
        </row>
        <row r="4754">
          <cell r="A4754">
            <v>36513</v>
          </cell>
          <cell r="B4754" t="str">
            <v>TRATOR DE PNEUS COM POTENCIA DE 85 CV, TURBO,  PESO COM LASTRO DE 4900 KG</v>
          </cell>
          <cell r="C4754" t="str">
            <v xml:space="preserve">UN    </v>
          </cell>
          <cell r="D4754" t="str">
            <v>AS</v>
          </cell>
          <cell r="E4754" t="str">
            <v>164.727,32</v>
          </cell>
        </row>
        <row r="4755">
          <cell r="A4755">
            <v>36514</v>
          </cell>
          <cell r="B4755" t="str">
            <v>TRATOR DE PNEUS COM POTENCIA DE 95 CV, TRACAO 4 X 4, PESO MAXIMO DE 5225 KG</v>
          </cell>
          <cell r="C4755" t="str">
            <v xml:space="preserve">UN    </v>
          </cell>
          <cell r="D4755" t="str">
            <v>AS</v>
          </cell>
          <cell r="E4755" t="str">
            <v>183.785,03</v>
          </cell>
        </row>
        <row r="4756">
          <cell r="A4756">
            <v>11572</v>
          </cell>
          <cell r="B4756" t="str">
            <v>TRAVA / PRENDEDOR DE PORTA, EM LATAO CROMADO, MONTADO EM PISO</v>
          </cell>
          <cell r="C4756" t="str">
            <v xml:space="preserve">UN    </v>
          </cell>
          <cell r="D4756" t="str">
            <v>CR</v>
          </cell>
          <cell r="E4756" t="str">
            <v>23,34</v>
          </cell>
        </row>
        <row r="4757">
          <cell r="A4757">
            <v>36149</v>
          </cell>
          <cell r="B4757" t="str">
            <v>TRAVA-QUEDAS EM ACO PARA CORDA DE 12 MM, EXTENSOR DE 25 X 300 MM, COM MOSQUETAO TIPO GANCHO TRAVA DUPLA</v>
          </cell>
          <cell r="C4757" t="str">
            <v xml:space="preserve">UN    </v>
          </cell>
          <cell r="D4757" t="str">
            <v>CR</v>
          </cell>
          <cell r="E4757" t="str">
            <v>149,22</v>
          </cell>
        </row>
        <row r="4758">
          <cell r="A4758">
            <v>42407</v>
          </cell>
          <cell r="B4758" t="str">
            <v>TRELICA NERVURADA (ESPACADOR), ALTURA = 120,0 MM, DIAMETRO DOS BANZOS INFERIORES E SUPERIOR = 6,0 MM, DIAMETRO DA DIAGONAL = 4,2 MM</v>
          </cell>
          <cell r="C4758" t="str">
            <v xml:space="preserve">M     </v>
          </cell>
          <cell r="D4758" t="str">
            <v>CR</v>
          </cell>
          <cell r="E4758" t="str">
            <v>8,62</v>
          </cell>
        </row>
        <row r="4759">
          <cell r="A4759">
            <v>11581</v>
          </cell>
          <cell r="B4759" t="str">
            <v>TRILHO PANTOGRAFICO CONCAVO, TIPO U, EM ALUMINIO, COM DIMENSOES DE APROX *35 X 35* MM, PARA ROLDANA DE PORTA DE CORRER</v>
          </cell>
          <cell r="C4759" t="str">
            <v xml:space="preserve">M     </v>
          </cell>
          <cell r="D4759" t="str">
            <v>CR</v>
          </cell>
          <cell r="E4759" t="str">
            <v>15,41</v>
          </cell>
        </row>
        <row r="4760">
          <cell r="A4760">
            <v>43605</v>
          </cell>
          <cell r="B4760" t="str">
            <v>TRILHO PANTOGRAFICO RETO, EM ALUMINIO, TIPO U, COM DIMENSOES DE *38 X 38* MM PARA PORTA DE CORRER</v>
          </cell>
          <cell r="C4760" t="str">
            <v xml:space="preserve">UN    </v>
          </cell>
          <cell r="D4760" t="str">
            <v>CR</v>
          </cell>
          <cell r="E4760" t="str">
            <v>31,53</v>
          </cell>
        </row>
        <row r="4761">
          <cell r="A4761">
            <v>11580</v>
          </cell>
          <cell r="B4761" t="str">
            <v>TRILHO QUADRADO FRIZADO PARA RODIZIO (VERGALHAO MACICO), EM ALUMINIO, COM DIMENSOES DE *6 X 6* MM</v>
          </cell>
          <cell r="C4761" t="str">
            <v xml:space="preserve">M     </v>
          </cell>
          <cell r="D4761" t="str">
            <v>CR</v>
          </cell>
          <cell r="E4761" t="str">
            <v>6,18</v>
          </cell>
        </row>
        <row r="4762">
          <cell r="A4762">
            <v>10743</v>
          </cell>
          <cell r="B4762" t="str">
            <v>TROLEY MANUAL CAPACIDADE 1 T</v>
          </cell>
          <cell r="C4762" t="str">
            <v xml:space="preserve">UN    </v>
          </cell>
          <cell r="D4762" t="str">
            <v>AS</v>
          </cell>
          <cell r="E4762" t="str">
            <v>621,13</v>
          </cell>
        </row>
        <row r="4763">
          <cell r="A4763">
            <v>39848</v>
          </cell>
          <cell r="B4763" t="str">
            <v>TUBO / MANGUEIRA PRETA EM POLIETILENO, LINHA PESADA OU REFORCADA, TIPO ESPAGUETE, PARA INJECAO DE CALDA DE CIMENTO, D = 1/2", ESPESSURA 1,5 MM</v>
          </cell>
          <cell r="C4763" t="str">
            <v xml:space="preserve">M     </v>
          </cell>
          <cell r="D4763" t="str">
            <v>AS</v>
          </cell>
          <cell r="E4763" t="str">
            <v>1,33</v>
          </cell>
        </row>
        <row r="4764">
          <cell r="A4764">
            <v>20999</v>
          </cell>
          <cell r="B4764" t="str">
            <v>TUBO ACO CARBONO COM COSTURA, NBR 5580, CLASSE L, DN = 15 MM, E = 2,25 MM, 1,06 KG/M</v>
          </cell>
          <cell r="C4764" t="str">
            <v xml:space="preserve">M     </v>
          </cell>
          <cell r="D4764" t="str">
            <v>CR</v>
          </cell>
          <cell r="E4764" t="str">
            <v>13,77</v>
          </cell>
        </row>
        <row r="4765">
          <cell r="A4765">
            <v>21001</v>
          </cell>
          <cell r="B4765" t="str">
            <v>TUBO ACO CARBONO COM COSTURA, NBR 5580, CLASSE L, DN = 25 MM, E = 2,65 MM, 2,02 KG/M</v>
          </cell>
          <cell r="C4765" t="str">
            <v xml:space="preserve">M     </v>
          </cell>
          <cell r="D4765" t="str">
            <v xml:space="preserve">C </v>
          </cell>
          <cell r="E4765" t="str">
            <v>25,70</v>
          </cell>
        </row>
        <row r="4766">
          <cell r="A4766">
            <v>21003</v>
          </cell>
          <cell r="B4766" t="str">
            <v>TUBO ACO CARBONO COM COSTURA, NBR 5580, CLASSE L, DN = 40 MM, E = 3,0 MM, 3,34 KG/M</v>
          </cell>
          <cell r="C4766" t="str">
            <v xml:space="preserve">M     </v>
          </cell>
          <cell r="D4766" t="str">
            <v>CR</v>
          </cell>
          <cell r="E4766" t="str">
            <v>42,23</v>
          </cell>
        </row>
        <row r="4767">
          <cell r="A4767">
            <v>21006</v>
          </cell>
          <cell r="B4767" t="str">
            <v>TUBO ACO CARBONO COM COSTURA, NBR 5580, CLASSE L, DN = 80 MM, E = 3,35 MM, 7,07 KG/M</v>
          </cell>
          <cell r="C4767" t="str">
            <v xml:space="preserve">M     </v>
          </cell>
          <cell r="D4767" t="str">
            <v>CR</v>
          </cell>
          <cell r="E4767" t="str">
            <v>89,62</v>
          </cell>
        </row>
        <row r="4768">
          <cell r="A4768">
            <v>21019</v>
          </cell>
          <cell r="B4768" t="str">
            <v>TUBO ACO CARBONO COM COSTURA, NBR 5580, CLASSE M, DN = 25 MM, E = 3,35 MM, *2,50* KG//M</v>
          </cell>
          <cell r="C4768" t="str">
            <v xml:space="preserve">M     </v>
          </cell>
          <cell r="D4768" t="str">
            <v>CR</v>
          </cell>
          <cell r="E4768" t="str">
            <v>31,15</v>
          </cell>
        </row>
        <row r="4769">
          <cell r="A4769">
            <v>21021</v>
          </cell>
          <cell r="B4769" t="str">
            <v>TUBO ACO CARBONO COM COSTURA, NBR 5580, CLASSE M, DN = 40 MM, E = 3,35 MM, *3,71* KG//M</v>
          </cell>
          <cell r="C4769" t="str">
            <v xml:space="preserve">M     </v>
          </cell>
          <cell r="D4769" t="str">
            <v>CR</v>
          </cell>
          <cell r="E4769" t="str">
            <v>49,25</v>
          </cell>
        </row>
        <row r="4770">
          <cell r="A4770">
            <v>21024</v>
          </cell>
          <cell r="B4770" t="str">
            <v>TUBO ACO CARBONO COM COSTURA, NBR 5580, CLASSE M, DN = 80 MM, E = 4,05 MM, *8,47* KG/M</v>
          </cell>
          <cell r="C4770" t="str">
            <v xml:space="preserve">M     </v>
          </cell>
          <cell r="D4770" t="str">
            <v>CR</v>
          </cell>
          <cell r="E4770" t="str">
            <v>105,52</v>
          </cell>
        </row>
        <row r="4771">
          <cell r="A4771">
            <v>40624</v>
          </cell>
          <cell r="B4771" t="str">
            <v>TUBO ACO CARBONO SEM COSTURA 1 1/2", E= *3,68 MM, SCHEDULE 40, 4,05 KG/M</v>
          </cell>
          <cell r="C4771" t="str">
            <v xml:space="preserve">M     </v>
          </cell>
          <cell r="D4771" t="str">
            <v>CR</v>
          </cell>
          <cell r="E4771" t="str">
            <v>84,07</v>
          </cell>
        </row>
        <row r="4772">
          <cell r="A4772">
            <v>42575</v>
          </cell>
          <cell r="B4772" t="str">
            <v>TUBO ACO CARBONO SEM COSTURA 1 1/4", E= *3,56 MM, SCHEDULE 40, *3,38* KG/M</v>
          </cell>
          <cell r="C4772" t="str">
            <v xml:space="preserve">M     </v>
          </cell>
          <cell r="D4772" t="str">
            <v>CR</v>
          </cell>
          <cell r="E4772" t="str">
            <v>77,15</v>
          </cell>
        </row>
        <row r="4773">
          <cell r="A4773">
            <v>13127</v>
          </cell>
          <cell r="B4773" t="str">
            <v>TUBO ACO CARBONO SEM COSTURA 1/2", E= *2,77 MM, SCHEDULE 40, *1,27 KG/M</v>
          </cell>
          <cell r="C4773" t="str">
            <v xml:space="preserve">M     </v>
          </cell>
          <cell r="D4773" t="str">
            <v>CR</v>
          </cell>
          <cell r="E4773" t="str">
            <v>37,50</v>
          </cell>
        </row>
        <row r="4774">
          <cell r="A4774">
            <v>13137</v>
          </cell>
          <cell r="B4774" t="str">
            <v>TUBO ACO CARBONO SEM COSTURA 1/2", E= *3,73 MM, SCHEDULE 80, *1,62 KG/M</v>
          </cell>
          <cell r="C4774" t="str">
            <v xml:space="preserve">M     </v>
          </cell>
          <cell r="D4774" t="str">
            <v>CR</v>
          </cell>
          <cell r="E4774" t="str">
            <v>49,76</v>
          </cell>
        </row>
        <row r="4775">
          <cell r="A4775">
            <v>42574</v>
          </cell>
          <cell r="B4775" t="str">
            <v>TUBO ACO CARBONO SEM COSTURA 1", E= *3,38 MM, SCHEDULE 40, *2,50* KG/M</v>
          </cell>
          <cell r="C4775" t="str">
            <v xml:space="preserve">M     </v>
          </cell>
          <cell r="D4775" t="str">
            <v>CR</v>
          </cell>
          <cell r="E4775" t="str">
            <v>57,57</v>
          </cell>
        </row>
        <row r="4776">
          <cell r="A4776">
            <v>20989</v>
          </cell>
          <cell r="B4776" t="str">
            <v>TUBO ACO CARBONO SEM COSTURA 14", E= *11,13 MM, SCHEDULE 40, *94,55 KG/M</v>
          </cell>
          <cell r="C4776" t="str">
            <v xml:space="preserve">M     </v>
          </cell>
          <cell r="D4776" t="str">
            <v>CR</v>
          </cell>
          <cell r="E4776" t="str">
            <v>1.782,80</v>
          </cell>
        </row>
        <row r="4777">
          <cell r="A4777">
            <v>21147</v>
          </cell>
          <cell r="B4777" t="str">
            <v>TUBO ACO CARBONO SEM COSTURA 2 1/2", E = 5,16 MM, SCHEDULE 40 (8,62 KG/M)</v>
          </cell>
          <cell r="C4777" t="str">
            <v xml:space="preserve">M     </v>
          </cell>
          <cell r="D4777" t="str">
            <v>CR</v>
          </cell>
          <cell r="E4777" t="str">
            <v>167,16</v>
          </cell>
        </row>
        <row r="4778">
          <cell r="A4778">
            <v>21148</v>
          </cell>
          <cell r="B4778" t="str">
            <v>TUBO ACO CARBONO SEM COSTURA 2", E= *3,91* MM, SCHEDULE 40, *5,43* KG/M</v>
          </cell>
          <cell r="C4778" t="str">
            <v xml:space="preserve">M     </v>
          </cell>
          <cell r="D4778" t="str">
            <v xml:space="preserve">C </v>
          </cell>
          <cell r="E4778" t="str">
            <v>103,17</v>
          </cell>
        </row>
        <row r="4779">
          <cell r="A4779">
            <v>20984</v>
          </cell>
          <cell r="B4779" t="str">
            <v>TUBO ACO CARBONO SEM COSTURA 20", E= *12,70 MM, SCHEDULE 30, *154,97 KG/M</v>
          </cell>
          <cell r="C4779" t="str">
            <v xml:space="preserve">M     </v>
          </cell>
          <cell r="D4779" t="str">
            <v>CR</v>
          </cell>
          <cell r="E4779" t="str">
            <v>3.420,85</v>
          </cell>
        </row>
        <row r="4780">
          <cell r="A4780">
            <v>13042</v>
          </cell>
          <cell r="B4780" t="str">
            <v>TUBO ACO CARBONO SEM COSTURA 20", E= *6,35 MM,  SCHEDULE 10, *78,46 KG/M</v>
          </cell>
          <cell r="C4780" t="str">
            <v xml:space="preserve">M     </v>
          </cell>
          <cell r="D4780" t="str">
            <v>CR</v>
          </cell>
          <cell r="E4780" t="str">
            <v>1.895,66</v>
          </cell>
        </row>
        <row r="4781">
          <cell r="A4781">
            <v>21150</v>
          </cell>
          <cell r="B4781" t="str">
            <v>TUBO ACO CARBONO SEM COSTURA 3/4", E= *2,87 MM, SCHEDULE 40, *1,69 KG/M</v>
          </cell>
          <cell r="C4781" t="str">
            <v xml:space="preserve">M     </v>
          </cell>
          <cell r="D4781" t="str">
            <v>CR</v>
          </cell>
          <cell r="E4781" t="str">
            <v>51,15</v>
          </cell>
        </row>
        <row r="4782">
          <cell r="A4782">
            <v>13141</v>
          </cell>
          <cell r="B4782" t="str">
            <v>TUBO ACO CARBONO SEM COSTURA 3/4", E= *3,91 MM, SCHEDULE 80, *2,19 KG/M.</v>
          </cell>
          <cell r="C4782" t="str">
            <v xml:space="preserve">M     </v>
          </cell>
          <cell r="D4782" t="str">
            <v>CR</v>
          </cell>
          <cell r="E4782" t="str">
            <v>64,45</v>
          </cell>
        </row>
        <row r="4783">
          <cell r="A4783">
            <v>42576</v>
          </cell>
          <cell r="B4783" t="str">
            <v>TUBO ACO CARBONO SEM COSTURA 3", E= *5,49 MM, SCHEDULE 40, *11,28* KG/M</v>
          </cell>
          <cell r="C4783" t="str">
            <v xml:space="preserve">M     </v>
          </cell>
          <cell r="D4783" t="str">
            <v>CR</v>
          </cell>
          <cell r="E4783" t="str">
            <v>210,45</v>
          </cell>
        </row>
        <row r="4784">
          <cell r="A4784">
            <v>21151</v>
          </cell>
          <cell r="B4784" t="str">
            <v>TUBO ACO CARBONO SEM COSTURA 4", E= *6,02 MM, SCHEDULE 40, *16,06 KG/M</v>
          </cell>
          <cell r="C4784" t="str">
            <v xml:space="preserve">M     </v>
          </cell>
          <cell r="D4784" t="str">
            <v>CR</v>
          </cell>
          <cell r="E4784" t="str">
            <v>306,21</v>
          </cell>
        </row>
        <row r="4785">
          <cell r="A4785">
            <v>13142</v>
          </cell>
          <cell r="B4785" t="str">
            <v>TUBO ACO CARBONO SEM COSTURA 4", E= *8,56 MM, SCHEDULE 80, *22,31 KG/M</v>
          </cell>
          <cell r="C4785" t="str">
            <v xml:space="preserve">M     </v>
          </cell>
          <cell r="D4785" t="str">
            <v>CR</v>
          </cell>
          <cell r="E4785" t="str">
            <v>437,75</v>
          </cell>
        </row>
        <row r="4786">
          <cell r="A4786">
            <v>42577</v>
          </cell>
          <cell r="B4786" t="str">
            <v>TUBO ACO CARBONO SEM COSTURA 5", E= *6,55 MM, SCHEDULE 40, *21,75* KG/M</v>
          </cell>
          <cell r="C4786" t="str">
            <v xml:space="preserve">M     </v>
          </cell>
          <cell r="D4786" t="str">
            <v>CR</v>
          </cell>
          <cell r="E4786" t="str">
            <v>480,33</v>
          </cell>
        </row>
        <row r="4787">
          <cell r="A4787">
            <v>20994</v>
          </cell>
          <cell r="B4787" t="str">
            <v>TUBO ACO CARBONO SEM COSTURA 6", E= *10,97 MM, SCHEDULE 80, *42,56 KG/M</v>
          </cell>
          <cell r="C4787" t="str">
            <v xml:space="preserve">M     </v>
          </cell>
          <cell r="D4787" t="str">
            <v>CR</v>
          </cell>
          <cell r="E4787" t="str">
            <v>825,35</v>
          </cell>
        </row>
        <row r="4788">
          <cell r="A4788">
            <v>7672</v>
          </cell>
          <cell r="B4788" t="str">
            <v>TUBO ACO CARBONO SEM COSTURA 6", E= 7,11 MM,  SCHEDULE 40, *28,26 KG/M</v>
          </cell>
          <cell r="C4788" t="str">
            <v xml:space="preserve">M     </v>
          </cell>
          <cell r="D4788" t="str">
            <v>CR</v>
          </cell>
          <cell r="E4788" t="str">
            <v>540,69</v>
          </cell>
        </row>
        <row r="4789">
          <cell r="A4789">
            <v>20995</v>
          </cell>
          <cell r="B4789" t="str">
            <v>TUBO ACO CARBONO SEM COSTURA 8", E= *12,70 MM, SCHEDULE 80, *64,64 KG/M</v>
          </cell>
          <cell r="C4789" t="str">
            <v xml:space="preserve">M     </v>
          </cell>
          <cell r="D4789" t="str">
            <v>CR</v>
          </cell>
          <cell r="E4789" t="str">
            <v>1.084,66</v>
          </cell>
        </row>
        <row r="4790">
          <cell r="A4790">
            <v>7690</v>
          </cell>
          <cell r="B4790" t="str">
            <v>TUBO ACO CARBONO SEM COSTURA 8", E= *6,35 MM,  SCHEDULE 20, *33,27 KG/M</v>
          </cell>
          <cell r="C4790" t="str">
            <v xml:space="preserve">M     </v>
          </cell>
          <cell r="D4790" t="str">
            <v>CR</v>
          </cell>
          <cell r="E4790" t="str">
            <v>627,33</v>
          </cell>
        </row>
        <row r="4791">
          <cell r="A4791">
            <v>20980</v>
          </cell>
          <cell r="B4791" t="str">
            <v>TUBO ACO CARBONO SEM COSTURA 8", E= *7,04 MM, SCHEDULE 30, *36,75 KG/M</v>
          </cell>
          <cell r="C4791" t="str">
            <v xml:space="preserve">M     </v>
          </cell>
          <cell r="D4791" t="str">
            <v>CR</v>
          </cell>
          <cell r="E4791" t="str">
            <v>684,36</v>
          </cell>
        </row>
        <row r="4792">
          <cell r="A4792">
            <v>7661</v>
          </cell>
          <cell r="B4792" t="str">
            <v>TUBO ACO CARBONO SEM COSTURA 8", E= *8,18 MM, SCHEDULE 40, *42,55 KG/M</v>
          </cell>
          <cell r="C4792" t="str">
            <v xml:space="preserve">M     </v>
          </cell>
          <cell r="D4792" t="str">
            <v>CR</v>
          </cell>
          <cell r="E4792" t="str">
            <v>814,10</v>
          </cell>
        </row>
        <row r="4793">
          <cell r="A4793">
            <v>21016</v>
          </cell>
          <cell r="B4793" t="str">
            <v>TUBO ACO GALVANIZADO COM COSTURA, CLASSE LEVE, DN 100 MM ( 4"),  E = 3,75 MM,  *10,55* KG/M (NBR 5580)</v>
          </cell>
          <cell r="C4793" t="str">
            <v xml:space="preserve">M     </v>
          </cell>
          <cell r="D4793" t="str">
            <v>CR</v>
          </cell>
          <cell r="E4793" t="str">
            <v>170,74</v>
          </cell>
        </row>
        <row r="4794">
          <cell r="A4794">
            <v>21008</v>
          </cell>
          <cell r="B4794" t="str">
            <v>TUBO ACO GALVANIZADO COM COSTURA, CLASSE LEVE, DN 15 MM ( 1/2"),  E = 2,25 MM,  *1,2* KG/M (NBR 5580)</v>
          </cell>
          <cell r="C4794" t="str">
            <v xml:space="preserve">M     </v>
          </cell>
          <cell r="D4794" t="str">
            <v>CR</v>
          </cell>
          <cell r="E4794" t="str">
            <v>19,95</v>
          </cell>
        </row>
        <row r="4795">
          <cell r="A4795">
            <v>21009</v>
          </cell>
          <cell r="B4795" t="str">
            <v>TUBO ACO GALVANIZADO COM COSTURA, CLASSE LEVE, DN 20 MM ( 3/4"),  E = 2,25 MM,  *1,3* KG/M (NBR 5580)</v>
          </cell>
          <cell r="C4795" t="str">
            <v xml:space="preserve">M     </v>
          </cell>
          <cell r="D4795" t="str">
            <v>CR</v>
          </cell>
          <cell r="E4795" t="str">
            <v>25,97</v>
          </cell>
        </row>
        <row r="4796">
          <cell r="A4796">
            <v>21010</v>
          </cell>
          <cell r="B4796" t="str">
            <v>TUBO ACO GALVANIZADO COM COSTURA, CLASSE LEVE, DN 25 MM ( 1"),  E = 2,65 MM,  *2,11* KG/M (NBR 5580)</v>
          </cell>
          <cell r="C4796" t="str">
            <v xml:space="preserve">M     </v>
          </cell>
          <cell r="D4796" t="str">
            <v xml:space="preserve">C </v>
          </cell>
          <cell r="E4796" t="str">
            <v>34,87</v>
          </cell>
        </row>
        <row r="4797">
          <cell r="A4797">
            <v>21011</v>
          </cell>
          <cell r="B4797" t="str">
            <v>TUBO ACO GALVANIZADO COM COSTURA, CLASSE LEVE, DN 32 MM ( 1 1/4"),  E = 2,65 MM,  *2,71* KG/M (NBR 5580)</v>
          </cell>
          <cell r="C4797" t="str">
            <v xml:space="preserve">M     </v>
          </cell>
          <cell r="D4797" t="str">
            <v>CR</v>
          </cell>
          <cell r="E4797" t="str">
            <v>50,82</v>
          </cell>
        </row>
        <row r="4798">
          <cell r="A4798">
            <v>21012</v>
          </cell>
          <cell r="B4798" t="str">
            <v>TUBO ACO GALVANIZADO COM COSTURA, CLASSE LEVE, DN 40 MM ( 1 1/2"),  E = 3,00 MM,  *3,48* KG/M (NBR 5580)</v>
          </cell>
          <cell r="C4798" t="str">
            <v xml:space="preserve">M     </v>
          </cell>
          <cell r="D4798" t="str">
            <v>CR</v>
          </cell>
          <cell r="E4798" t="str">
            <v>56,16</v>
          </cell>
        </row>
        <row r="4799">
          <cell r="A4799">
            <v>21013</v>
          </cell>
          <cell r="B4799" t="str">
            <v>TUBO ACO GALVANIZADO COM COSTURA, CLASSE LEVE, DN 50 MM ( 2"),  E = 3,00 MM,  *4,40* KG/M (NBR 5580)</v>
          </cell>
          <cell r="C4799" t="str">
            <v xml:space="preserve">M     </v>
          </cell>
          <cell r="D4799" t="str">
            <v>CR</v>
          </cell>
          <cell r="E4799" t="str">
            <v>73,29</v>
          </cell>
        </row>
        <row r="4800">
          <cell r="A4800">
            <v>21014</v>
          </cell>
          <cell r="B4800" t="str">
            <v>TUBO ACO GALVANIZADO COM COSTURA, CLASSE LEVE, DN 65 MM ( 2 1/2"),  E = 3,35 MM, * 6,23* KG/M (NBR 5580)</v>
          </cell>
          <cell r="C4800" t="str">
            <v xml:space="preserve">M     </v>
          </cell>
          <cell r="D4800" t="str">
            <v>CR</v>
          </cell>
          <cell r="E4800" t="str">
            <v>102,55</v>
          </cell>
        </row>
        <row r="4801">
          <cell r="A4801">
            <v>21015</v>
          </cell>
          <cell r="B4801" t="str">
            <v>TUBO ACO GALVANIZADO COM COSTURA, CLASSE LEVE, DN 80 MM ( 3"),  E = 3,35 MM, *7,32* KG/M (NBR 5580)</v>
          </cell>
          <cell r="C4801" t="str">
            <v xml:space="preserve">M     </v>
          </cell>
          <cell r="D4801" t="str">
            <v>CR</v>
          </cell>
          <cell r="E4801" t="str">
            <v>117,81</v>
          </cell>
        </row>
        <row r="4802">
          <cell r="A4802">
            <v>7697</v>
          </cell>
          <cell r="B4802" t="str">
            <v>TUBO ACO GALVANIZADO COM COSTURA, CLASSE MEDIA, DN 1.1/2", E = *3,25* MM, PESO *3,61* KG/M (NBR 5580)</v>
          </cell>
          <cell r="C4802" t="str">
            <v xml:space="preserve">M     </v>
          </cell>
          <cell r="D4802" t="str">
            <v>CR</v>
          </cell>
          <cell r="E4802" t="str">
            <v>56,22</v>
          </cell>
        </row>
        <row r="4803">
          <cell r="A4803">
            <v>7698</v>
          </cell>
          <cell r="B4803" t="str">
            <v>TUBO ACO GALVANIZADO COM COSTURA, CLASSE MEDIA, DN 1.1/4", E = *3,25* MM, PESO *3,14* KG/M (NBR 5580)</v>
          </cell>
          <cell r="C4803" t="str">
            <v xml:space="preserve">M     </v>
          </cell>
          <cell r="D4803" t="str">
            <v>CR</v>
          </cell>
          <cell r="E4803" t="str">
            <v>48,39</v>
          </cell>
        </row>
        <row r="4804">
          <cell r="A4804">
            <v>7691</v>
          </cell>
          <cell r="B4804" t="str">
            <v>TUBO ACO GALVANIZADO COM COSTURA, CLASSE MEDIA, DN 1/2", E = *2,65* MM, PESO *1,22* KG/M (NBR 5580)</v>
          </cell>
          <cell r="C4804" t="str">
            <v xml:space="preserve">M     </v>
          </cell>
          <cell r="D4804" t="str">
            <v>CR</v>
          </cell>
          <cell r="E4804" t="str">
            <v>20,45</v>
          </cell>
        </row>
        <row r="4805">
          <cell r="A4805">
            <v>40626</v>
          </cell>
          <cell r="B4805" t="str">
            <v>TUBO ACO GALVANIZADO COM COSTURA, CLASSE MEDIA, DN 1", E = 3,38 MM, PESO 2,50 KG/M (NBR 5580)</v>
          </cell>
          <cell r="C4805" t="str">
            <v xml:space="preserve">M     </v>
          </cell>
          <cell r="D4805" t="str">
            <v>CR</v>
          </cell>
          <cell r="E4805" t="str">
            <v>38,37</v>
          </cell>
        </row>
        <row r="4806">
          <cell r="A4806">
            <v>7701</v>
          </cell>
          <cell r="B4806" t="str">
            <v>TUBO ACO GALVANIZADO COM COSTURA, CLASSE MEDIA, DN 2.1/2", E = *3,65* MM, PESO *6,51* KG/M (NBR 5580)</v>
          </cell>
          <cell r="C4806" t="str">
            <v xml:space="preserve">M     </v>
          </cell>
          <cell r="D4806" t="str">
            <v>CR</v>
          </cell>
          <cell r="E4806" t="str">
            <v>100,60</v>
          </cell>
        </row>
        <row r="4807">
          <cell r="A4807">
            <v>7696</v>
          </cell>
          <cell r="B4807" t="str">
            <v>TUBO ACO GALVANIZADO COM COSTURA, CLASSE MEDIA, DN 2", E = *3,65* MM, PESO *5,10* KG/M (NBR 5580)</v>
          </cell>
          <cell r="C4807" t="str">
            <v xml:space="preserve">M     </v>
          </cell>
          <cell r="D4807" t="str">
            <v>CR</v>
          </cell>
          <cell r="E4807" t="str">
            <v>81,07</v>
          </cell>
        </row>
        <row r="4808">
          <cell r="A4808">
            <v>7700</v>
          </cell>
          <cell r="B4808" t="str">
            <v>TUBO ACO GALVANIZADO COM COSTURA, CLASSE MEDIA, DN 3/4", E = *2,65* MM, PESO *1,58* KG/M (NBR 5580)</v>
          </cell>
          <cell r="C4808" t="str">
            <v xml:space="preserve">M     </v>
          </cell>
          <cell r="D4808" t="str">
            <v>CR</v>
          </cell>
          <cell r="E4808" t="str">
            <v>25,86</v>
          </cell>
        </row>
        <row r="4809">
          <cell r="A4809">
            <v>7694</v>
          </cell>
          <cell r="B4809" t="str">
            <v>TUBO ACO GALVANIZADO COM COSTURA, CLASSE MEDIA, DN 3", E = *4,05* MM, PESO *8,47* KG/M (NBR 5580)</v>
          </cell>
          <cell r="C4809" t="str">
            <v xml:space="preserve">M     </v>
          </cell>
          <cell r="D4809" t="str">
            <v>CR</v>
          </cell>
          <cell r="E4809" t="str">
            <v>135,38</v>
          </cell>
        </row>
        <row r="4810">
          <cell r="A4810">
            <v>7693</v>
          </cell>
          <cell r="B4810" t="str">
            <v>TUBO ACO GALVANIZADO COM COSTURA, CLASSE MEDIA, DN 4", E = 4,50* MM, PESO 12,10* KG/M (NBR 5580)</v>
          </cell>
          <cell r="C4810" t="str">
            <v xml:space="preserve">M     </v>
          </cell>
          <cell r="D4810" t="str">
            <v>CR</v>
          </cell>
          <cell r="E4810" t="str">
            <v>186,45</v>
          </cell>
        </row>
        <row r="4811">
          <cell r="A4811">
            <v>7692</v>
          </cell>
          <cell r="B4811" t="str">
            <v>TUBO ACO GALVANIZADO COM COSTURA, CLASSE MEDIA, DN 5", E = *5,40* MM, PESO *17,80* KG/M (NBR 5580)</v>
          </cell>
          <cell r="C4811" t="str">
            <v xml:space="preserve">M     </v>
          </cell>
          <cell r="D4811" t="str">
            <v>CR</v>
          </cell>
          <cell r="E4811" t="str">
            <v>279,15</v>
          </cell>
        </row>
        <row r="4812">
          <cell r="A4812">
            <v>7695</v>
          </cell>
          <cell r="B4812" t="str">
            <v>TUBO ACO GALVANIZADO COM COSTURA, CLASSE MEDIA, DN 6", E = 4,85* MM, PESO 19,68* KG/M (NBR 5580)</v>
          </cell>
          <cell r="C4812" t="str">
            <v xml:space="preserve">M     </v>
          </cell>
          <cell r="D4812" t="str">
            <v>CR</v>
          </cell>
          <cell r="E4812" t="str">
            <v>302,74</v>
          </cell>
        </row>
        <row r="4813">
          <cell r="A4813">
            <v>13356</v>
          </cell>
          <cell r="B4813" t="str">
            <v>TUBO ACO INDUSTRIAL DN 2" (50,8 MM) E=1,50MM, PESO= 1,8237 KG/M</v>
          </cell>
          <cell r="C4813" t="str">
            <v xml:space="preserve">M     </v>
          </cell>
          <cell r="D4813" t="str">
            <v>CR</v>
          </cell>
          <cell r="E4813" t="str">
            <v>21,95</v>
          </cell>
        </row>
        <row r="4814">
          <cell r="A4814">
            <v>36365</v>
          </cell>
          <cell r="B4814" t="str">
            <v>TUBO COLETOR DE ESGOTO PVC, JEI, DN 100 MM (NBR  7362)</v>
          </cell>
          <cell r="C4814" t="str">
            <v xml:space="preserve">M     </v>
          </cell>
          <cell r="D4814" t="str">
            <v>AS</v>
          </cell>
          <cell r="E4814" t="str">
            <v>30,78</v>
          </cell>
        </row>
        <row r="4815">
          <cell r="A4815">
            <v>41930</v>
          </cell>
          <cell r="B4815" t="str">
            <v>TUBO COLETOR DE ESGOTO PVC, JEI, DN 200 MM (NBR 7362)</v>
          </cell>
          <cell r="C4815" t="str">
            <v xml:space="preserve">M     </v>
          </cell>
          <cell r="D4815" t="str">
            <v>AS</v>
          </cell>
          <cell r="E4815" t="str">
            <v>99,64</v>
          </cell>
        </row>
        <row r="4816">
          <cell r="A4816">
            <v>41931</v>
          </cell>
          <cell r="B4816" t="str">
            <v>TUBO COLETOR DE ESGOTO PVC, JEI, DN 250 MM (NBR 7362)</v>
          </cell>
          <cell r="C4816" t="str">
            <v xml:space="preserve">M     </v>
          </cell>
          <cell r="D4816" t="str">
            <v>AS</v>
          </cell>
          <cell r="E4816" t="str">
            <v>169,91</v>
          </cell>
        </row>
        <row r="4817">
          <cell r="A4817">
            <v>41932</v>
          </cell>
          <cell r="B4817" t="str">
            <v>TUBO COLETOR DE ESGOTO PVC, JEI, DN 300 MM (NBR 7362)</v>
          </cell>
          <cell r="C4817" t="str">
            <v xml:space="preserve">M     </v>
          </cell>
          <cell r="D4817" t="str">
            <v>AS</v>
          </cell>
          <cell r="E4817" t="str">
            <v>274,43</v>
          </cell>
        </row>
        <row r="4818">
          <cell r="A4818">
            <v>41933</v>
          </cell>
          <cell r="B4818" t="str">
            <v>TUBO COLETOR DE ESGOTO PVC, JEI, DN 350 MM (NBR 7362)</v>
          </cell>
          <cell r="C4818" t="str">
            <v xml:space="preserve">M     </v>
          </cell>
          <cell r="D4818" t="str">
            <v>AS</v>
          </cell>
          <cell r="E4818" t="str">
            <v>339,88</v>
          </cell>
        </row>
        <row r="4819">
          <cell r="A4819">
            <v>41934</v>
          </cell>
          <cell r="B4819" t="str">
            <v>TUBO COLETOR DE ESGOTO PVC, JEI, DN 400 MM (NBR 7362)</v>
          </cell>
          <cell r="C4819" t="str">
            <v xml:space="preserve">M     </v>
          </cell>
          <cell r="D4819" t="str">
            <v>AS</v>
          </cell>
          <cell r="E4819" t="str">
            <v>440,23</v>
          </cell>
        </row>
        <row r="4820">
          <cell r="A4820">
            <v>41936</v>
          </cell>
          <cell r="B4820" t="str">
            <v>TUBO COLETOR DE ESGOTO, PVC, JEI, DN 150 MM  (NBR 7362)</v>
          </cell>
          <cell r="C4820" t="str">
            <v xml:space="preserve">M     </v>
          </cell>
          <cell r="D4820" t="str">
            <v>AS</v>
          </cell>
          <cell r="E4820" t="str">
            <v>66,37</v>
          </cell>
        </row>
        <row r="4821">
          <cell r="A4821">
            <v>41785</v>
          </cell>
          <cell r="B4821" t="str">
            <v>TUBO CORRUGADO PEAD, PAREDE DUPLA, INTERNA LISA, JEI, DN/DI *1000* MM, PARA SANEAMENTO</v>
          </cell>
          <cell r="C4821" t="str">
            <v xml:space="preserve">M     </v>
          </cell>
          <cell r="D4821" t="str">
            <v>AS</v>
          </cell>
          <cell r="E4821" t="str">
            <v>1.754,89</v>
          </cell>
        </row>
        <row r="4822">
          <cell r="A4822">
            <v>41781</v>
          </cell>
          <cell r="B4822" t="str">
            <v>TUBO CORRUGADO PEAD, PAREDE DUPLA, INTERNA LISA, JEI, DN/DI *400* MM, PARA SANEAMENTO</v>
          </cell>
          <cell r="C4822" t="str">
            <v xml:space="preserve">M     </v>
          </cell>
          <cell r="D4822" t="str">
            <v>AS</v>
          </cell>
          <cell r="E4822" t="str">
            <v>500,33</v>
          </cell>
        </row>
        <row r="4823">
          <cell r="A4823">
            <v>41783</v>
          </cell>
          <cell r="B4823" t="str">
            <v>TUBO CORRUGADO PEAD, PAREDE DUPLA, INTERNA LISA, JEI, DN/DI *800* MM, PARA SANEAMENTO</v>
          </cell>
          <cell r="C4823" t="str">
            <v xml:space="preserve">M     </v>
          </cell>
          <cell r="D4823" t="str">
            <v>AS</v>
          </cell>
          <cell r="E4823" t="str">
            <v>1.320,30</v>
          </cell>
        </row>
        <row r="4824">
          <cell r="A4824">
            <v>41786</v>
          </cell>
          <cell r="B4824" t="str">
            <v>TUBO CORRUGADO PEAD, PAREDE DUPLA, INTERNA LISA, JEI, DN/DI 1200 MM, PARA SANEAMENTO</v>
          </cell>
          <cell r="C4824" t="str">
            <v xml:space="preserve">M     </v>
          </cell>
          <cell r="D4824" t="str">
            <v>AS</v>
          </cell>
          <cell r="E4824" t="str">
            <v>2.754,28</v>
          </cell>
        </row>
        <row r="4825">
          <cell r="A4825">
            <v>41779</v>
          </cell>
          <cell r="B4825" t="str">
            <v>TUBO CORRUGADO PEAD, PAREDE DUPLA, INTERNA LISA, JEI, DN/DI 250 MM, PARA SANEAMENTO</v>
          </cell>
          <cell r="C4825" t="str">
            <v xml:space="preserve">M     </v>
          </cell>
          <cell r="D4825" t="str">
            <v>AS</v>
          </cell>
          <cell r="E4825" t="str">
            <v>191,89</v>
          </cell>
        </row>
        <row r="4826">
          <cell r="A4826">
            <v>41780</v>
          </cell>
          <cell r="B4826" t="str">
            <v>TUBO CORRUGADO PEAD, PAREDE DUPLA, INTERNA LISA, JEI, DN/DI 300 MM, PARA SANEAMENTO</v>
          </cell>
          <cell r="C4826" t="str">
            <v xml:space="preserve">M     </v>
          </cell>
          <cell r="D4826" t="str">
            <v>AS</v>
          </cell>
          <cell r="E4826" t="str">
            <v>226,96</v>
          </cell>
        </row>
        <row r="4827">
          <cell r="A4827">
            <v>41782</v>
          </cell>
          <cell r="B4827" t="str">
            <v>TUBO CORRUGADO PEAD, PAREDE DUPLA, INTERNA LISA, JEI, DN/DI 600 MM, PARA SANEAMENTO</v>
          </cell>
          <cell r="C4827" t="str">
            <v xml:space="preserve">M     </v>
          </cell>
          <cell r="D4827" t="str">
            <v>AS</v>
          </cell>
          <cell r="E4827" t="str">
            <v>935,58</v>
          </cell>
        </row>
        <row r="4828">
          <cell r="A4828">
            <v>38130</v>
          </cell>
          <cell r="B4828" t="str">
            <v>TUBO CPVC SOLDAVEL, 35 MM, AGUA QUENTE PREDIAL (NBR 15884)</v>
          </cell>
          <cell r="C4828" t="str">
            <v xml:space="preserve">M     </v>
          </cell>
          <cell r="D4828" t="str">
            <v>CR</v>
          </cell>
          <cell r="E4828" t="str">
            <v>32,70</v>
          </cell>
        </row>
        <row r="4829">
          <cell r="A4829">
            <v>21123</v>
          </cell>
          <cell r="B4829" t="str">
            <v>TUBO CPVC, SOLDAVEL, 15 MM, AGUA QUENTE PREDIAL (NBR 15884)</v>
          </cell>
          <cell r="C4829" t="str">
            <v xml:space="preserve">M     </v>
          </cell>
          <cell r="D4829" t="str">
            <v xml:space="preserve">C </v>
          </cell>
          <cell r="E4829" t="str">
            <v>9,28</v>
          </cell>
        </row>
        <row r="4830">
          <cell r="A4830">
            <v>21124</v>
          </cell>
          <cell r="B4830" t="str">
            <v>TUBO CPVC, SOLDAVEL, 22 MM, AGUA QUENTE PREDIAL (NBR 15884)</v>
          </cell>
          <cell r="C4830" t="str">
            <v xml:space="preserve">M     </v>
          </cell>
          <cell r="D4830" t="str">
            <v>CR</v>
          </cell>
          <cell r="E4830" t="str">
            <v>16,45</v>
          </cell>
        </row>
        <row r="4831">
          <cell r="A4831">
            <v>21125</v>
          </cell>
          <cell r="B4831" t="str">
            <v>TUBO CPVC, SOLDAVEL, 28 MM, AGUA QUENTE PREDIAL (NBR 15884)</v>
          </cell>
          <cell r="C4831" t="str">
            <v xml:space="preserve">M     </v>
          </cell>
          <cell r="D4831" t="str">
            <v>CR</v>
          </cell>
          <cell r="E4831" t="str">
            <v>26,41</v>
          </cell>
        </row>
        <row r="4832">
          <cell r="A4832">
            <v>38028</v>
          </cell>
          <cell r="B4832" t="str">
            <v>TUBO CPVC, SOLDAVEL, 42 MM, AGUA QUENTE PREDIAL (NBR 15884)</v>
          </cell>
          <cell r="C4832" t="str">
            <v xml:space="preserve">M     </v>
          </cell>
          <cell r="D4832" t="str">
            <v>CR</v>
          </cell>
          <cell r="E4832" t="str">
            <v>44,81</v>
          </cell>
        </row>
        <row r="4833">
          <cell r="A4833">
            <v>38029</v>
          </cell>
          <cell r="B4833" t="str">
            <v>TUBO CPVC, SOLDAVEL, 54 MM, AGUA QUENTE PREDIAL (NBR 15884)</v>
          </cell>
          <cell r="C4833" t="str">
            <v xml:space="preserve">M     </v>
          </cell>
          <cell r="D4833" t="str">
            <v>CR</v>
          </cell>
          <cell r="E4833" t="str">
            <v>68,31</v>
          </cell>
        </row>
        <row r="4834">
          <cell r="A4834">
            <v>38030</v>
          </cell>
          <cell r="B4834" t="str">
            <v>TUBO CPVC, SOLDAVEL, 73 MM, AGUA QUENTE PREDIAL (NBR 15884)</v>
          </cell>
          <cell r="C4834" t="str">
            <v xml:space="preserve">M     </v>
          </cell>
          <cell r="D4834" t="str">
            <v>CR</v>
          </cell>
          <cell r="E4834" t="str">
            <v>104,93</v>
          </cell>
        </row>
        <row r="4835">
          <cell r="A4835">
            <v>38031</v>
          </cell>
          <cell r="B4835" t="str">
            <v>TUBO CPVC, SOLDAVEL, 89 MM, AGUA QUENTE PREDIAL (NBR 15884)</v>
          </cell>
          <cell r="C4835" t="str">
            <v xml:space="preserve">M     </v>
          </cell>
          <cell r="D4835" t="str">
            <v>CR</v>
          </cell>
          <cell r="E4835" t="str">
            <v>166,28</v>
          </cell>
        </row>
        <row r="4836">
          <cell r="A4836">
            <v>39735</v>
          </cell>
          <cell r="B4836" t="str">
            <v>TUBO DE BORRACHA ELASTOMERICA FLEXIVEL, PRETA, PARA ISOLAMENTO TERMICO DE TUBULACAO, DN 1 1/8" (28 MM), E= 32 MM, COEFICIENTE DE CONDUTIVIDADE TERMICA 0,036W/mK, VAPOR DE AGUA MAIOR OU IGUAL A 10.000</v>
          </cell>
          <cell r="C4836" t="str">
            <v xml:space="preserve">M     </v>
          </cell>
          <cell r="D4836" t="str">
            <v>CR</v>
          </cell>
          <cell r="E4836" t="str">
            <v>57,12</v>
          </cell>
        </row>
        <row r="4837">
          <cell r="A4837">
            <v>39734</v>
          </cell>
          <cell r="B4837" t="str">
            <v>TUBO DE BORRACHA ELASTOMERICA FLEXIVEL, PRETA, PARA ISOLAMENTO TERMICO DE TUBULACAO, DN 1 3/8" (35 MM), E= 32 MM, COEFICIENTE DE CONDUTIVIDADE TERMICA 0,036W/mK, VAPOR DE AGUA MAIOR OU IGUAL A 10.000</v>
          </cell>
          <cell r="C4837" t="str">
            <v xml:space="preserve">M     </v>
          </cell>
          <cell r="D4837" t="str">
            <v>CR</v>
          </cell>
          <cell r="E4837" t="str">
            <v>67,76</v>
          </cell>
        </row>
        <row r="4838">
          <cell r="A4838">
            <v>39736</v>
          </cell>
          <cell r="B4838" t="str">
            <v>TUBO DE BORRACHA ELASTOMERICA FLEXIVEL, PRETA, PARA ISOLAMENTO TERMICO DE TUBULACAO, DN 1 5/8" (42 MM), E= 32 MM, COEFICIENTE DE CONDUTIVIDADE TERMICA 0,036W/mK, VAPOR DE AGUA MAIOR OU IGUAL A 10.000</v>
          </cell>
          <cell r="C4838" t="str">
            <v xml:space="preserve">M     </v>
          </cell>
          <cell r="D4838" t="str">
            <v>CR</v>
          </cell>
          <cell r="E4838" t="str">
            <v>77,33</v>
          </cell>
        </row>
        <row r="4839">
          <cell r="A4839">
            <v>39737</v>
          </cell>
          <cell r="B4839" t="str">
            <v>TUBO DE BORRACHA ELASTOMERICA FLEXIVEL, PRETA, PARA ISOLAMENTO TERMICO DE TUBULACAO, DN 1/2" (12 MM), E= 19 MM, COEFICIENTE DE CONDUTIVIDADE TERMICA 0,036W/mK, VAPOR DE AGUA MAIOR OU IGUAL A 10.000</v>
          </cell>
          <cell r="C4839" t="str">
            <v xml:space="preserve">M     </v>
          </cell>
          <cell r="D4839" t="str">
            <v>CR</v>
          </cell>
          <cell r="E4839" t="str">
            <v>10,40</v>
          </cell>
        </row>
        <row r="4840">
          <cell r="A4840">
            <v>39738</v>
          </cell>
          <cell r="B4840" t="str">
            <v>TUBO DE BORRACHA ELASTOMERICA FLEXIVEL, PRETA, PARA ISOLAMENTO TERMICO DE TUBULACAO, DN 1/4" (6 MM), E= 9 MM, COEFICIENTE DE CONDUTIVIDADE TERMICA 0,036W/mK, VAPOR DE AGUA MAIOR OU IGUAL A 10.000</v>
          </cell>
          <cell r="C4840" t="str">
            <v xml:space="preserve">M     </v>
          </cell>
          <cell r="D4840" t="str">
            <v>CR</v>
          </cell>
          <cell r="E4840" t="str">
            <v>3,76</v>
          </cell>
        </row>
        <row r="4841">
          <cell r="A4841">
            <v>39739</v>
          </cell>
          <cell r="B4841" t="str">
            <v>TUBO DE BORRACHA ELASTOMERICA FLEXIVEL, PRETA, PARA ISOLAMENTO TERMICO DE TUBULACAO, DN 1" (25 MM), E= 32 MM, COEFICIENTE DE CONDUTIVIDADE TERMICA 0,036W/mK, VAPOR DE AGUA MAIOR OU IGUAL A 10.000</v>
          </cell>
          <cell r="C4841" t="str">
            <v xml:space="preserve">M     </v>
          </cell>
          <cell r="D4841" t="str">
            <v>CR</v>
          </cell>
          <cell r="E4841" t="str">
            <v>53,47</v>
          </cell>
        </row>
        <row r="4842">
          <cell r="A4842">
            <v>39733</v>
          </cell>
          <cell r="B4842" t="str">
            <v>TUBO DE BORRACHA ELASTOMERICA FLEXIVEL, PRETA, PARA ISOLAMENTO TERMICO DE TUBULACAO, DN 2 1/8" (54 MM), E= 32 MM, COEFICIENTE DE CONDUTIVIDADE TERMICA 0,036W/mK, VAPOR DE AGUA MAIOR OU IGUAL A 10.000</v>
          </cell>
          <cell r="C4842" t="str">
            <v xml:space="preserve">M     </v>
          </cell>
          <cell r="D4842" t="str">
            <v>CR</v>
          </cell>
          <cell r="E4842" t="str">
            <v>92,54</v>
          </cell>
        </row>
        <row r="4843">
          <cell r="A4843">
            <v>39854</v>
          </cell>
          <cell r="B4843" t="str">
            <v>TUBO DE BORRACHA ELASTOMERICA FLEXIVEL, PRETA, PARA ISOLAMENTO TERMICO DE TUBULACAO, DN 2 5/8" (*64* MM), E= *32* MM, COEFICIENTE DE CONDUTIVIDADE TERMICA 0,036W/MK, VAPOR DE AGUA MAIOR OU IGUAL A 10.000</v>
          </cell>
          <cell r="C4843" t="str">
            <v xml:space="preserve">M     </v>
          </cell>
          <cell r="D4843" t="str">
            <v>CR</v>
          </cell>
          <cell r="E4843" t="str">
            <v>93,85</v>
          </cell>
        </row>
        <row r="4844">
          <cell r="A4844">
            <v>39740</v>
          </cell>
          <cell r="B4844" t="str">
            <v>TUBO DE BORRACHA ELASTOMERICA FLEXIVEL, PRETA, PARA ISOLAMENTO TERMICO DE TUBULACAO, DN 3/4" (18 MM), E= 32 MM, COEFICIENTE DE CONDUTIVIDADE TERMICA 0,036W/mK, VAPOR DE AGUA MAIOR OU IGUAL A 10.000</v>
          </cell>
          <cell r="C4844" t="str">
            <v xml:space="preserve">M     </v>
          </cell>
          <cell r="D4844" t="str">
            <v>CR</v>
          </cell>
          <cell r="E4844" t="str">
            <v>51,35</v>
          </cell>
        </row>
        <row r="4845">
          <cell r="A4845">
            <v>39741</v>
          </cell>
          <cell r="B4845" t="str">
            <v>TUBO DE BORRACHA ELASTOMERICA FLEXIVEL, PRETA, PARA ISOLAMENTO TERMICO DE TUBULACAO, DN 3/8" (10 MM), E= 19 MM, COEFICIENTE DE CONDUTIVIDADE TERMICA 0,036W/mK, VAPOR DE AGUA MAIOR OU IGUAL A 10.000</v>
          </cell>
          <cell r="C4845" t="str">
            <v xml:space="preserve">M     </v>
          </cell>
          <cell r="D4845" t="str">
            <v>CR</v>
          </cell>
          <cell r="E4845" t="str">
            <v>9,46</v>
          </cell>
        </row>
        <row r="4846">
          <cell r="A4846">
            <v>39853</v>
          </cell>
          <cell r="B4846" t="str">
            <v>TUBO DE BORRACHA ELASTOMERICA FLEXIVEL, PRETA, PARA ISOLAMENTO TERMICO DE TUBULACAO, DN 5/8" (15 MM), E= 19 MM, COEFICIENTE DE CONDUTIVIDADE TERMICA 0,036W/MK, VAPOR DE AGUA MAIOR OU IGUAL A 10.000</v>
          </cell>
          <cell r="C4846" t="str">
            <v xml:space="preserve">M     </v>
          </cell>
          <cell r="D4846" t="str">
            <v>CR</v>
          </cell>
          <cell r="E4846" t="str">
            <v>12,43</v>
          </cell>
        </row>
        <row r="4847">
          <cell r="A4847">
            <v>39742</v>
          </cell>
          <cell r="B4847" t="str">
            <v>TUBO DE BORRACHA ELASTOMERICA FLEXIVEL, PRETA, PARA ISOLAMENTO TERMICO DE TUBULACAO, DN 7/8" (22 MM), E= 32 MM, COEFICIENTE DE CONDUTIVIDADE TERMICA 0,036W/mK, VAPOR DE AGUA MAIOR OU IGUAL A 10.000</v>
          </cell>
          <cell r="C4847" t="str">
            <v xml:space="preserve">M     </v>
          </cell>
          <cell r="D4847" t="str">
            <v>CR</v>
          </cell>
          <cell r="E4847" t="str">
            <v>41,27</v>
          </cell>
        </row>
        <row r="4848">
          <cell r="A4848">
            <v>39749</v>
          </cell>
          <cell r="B4848" t="str">
            <v>TUBO DE COBRE CLASSE "A", DN = 1 " (28 MM), PARA INSTALACOES DE MEDIA PRESSAO PARA GASES COMBUSTIVEIS E MEDICINAIS</v>
          </cell>
          <cell r="C4848" t="str">
            <v xml:space="preserve">M     </v>
          </cell>
          <cell r="D4848" t="str">
            <v>AS</v>
          </cell>
          <cell r="E4848" t="str">
            <v>70,05</v>
          </cell>
        </row>
        <row r="4849">
          <cell r="A4849">
            <v>39751</v>
          </cell>
          <cell r="B4849" t="str">
            <v>TUBO DE COBRE CLASSE "A", DN = 1 1/2 " (42 MM), PARA INSTALACOES DE MEDIA PRESSAO PARA GASES COMBUSTIVEIS E MEDICINAIS</v>
          </cell>
          <cell r="C4849" t="str">
            <v xml:space="preserve">M     </v>
          </cell>
          <cell r="D4849" t="str">
            <v>AS</v>
          </cell>
          <cell r="E4849" t="str">
            <v>127,28</v>
          </cell>
        </row>
        <row r="4850">
          <cell r="A4850">
            <v>39750</v>
          </cell>
          <cell r="B4850" t="str">
            <v>TUBO DE COBRE CLASSE "A", DN = 1 1/4 " (35 MM), PARA INSTALACOES DE MEDIA PRESSAO PARA GASES COMBUSTIVEIS E MEDICINAIS</v>
          </cell>
          <cell r="C4850" t="str">
            <v xml:space="preserve">M     </v>
          </cell>
          <cell r="D4850" t="str">
            <v>AS</v>
          </cell>
          <cell r="E4850" t="str">
            <v>105,79</v>
          </cell>
        </row>
        <row r="4851">
          <cell r="A4851">
            <v>39747</v>
          </cell>
          <cell r="B4851" t="str">
            <v>TUBO DE COBRE CLASSE "A", DN = 1/2 " (15 MM), PARA INSTALACOES DE MEDIA PRESSAO PARA GASES COMBUSTIVEIS E MEDICINAIS</v>
          </cell>
          <cell r="C4851" t="str">
            <v xml:space="preserve">M     </v>
          </cell>
          <cell r="D4851" t="str">
            <v>AS</v>
          </cell>
          <cell r="E4851" t="str">
            <v>34,03</v>
          </cell>
        </row>
        <row r="4852">
          <cell r="A4852">
            <v>39753</v>
          </cell>
          <cell r="B4852" t="str">
            <v>TUBO DE COBRE CLASSE "A", DN = 2 1/2 " (66 MM), PARA INSTALACOES DE MEDIA PRESSAO PARA GASES COMBUSTIVEIS E MEDICINAIS</v>
          </cell>
          <cell r="C4852" t="str">
            <v xml:space="preserve">M     </v>
          </cell>
          <cell r="D4852" t="str">
            <v>AS</v>
          </cell>
          <cell r="E4852" t="str">
            <v>234,30</v>
          </cell>
        </row>
        <row r="4853">
          <cell r="A4853">
            <v>39754</v>
          </cell>
          <cell r="B4853" t="str">
            <v>TUBO DE COBRE CLASSE "A", DN = 3 " (79 MM), PARA INSTALACOES DE MEDIA PRESSAO PARA GASES COMBUSTIVEIS E MEDICINAIS</v>
          </cell>
          <cell r="C4853" t="str">
            <v xml:space="preserve">M     </v>
          </cell>
          <cell r="D4853" t="str">
            <v>AS</v>
          </cell>
          <cell r="E4853" t="str">
            <v>345,19</v>
          </cell>
        </row>
        <row r="4854">
          <cell r="A4854">
            <v>39748</v>
          </cell>
          <cell r="B4854" t="str">
            <v>TUBO DE COBRE CLASSE "A", DN = 3/4 " (22 MM), PARA INSTALACOES DE MEDIA PRESSAO PARA GASES COMBUSTIVEIS E MEDICINAIS</v>
          </cell>
          <cell r="C4854" t="str">
            <v xml:space="preserve">M     </v>
          </cell>
          <cell r="D4854" t="str">
            <v>AS</v>
          </cell>
          <cell r="E4854" t="str">
            <v>55,06</v>
          </cell>
        </row>
        <row r="4855">
          <cell r="A4855">
            <v>39755</v>
          </cell>
          <cell r="B4855" t="str">
            <v>TUBO DE COBRE CLASSE "A", DN = 4 " (104 MM), PARA INSTALACOES DE MEDIA PRESSAO PARA GASES COMBUSTIVEIS E MEDICINAIS</v>
          </cell>
          <cell r="C4855" t="str">
            <v xml:space="preserve">M     </v>
          </cell>
          <cell r="D4855" t="str">
            <v>AS</v>
          </cell>
          <cell r="E4855" t="str">
            <v>523,39</v>
          </cell>
        </row>
        <row r="4856">
          <cell r="A4856">
            <v>12742</v>
          </cell>
          <cell r="B4856" t="str">
            <v>TUBO DE COBRE CLASSE "E", DN = 104 MM, PARA INSTALACAO HIDRAULICA PREDIAL</v>
          </cell>
          <cell r="C4856" t="str">
            <v xml:space="preserve">M     </v>
          </cell>
          <cell r="D4856" t="str">
            <v>AS</v>
          </cell>
          <cell r="E4856" t="str">
            <v>414,43</v>
          </cell>
        </row>
        <row r="4857">
          <cell r="A4857">
            <v>12713</v>
          </cell>
          <cell r="B4857" t="str">
            <v>TUBO DE COBRE CLASSE "E", DN = 15 MM, PARA INSTALACAO HIDRAULICA PREDIAL</v>
          </cell>
          <cell r="C4857" t="str">
            <v xml:space="preserve">M     </v>
          </cell>
          <cell r="D4857" t="str">
            <v>AS</v>
          </cell>
          <cell r="E4857" t="str">
            <v>21,98</v>
          </cell>
        </row>
        <row r="4858">
          <cell r="A4858">
            <v>12743</v>
          </cell>
          <cell r="B4858" t="str">
            <v>TUBO DE COBRE CLASSE "E", DN = 22 MM, PARA INSTALACAO HIDRAULICA PREDIAL</v>
          </cell>
          <cell r="C4858" t="str">
            <v xml:space="preserve">M     </v>
          </cell>
          <cell r="D4858" t="str">
            <v>AS</v>
          </cell>
          <cell r="E4858" t="str">
            <v>37,81</v>
          </cell>
        </row>
        <row r="4859">
          <cell r="A4859">
            <v>12744</v>
          </cell>
          <cell r="B4859" t="str">
            <v>TUBO DE COBRE CLASSE "E", DN = 28 MM, PARA INSTALACAO HIDRAULICA PREDIAL</v>
          </cell>
          <cell r="C4859" t="str">
            <v xml:space="preserve">M     </v>
          </cell>
          <cell r="D4859" t="str">
            <v>AS</v>
          </cell>
          <cell r="E4859" t="str">
            <v>47,98</v>
          </cell>
        </row>
        <row r="4860">
          <cell r="A4860">
            <v>12745</v>
          </cell>
          <cell r="B4860" t="str">
            <v>TUBO DE COBRE CLASSE "E", DN = 35 MM, PARA INSTALACAO HIDRAULICA PREDIAL</v>
          </cell>
          <cell r="C4860" t="str">
            <v xml:space="preserve">M     </v>
          </cell>
          <cell r="D4860" t="str">
            <v>AS</v>
          </cell>
          <cell r="E4860" t="str">
            <v>69,68</v>
          </cell>
        </row>
        <row r="4861">
          <cell r="A4861">
            <v>12746</v>
          </cell>
          <cell r="B4861" t="str">
            <v>TUBO DE COBRE CLASSE "E", DN = 42 MM, PARA INSTALACAO HIDRAULICA PREDIAL</v>
          </cell>
          <cell r="C4861" t="str">
            <v xml:space="preserve">M     </v>
          </cell>
          <cell r="D4861" t="str">
            <v>AS</v>
          </cell>
          <cell r="E4861" t="str">
            <v>94,10</v>
          </cell>
        </row>
        <row r="4862">
          <cell r="A4862">
            <v>12747</v>
          </cell>
          <cell r="B4862" t="str">
            <v>TUBO DE COBRE CLASSE "E", DN = 54 MM, PARA INSTALACAO HIDRAULICA PREDIAL</v>
          </cell>
          <cell r="C4862" t="str">
            <v xml:space="preserve">M     </v>
          </cell>
          <cell r="D4862" t="str">
            <v>AS</v>
          </cell>
          <cell r="E4862" t="str">
            <v>136,47</v>
          </cell>
        </row>
        <row r="4863">
          <cell r="A4863">
            <v>12748</v>
          </cell>
          <cell r="B4863" t="str">
            <v>TUBO DE COBRE CLASSE "E", DN = 66 MM, PARA INSTALACAO HIDRAULICA PREDIAL</v>
          </cell>
          <cell r="C4863" t="str">
            <v xml:space="preserve">M     </v>
          </cell>
          <cell r="D4863" t="str">
            <v>AS</v>
          </cell>
          <cell r="E4863" t="str">
            <v>192,26</v>
          </cell>
        </row>
        <row r="4864">
          <cell r="A4864">
            <v>12749</v>
          </cell>
          <cell r="B4864" t="str">
            <v>TUBO DE COBRE CLASSE "E", DN = 79 MM, PARA INSTALACAO HIDRAULICA PREDIAL</v>
          </cell>
          <cell r="C4864" t="str">
            <v xml:space="preserve">M     </v>
          </cell>
          <cell r="D4864" t="str">
            <v>AS</v>
          </cell>
          <cell r="E4864" t="str">
            <v>281,05</v>
          </cell>
        </row>
        <row r="4865">
          <cell r="A4865">
            <v>39726</v>
          </cell>
          <cell r="B4865" t="str">
            <v>TUBO DE COBRE CLASSE "I", DN = 1 " (28 MM), PARA INSTALACOES INDUSTRIAIS DE ALTA PRESSAO E VAPOR</v>
          </cell>
          <cell r="C4865" t="str">
            <v xml:space="preserve">M     </v>
          </cell>
          <cell r="D4865" t="str">
            <v>AS</v>
          </cell>
          <cell r="E4865" t="str">
            <v>92,31</v>
          </cell>
        </row>
        <row r="4866">
          <cell r="A4866">
            <v>39728</v>
          </cell>
          <cell r="B4866" t="str">
            <v>TUBO DE COBRE CLASSE "I", DN = 1 1/2 " (42 MM), PARA INSTALACOES INDUSTRIAIS DE ALTA PRESSAO E VAPOR</v>
          </cell>
          <cell r="C4866" t="str">
            <v xml:space="preserve">M     </v>
          </cell>
          <cell r="D4866" t="str">
            <v>AS</v>
          </cell>
          <cell r="E4866" t="str">
            <v>162,24</v>
          </cell>
        </row>
        <row r="4867">
          <cell r="A4867">
            <v>39727</v>
          </cell>
          <cell r="B4867" t="str">
            <v>TUBO DE COBRE CLASSE "I", DN = 1 1/4 " (35 MM), PARA INSTALACOES INDUSTRIAIS DE ALTA PRESSAO E VAPOR</v>
          </cell>
          <cell r="C4867" t="str">
            <v xml:space="preserve">M     </v>
          </cell>
          <cell r="D4867" t="str">
            <v>AS</v>
          </cell>
          <cell r="E4867" t="str">
            <v>133,52</v>
          </cell>
        </row>
        <row r="4868">
          <cell r="A4868">
            <v>39724</v>
          </cell>
          <cell r="B4868" t="str">
            <v>TUBO DE COBRE CLASSE "I", DN = 1/2 " (15 MM), PARA INSTALACOES INDUSTRIAIS DE ALTA PRESSAO E VAPOR</v>
          </cell>
          <cell r="C4868" t="str">
            <v xml:space="preserve">M     </v>
          </cell>
          <cell r="D4868" t="str">
            <v>AS</v>
          </cell>
          <cell r="E4868" t="str">
            <v>40,88</v>
          </cell>
        </row>
        <row r="4869">
          <cell r="A4869">
            <v>39729</v>
          </cell>
          <cell r="B4869" t="str">
            <v>TUBO DE COBRE CLASSE "I", DN = 2 " (54 MM), PARA INSTALACOES INDUSTRIAIS DE ALTA PRESSAO E VAPOR</v>
          </cell>
          <cell r="C4869" t="str">
            <v xml:space="preserve">M     </v>
          </cell>
          <cell r="D4869" t="str">
            <v>AS</v>
          </cell>
          <cell r="E4869" t="str">
            <v>224,68</v>
          </cell>
        </row>
        <row r="4870">
          <cell r="A4870">
            <v>39730</v>
          </cell>
          <cell r="B4870" t="str">
            <v>TUBO DE COBRE CLASSE "I", DN = 2 1/2 " (66 MM), PARA INSTALACOES INDUSTRIAIS DE ALTA PRESSAO E VAPOR</v>
          </cell>
          <cell r="C4870" t="str">
            <v xml:space="preserve">M     </v>
          </cell>
          <cell r="D4870" t="str">
            <v>AS</v>
          </cell>
          <cell r="E4870" t="str">
            <v>291,51</v>
          </cell>
        </row>
        <row r="4871">
          <cell r="A4871">
            <v>39731</v>
          </cell>
          <cell r="B4871" t="str">
            <v>TUBO DE COBRE CLASSE "I", DN = 3 " (79 MM), PARA INSTALACOES INDUSTRIAIS DE ALTA PRESSAO E VAPOR</v>
          </cell>
          <cell r="C4871" t="str">
            <v xml:space="preserve">M     </v>
          </cell>
          <cell r="D4871" t="str">
            <v>AS</v>
          </cell>
          <cell r="E4871" t="str">
            <v>431,75</v>
          </cell>
        </row>
        <row r="4872">
          <cell r="A4872">
            <v>39725</v>
          </cell>
          <cell r="B4872" t="str">
            <v>TUBO DE COBRE CLASSE "I", DN = 3/4 " (22 MM), PARA INSTALACOES INDUSTRIAIS DE ALTA PRESSAO E VAPOR</v>
          </cell>
          <cell r="C4872" t="str">
            <v xml:space="preserve">M     </v>
          </cell>
          <cell r="D4872" t="str">
            <v>AS</v>
          </cell>
          <cell r="E4872" t="str">
            <v>66,63</v>
          </cell>
        </row>
        <row r="4873">
          <cell r="A4873">
            <v>39732</v>
          </cell>
          <cell r="B4873" t="str">
            <v>TUBO DE COBRE CLASSE "I", DN = 4" (104 MM), PARA INSTALACOES INDUSTRIAIS DE ALTA PRESSAO E VAPOR</v>
          </cell>
          <cell r="C4873" t="str">
            <v xml:space="preserve">M     </v>
          </cell>
          <cell r="D4873" t="str">
            <v>AS</v>
          </cell>
          <cell r="E4873" t="str">
            <v>635,51</v>
          </cell>
        </row>
        <row r="4874">
          <cell r="A4874">
            <v>39660</v>
          </cell>
          <cell r="B4874" t="str">
            <v>TUBO DE COBRE FLEXIVEL, D = 1/2 ", E = 0,79 MM, PARA AR-CONDICIONADO/ INSTALACOES GAS RESIDENCIAIS E COMERCIAIS</v>
          </cell>
          <cell r="C4874" t="str">
            <v xml:space="preserve">M     </v>
          </cell>
          <cell r="D4874" t="str">
            <v>AS</v>
          </cell>
          <cell r="E4874" t="str">
            <v>28,96</v>
          </cell>
        </row>
        <row r="4875">
          <cell r="A4875">
            <v>39662</v>
          </cell>
          <cell r="B4875" t="str">
            <v>TUBO DE COBRE FLEXIVEL, D = 1/4 ", E = 0,79 MM, PARA AR-CONDICIONADO/ INSTALACOES GAS RESIDENCIAIS E COMERCIAIS</v>
          </cell>
          <cell r="C4875" t="str">
            <v xml:space="preserve">M     </v>
          </cell>
          <cell r="D4875" t="str">
            <v>AS</v>
          </cell>
          <cell r="E4875" t="str">
            <v>13,88</v>
          </cell>
        </row>
        <row r="4876">
          <cell r="A4876">
            <v>39661</v>
          </cell>
          <cell r="B4876" t="str">
            <v>TUBO DE COBRE FLEXIVEL, D = 3/16 ", E = 0,79 MM, PARA AR-CONDICIONADO/ INSTALACOES GAS RESIDENCIAIS E COMERCIAIS</v>
          </cell>
          <cell r="C4876" t="str">
            <v xml:space="preserve">M     </v>
          </cell>
          <cell r="D4876" t="str">
            <v>AS</v>
          </cell>
          <cell r="E4876" t="str">
            <v>9,46</v>
          </cell>
        </row>
        <row r="4877">
          <cell r="A4877">
            <v>39666</v>
          </cell>
          <cell r="B4877" t="str">
            <v>TUBO DE COBRE FLEXIVEL, D = 3/4 ", E = 0,79 MM, PARA AR-CONDICIONADO/ INSTALACOES GAS RESIDENCIAIS E COMERCIAIS</v>
          </cell>
          <cell r="C4877" t="str">
            <v xml:space="preserve">M     </v>
          </cell>
          <cell r="D4877" t="str">
            <v>AS</v>
          </cell>
          <cell r="E4877" t="str">
            <v>43,56</v>
          </cell>
        </row>
        <row r="4878">
          <cell r="A4878">
            <v>39664</v>
          </cell>
          <cell r="B4878" t="str">
            <v>TUBO DE COBRE FLEXIVEL, D = 3/8 ", E = 0,79 MM, PARA AR-CONDICIONADO/ INSTALACOES GAS RESIDENCIAIS E COMERCIAIS</v>
          </cell>
          <cell r="C4878" t="str">
            <v xml:space="preserve">M     </v>
          </cell>
          <cell r="D4878" t="str">
            <v>AS</v>
          </cell>
          <cell r="E4878" t="str">
            <v>21,35</v>
          </cell>
        </row>
        <row r="4879">
          <cell r="A4879">
            <v>39663</v>
          </cell>
          <cell r="B4879" t="str">
            <v>TUBO DE COBRE FLEXIVEL, D = 5/16 ", E = 0,79 MM, PARA AR-CONDICIONADO/ INSTALACOES GAS RESIDENCIAIS E COMERCIAIS</v>
          </cell>
          <cell r="C4879" t="str">
            <v xml:space="preserve">M     </v>
          </cell>
          <cell r="D4879" t="str">
            <v>AS</v>
          </cell>
          <cell r="E4879" t="str">
            <v>17,07</v>
          </cell>
        </row>
        <row r="4880">
          <cell r="A4880">
            <v>39665</v>
          </cell>
          <cell r="B4880" t="str">
            <v>TUBO DE COBRE FLEXIVEL, D = 5/8 ", E = 0,79 MM, PARA AR-CONDICIONADO/ INSTALACOES GAS RESIDENCIAIS E COMERCIAIS</v>
          </cell>
          <cell r="C4880" t="str">
            <v xml:space="preserve">M     </v>
          </cell>
          <cell r="D4880" t="str">
            <v>AS</v>
          </cell>
          <cell r="E4880" t="str">
            <v>36,02</v>
          </cell>
        </row>
        <row r="4881">
          <cell r="A4881">
            <v>39752</v>
          </cell>
          <cell r="B4881" t="str">
            <v>TUBO DE COBRE, CLASSE "A", DN = 2" (54 MM), PARA INSTALACOES DE MEDIA PRESSAO PARA GASES COMBUSTIVEIS E MEDICINAIS</v>
          </cell>
          <cell r="C4881" t="str">
            <v xml:space="preserve">M     </v>
          </cell>
          <cell r="D4881" t="str">
            <v>AS</v>
          </cell>
          <cell r="E4881" t="str">
            <v>181,11</v>
          </cell>
        </row>
        <row r="4882">
          <cell r="A4882">
            <v>7725</v>
          </cell>
          <cell r="B4882" t="str">
            <v>TUBO DE CONCRETO ARMADO PARA AGUAS PLUVIAIS, CLASSE PA-1, COM ENCAIXE PONTA E BOLSA, DIAMETRO NOMINAL DE = 600 MM</v>
          </cell>
          <cell r="C4882" t="str">
            <v xml:space="preserve">M     </v>
          </cell>
          <cell r="D4882" t="str">
            <v xml:space="preserve">C </v>
          </cell>
          <cell r="E4882" t="str">
            <v>120,00</v>
          </cell>
        </row>
        <row r="4883">
          <cell r="A4883">
            <v>7753</v>
          </cell>
          <cell r="B4883" t="str">
            <v>TUBO DE CONCRETO ARMADO PARA AGUAS PLUVIAIS, CLASSE PA-1, COM ENCAIXE PONTA E BOLSA, DIAMETRO NOMINAL DE 1000 MM</v>
          </cell>
          <cell r="C4883" t="str">
            <v xml:space="preserve">M     </v>
          </cell>
          <cell r="D4883" t="str">
            <v>CR</v>
          </cell>
          <cell r="E4883" t="str">
            <v>233,94</v>
          </cell>
        </row>
        <row r="4884">
          <cell r="A4884">
            <v>13256</v>
          </cell>
          <cell r="B4884" t="str">
            <v>TUBO DE CONCRETO ARMADO PARA AGUAS PLUVIAIS, CLASSE PA-1, COM ENCAIXE PONTA E BOLSA, DIAMETRO NOMINAL DE 1100 MM</v>
          </cell>
          <cell r="C4884" t="str">
            <v xml:space="preserve">M     </v>
          </cell>
          <cell r="D4884" t="str">
            <v>CR</v>
          </cell>
          <cell r="E4884" t="str">
            <v>327,73</v>
          </cell>
        </row>
        <row r="4885">
          <cell r="A4885">
            <v>7757</v>
          </cell>
          <cell r="B4885" t="str">
            <v>TUBO DE CONCRETO ARMADO PARA AGUAS PLUVIAIS, CLASSE PA-1, COM ENCAIXE PONTA E BOLSA, DIAMETRO NOMINAL DE 1200 MM</v>
          </cell>
          <cell r="C4885" t="str">
            <v xml:space="preserve">M     </v>
          </cell>
          <cell r="D4885" t="str">
            <v>CR</v>
          </cell>
          <cell r="E4885" t="str">
            <v>349,41</v>
          </cell>
        </row>
        <row r="4886">
          <cell r="A4886">
            <v>7758</v>
          </cell>
          <cell r="B4886" t="str">
            <v>TUBO DE CONCRETO ARMADO PARA AGUAS PLUVIAIS, CLASSE PA-1, COM ENCAIXE PONTA E BOLSA, DIAMETRO NOMINAL DE 1500 MM</v>
          </cell>
          <cell r="C4886" t="str">
            <v xml:space="preserve">M     </v>
          </cell>
          <cell r="D4886" t="str">
            <v>CR</v>
          </cell>
          <cell r="E4886" t="str">
            <v>506,21</v>
          </cell>
        </row>
        <row r="4887">
          <cell r="A4887">
            <v>7759</v>
          </cell>
          <cell r="B4887" t="str">
            <v>TUBO DE CONCRETO ARMADO PARA AGUAS PLUVIAIS, CLASSE PA-1, COM ENCAIXE PONTA E BOLSA, DIAMETRO NOMINAL DE 2000 MM</v>
          </cell>
          <cell r="C4887" t="str">
            <v xml:space="preserve">M     </v>
          </cell>
          <cell r="D4887" t="str">
            <v>CR</v>
          </cell>
          <cell r="E4887" t="str">
            <v>1.402,72</v>
          </cell>
        </row>
        <row r="4888">
          <cell r="A4888">
            <v>40334</v>
          </cell>
          <cell r="B4888" t="str">
            <v>TUBO DE CONCRETO ARMADO PARA AGUAS PLUVIAIS, CLASSE PA-1, COM ENCAIXE PONTA E BOLSA, DIAMETRO NOMINAL DE 300 MM</v>
          </cell>
          <cell r="C4888" t="str">
            <v xml:space="preserve">M     </v>
          </cell>
          <cell r="D4888" t="str">
            <v>CR</v>
          </cell>
          <cell r="E4888" t="str">
            <v>54,95</v>
          </cell>
        </row>
        <row r="4889">
          <cell r="A4889">
            <v>7745</v>
          </cell>
          <cell r="B4889" t="str">
            <v>TUBO DE CONCRETO ARMADO PARA AGUAS PLUVIAIS, CLASSE PA-1, COM ENCAIXE PONTA E BOLSA, DIAMETRO NOMINAL DE 400 MM</v>
          </cell>
          <cell r="C4889" t="str">
            <v xml:space="preserve">M     </v>
          </cell>
          <cell r="D4889" t="str">
            <v>CR</v>
          </cell>
          <cell r="E4889" t="str">
            <v>62,01</v>
          </cell>
        </row>
        <row r="4890">
          <cell r="A4890">
            <v>7714</v>
          </cell>
          <cell r="B4890" t="str">
            <v>TUBO DE CONCRETO ARMADO PARA AGUAS PLUVIAIS, CLASSE PA-1, COM ENCAIXE PONTA E BOLSA, DIAMETRO NOMINAL DE 500 MM</v>
          </cell>
          <cell r="C4890" t="str">
            <v xml:space="preserve">M     </v>
          </cell>
          <cell r="D4890" t="str">
            <v>CR</v>
          </cell>
          <cell r="E4890" t="str">
            <v>74,11</v>
          </cell>
        </row>
        <row r="4891">
          <cell r="A4891">
            <v>7742</v>
          </cell>
          <cell r="B4891" t="str">
            <v>TUBO DE CONCRETO ARMADO PARA AGUAS PLUVIAIS, CLASSE PA-1, COM ENCAIXE PONTA E BOLSA, DIAMETRO NOMINAL DE 700 MM</v>
          </cell>
          <cell r="C4891" t="str">
            <v xml:space="preserve">M     </v>
          </cell>
          <cell r="D4891" t="str">
            <v>CR</v>
          </cell>
          <cell r="E4891" t="str">
            <v>163,56</v>
          </cell>
        </row>
        <row r="4892">
          <cell r="A4892">
            <v>7750</v>
          </cell>
          <cell r="B4892" t="str">
            <v>TUBO DE CONCRETO ARMADO PARA AGUAS PLUVIAIS, CLASSE PA-1, COM ENCAIXE PONTA E BOLSA, DIAMETRO NOMINAL DE 800 MM</v>
          </cell>
          <cell r="C4892" t="str">
            <v xml:space="preserve">M     </v>
          </cell>
          <cell r="D4892" t="str">
            <v>CR</v>
          </cell>
          <cell r="E4892" t="str">
            <v>199,66</v>
          </cell>
        </row>
        <row r="4893">
          <cell r="A4893">
            <v>7756</v>
          </cell>
          <cell r="B4893" t="str">
            <v>TUBO DE CONCRETO ARMADO PARA AGUAS PLUVIAIS, CLASSE PA-1, COM ENCAIXE PONTA E BOLSA, DIAMETRO NOMINAL DE 900 MM</v>
          </cell>
          <cell r="C4893" t="str">
            <v xml:space="preserve">M     </v>
          </cell>
          <cell r="D4893" t="str">
            <v>CR</v>
          </cell>
          <cell r="E4893" t="str">
            <v>229,41</v>
          </cell>
        </row>
        <row r="4894">
          <cell r="A4894">
            <v>7765</v>
          </cell>
          <cell r="B4894" t="str">
            <v>TUBO DE CONCRETO ARMADO PARA AGUAS PLUVIAIS, CLASSE PA-2, COM ENCAIXE PONTA E BOLSA, DIAMETRO NOMINAL DE 1000 MM</v>
          </cell>
          <cell r="C4894" t="str">
            <v xml:space="preserve">M     </v>
          </cell>
          <cell r="D4894" t="str">
            <v>CR</v>
          </cell>
          <cell r="E4894" t="str">
            <v>257,14</v>
          </cell>
        </row>
        <row r="4895">
          <cell r="A4895">
            <v>12569</v>
          </cell>
          <cell r="B4895" t="str">
            <v>TUBO DE CONCRETO ARMADO PARA AGUAS PLUVIAIS, CLASSE PA-2, COM ENCAIXE PONTA E BOLSA, DIAMETRO NOMINAL DE 1100 MM</v>
          </cell>
          <cell r="C4895" t="str">
            <v xml:space="preserve">M     </v>
          </cell>
          <cell r="D4895" t="str">
            <v>CR</v>
          </cell>
          <cell r="E4895" t="str">
            <v>354,95</v>
          </cell>
        </row>
        <row r="4896">
          <cell r="A4896">
            <v>7766</v>
          </cell>
          <cell r="B4896" t="str">
            <v>TUBO DE CONCRETO ARMADO PARA AGUAS PLUVIAIS, CLASSE PA-2, COM ENCAIXE PONTA E BOLSA, DIAMETRO NOMINAL DE 1200 MM</v>
          </cell>
          <cell r="C4896" t="str">
            <v xml:space="preserve">M     </v>
          </cell>
          <cell r="D4896" t="str">
            <v>CR</v>
          </cell>
          <cell r="E4896" t="str">
            <v>377,14</v>
          </cell>
        </row>
        <row r="4897">
          <cell r="A4897">
            <v>7767</v>
          </cell>
          <cell r="B4897" t="str">
            <v>TUBO DE CONCRETO ARMADO PARA AGUAS PLUVIAIS, CLASSE PA-2, COM ENCAIXE PONTA E BOLSA, DIAMETRO NOMINAL DE 1500 MM</v>
          </cell>
          <cell r="C4897" t="str">
            <v xml:space="preserve">M     </v>
          </cell>
          <cell r="D4897" t="str">
            <v>CR</v>
          </cell>
          <cell r="E4897" t="str">
            <v>541,51</v>
          </cell>
        </row>
        <row r="4898">
          <cell r="A4898">
            <v>7727</v>
          </cell>
          <cell r="B4898" t="str">
            <v>TUBO DE CONCRETO ARMADO PARA AGUAS PLUVIAIS, CLASSE PA-2, COM ENCAIXE PONTA E BOLSA, DIAMETRO NOMINAL DE 2000 MM</v>
          </cell>
          <cell r="C4898" t="str">
            <v xml:space="preserve">M     </v>
          </cell>
          <cell r="D4898" t="str">
            <v>CR</v>
          </cell>
          <cell r="E4898" t="str">
            <v>1.573,10</v>
          </cell>
        </row>
        <row r="4899">
          <cell r="A4899">
            <v>7760</v>
          </cell>
          <cell r="B4899" t="str">
            <v>TUBO DE CONCRETO ARMADO PARA AGUAS PLUVIAIS, CLASSE PA-2, COM ENCAIXE PONTA E BOLSA, DIAMETRO NOMINAL DE 300 MM</v>
          </cell>
          <cell r="C4899" t="str">
            <v xml:space="preserve">M     </v>
          </cell>
          <cell r="D4899" t="str">
            <v>CR</v>
          </cell>
          <cell r="E4899" t="str">
            <v>62,52</v>
          </cell>
        </row>
        <row r="4900">
          <cell r="A4900">
            <v>7761</v>
          </cell>
          <cell r="B4900" t="str">
            <v>TUBO DE CONCRETO ARMADO PARA AGUAS PLUVIAIS, CLASSE PA-2, COM ENCAIXE PONTA E BOLSA, DIAMETRO NOMINAL DE 400 MM</v>
          </cell>
          <cell r="C4900" t="str">
            <v xml:space="preserve">M     </v>
          </cell>
          <cell r="D4900" t="str">
            <v>CR</v>
          </cell>
          <cell r="E4900" t="str">
            <v>65,54</v>
          </cell>
        </row>
        <row r="4901">
          <cell r="A4901">
            <v>7752</v>
          </cell>
          <cell r="B4901" t="str">
            <v>TUBO DE CONCRETO ARMADO PARA AGUAS PLUVIAIS, CLASSE PA-2, COM ENCAIXE PONTA E BOLSA, DIAMETRO NOMINAL DE 500 MM</v>
          </cell>
          <cell r="C4901" t="str">
            <v xml:space="preserve">M     </v>
          </cell>
          <cell r="D4901" t="str">
            <v>CR</v>
          </cell>
          <cell r="E4901" t="str">
            <v>79,66</v>
          </cell>
        </row>
        <row r="4902">
          <cell r="A4902">
            <v>7762</v>
          </cell>
          <cell r="B4902" t="str">
            <v>TUBO DE CONCRETO ARMADO PARA AGUAS PLUVIAIS, CLASSE PA-2, COM ENCAIXE PONTA E BOLSA, DIAMETRO NOMINAL DE 600 MM</v>
          </cell>
          <cell r="C4902" t="str">
            <v xml:space="preserve">M     </v>
          </cell>
          <cell r="D4902" t="str">
            <v>CR</v>
          </cell>
          <cell r="E4902" t="str">
            <v>104,11</v>
          </cell>
        </row>
        <row r="4903">
          <cell r="A4903">
            <v>7722</v>
          </cell>
          <cell r="B4903" t="str">
            <v>TUBO DE CONCRETO ARMADO PARA AGUAS PLUVIAIS, CLASSE PA-2, COM ENCAIXE PONTA E BOLSA, DIAMETRO NOMINAL DE 700 MM</v>
          </cell>
          <cell r="C4903" t="str">
            <v xml:space="preserve">M     </v>
          </cell>
          <cell r="D4903" t="str">
            <v>CR</v>
          </cell>
          <cell r="E4903" t="str">
            <v>159,32</v>
          </cell>
        </row>
        <row r="4904">
          <cell r="A4904">
            <v>7763</v>
          </cell>
          <cell r="B4904" t="str">
            <v>TUBO DE CONCRETO ARMADO PARA AGUAS PLUVIAIS, CLASSE PA-2, COM ENCAIXE PONTA E BOLSA, DIAMETRO NOMINAL DE 800 MM</v>
          </cell>
          <cell r="C4904" t="str">
            <v xml:space="preserve">M     </v>
          </cell>
          <cell r="D4904" t="str">
            <v>CR</v>
          </cell>
          <cell r="E4904" t="str">
            <v>194,11</v>
          </cell>
        </row>
        <row r="4905">
          <cell r="A4905">
            <v>7764</v>
          </cell>
          <cell r="B4905" t="str">
            <v>TUBO DE CONCRETO ARMADO PARA AGUAS PLUVIAIS, CLASSE PA-2, COM ENCAIXE PONTA E BOLSA, DIAMETRO NOMINAL DE 900 MM</v>
          </cell>
          <cell r="C4905" t="str">
            <v xml:space="preserve">M     </v>
          </cell>
          <cell r="D4905" t="str">
            <v>CR</v>
          </cell>
          <cell r="E4905" t="str">
            <v>231,93</v>
          </cell>
        </row>
        <row r="4906">
          <cell r="A4906">
            <v>12572</v>
          </cell>
          <cell r="B4906" t="str">
            <v>TUBO DE CONCRETO ARMADO PARA AGUAS PLUVIAIS, CLASSE PA-3, COM ENCAIXE PONTA E BOLSA, DIAMETRO NOMINAL DE 1000 MM</v>
          </cell>
          <cell r="C4906" t="str">
            <v xml:space="preserve">M     </v>
          </cell>
          <cell r="D4906" t="str">
            <v>CR</v>
          </cell>
          <cell r="E4906" t="str">
            <v>327,73</v>
          </cell>
        </row>
        <row r="4907">
          <cell r="A4907">
            <v>12573</v>
          </cell>
          <cell r="B4907" t="str">
            <v>TUBO DE CONCRETO ARMADO PARA AGUAS PLUVIAIS, CLASSE PA-3, COM ENCAIXE PONTA E BOLSA, DIAMETRO NOMINAL DE 1100 MM</v>
          </cell>
          <cell r="C4907" t="str">
            <v xml:space="preserve">M     </v>
          </cell>
          <cell r="D4907" t="str">
            <v>CR</v>
          </cell>
          <cell r="E4907" t="str">
            <v>431,09</v>
          </cell>
        </row>
        <row r="4908">
          <cell r="A4908">
            <v>12574</v>
          </cell>
          <cell r="B4908" t="str">
            <v>TUBO DE CONCRETO ARMADO PARA AGUAS PLUVIAIS, CLASSE PA-3, COM ENCAIXE PONTA E BOLSA, DIAMETRO NOMINAL DE 1200 MM</v>
          </cell>
          <cell r="C4908" t="str">
            <v xml:space="preserve">M     </v>
          </cell>
          <cell r="D4908" t="str">
            <v>CR</v>
          </cell>
          <cell r="E4908" t="str">
            <v>521,24</v>
          </cell>
        </row>
        <row r="4909">
          <cell r="A4909">
            <v>12575</v>
          </cell>
          <cell r="B4909" t="str">
            <v>TUBO DE CONCRETO ARMADO PARA AGUAS PLUVIAIS, CLASSE PA-3, COM ENCAIXE PONTA E BOLSA, DIAMETRO NOMINAL DE 1500 MM</v>
          </cell>
          <cell r="C4909" t="str">
            <v xml:space="preserve">M     </v>
          </cell>
          <cell r="D4909" t="str">
            <v>CR</v>
          </cell>
          <cell r="E4909" t="str">
            <v>791,59</v>
          </cell>
        </row>
        <row r="4910">
          <cell r="A4910">
            <v>12576</v>
          </cell>
          <cell r="B4910" t="str">
            <v>TUBO DE CONCRETO ARMADO PARA AGUAS PLUVIAIS, CLASSE PA-3, COM ENCAIXE PONTA E BOLSA, DIAMETRO NOMINAL DE 400 MM</v>
          </cell>
          <cell r="C4910" t="str">
            <v xml:space="preserve">M     </v>
          </cell>
          <cell r="D4910" t="str">
            <v>CR</v>
          </cell>
          <cell r="E4910" t="str">
            <v>95,79</v>
          </cell>
        </row>
        <row r="4911">
          <cell r="A4911">
            <v>12577</v>
          </cell>
          <cell r="B4911" t="str">
            <v>TUBO DE CONCRETO ARMADO PARA AGUAS PLUVIAIS, CLASSE PA-3, COM ENCAIXE PONTA E BOLSA, DIAMETRO NOMINAL DE 500 MM</v>
          </cell>
          <cell r="C4911" t="str">
            <v xml:space="preserve">M     </v>
          </cell>
          <cell r="D4911" t="str">
            <v>CR</v>
          </cell>
          <cell r="E4911" t="str">
            <v>129,07</v>
          </cell>
        </row>
        <row r="4912">
          <cell r="A4912">
            <v>12578</v>
          </cell>
          <cell r="B4912" t="str">
            <v>TUBO DE CONCRETO ARMADO PARA AGUAS PLUVIAIS, CLASSE PA-3, COM ENCAIXE PONTA E BOLSA, DIAMETRO NOMINAL DE 600 MM</v>
          </cell>
          <cell r="C4912" t="str">
            <v xml:space="preserve">M     </v>
          </cell>
          <cell r="D4912" t="str">
            <v>CR</v>
          </cell>
          <cell r="E4912" t="str">
            <v>156,30</v>
          </cell>
        </row>
        <row r="4913">
          <cell r="A4913">
            <v>12579</v>
          </cell>
          <cell r="B4913" t="str">
            <v>TUBO DE CONCRETO ARMADO PARA AGUAS PLUVIAIS, CLASSE PA-3, COM ENCAIXE PONTA E BOLSA, DIAMETRO NOMINAL DE 700 MM</v>
          </cell>
          <cell r="C4913" t="str">
            <v xml:space="preserve">M     </v>
          </cell>
          <cell r="D4913" t="str">
            <v>CR</v>
          </cell>
          <cell r="E4913" t="str">
            <v>269,24</v>
          </cell>
        </row>
        <row r="4914">
          <cell r="A4914">
            <v>12580</v>
          </cell>
          <cell r="B4914" t="str">
            <v>TUBO DE CONCRETO ARMADO PARA AGUAS PLUVIAIS, CLASSE PA-3, COM ENCAIXE PONTA E BOLSA, DIAMETRO NOMINAL DE 800 MM</v>
          </cell>
          <cell r="C4914" t="str">
            <v xml:space="preserve">M     </v>
          </cell>
          <cell r="D4914" t="str">
            <v>CR</v>
          </cell>
          <cell r="E4914" t="str">
            <v>280,53</v>
          </cell>
        </row>
        <row r="4915">
          <cell r="A4915">
            <v>12581</v>
          </cell>
          <cell r="B4915" t="str">
            <v>TUBO DE CONCRETO ARMADO PARA AGUAS PLUVIAIS, CLASSE PA-3, COM ENCAIXE PONTA E BOLSA, DIAMETRO NOMINAL DE 900 MM</v>
          </cell>
          <cell r="C4915" t="str">
            <v xml:space="preserve">M     </v>
          </cell>
          <cell r="D4915" t="str">
            <v>CR</v>
          </cell>
          <cell r="E4915" t="str">
            <v>300,50</v>
          </cell>
        </row>
        <row r="4916">
          <cell r="A4916">
            <v>7720</v>
          </cell>
          <cell r="B4916" t="str">
            <v>TUBO DE CONCRETO ARMADO PARA ESGOTO SANITARIO, CLASSE EA-2, COM ENCAIXE PONTA E BOLSA, COM JUNTA ELASTICA, DIAMETRO NOMINAL DE 1000 MM</v>
          </cell>
          <cell r="C4916" t="str">
            <v xml:space="preserve">M     </v>
          </cell>
          <cell r="D4916" t="str">
            <v>CR</v>
          </cell>
          <cell r="E4916" t="str">
            <v>469,91</v>
          </cell>
        </row>
        <row r="4917">
          <cell r="A4917">
            <v>40335</v>
          </cell>
          <cell r="B4917" t="str">
            <v>TUBO DE CONCRETO ARMADO PARA ESGOTO SANITARIO, CLASSE EA-2, COM ENCAIXE PONTA E BOLSA, COM JUNTA ELASTICA, DIAMETRO NOMINAL DE 300 MM</v>
          </cell>
          <cell r="C4917" t="str">
            <v xml:space="preserve">M     </v>
          </cell>
          <cell r="D4917" t="str">
            <v>CR</v>
          </cell>
          <cell r="E4917" t="str">
            <v>98,31</v>
          </cell>
        </row>
        <row r="4918">
          <cell r="A4918">
            <v>7740</v>
          </cell>
          <cell r="B4918" t="str">
            <v>TUBO DE CONCRETO ARMADO PARA ESGOTO SANITARIO, CLASSE EA-2, COM ENCAIXE PONTA E BOLSA, COM JUNTA ELASTICA, DIAMETRO NOMINAL DE 400 MM</v>
          </cell>
          <cell r="C4918" t="str">
            <v xml:space="preserve">M     </v>
          </cell>
          <cell r="D4918" t="str">
            <v>CR</v>
          </cell>
          <cell r="E4918" t="str">
            <v>100,84</v>
          </cell>
        </row>
        <row r="4919">
          <cell r="A4919">
            <v>7741</v>
          </cell>
          <cell r="B4919" t="str">
            <v>TUBO DE CONCRETO ARMADO PARA ESGOTO SANITARIO, CLASSE EA-2, COM ENCAIXE PONTA E BOLSA, COM JUNTA ELASTICA, DIAMETRO NOMINAL DE 500 MM</v>
          </cell>
          <cell r="C4919" t="str">
            <v xml:space="preserve">M     </v>
          </cell>
          <cell r="D4919" t="str">
            <v>CR</v>
          </cell>
          <cell r="E4919" t="str">
            <v>186,55</v>
          </cell>
        </row>
        <row r="4920">
          <cell r="A4920">
            <v>7774</v>
          </cell>
          <cell r="B4920" t="str">
            <v>TUBO DE CONCRETO ARMADO PARA ESGOTO SANITARIO, CLASSE EA-2, COM ENCAIXE PONTA E BOLSA, COM JUNTA ELASTICA, DIAMETRO NOMINAL DE 600 MM</v>
          </cell>
          <cell r="C4920" t="str">
            <v xml:space="preserve">M     </v>
          </cell>
          <cell r="D4920" t="str">
            <v>CR</v>
          </cell>
          <cell r="E4920" t="str">
            <v>228,90</v>
          </cell>
        </row>
        <row r="4921">
          <cell r="A4921">
            <v>7744</v>
          </cell>
          <cell r="B4921" t="str">
            <v>TUBO DE CONCRETO ARMADO PARA ESGOTO SANITARIO, CLASSE EA-2, COM ENCAIXE PONTA E BOLSA, COM JUNTA ELASTICA, DIAMETRO NOMINAL DE 700 MM</v>
          </cell>
          <cell r="C4921" t="str">
            <v xml:space="preserve">M     </v>
          </cell>
          <cell r="D4921" t="str">
            <v>CR</v>
          </cell>
          <cell r="E4921" t="str">
            <v>298,99</v>
          </cell>
        </row>
        <row r="4922">
          <cell r="A4922">
            <v>7773</v>
          </cell>
          <cell r="B4922" t="str">
            <v>TUBO DE CONCRETO ARMADO PARA ESGOTO SANITARIO, CLASSE EA-2, COM ENCAIXE PONTA E BOLSA, COM JUNTA ELASTICA, DIAMETRO NOMINAL DE 800 MM</v>
          </cell>
          <cell r="C4922" t="str">
            <v xml:space="preserve">M     </v>
          </cell>
          <cell r="D4922" t="str">
            <v>CR</v>
          </cell>
          <cell r="E4922" t="str">
            <v>305,59</v>
          </cell>
        </row>
        <row r="4923">
          <cell r="A4923">
            <v>7754</v>
          </cell>
          <cell r="B4923" t="str">
            <v>TUBO DE CONCRETO ARMADO PARA ESGOTO SANITARIO, CLASSE EA-2, COM ENCAIXE PONTA E BOLSA, COM JUNTA ELASTICA, DIAMETRO NOMINAL DE 900 MM</v>
          </cell>
          <cell r="C4923" t="str">
            <v xml:space="preserve">M     </v>
          </cell>
          <cell r="D4923" t="str">
            <v>CR</v>
          </cell>
          <cell r="E4923" t="str">
            <v>463,36</v>
          </cell>
        </row>
        <row r="4924">
          <cell r="A4924">
            <v>7735</v>
          </cell>
          <cell r="B4924" t="str">
            <v>TUBO DE CONCRETO ARMADO PARA ESGOTO SANITARIO, CLASSE EA-3, COM ENCAIXE PONTA E BOLSA, COM JUNTA ELASTICA, DIAMETRO NOMINAL DE 1000 MM</v>
          </cell>
          <cell r="C4924" t="str">
            <v xml:space="preserve">M     </v>
          </cell>
          <cell r="D4924" t="str">
            <v>CR</v>
          </cell>
          <cell r="E4924" t="str">
            <v>600,00</v>
          </cell>
        </row>
        <row r="4925">
          <cell r="A4925">
            <v>7755</v>
          </cell>
          <cell r="B4925" t="str">
            <v>TUBO DE CONCRETO ARMADO PARA ESGOTO SANITARIO, CLASSE EA-3, COM ENCAIXE PONTA E BOLSA, COM JUNTA ELASTICA, DIAMETRO NOMINAL DE 400 MM</v>
          </cell>
          <cell r="C4925" t="str">
            <v xml:space="preserve">M     </v>
          </cell>
          <cell r="D4925" t="str">
            <v>CR</v>
          </cell>
          <cell r="E4925" t="str">
            <v>118,99</v>
          </cell>
        </row>
        <row r="4926">
          <cell r="A4926">
            <v>7776</v>
          </cell>
          <cell r="B4926" t="str">
            <v>TUBO DE CONCRETO ARMADO PARA ESGOTO SANITARIO, CLASSE EA-3, COM ENCAIXE PONTA E BOLSA, COM JUNTA ELASTICA, DIAMETRO NOMINAL DE 500 MM</v>
          </cell>
          <cell r="C4926" t="str">
            <v xml:space="preserve">M     </v>
          </cell>
          <cell r="D4926" t="str">
            <v>CR</v>
          </cell>
          <cell r="E4926" t="str">
            <v>248,06</v>
          </cell>
        </row>
        <row r="4927">
          <cell r="A4927">
            <v>7743</v>
          </cell>
          <cell r="B4927" t="str">
            <v>TUBO DE CONCRETO ARMADO PARA ESGOTO SANITARIO, CLASSE EA-3, COM ENCAIXE PONTA E BOLSA, COM JUNTA ELASTICA, DIAMETRO NOMINAL DE 600 MM</v>
          </cell>
          <cell r="C4927" t="str">
            <v xml:space="preserve">M     </v>
          </cell>
          <cell r="D4927" t="str">
            <v>CR</v>
          </cell>
          <cell r="E4927" t="str">
            <v>262,68</v>
          </cell>
        </row>
        <row r="4928">
          <cell r="A4928">
            <v>7733</v>
          </cell>
          <cell r="B4928" t="str">
            <v>TUBO DE CONCRETO ARMADO PARA ESGOTO SANITARIO, CLASSE EA-3, COM ENCAIXE PONTA E BOLSA, COM JUNTA ELASTICA, DIAMETRO NOMINAL DE 700 MM</v>
          </cell>
          <cell r="C4928" t="str">
            <v xml:space="preserve">M     </v>
          </cell>
          <cell r="D4928" t="str">
            <v>CR</v>
          </cell>
          <cell r="E4928" t="str">
            <v>342,85</v>
          </cell>
        </row>
        <row r="4929">
          <cell r="A4929">
            <v>7775</v>
          </cell>
          <cell r="B4929" t="str">
            <v>TUBO DE CONCRETO ARMADO PARA ESGOTO SANITARIO, CLASSE EA-3, COM ENCAIXE PONTA E BOLSA, COM JUNTA ELASTICA, DIAMETRO NOMINAL DE 800 MM</v>
          </cell>
          <cell r="C4929" t="str">
            <v xml:space="preserve">M     </v>
          </cell>
          <cell r="D4929" t="str">
            <v>CR</v>
          </cell>
          <cell r="E4929" t="str">
            <v>375,63</v>
          </cell>
        </row>
        <row r="4930">
          <cell r="A4930">
            <v>7734</v>
          </cell>
          <cell r="B4930" t="str">
            <v>TUBO DE CONCRETO ARMADO PARA ESGOTO SANITARIO, CLASSE EA-3, COM ENCAIXE PONTA E BOLSA, COM JUNTA ELASTICA, DIAMETRO NOMINAL DE 900 MM</v>
          </cell>
          <cell r="C4930" t="str">
            <v xml:space="preserve">M     </v>
          </cell>
          <cell r="D4930" t="str">
            <v>CR</v>
          </cell>
          <cell r="E4930" t="str">
            <v>531,93</v>
          </cell>
        </row>
        <row r="4931">
          <cell r="A4931">
            <v>37449</v>
          </cell>
          <cell r="B4931" t="str">
            <v>TUBO DE CONCRETO SIMPLES PARA AGUAS PLUVIAIS, CLASSE PS1, COM ENCAIXE MACHO E FEMEA, DIAMETRO NOMINAL DE 200 MM</v>
          </cell>
          <cell r="C4931" t="str">
            <v xml:space="preserve">M     </v>
          </cell>
          <cell r="D4931" t="str">
            <v>AS</v>
          </cell>
          <cell r="E4931" t="str">
            <v>20,63</v>
          </cell>
        </row>
        <row r="4932">
          <cell r="A4932">
            <v>37450</v>
          </cell>
          <cell r="B4932" t="str">
            <v>TUBO DE CONCRETO SIMPLES PARA AGUAS PLUVIAIS, CLASSE PS1, COM ENCAIXE MACHO E FEMEA, DIAMETRO NOMINAL DE 300 MM</v>
          </cell>
          <cell r="C4932" t="str">
            <v xml:space="preserve">M     </v>
          </cell>
          <cell r="D4932" t="str">
            <v>AS</v>
          </cell>
          <cell r="E4932" t="str">
            <v>28,88</v>
          </cell>
        </row>
        <row r="4933">
          <cell r="A4933">
            <v>37451</v>
          </cell>
          <cell r="B4933" t="str">
            <v>TUBO DE CONCRETO SIMPLES PARA AGUAS PLUVIAIS, CLASSE PS1, COM ENCAIXE MACHO E FEMEA, DIAMETRO NOMINAL DE 400 MM</v>
          </cell>
          <cell r="C4933" t="str">
            <v xml:space="preserve">M     </v>
          </cell>
          <cell r="D4933" t="str">
            <v>AS</v>
          </cell>
          <cell r="E4933" t="str">
            <v>40,32</v>
          </cell>
        </row>
        <row r="4934">
          <cell r="A4934">
            <v>37452</v>
          </cell>
          <cell r="B4934" t="str">
            <v>TUBO DE CONCRETO SIMPLES PARA AGUAS PLUVIAIS, CLASSE PS1, COM ENCAIXE MACHO E FEMEA, DIAMETRO NOMINAL DE 500 MM</v>
          </cell>
          <cell r="C4934" t="str">
            <v xml:space="preserve">M     </v>
          </cell>
          <cell r="D4934" t="str">
            <v>AS</v>
          </cell>
          <cell r="E4934" t="str">
            <v>58,61</v>
          </cell>
        </row>
        <row r="4935">
          <cell r="A4935">
            <v>37453</v>
          </cell>
          <cell r="B4935" t="str">
            <v>TUBO DE CONCRETO SIMPLES PARA AGUAS PLUVIAIS, CLASSE PS1, COM ENCAIXE MACHO E FEMEA, DIAMETRO NOMINAL DE 600 MM</v>
          </cell>
          <cell r="C4935" t="str">
            <v xml:space="preserve">M     </v>
          </cell>
          <cell r="D4935" t="str">
            <v>AS</v>
          </cell>
          <cell r="E4935" t="str">
            <v>67,50</v>
          </cell>
        </row>
        <row r="4936">
          <cell r="A4936">
            <v>7778</v>
          </cell>
          <cell r="B4936" t="str">
            <v>TUBO DE CONCRETO SIMPLES PARA AGUAS PLUVIAIS, CLASSE PS1, COM ENCAIXE PONTA E BOLSA, DIAMETRO NOMINAL DE 200 MM</v>
          </cell>
          <cell r="C4936" t="str">
            <v xml:space="preserve">M     </v>
          </cell>
          <cell r="D4936" t="str">
            <v>AS</v>
          </cell>
          <cell r="E4936" t="str">
            <v>25,32</v>
          </cell>
        </row>
        <row r="4937">
          <cell r="A4937">
            <v>7796</v>
          </cell>
          <cell r="B4937" t="str">
            <v>TUBO DE CONCRETO SIMPLES PARA AGUAS PLUVIAIS, CLASSE PS1, COM ENCAIXE PONTA E BOLSA, DIAMETRO NOMINAL DE 300 MM</v>
          </cell>
          <cell r="C4937" t="str">
            <v xml:space="preserve">M     </v>
          </cell>
          <cell r="D4937" t="str">
            <v>AS</v>
          </cell>
          <cell r="E4937" t="str">
            <v>34,70</v>
          </cell>
        </row>
        <row r="4938">
          <cell r="A4938">
            <v>7781</v>
          </cell>
          <cell r="B4938" t="str">
            <v>TUBO DE CONCRETO SIMPLES PARA AGUAS PLUVIAIS, CLASSE PS1, COM ENCAIXE PONTA E BOLSA, DIAMETRO NOMINAL DE 400 MM</v>
          </cell>
          <cell r="C4938" t="str">
            <v xml:space="preserve">M     </v>
          </cell>
          <cell r="D4938" t="str">
            <v>AS</v>
          </cell>
          <cell r="E4938" t="str">
            <v>41,00</v>
          </cell>
        </row>
        <row r="4939">
          <cell r="A4939">
            <v>7795</v>
          </cell>
          <cell r="B4939" t="str">
            <v>TUBO DE CONCRETO SIMPLES PARA AGUAS PLUVIAIS, CLASSE PS1, COM ENCAIXE PONTA E BOLSA, DIAMETRO NOMINAL DE 500 MM</v>
          </cell>
          <cell r="C4939" t="str">
            <v xml:space="preserve">M     </v>
          </cell>
          <cell r="D4939" t="str">
            <v>AS</v>
          </cell>
          <cell r="E4939" t="str">
            <v>61,02</v>
          </cell>
        </row>
        <row r="4940">
          <cell r="A4940">
            <v>7791</v>
          </cell>
          <cell r="B4940" t="str">
            <v>TUBO DE CONCRETO SIMPLES PARA AGUAS PLUVIAIS, CLASSE PS1, COM ENCAIXE PONTA E BOLSA, DIAMETRO NOMINAL DE 600 MM</v>
          </cell>
          <cell r="C4940" t="str">
            <v xml:space="preserve">M     </v>
          </cell>
          <cell r="D4940" t="str">
            <v>AS</v>
          </cell>
          <cell r="E4940" t="str">
            <v>73,05</v>
          </cell>
        </row>
        <row r="4941">
          <cell r="A4941">
            <v>7783</v>
          </cell>
          <cell r="B4941" t="str">
            <v>TUBO DE CONCRETO SIMPLES PARA AGUAS PLUVIAIS, CLASSE PS2, COM ENCAIXE PONTA E BOLSA, DIAMETRO NOMINAL DE 200 MM</v>
          </cell>
          <cell r="C4941" t="str">
            <v xml:space="preserve">M     </v>
          </cell>
          <cell r="D4941" t="str">
            <v>AS</v>
          </cell>
          <cell r="E4941" t="str">
            <v>25,88</v>
          </cell>
        </row>
        <row r="4942">
          <cell r="A4942">
            <v>7790</v>
          </cell>
          <cell r="B4942" t="str">
            <v>TUBO DE CONCRETO SIMPLES PARA AGUAS PLUVIAIS, CLASSE PS2, COM ENCAIXE PONTA E BOLSA, DIAMETRO NOMINAL DE 300 MM</v>
          </cell>
          <cell r="C4942" t="str">
            <v xml:space="preserve">M     </v>
          </cell>
          <cell r="D4942" t="str">
            <v>AS</v>
          </cell>
          <cell r="E4942" t="str">
            <v>40,79</v>
          </cell>
        </row>
        <row r="4943">
          <cell r="A4943">
            <v>7785</v>
          </cell>
          <cell r="B4943" t="str">
            <v>TUBO DE CONCRETO SIMPLES PARA AGUAS PLUVIAIS, CLASSE PS2, COM ENCAIXE PONTA E BOLSA, DIAMETRO NOMINAL DE 400 MM</v>
          </cell>
          <cell r="C4943" t="str">
            <v xml:space="preserve">M     </v>
          </cell>
          <cell r="D4943" t="str">
            <v>AS</v>
          </cell>
          <cell r="E4943" t="str">
            <v>45,01</v>
          </cell>
        </row>
        <row r="4944">
          <cell r="A4944">
            <v>7792</v>
          </cell>
          <cell r="B4944" t="str">
            <v>TUBO DE CONCRETO SIMPLES PARA AGUAS PLUVIAIS, CLASSE PS2, COM ENCAIXE PONTA E BOLSA, DIAMETRO NOMINAL DE 500 MM</v>
          </cell>
          <cell r="C4944" t="str">
            <v xml:space="preserve">M     </v>
          </cell>
          <cell r="D4944" t="str">
            <v>AS</v>
          </cell>
          <cell r="E4944" t="str">
            <v>63,84</v>
          </cell>
        </row>
        <row r="4945">
          <cell r="A4945">
            <v>7793</v>
          </cell>
          <cell r="B4945" t="str">
            <v>TUBO DE CONCRETO SIMPLES PARA AGUAS PLUVIAIS, CLASSE PS2, COM ENCAIXE PONTA E BOLSA, DIAMETRO NOMINAL DE 600 MM</v>
          </cell>
          <cell r="C4945" t="str">
            <v xml:space="preserve">M     </v>
          </cell>
          <cell r="D4945" t="str">
            <v>AS</v>
          </cell>
          <cell r="E4945" t="str">
            <v>75,40</v>
          </cell>
        </row>
        <row r="4946">
          <cell r="A4946">
            <v>13159</v>
          </cell>
          <cell r="B4946" t="str">
            <v>TUBO DE CONCRETO SIMPLES PARA ESGOTO SANITARIO, CLASSE ES, COM ENCAIXE PONTA E BOLSA, COM JUNTA ELASTICA, DIAMETRO NOMINAL DE 400 MM</v>
          </cell>
          <cell r="C4946" t="str">
            <v xml:space="preserve">M     </v>
          </cell>
          <cell r="D4946" t="str">
            <v>AS</v>
          </cell>
          <cell r="E4946" t="str">
            <v>65,64</v>
          </cell>
        </row>
        <row r="4947">
          <cell r="A4947">
            <v>13168</v>
          </cell>
          <cell r="B4947" t="str">
            <v>TUBO DE CONCRETO SIMPLES PARA ESGOTO SANITARIO, CLASSE ES, COM ENCAIXE PONTA E BOLSA, COM JUNTA ELASTICA, DIAMETRO NOMINAL DE 500 MM</v>
          </cell>
          <cell r="C4947" t="str">
            <v xml:space="preserve">M     </v>
          </cell>
          <cell r="D4947" t="str">
            <v>AS</v>
          </cell>
          <cell r="E4947" t="str">
            <v>79,71</v>
          </cell>
        </row>
        <row r="4948">
          <cell r="A4948">
            <v>13173</v>
          </cell>
          <cell r="B4948" t="str">
            <v>TUBO DE CONCRETO SIMPLES PARA ESGOTO SANITARIO, CLASSE ES, COM ENCAIXE PONTA E BOLSA, COM JUNTA ELASTICA, DIAMETRO NOMINAL DE 600 MM</v>
          </cell>
          <cell r="C4948" t="str">
            <v xml:space="preserve">M     </v>
          </cell>
          <cell r="D4948" t="str">
            <v>AS</v>
          </cell>
          <cell r="E4948" t="str">
            <v>107,85</v>
          </cell>
        </row>
        <row r="4949">
          <cell r="A4949">
            <v>12583</v>
          </cell>
          <cell r="B4949" t="str">
            <v>TUBO DE CONCRETO SIMPLES POROSO PARA DRENAGEM (DRENO POROSO), COM ENCAIXE MACHO E FEMEA, DIAMETRO NOMINAL DE 200 MM</v>
          </cell>
          <cell r="C4949" t="str">
            <v xml:space="preserve">M     </v>
          </cell>
          <cell r="D4949" t="str">
            <v>AS</v>
          </cell>
          <cell r="E4949" t="str">
            <v>21,57</v>
          </cell>
        </row>
        <row r="4950">
          <cell r="A4950">
            <v>12584</v>
          </cell>
          <cell r="B4950" t="str">
            <v>TUBO DE CONCRETO SIMPLES POROSO PARA DRENAGEM (DRENO POROSO), COM ENCAIXE MACHO E FEMEA, DIAMETRO NOMINAL DE 300 MM</v>
          </cell>
          <cell r="C4950" t="str">
            <v xml:space="preserve">M     </v>
          </cell>
          <cell r="D4950" t="str">
            <v>AS</v>
          </cell>
          <cell r="E4950" t="str">
            <v>28,13</v>
          </cell>
        </row>
        <row r="4951">
          <cell r="A4951">
            <v>12613</v>
          </cell>
          <cell r="B4951" t="str">
            <v>TUBO DE DESCARGA PVC, PARA LIGACAO CAIXA DE DESCARGA - EMBUTIR, 40 MM X 150 CM</v>
          </cell>
          <cell r="C4951" t="str">
            <v xml:space="preserve">UN    </v>
          </cell>
          <cell r="D4951" t="str">
            <v>CR</v>
          </cell>
          <cell r="E4951" t="str">
            <v>20,23</v>
          </cell>
        </row>
        <row r="4952">
          <cell r="A4952">
            <v>1031</v>
          </cell>
          <cell r="B4952" t="str">
            <v>TUBO DE DESCIDA EXTERNO DE PVC PARA CAIXA DE DESCARGA EXTERNA ALTA - 40 MM X 1,60 M</v>
          </cell>
          <cell r="C4952" t="str">
            <v xml:space="preserve">UN    </v>
          </cell>
          <cell r="D4952" t="str">
            <v>CR</v>
          </cell>
          <cell r="E4952" t="str">
            <v>13,00</v>
          </cell>
        </row>
        <row r="4953">
          <cell r="A4953">
            <v>39707</v>
          </cell>
          <cell r="B4953" t="str">
            <v>TUBO DE ESPUMA DE POLIETILENO EXPANDIDO FLEXIVEL PARA ISOLAMENTO TERMICO DE TUBULACAO DE AR CONDICIONADO, AGUA QUENTE,  DN 1 1/2", E= 10 MM</v>
          </cell>
          <cell r="C4953" t="str">
            <v xml:space="preserve">M     </v>
          </cell>
          <cell r="D4953" t="str">
            <v>CR</v>
          </cell>
          <cell r="E4953" t="str">
            <v>2,28</v>
          </cell>
        </row>
        <row r="4954">
          <cell r="A4954">
            <v>39708</v>
          </cell>
          <cell r="B4954" t="str">
            <v>TUBO DE ESPUMA DE POLIETILENO EXPANDIDO FLEXIVEL PARA ISOLAMENTO TERMICO DE TUBULACAO DE AR CONDICIONADO, AGUA QUENTE,  DN 1 1/4", E= 10 MM</v>
          </cell>
          <cell r="C4954" t="str">
            <v xml:space="preserve">M     </v>
          </cell>
          <cell r="D4954" t="str">
            <v>CR</v>
          </cell>
          <cell r="E4954" t="str">
            <v>2,21</v>
          </cell>
        </row>
        <row r="4955">
          <cell r="A4955">
            <v>39710</v>
          </cell>
          <cell r="B4955" t="str">
            <v>TUBO DE ESPUMA DE POLIETILENO EXPANDIDO FLEXIVEL PARA ISOLAMENTO TERMICO DE TUBULACAO DE AR CONDICIONADO, AGUA QUENTE,  DN 1 1/8", E= 10 MM</v>
          </cell>
          <cell r="C4955" t="str">
            <v xml:space="preserve">M     </v>
          </cell>
          <cell r="D4955" t="str">
            <v>CR</v>
          </cell>
          <cell r="E4955" t="str">
            <v>1,55</v>
          </cell>
        </row>
        <row r="4956">
          <cell r="A4956">
            <v>39709</v>
          </cell>
          <cell r="B4956" t="str">
            <v>TUBO DE ESPUMA DE POLIETILENO EXPANDIDO FLEXIVEL PARA ISOLAMENTO TERMICO DE TUBULACAO DE AR CONDICIONADO, AGUA QUENTE,  DN 1 3/8", E= 10 MM</v>
          </cell>
          <cell r="C4956" t="str">
            <v xml:space="preserve">M     </v>
          </cell>
          <cell r="D4956" t="str">
            <v>CR</v>
          </cell>
          <cell r="E4956" t="str">
            <v>2,16</v>
          </cell>
        </row>
        <row r="4957">
          <cell r="A4957">
            <v>39711</v>
          </cell>
          <cell r="B4957" t="str">
            <v>TUBO DE ESPUMA DE POLIETILENO EXPANDIDO FLEXIVEL PARA ISOLAMENTO TERMICO DE TUBULACAO DE AR CONDICIONADO, AGUA QUENTE,  DN 1 5/8", E= 10 MM</v>
          </cell>
          <cell r="C4957" t="str">
            <v xml:space="preserve">M     </v>
          </cell>
          <cell r="D4957" t="str">
            <v>CR</v>
          </cell>
          <cell r="E4957" t="str">
            <v>2,42</v>
          </cell>
        </row>
        <row r="4958">
          <cell r="A4958">
            <v>39712</v>
          </cell>
          <cell r="B4958" t="str">
            <v>TUBO DE ESPUMA DE POLIETILENO EXPANDIDO FLEXIVEL PARA ISOLAMENTO TERMICO DE TUBULACAO DE AR CONDICIONADO, AGUA QUENTE,  DN 1/2", E= 10 MM</v>
          </cell>
          <cell r="C4958" t="str">
            <v xml:space="preserve">M     </v>
          </cell>
          <cell r="D4958" t="str">
            <v xml:space="preserve">C </v>
          </cell>
          <cell r="E4958" t="str">
            <v>0,85</v>
          </cell>
        </row>
        <row r="4959">
          <cell r="A4959">
            <v>39713</v>
          </cell>
          <cell r="B4959" t="str">
            <v>TUBO DE ESPUMA DE POLIETILENO EXPANDIDO FLEXIVEL PARA ISOLAMENTO TERMICO DE TUBULACAO DE AR CONDICIONADO, AGUA QUENTE,  DN 1/4", E= 10 MM</v>
          </cell>
          <cell r="C4959" t="str">
            <v xml:space="preserve">M     </v>
          </cell>
          <cell r="D4959" t="str">
            <v>CR</v>
          </cell>
          <cell r="E4959" t="str">
            <v>0,67</v>
          </cell>
        </row>
        <row r="4960">
          <cell r="A4960">
            <v>39714</v>
          </cell>
          <cell r="B4960" t="str">
            <v>TUBO DE ESPUMA DE POLIETILENO EXPANDIDO FLEXIVEL PARA ISOLAMENTO TERMICO DE TUBULACAO DE AR CONDICIONADO, AGUA QUENTE,  DN 1", E= 10 MM</v>
          </cell>
          <cell r="C4960" t="str">
            <v xml:space="preserve">M     </v>
          </cell>
          <cell r="D4960" t="str">
            <v>CR</v>
          </cell>
          <cell r="E4960" t="str">
            <v>1,54</v>
          </cell>
        </row>
        <row r="4961">
          <cell r="A4961">
            <v>39715</v>
          </cell>
          <cell r="B4961" t="str">
            <v>TUBO DE ESPUMA DE POLIETILENO EXPANDIDO FLEXIVEL PARA ISOLAMENTO TERMICO DE TUBULACAO DE AR CONDICIONADO, AGUA QUENTE,  DN 3/4", E= 10 MM</v>
          </cell>
          <cell r="C4961" t="str">
            <v xml:space="preserve">M     </v>
          </cell>
          <cell r="D4961" t="str">
            <v>CR</v>
          </cell>
          <cell r="E4961" t="str">
            <v>1,09</v>
          </cell>
        </row>
        <row r="4962">
          <cell r="A4962">
            <v>39716</v>
          </cell>
          <cell r="B4962" t="str">
            <v>TUBO DE ESPUMA DE POLIETILENO EXPANDIDO FLEXIVEL PARA ISOLAMENTO TERMICO DE TUBULACAO DE AR CONDICIONADO, AGUA QUENTE,  DN 3/8", E= 10 MM</v>
          </cell>
          <cell r="C4962" t="str">
            <v xml:space="preserve">M     </v>
          </cell>
          <cell r="D4962" t="str">
            <v>CR</v>
          </cell>
          <cell r="E4962" t="str">
            <v>0,83</v>
          </cell>
        </row>
        <row r="4963">
          <cell r="A4963">
            <v>39718</v>
          </cell>
          <cell r="B4963" t="str">
            <v>TUBO DE ESPUMA DE POLIETILENO EXPANDIDO FLEXIVEL PARA ISOLAMENTO TERMICO DE TUBULACAO DE AR CONDICIONADO, AGUA QUENTE,  DN 7/8", E= 10 MM</v>
          </cell>
          <cell r="C4963" t="str">
            <v xml:space="preserve">M     </v>
          </cell>
          <cell r="D4963" t="str">
            <v>CR</v>
          </cell>
          <cell r="E4963" t="str">
            <v>1,41</v>
          </cell>
        </row>
        <row r="4964">
          <cell r="A4964">
            <v>9813</v>
          </cell>
          <cell r="B4964" t="str">
            <v>TUBO DE POLIETILENO DE ALTA DENSIDADE (PEAD), PE-80, DE = 20 MM X 2,3 MM DE PAREDE, PARA LIGACAO DE AGUA PREDIAL (NBR 15561)</v>
          </cell>
          <cell r="C4964" t="str">
            <v xml:space="preserve">M     </v>
          </cell>
          <cell r="D4964" t="str">
            <v>AS</v>
          </cell>
          <cell r="E4964" t="str">
            <v>3,80</v>
          </cell>
        </row>
        <row r="4965">
          <cell r="A4965">
            <v>9815</v>
          </cell>
          <cell r="B4965" t="str">
            <v>TUBO DE POLIETILENO DE ALTA DENSIDADE (PEAD), PE-80, DE = 32 MM X 3,0 MM DE PAREDE, PARA LIGACAO DE AGUA PREDIAL (NBR 15561)</v>
          </cell>
          <cell r="C4965" t="str">
            <v xml:space="preserve">M     </v>
          </cell>
          <cell r="D4965" t="str">
            <v>AS</v>
          </cell>
          <cell r="E4965" t="str">
            <v>7,50</v>
          </cell>
        </row>
        <row r="4966">
          <cell r="A4966">
            <v>25876</v>
          </cell>
          <cell r="B4966" t="str">
            <v>TUBO DE POLIETILENO DE ALTA DENSIDADE, PEAD, PE-80, DE = 1000 MM X 38,5 MM PAREDE, ( SDR 26 - PN 05 ) PARA REDE DE AGUA OU ESGOTO (NBR 15561)</v>
          </cell>
          <cell r="C4966" t="str">
            <v xml:space="preserve">M     </v>
          </cell>
          <cell r="D4966" t="str">
            <v>AS</v>
          </cell>
          <cell r="E4966" t="str">
            <v>3.734,13</v>
          </cell>
        </row>
        <row r="4967">
          <cell r="A4967">
            <v>25888</v>
          </cell>
          <cell r="B4967" t="str">
            <v>TUBO DE POLIETILENO DE ALTA DENSIDADE, PEAD, PE-80, DE = 110 MM X 10,0 MM PAREDE, ( SDR 11 - PN 12,5 ) PARA REDE DE AGUA OU ESGOTO (NBR 15561)</v>
          </cell>
          <cell r="C4967" t="str">
            <v xml:space="preserve">M     </v>
          </cell>
          <cell r="D4967" t="str">
            <v>AS</v>
          </cell>
          <cell r="E4967" t="str">
            <v>91,52</v>
          </cell>
        </row>
        <row r="4968">
          <cell r="A4968">
            <v>25874</v>
          </cell>
          <cell r="B4968" t="str">
            <v>TUBO DE POLIETILENO DE ALTA DENSIDADE, PEAD, PE-80, DE = 1200 MM X 37,2 MM PAREDE ( SDR 32,25 - PN 04 ) PARA REDE DE AGUA OU ESGOTO (NBR 15561)</v>
          </cell>
          <cell r="C4968" t="str">
            <v xml:space="preserve">M     </v>
          </cell>
          <cell r="D4968" t="str">
            <v>AS</v>
          </cell>
          <cell r="E4968" t="str">
            <v>6.549,10</v>
          </cell>
        </row>
        <row r="4969">
          <cell r="A4969">
            <v>25877</v>
          </cell>
          <cell r="B4969" t="str">
            <v>TUBO DE POLIETILENO DE ALTA DENSIDADE, PEAD, PE-80, DE = 1400 MM X 42,9 MM PAREDE, (SDR 32,25 - PN 04 ) PARA REDE DE AGUA OU ESGOTO (NBR 15561)</v>
          </cell>
          <cell r="C4969" t="str">
            <v xml:space="preserve">M     </v>
          </cell>
          <cell r="D4969" t="str">
            <v>AS</v>
          </cell>
          <cell r="E4969" t="str">
            <v>8.936,50</v>
          </cell>
        </row>
        <row r="4970">
          <cell r="A4970">
            <v>25878</v>
          </cell>
          <cell r="B4970" t="str">
            <v>TUBO DE POLIETILENO DE ALTA DENSIDADE, PEAD, PE-80, DE = 160 MM X 14,6 MM PAREDE, (SDR 11 - PN 12,5 ) PARA REDE DE AGUA OU ESGOTO (NBR 15561)</v>
          </cell>
          <cell r="C4970" t="str">
            <v xml:space="preserve">M     </v>
          </cell>
          <cell r="D4970" t="str">
            <v>AS</v>
          </cell>
          <cell r="E4970" t="str">
            <v>196,44</v>
          </cell>
        </row>
        <row r="4971">
          <cell r="A4971">
            <v>25879</v>
          </cell>
          <cell r="B4971" t="str">
            <v>TUBO DE POLIETILENO DE ALTA DENSIDADE, PEAD, PE-80, DE = 1600 MM X 49,0 MM PAREDE, ( SDR 32,25 - PN 04 ) PARA REDE DE AGUA OU ESGOTO (NBR 15561)</v>
          </cell>
          <cell r="C4971" t="str">
            <v xml:space="preserve">M     </v>
          </cell>
          <cell r="D4971" t="str">
            <v>AS</v>
          </cell>
          <cell r="E4971" t="str">
            <v>8.477,33</v>
          </cell>
        </row>
        <row r="4972">
          <cell r="A4972">
            <v>25887</v>
          </cell>
          <cell r="B4972" t="str">
            <v>TUBO DE POLIETILENO DE ALTA DENSIDADE, PEAD, PE-80, DE = 900 MM X 34,7 MM PAREDE, ( SDR 26 - PN 05 ) PARA REDE DE AGUA OU ESGOTO (NBR 15561)</v>
          </cell>
          <cell r="C4972" t="str">
            <v xml:space="preserve">M     </v>
          </cell>
          <cell r="D4972" t="str">
            <v>AS</v>
          </cell>
          <cell r="E4972" t="str">
            <v>3.386,83</v>
          </cell>
        </row>
        <row r="4973">
          <cell r="A4973">
            <v>25880</v>
          </cell>
          <cell r="B4973" t="str">
            <v>TUBO DE POLIETILENO DE ALTA DENSIDADE, PEAD, PE-80, DE= 200 MM X 18,2 MM PAREDE, ( SDR 11 - PN 12,5 ) PARA REDE DE AGUA OU ESGOTO (NBR 15561)</v>
          </cell>
          <cell r="C4973" t="str">
            <v xml:space="preserve">M     </v>
          </cell>
          <cell r="D4973" t="str">
            <v>AS</v>
          </cell>
          <cell r="E4973" t="str">
            <v>306,23</v>
          </cell>
        </row>
        <row r="4974">
          <cell r="A4974">
            <v>25881</v>
          </cell>
          <cell r="B4974" t="str">
            <v>TUBO DE POLIETILENO DE ALTA DENSIDADE, PEAD, PE-80, DE= 315 MM X 28,7 MM PAREDE, ( SDR 11 - PN 12,5 ) PARA REDE DE AGUA OU ESGOTO (NBR 15561)</v>
          </cell>
          <cell r="C4974" t="str">
            <v xml:space="preserve">M     </v>
          </cell>
          <cell r="D4974" t="str">
            <v>AS</v>
          </cell>
          <cell r="E4974" t="str">
            <v>750,35</v>
          </cell>
        </row>
        <row r="4975">
          <cell r="A4975">
            <v>25882</v>
          </cell>
          <cell r="B4975" t="str">
            <v>TUBO DE POLIETILENO DE ALTA DENSIDADE, PEAD, PE-80, DE= 400 MM X 36,4 MM PAREDE, ( SDR 11 - PN 12,5 ) PARA REDE DE AGUA OU ESGOTO (NBR 15561)</v>
          </cell>
          <cell r="C4975" t="str">
            <v xml:space="preserve">M     </v>
          </cell>
          <cell r="D4975" t="str">
            <v>AS</v>
          </cell>
          <cell r="E4975" t="str">
            <v>1.208,54</v>
          </cell>
        </row>
        <row r="4976">
          <cell r="A4976">
            <v>25883</v>
          </cell>
          <cell r="B4976" t="str">
            <v>TUBO DE POLIETILENO DE ALTA DENSIDADE, PEAD, PE-80, DE= 50 MM X 4,6 MM PAREDE, (SDR 11 - PN 12,5) PARA REDE DE AGUA OU ESGOTO (NBR 15561)</v>
          </cell>
          <cell r="C4976" t="str">
            <v xml:space="preserve">M     </v>
          </cell>
          <cell r="D4976" t="str">
            <v>AS</v>
          </cell>
          <cell r="E4976" t="str">
            <v>19,49</v>
          </cell>
        </row>
        <row r="4977">
          <cell r="A4977">
            <v>25884</v>
          </cell>
          <cell r="B4977" t="str">
            <v>TUBO DE POLIETILENO DE ALTA DENSIDADE, PEAD, PE-80, DE= 500 MM X 45,5 MM PAREDE, ( SDR 11 - PN 12,5 ) PARA REDE DE AGUA OU ESGOTO (NBR 15561)</v>
          </cell>
          <cell r="C4977" t="str">
            <v xml:space="preserve">M     </v>
          </cell>
          <cell r="D4977" t="str">
            <v>AS</v>
          </cell>
          <cell r="E4977" t="str">
            <v>2.121,76</v>
          </cell>
        </row>
        <row r="4978">
          <cell r="A4978">
            <v>25885</v>
          </cell>
          <cell r="B4978" t="str">
            <v>TUBO DE POLIETILENO DE ALTA DENSIDADE, PEAD, PE-80, DE= 630 MM X 57,3 MM PAREDE (SDR 11 - PN 12,5 ) PARA REDE DE AGUA OU ESGOTO (NBR 15561)</v>
          </cell>
          <cell r="C4978" t="str">
            <v xml:space="preserve">M     </v>
          </cell>
          <cell r="D4978" t="str">
            <v>AS</v>
          </cell>
          <cell r="E4978" t="str">
            <v>3.155,65</v>
          </cell>
        </row>
        <row r="4979">
          <cell r="A4979">
            <v>25889</v>
          </cell>
          <cell r="B4979" t="str">
            <v>TUBO DE POLIETILENO DE ALTA DENSIDADE, PEAD, PE-80, DE= 730 MM X 34,1 MM PAREDE, ( SDR 21 - PN 06 ) PARA REDE DE AGUA OU ESGOTO (NBR 15561)</v>
          </cell>
          <cell r="C4979" t="str">
            <v xml:space="preserve">M     </v>
          </cell>
          <cell r="D4979" t="str">
            <v>AS</v>
          </cell>
          <cell r="E4979" t="str">
            <v>1.582,48</v>
          </cell>
        </row>
        <row r="4980">
          <cell r="A4980">
            <v>25886</v>
          </cell>
          <cell r="B4980" t="str">
            <v>TUBO DE POLIETILENO DE ALTA DENSIDADE, PEAD, PE-80, DE= 75 MM X 6,9 MM PAREDE, ( SRD 11 - PN 12,5 ) PARA REDE DE AGUA OU ESGOTO (NBR 15561)</v>
          </cell>
          <cell r="C4980" t="str">
            <v xml:space="preserve">M     </v>
          </cell>
          <cell r="D4980" t="str">
            <v>AS</v>
          </cell>
          <cell r="E4980" t="str">
            <v>43,60</v>
          </cell>
        </row>
        <row r="4981">
          <cell r="A4981">
            <v>25875</v>
          </cell>
          <cell r="B4981" t="str">
            <v>TUBO DE POLIETILENO DE ALTA DENSIDADE, PEAD, PE-80, DE= 800 MM X 30,8 MM PAREDE, ( SDR 26 - PN 05 ) PARA REDE DE AGUA OU ESGOTO (NBR 15561)</v>
          </cell>
          <cell r="C4981" t="str">
            <v xml:space="preserve">M     </v>
          </cell>
          <cell r="D4981" t="str">
            <v>AS</v>
          </cell>
          <cell r="E4981" t="str">
            <v>2.064,60</v>
          </cell>
        </row>
        <row r="4982">
          <cell r="A4982">
            <v>9876</v>
          </cell>
          <cell r="B4982" t="str">
            <v>TUBO DE PVC, PBL, TIPO LEVE, DN = 125 MM,  PARA VENTILACAO</v>
          </cell>
          <cell r="C4982" t="str">
            <v xml:space="preserve">M     </v>
          </cell>
          <cell r="D4982" t="str">
            <v>CR</v>
          </cell>
          <cell r="E4982" t="str">
            <v>25,04</v>
          </cell>
        </row>
        <row r="4983">
          <cell r="A4983">
            <v>9877</v>
          </cell>
          <cell r="B4983" t="str">
            <v>TUBO DE PVC, PBL, TIPO LEVE, DN = 250 MM,  PARA VENTILACAO</v>
          </cell>
          <cell r="C4983" t="str">
            <v xml:space="preserve">M     </v>
          </cell>
          <cell r="D4983" t="str">
            <v>CR</v>
          </cell>
          <cell r="E4983" t="str">
            <v>87,72</v>
          </cell>
        </row>
        <row r="4984">
          <cell r="A4984">
            <v>9878</v>
          </cell>
          <cell r="B4984" t="str">
            <v>TUBO DE PVC, PBL, TIPO LEVE, DN = 300 MM,  PARA VENTILACAO</v>
          </cell>
          <cell r="C4984" t="str">
            <v xml:space="preserve">M     </v>
          </cell>
          <cell r="D4984" t="str">
            <v>CR</v>
          </cell>
          <cell r="E4984" t="str">
            <v>114,26</v>
          </cell>
        </row>
        <row r="4985">
          <cell r="A4985">
            <v>9879</v>
          </cell>
          <cell r="B4985" t="str">
            <v>TUBO DE PVC, PBL, TIPO LEVE, DN = 400 MM,  PARA VENTILACAO</v>
          </cell>
          <cell r="C4985" t="str">
            <v xml:space="preserve">M     </v>
          </cell>
          <cell r="D4985" t="str">
            <v>CR</v>
          </cell>
          <cell r="E4985" t="str">
            <v>272,72</v>
          </cell>
        </row>
        <row r="4986">
          <cell r="A4986">
            <v>42001</v>
          </cell>
          <cell r="B4986" t="str">
            <v>TUBO DE REVESTIMENTO, EM ACO, CORPO SCHEDULE 40, PONTEIRA SCHEDULE 80, ROSQUEAVEL E SEGMENTADO PARA PERFURACAO,  DIAMETRO 6'' (200 MM) (COLETADO CAIXA)</v>
          </cell>
          <cell r="C4986" t="str">
            <v xml:space="preserve">M     </v>
          </cell>
          <cell r="D4986" t="str">
            <v>CR</v>
          </cell>
          <cell r="E4986" t="str">
            <v>720,48</v>
          </cell>
        </row>
        <row r="4987">
          <cell r="A4987">
            <v>41986</v>
          </cell>
          <cell r="B4987" t="str">
            <v>TUBO DE REVESTIMENTO, EM ACO, CORPO SCHEDULE 40, PONTEIRA SCHEDULE 80, ROSQUEAVEL E SEGMENTADO PARA PERFURACAO, DIAMETRO 10'' (310 MM)</v>
          </cell>
          <cell r="C4987" t="str">
            <v xml:space="preserve">M     </v>
          </cell>
          <cell r="D4987" t="str">
            <v>CR</v>
          </cell>
          <cell r="E4987" t="str">
            <v>3.226,61</v>
          </cell>
        </row>
        <row r="4988">
          <cell r="A4988">
            <v>43422</v>
          </cell>
          <cell r="B4988" t="str">
            <v>TUBO DE REVESTIMENTO, EM ACO, CORPO SCHEDULE 40, PONTEIRA SCHEDULE 80, ROSQUEAVEL E SEGMENTADO PARA PERFURACAO, DIAMETRO 12" (320 MM)</v>
          </cell>
          <cell r="C4988" t="str">
            <v xml:space="preserve">M     </v>
          </cell>
          <cell r="D4988" t="str">
            <v>CR</v>
          </cell>
          <cell r="E4988" t="str">
            <v>3.957,12</v>
          </cell>
        </row>
        <row r="4989">
          <cell r="A4989">
            <v>41987</v>
          </cell>
          <cell r="B4989" t="str">
            <v>TUBO DE REVESTIMENTO, EM ACO, CORPO SCHEDULE 40, PONTEIRA SCHEDULE 80, ROSQUEAVEL E SEGMENTADO PARA PERFURACAO, DIAMETRO 14'' (400 MM)</v>
          </cell>
          <cell r="C4989" t="str">
            <v xml:space="preserve">M     </v>
          </cell>
          <cell r="D4989" t="str">
            <v>CR</v>
          </cell>
          <cell r="E4989" t="str">
            <v>4.586,63</v>
          </cell>
        </row>
        <row r="4990">
          <cell r="A4990">
            <v>41988</v>
          </cell>
          <cell r="B4990" t="str">
            <v>TUBO DE REVESTIMENTO, EM ACO, CORPO SCHEDULE 40, PONTEIRA SCHEDULE 80, ROSQUEAVEL E SEGMENTADO PARA PERFURACAO, DIAMETRO 16'' (450 MM)</v>
          </cell>
          <cell r="C4990" t="str">
            <v xml:space="preserve">M     </v>
          </cell>
          <cell r="D4990" t="str">
            <v>CR</v>
          </cell>
          <cell r="E4990" t="str">
            <v>6.058,29</v>
          </cell>
        </row>
        <row r="4991">
          <cell r="A4991">
            <v>41697</v>
          </cell>
          <cell r="B4991" t="str">
            <v>TUBO DE REVESTIMENTO, EM ACO, CORPO SCHEDULE 40, PONTEIRA SCHEDULE 80, ROSQUEAVEL E SEGMENTADO PARA PERFURACAO, DIAMETRO 4'' (450 MM)</v>
          </cell>
          <cell r="C4991" t="str">
            <v xml:space="preserve">M     </v>
          </cell>
          <cell r="D4991" t="str">
            <v>CR</v>
          </cell>
          <cell r="E4991" t="str">
            <v>1.073,81</v>
          </cell>
        </row>
        <row r="4992">
          <cell r="A4992">
            <v>41985</v>
          </cell>
          <cell r="B4992" t="str">
            <v>TUBO DE REVESTIMENTO, EM ACO, CORPO SCHEDULE 40, PONTEIRA SCHEDULE 80, ROSQUEAVEL E SEGMENTADO PARA PERFURACAO, DIAMETRO 6'' (200 MM)</v>
          </cell>
          <cell r="C4992" t="str">
            <v xml:space="preserve">M     </v>
          </cell>
          <cell r="D4992" t="str">
            <v>CR</v>
          </cell>
          <cell r="E4992" t="str">
            <v>1.495,53</v>
          </cell>
        </row>
        <row r="4993">
          <cell r="A4993">
            <v>41699</v>
          </cell>
          <cell r="B4993" t="str">
            <v>TUBO DE REVESTIMENTO, EM ACO, CORPO SCHEDULE 40, PONTEIRA SCHEDULE 80, ROSQUEAVEL E SEGMENTADO PARA PERFURACAO, DIAMETRO 8'' (450 MM)</v>
          </cell>
          <cell r="C4993" t="str">
            <v xml:space="preserve">M     </v>
          </cell>
          <cell r="D4993" t="str">
            <v>CR</v>
          </cell>
          <cell r="E4993" t="str">
            <v>2.129,56</v>
          </cell>
        </row>
        <row r="4994">
          <cell r="A4994">
            <v>38053</v>
          </cell>
          <cell r="B4994" t="str">
            <v>TUBO DRENO, CORRUGADO, ESPIRALADO, FLEXIVEL, PERFURADO, EM POLIETILENO DE ALTA DENSIDADE (PEAD), DN *160* MM, (6") PARA DRENAGEM - EM BARRA (NORMA DNIT 093/2006 - EM)</v>
          </cell>
          <cell r="C4994" t="str">
            <v xml:space="preserve">M     </v>
          </cell>
          <cell r="D4994" t="str">
            <v>AS</v>
          </cell>
          <cell r="E4994" t="str">
            <v>19,08</v>
          </cell>
        </row>
        <row r="4995">
          <cell r="A4995">
            <v>38054</v>
          </cell>
          <cell r="B4995" t="str">
            <v>TUBO DRENO, CORRUGADO, ESPIRALADO, FLEXIVEL, PERFURADO, EM POLIETILENO DE ALTA DENSIDADE (PEAD), DN *200* MM, (8") PARA DRENAGEM - EM BARRA (NORMA DNIT 093/2006 - EM)</v>
          </cell>
          <cell r="C4995" t="str">
            <v xml:space="preserve">M     </v>
          </cell>
          <cell r="D4995" t="str">
            <v>AS</v>
          </cell>
          <cell r="E4995" t="str">
            <v>32,80</v>
          </cell>
        </row>
        <row r="4996">
          <cell r="A4996">
            <v>38052</v>
          </cell>
          <cell r="B4996" t="str">
            <v>TUBO DRENO, CORRUGADO, ESPIRALADO, FLEXIVEL, PERFURADO, EM POLIETILENO DE ALTA DENSIDADE (PEAD), DN 100 MM, (4") PARA DRENAGEM - EM ROLO (NORMA DNIT 093/2006 - E.M)</v>
          </cell>
          <cell r="C4996" t="str">
            <v xml:space="preserve">M     </v>
          </cell>
          <cell r="D4996" t="str">
            <v>AS</v>
          </cell>
          <cell r="E4996" t="str">
            <v>9,24</v>
          </cell>
        </row>
        <row r="4997">
          <cell r="A4997">
            <v>38051</v>
          </cell>
          <cell r="B4997" t="str">
            <v>TUBO DRENO, CORRUGADO, ESPIRALADO, FLEXIVEL, PERFURADO, EM POLIETILENO DE ALTA DENSIDADE (PEAD), DN 65 MM, (2 1/2") PARA DRENAGEM - EM ROLO (NORMA DNIT 093/2006 - EM)</v>
          </cell>
          <cell r="C4997" t="str">
            <v xml:space="preserve">M     </v>
          </cell>
          <cell r="D4997" t="str">
            <v>AS</v>
          </cell>
          <cell r="E4997" t="str">
            <v>5,76</v>
          </cell>
        </row>
        <row r="4998">
          <cell r="A4998">
            <v>38787</v>
          </cell>
          <cell r="B4998" t="str">
            <v>TUBO MONOCAMADA PEX, DN 16 MM</v>
          </cell>
          <cell r="C4998" t="str">
            <v xml:space="preserve">M     </v>
          </cell>
          <cell r="D4998" t="str">
            <v>AS</v>
          </cell>
          <cell r="E4998" t="str">
            <v>5,34</v>
          </cell>
        </row>
        <row r="4999">
          <cell r="A4999">
            <v>38825</v>
          </cell>
          <cell r="B4999" t="str">
            <v>TUBO MONOCAMADA PEX, DN 20 MM</v>
          </cell>
          <cell r="C4999" t="str">
            <v xml:space="preserve">M     </v>
          </cell>
          <cell r="D4999" t="str">
            <v>AS</v>
          </cell>
          <cell r="E4999" t="str">
            <v>6,99</v>
          </cell>
        </row>
        <row r="5000">
          <cell r="A5000">
            <v>38826</v>
          </cell>
          <cell r="B5000" t="str">
            <v>TUBO MONOCAMADA PEX, DN 25 MM</v>
          </cell>
          <cell r="C5000" t="str">
            <v xml:space="preserve">M     </v>
          </cell>
          <cell r="D5000" t="str">
            <v>AS</v>
          </cell>
          <cell r="E5000" t="str">
            <v>10,37</v>
          </cell>
        </row>
        <row r="5001">
          <cell r="A5001">
            <v>38827</v>
          </cell>
          <cell r="B5001" t="str">
            <v>TUBO MONOCAMADA PEX, DN 32 MM</v>
          </cell>
          <cell r="C5001" t="str">
            <v xml:space="preserve">M     </v>
          </cell>
          <cell r="D5001" t="str">
            <v>AS</v>
          </cell>
          <cell r="E5001" t="str">
            <v>16,65</v>
          </cell>
        </row>
        <row r="5002">
          <cell r="A5002">
            <v>38830</v>
          </cell>
          <cell r="B5002" t="str">
            <v>TUBO MULTICAMADA PEX, DN *26* MM, PARA INSTALACOES A GAS (AMARELO)</v>
          </cell>
          <cell r="C5002" t="str">
            <v xml:space="preserve">M     </v>
          </cell>
          <cell r="D5002" t="str">
            <v>AS</v>
          </cell>
          <cell r="E5002" t="str">
            <v>23,32</v>
          </cell>
        </row>
        <row r="5003">
          <cell r="A5003">
            <v>38828</v>
          </cell>
          <cell r="B5003" t="str">
            <v>TUBO MULTICAMADA PEX, DN 16 MM, PARA INSTALACOES A GAS (AMARELO)</v>
          </cell>
          <cell r="C5003" t="str">
            <v xml:space="preserve">M     </v>
          </cell>
          <cell r="D5003" t="str">
            <v>AS</v>
          </cell>
          <cell r="E5003" t="str">
            <v>10,28</v>
          </cell>
        </row>
        <row r="5004">
          <cell r="A5004">
            <v>38829</v>
          </cell>
          <cell r="B5004" t="str">
            <v>TUBO MULTICAMADA PEX, DN 20 MM, PARA INSTALACOES A GAS (AMARELO)</v>
          </cell>
          <cell r="C5004" t="str">
            <v xml:space="preserve">M     </v>
          </cell>
          <cell r="D5004" t="str">
            <v>AS</v>
          </cell>
          <cell r="E5004" t="str">
            <v>16,84</v>
          </cell>
        </row>
        <row r="5005">
          <cell r="A5005">
            <v>38831</v>
          </cell>
          <cell r="B5005" t="str">
            <v>TUBO MULTICAMADA PEX, DN 32 MM, PARA INSTALACOES A GAS (AMARELO)</v>
          </cell>
          <cell r="C5005" t="str">
            <v xml:space="preserve">M     </v>
          </cell>
          <cell r="D5005" t="str">
            <v>AS</v>
          </cell>
          <cell r="E5005" t="str">
            <v>32,53</v>
          </cell>
        </row>
        <row r="5006">
          <cell r="A5006">
            <v>36274</v>
          </cell>
          <cell r="B5006" t="str">
            <v>TUBO PPR PN 20, DN 20 MM, PARA AGUA QUENTE PREDIAL</v>
          </cell>
          <cell r="C5006" t="str">
            <v xml:space="preserve">M     </v>
          </cell>
          <cell r="D5006" t="str">
            <v>AS</v>
          </cell>
          <cell r="E5006" t="str">
            <v>8,06</v>
          </cell>
        </row>
        <row r="5007">
          <cell r="A5007">
            <v>36278</v>
          </cell>
          <cell r="B5007" t="str">
            <v>TUBO PPR PN 20, DN 25 MM, PARA AGUA QUENTE PREDIAL</v>
          </cell>
          <cell r="C5007" t="str">
            <v xml:space="preserve">M     </v>
          </cell>
          <cell r="D5007" t="str">
            <v>AS</v>
          </cell>
          <cell r="E5007" t="str">
            <v>10,93</v>
          </cell>
        </row>
        <row r="5008">
          <cell r="A5008">
            <v>38977</v>
          </cell>
          <cell r="B5008" t="str">
            <v>TUBO PPR, CLASSE PN 12, DN 110 MM</v>
          </cell>
          <cell r="C5008" t="str">
            <v xml:space="preserve">M     </v>
          </cell>
          <cell r="D5008" t="str">
            <v>AS</v>
          </cell>
          <cell r="E5008" t="str">
            <v>166,38</v>
          </cell>
        </row>
        <row r="5009">
          <cell r="A5009">
            <v>38971</v>
          </cell>
          <cell r="B5009" t="str">
            <v>TUBO PPR, CLASSE PN 12, DN 32 MM</v>
          </cell>
          <cell r="C5009" t="str">
            <v xml:space="preserve">M     </v>
          </cell>
          <cell r="D5009" t="str">
            <v>AS</v>
          </cell>
          <cell r="E5009" t="str">
            <v>13,71</v>
          </cell>
        </row>
        <row r="5010">
          <cell r="A5010">
            <v>38972</v>
          </cell>
          <cell r="B5010" t="str">
            <v>TUBO PPR, CLASSE PN 12, DN 40 MM</v>
          </cell>
          <cell r="C5010" t="str">
            <v xml:space="preserve">M     </v>
          </cell>
          <cell r="D5010" t="str">
            <v>AS</v>
          </cell>
          <cell r="E5010" t="str">
            <v>20,87</v>
          </cell>
        </row>
        <row r="5011">
          <cell r="A5011">
            <v>38973</v>
          </cell>
          <cell r="B5011" t="str">
            <v>TUBO PPR, CLASSE PN 12, DN 50 MM</v>
          </cell>
          <cell r="C5011" t="str">
            <v xml:space="preserve">M     </v>
          </cell>
          <cell r="D5011" t="str">
            <v>AS</v>
          </cell>
          <cell r="E5011" t="str">
            <v>27,61</v>
          </cell>
        </row>
        <row r="5012">
          <cell r="A5012">
            <v>38974</v>
          </cell>
          <cell r="B5012" t="str">
            <v>TUBO PPR, CLASSE PN 12, DN 63 MM</v>
          </cell>
          <cell r="C5012" t="str">
            <v xml:space="preserve">M     </v>
          </cell>
          <cell r="D5012" t="str">
            <v>AS</v>
          </cell>
          <cell r="E5012" t="str">
            <v>40,27</v>
          </cell>
        </row>
        <row r="5013">
          <cell r="A5013">
            <v>38975</v>
          </cell>
          <cell r="B5013" t="str">
            <v>TUBO PPR, CLASSE PN 12, DN 75 MM</v>
          </cell>
          <cell r="C5013" t="str">
            <v xml:space="preserve">M     </v>
          </cell>
          <cell r="D5013" t="str">
            <v>AS</v>
          </cell>
          <cell r="E5013" t="str">
            <v>67,11</v>
          </cell>
        </row>
        <row r="5014">
          <cell r="A5014">
            <v>38976</v>
          </cell>
          <cell r="B5014" t="str">
            <v>TUBO PPR, CLASSE PN 12, DN 90 MM</v>
          </cell>
          <cell r="C5014" t="str">
            <v xml:space="preserve">M     </v>
          </cell>
          <cell r="D5014" t="str">
            <v>AS</v>
          </cell>
          <cell r="E5014" t="str">
            <v>94,12</v>
          </cell>
        </row>
        <row r="5015">
          <cell r="A5015">
            <v>38986</v>
          </cell>
          <cell r="B5015" t="str">
            <v>TUBO PPR, CLASSE PN 25, DN 110 MM, PARA AGUA QUENTE E FRIA PREDIAL</v>
          </cell>
          <cell r="C5015" t="str">
            <v xml:space="preserve">M     </v>
          </cell>
          <cell r="D5015" t="str">
            <v>AS</v>
          </cell>
          <cell r="E5015" t="str">
            <v>189,42</v>
          </cell>
        </row>
        <row r="5016">
          <cell r="A5016">
            <v>38978</v>
          </cell>
          <cell r="B5016" t="str">
            <v>TUBO PPR, CLASSE PN 25, DN 20 MM, PARA AGUA QUENTE E FRIA PREDIAL</v>
          </cell>
          <cell r="C5016" t="str">
            <v xml:space="preserve">M     </v>
          </cell>
          <cell r="D5016" t="str">
            <v>AS</v>
          </cell>
          <cell r="E5016" t="str">
            <v>8,06</v>
          </cell>
        </row>
        <row r="5017">
          <cell r="A5017">
            <v>38979</v>
          </cell>
          <cell r="B5017" t="str">
            <v>TUBO PPR, CLASSE PN 25, DN 25 MM, PARA AGUA QUENTE E FRIA PREDIAL</v>
          </cell>
          <cell r="C5017" t="str">
            <v xml:space="preserve">M     </v>
          </cell>
          <cell r="D5017" t="str">
            <v>AS</v>
          </cell>
          <cell r="E5017" t="str">
            <v>10,93</v>
          </cell>
        </row>
        <row r="5018">
          <cell r="A5018">
            <v>38980</v>
          </cell>
          <cell r="B5018" t="str">
            <v>TUBO PPR, CLASSE PN 25, DN 32 MM, PARA AGUA QUENTE E FRIA PREDIAL</v>
          </cell>
          <cell r="C5018" t="str">
            <v xml:space="preserve">M     </v>
          </cell>
          <cell r="D5018" t="str">
            <v>AS</v>
          </cell>
          <cell r="E5018" t="str">
            <v>18,28</v>
          </cell>
        </row>
        <row r="5019">
          <cell r="A5019">
            <v>38981</v>
          </cell>
          <cell r="B5019" t="str">
            <v>TUBO PPR, CLASSE PN 25, DN 40 MM, PARA AGUA QUENTE E FRIA PREDIAL</v>
          </cell>
          <cell r="C5019" t="str">
            <v xml:space="preserve">M     </v>
          </cell>
          <cell r="D5019" t="str">
            <v>AS</v>
          </cell>
          <cell r="E5019" t="str">
            <v>25,31</v>
          </cell>
        </row>
        <row r="5020">
          <cell r="A5020">
            <v>38982</v>
          </cell>
          <cell r="B5020" t="str">
            <v>TUBO PPR, CLASSE PN 25, DN 50 MM, PARA AGUA QUENTE E FRIA PREDIAL</v>
          </cell>
          <cell r="C5020" t="str">
            <v xml:space="preserve">M     </v>
          </cell>
          <cell r="D5020" t="str">
            <v>AS</v>
          </cell>
          <cell r="E5020" t="str">
            <v>36,83</v>
          </cell>
        </row>
        <row r="5021">
          <cell r="A5021">
            <v>38983</v>
          </cell>
          <cell r="B5021" t="str">
            <v>TUBO PPR, CLASSE PN 25, DN 63 MM, PARA AGUA QUENTE E FRIA PREDIAL</v>
          </cell>
          <cell r="C5021" t="str">
            <v xml:space="preserve">M     </v>
          </cell>
          <cell r="D5021" t="str">
            <v>AS</v>
          </cell>
          <cell r="E5021" t="str">
            <v>48,83</v>
          </cell>
        </row>
        <row r="5022">
          <cell r="A5022">
            <v>38984</v>
          </cell>
          <cell r="B5022" t="str">
            <v>TUBO PPR, CLASSE PN 25, DN 75 MM, PARA AGUA QUENTE E FRIA PREDIAL</v>
          </cell>
          <cell r="C5022" t="str">
            <v xml:space="preserve">M     </v>
          </cell>
          <cell r="D5022" t="str">
            <v>AS</v>
          </cell>
          <cell r="E5022" t="str">
            <v>94,18</v>
          </cell>
        </row>
        <row r="5023">
          <cell r="A5023">
            <v>38985</v>
          </cell>
          <cell r="B5023" t="str">
            <v>TUBO PPR, CLASSE PN 25, DN 90 MM, PARA AGUA QUENTE E FRIA PREDIAL</v>
          </cell>
          <cell r="C5023" t="str">
            <v xml:space="preserve">M     </v>
          </cell>
          <cell r="D5023" t="str">
            <v>AS</v>
          </cell>
          <cell r="E5023" t="str">
            <v>139,43</v>
          </cell>
        </row>
        <row r="5024">
          <cell r="A5024">
            <v>9836</v>
          </cell>
          <cell r="B5024" t="str">
            <v>TUBO PVC  SERIE NORMAL, DN 100 MM, PARA ESGOTO  PREDIAL (NBR 5688)</v>
          </cell>
          <cell r="C5024" t="str">
            <v xml:space="preserve">M     </v>
          </cell>
          <cell r="D5024" t="str">
            <v xml:space="preserve">C </v>
          </cell>
          <cell r="E5024" t="str">
            <v>16,33</v>
          </cell>
        </row>
        <row r="5025">
          <cell r="A5025">
            <v>20065</v>
          </cell>
          <cell r="B5025" t="str">
            <v>TUBO PVC  SERIE NORMAL, DN 150 MM, PARA ESGOTO  PREDIAL (NBR 5688)</v>
          </cell>
          <cell r="C5025" t="str">
            <v xml:space="preserve">M     </v>
          </cell>
          <cell r="D5025" t="str">
            <v>CR</v>
          </cell>
          <cell r="E5025" t="str">
            <v>41,77</v>
          </cell>
        </row>
        <row r="5026">
          <cell r="A5026">
            <v>9835</v>
          </cell>
          <cell r="B5026" t="str">
            <v>TUBO PVC  SERIE NORMAL, DN 40 MM, PARA ESGOTO  PREDIAL (NBR 5688)</v>
          </cell>
          <cell r="C5026" t="str">
            <v xml:space="preserve">M     </v>
          </cell>
          <cell r="D5026" t="str">
            <v>CR</v>
          </cell>
          <cell r="E5026" t="str">
            <v>5,89</v>
          </cell>
        </row>
        <row r="5027">
          <cell r="A5027">
            <v>38032</v>
          </cell>
          <cell r="B5027" t="str">
            <v>TUBO PVC CORRUGADO, PAREDE DUPLA, JE, DN 150 MM, REDE COLETORA ESGOTO</v>
          </cell>
          <cell r="C5027" t="str">
            <v xml:space="preserve">M     </v>
          </cell>
          <cell r="D5027" t="str">
            <v>AS</v>
          </cell>
          <cell r="E5027" t="str">
            <v>51,46</v>
          </cell>
        </row>
        <row r="5028">
          <cell r="A5028">
            <v>38033</v>
          </cell>
          <cell r="B5028" t="str">
            <v>TUBO PVC CORRUGADO, PAREDE DUPLA, JE, DN 200 MM, REDE COLETORA ESGOTO</v>
          </cell>
          <cell r="C5028" t="str">
            <v xml:space="preserve">M     </v>
          </cell>
          <cell r="D5028" t="str">
            <v>AS</v>
          </cell>
          <cell r="E5028" t="str">
            <v>84,21</v>
          </cell>
        </row>
        <row r="5029">
          <cell r="A5029">
            <v>38034</v>
          </cell>
          <cell r="B5029" t="str">
            <v>TUBO PVC CORRUGADO, PAREDE DUPLA, JE, DN 250 MM, REDE COLETORA ESGOTO</v>
          </cell>
          <cell r="C5029" t="str">
            <v xml:space="preserve">M     </v>
          </cell>
          <cell r="D5029" t="str">
            <v>AS</v>
          </cell>
          <cell r="E5029" t="str">
            <v>139,31</v>
          </cell>
        </row>
        <row r="5030">
          <cell r="A5030">
            <v>38035</v>
          </cell>
          <cell r="B5030" t="str">
            <v>TUBO PVC CORRUGADO, PAREDE DUPLA, JE, DN 300 MM, REDE COLETORA ESGOTO</v>
          </cell>
          <cell r="C5030" t="str">
            <v xml:space="preserve">M     </v>
          </cell>
          <cell r="D5030" t="str">
            <v>AS</v>
          </cell>
          <cell r="E5030" t="str">
            <v>194,13</v>
          </cell>
        </row>
        <row r="5031">
          <cell r="A5031">
            <v>38036</v>
          </cell>
          <cell r="B5031" t="str">
            <v>TUBO PVC CORRUGADO, PAREDE DUPLA, JE, DN 350 MM, REDE COLETORA ESGOTO</v>
          </cell>
          <cell r="C5031" t="str">
            <v xml:space="preserve">M     </v>
          </cell>
          <cell r="D5031" t="str">
            <v>AS</v>
          </cell>
          <cell r="E5031" t="str">
            <v>273,92</v>
          </cell>
        </row>
        <row r="5032">
          <cell r="A5032">
            <v>38037</v>
          </cell>
          <cell r="B5032" t="str">
            <v>TUBO PVC CORRUGADO, PAREDE DUPLA, JE, DN 400 MM, REDE COLETORA ESGOTO</v>
          </cell>
          <cell r="C5032" t="str">
            <v xml:space="preserve">M     </v>
          </cell>
          <cell r="D5032" t="str">
            <v>AS</v>
          </cell>
          <cell r="E5032" t="str">
            <v>317,62</v>
          </cell>
        </row>
        <row r="5033">
          <cell r="A5033">
            <v>9850</v>
          </cell>
          <cell r="B5033" t="str">
            <v>TUBO PVC DE REVESTIMENTO GEOMECANICO NERVURADO REFORCADO, DN = 150 MM, COMPRIMENTO = 2 M</v>
          </cell>
          <cell r="C5033" t="str">
            <v xml:space="preserve">M     </v>
          </cell>
          <cell r="D5033" t="str">
            <v>AS</v>
          </cell>
          <cell r="E5033" t="str">
            <v>130,00</v>
          </cell>
        </row>
        <row r="5034">
          <cell r="A5034">
            <v>9853</v>
          </cell>
          <cell r="B5034" t="str">
            <v>TUBO PVC DE REVESTIMENTO GEOMECANICO NERVURADO REFORCADO, DN = 200 MM, COMPRIMENTO = 2 M</v>
          </cell>
          <cell r="C5034" t="str">
            <v xml:space="preserve">M     </v>
          </cell>
          <cell r="D5034" t="str">
            <v>AS</v>
          </cell>
          <cell r="E5034" t="str">
            <v>231,18</v>
          </cell>
        </row>
        <row r="5035">
          <cell r="A5035">
            <v>9854</v>
          </cell>
          <cell r="B5035" t="str">
            <v>TUBO PVC DE REVESTIMENTO GEOMECANICO NERVURADO STANDARD, DN = 154 MM, COMPRIMENTO = 2 M</v>
          </cell>
          <cell r="C5035" t="str">
            <v xml:space="preserve">M     </v>
          </cell>
          <cell r="D5035" t="str">
            <v>AS</v>
          </cell>
          <cell r="E5035" t="str">
            <v>101,29</v>
          </cell>
        </row>
        <row r="5036">
          <cell r="A5036">
            <v>9851</v>
          </cell>
          <cell r="B5036" t="str">
            <v>TUBO PVC DE REVESTIMENTO GEOMECANICO NERVURADO STANDARD, DN = 206 MM, COMPRIMENTO = 2 M</v>
          </cell>
          <cell r="C5036" t="str">
            <v xml:space="preserve">M     </v>
          </cell>
          <cell r="D5036" t="str">
            <v>AS</v>
          </cell>
          <cell r="E5036" t="str">
            <v>175,64</v>
          </cell>
        </row>
        <row r="5037">
          <cell r="A5037">
            <v>9855</v>
          </cell>
          <cell r="B5037" t="str">
            <v>TUBO PVC DE REVESTIMENTO GEOMECANICO NERVURADO STANDARD, DN = 250 MM, COMPRIMENTO = 2 M</v>
          </cell>
          <cell r="C5037" t="str">
            <v xml:space="preserve">M     </v>
          </cell>
          <cell r="D5037" t="str">
            <v>AS</v>
          </cell>
          <cell r="E5037" t="str">
            <v>293,78</v>
          </cell>
        </row>
        <row r="5038">
          <cell r="A5038">
            <v>9825</v>
          </cell>
          <cell r="B5038" t="str">
            <v>TUBO PVC DEFOFO, JEI, 1 MPA, DN 100 MM, PARA REDE DE AGUA (NBR 7665)</v>
          </cell>
          <cell r="C5038" t="str">
            <v xml:space="preserve">M     </v>
          </cell>
          <cell r="D5038" t="str">
            <v>AS</v>
          </cell>
          <cell r="E5038" t="str">
            <v>46,44</v>
          </cell>
        </row>
        <row r="5039">
          <cell r="A5039">
            <v>9828</v>
          </cell>
          <cell r="B5039" t="str">
            <v>TUBO PVC DEFOFO, JEI, 1 MPA, DN 150 MM, PARA REDE DE  AGUA (NBR 7665)</v>
          </cell>
          <cell r="C5039" t="str">
            <v xml:space="preserve">M     </v>
          </cell>
          <cell r="D5039" t="str">
            <v>AS</v>
          </cell>
          <cell r="E5039" t="str">
            <v>124,98</v>
          </cell>
        </row>
        <row r="5040">
          <cell r="A5040">
            <v>9829</v>
          </cell>
          <cell r="B5040" t="str">
            <v>TUBO PVC DEFOFO, JEI, 1 MPA, DN 200 MM, PARA REDE DE AGUA (NBR 7665)</v>
          </cell>
          <cell r="C5040" t="str">
            <v xml:space="preserve">M     </v>
          </cell>
          <cell r="D5040" t="str">
            <v>AS</v>
          </cell>
          <cell r="E5040" t="str">
            <v>211,81</v>
          </cell>
        </row>
        <row r="5041">
          <cell r="A5041">
            <v>9826</v>
          </cell>
          <cell r="B5041" t="str">
            <v>TUBO PVC DEFOFO, JEI, 1 MPA, DN 250 MM, PARA REDE DE AGUA (NBR 7665)</v>
          </cell>
          <cell r="C5041" t="str">
            <v xml:space="preserve">M     </v>
          </cell>
          <cell r="D5041" t="str">
            <v>AS</v>
          </cell>
          <cell r="E5041" t="str">
            <v>322,45</v>
          </cell>
        </row>
        <row r="5042">
          <cell r="A5042">
            <v>9827</v>
          </cell>
          <cell r="B5042" t="str">
            <v>TUBO PVC DEFOFO, JEI, 1 MPA, DN 300 MM, PARA REDE DE AGUA (NBR 7665)</v>
          </cell>
          <cell r="C5042" t="str">
            <v xml:space="preserve">M     </v>
          </cell>
          <cell r="D5042" t="str">
            <v>AS</v>
          </cell>
          <cell r="E5042" t="str">
            <v>457,89</v>
          </cell>
        </row>
        <row r="5043">
          <cell r="A5043">
            <v>36374</v>
          </cell>
          <cell r="B5043" t="str">
            <v>TUBO PVC PBA JEI, CLASSE 12, DN 100 MM, PARA REDE DE AGUA (NBR 5647)</v>
          </cell>
          <cell r="C5043" t="str">
            <v xml:space="preserve">M     </v>
          </cell>
          <cell r="D5043" t="str">
            <v>AS</v>
          </cell>
          <cell r="E5043" t="str">
            <v>55,66</v>
          </cell>
        </row>
        <row r="5044">
          <cell r="A5044">
            <v>36084</v>
          </cell>
          <cell r="B5044" t="str">
            <v>TUBO PVC PBA JEI, CLASSE 12, DN 50 MM, PARA REDE DE AGUA (NBR 5647)</v>
          </cell>
          <cell r="C5044" t="str">
            <v xml:space="preserve">M     </v>
          </cell>
          <cell r="D5044" t="str">
            <v>AS</v>
          </cell>
          <cell r="E5044" t="str">
            <v>16,49</v>
          </cell>
        </row>
        <row r="5045">
          <cell r="A5045">
            <v>36373</v>
          </cell>
          <cell r="B5045" t="str">
            <v>TUBO PVC PBA JEI, CLASSE 12, DN 75 MM, PARA REDE DE AGUA (NBR 5647)</v>
          </cell>
          <cell r="C5045" t="str">
            <v xml:space="preserve">M     </v>
          </cell>
          <cell r="D5045" t="str">
            <v>AS</v>
          </cell>
          <cell r="E5045" t="str">
            <v>34,24</v>
          </cell>
        </row>
        <row r="5046">
          <cell r="A5046">
            <v>36377</v>
          </cell>
          <cell r="B5046" t="str">
            <v>TUBO PVC PBA JEI, CLASSE 15, DN 100 MM, PARA REDE DE AGUA (NBR 5647)</v>
          </cell>
          <cell r="C5046" t="str">
            <v xml:space="preserve">M     </v>
          </cell>
          <cell r="D5046" t="str">
            <v>AS</v>
          </cell>
          <cell r="E5046" t="str">
            <v>66,77</v>
          </cell>
        </row>
        <row r="5047">
          <cell r="A5047">
            <v>36375</v>
          </cell>
          <cell r="B5047" t="str">
            <v>TUBO PVC PBA JEI, CLASSE 15, DN 50 MM, PARA REDE DE AGUA (NBR 5647)</v>
          </cell>
          <cell r="C5047" t="str">
            <v xml:space="preserve">M     </v>
          </cell>
          <cell r="D5047" t="str">
            <v>AS</v>
          </cell>
          <cell r="E5047" t="str">
            <v>20,35</v>
          </cell>
        </row>
        <row r="5048">
          <cell r="A5048">
            <v>36376</v>
          </cell>
          <cell r="B5048" t="str">
            <v>TUBO PVC PBA JEI, CLASSE 15, DN 75 MM, PARA REDE DE AGUA (NBR 5647)</v>
          </cell>
          <cell r="C5048" t="str">
            <v xml:space="preserve">M     </v>
          </cell>
          <cell r="D5048" t="str">
            <v>AS</v>
          </cell>
          <cell r="E5048" t="str">
            <v>39,96</v>
          </cell>
        </row>
        <row r="5049">
          <cell r="A5049">
            <v>36380</v>
          </cell>
          <cell r="B5049" t="str">
            <v>TUBO PVC PBA JEI, CLASSE 20, DN 100 MM, PARA REDE DE AGUA (NBR 5647)</v>
          </cell>
          <cell r="C5049" t="str">
            <v xml:space="preserve">M     </v>
          </cell>
          <cell r="D5049" t="str">
            <v>AS</v>
          </cell>
          <cell r="E5049" t="str">
            <v>83,49</v>
          </cell>
        </row>
        <row r="5050">
          <cell r="A5050">
            <v>36378</v>
          </cell>
          <cell r="B5050" t="str">
            <v>TUBO PVC PBA JEI, CLASSE 20, DN 50 MM, PARA REDE DE AGUA (NBR 5647)</v>
          </cell>
          <cell r="C5050" t="str">
            <v xml:space="preserve">M     </v>
          </cell>
          <cell r="D5050" t="str">
            <v>AS</v>
          </cell>
          <cell r="E5050" t="str">
            <v>25,01</v>
          </cell>
        </row>
        <row r="5051">
          <cell r="A5051">
            <v>36379</v>
          </cell>
          <cell r="B5051" t="str">
            <v>TUBO PVC PBA JEI, CLASSE 20, DN 75 MM, PARA REDE DE AGUA (NBR 5647)</v>
          </cell>
          <cell r="C5051" t="str">
            <v xml:space="preserve">M     </v>
          </cell>
          <cell r="D5051" t="str">
            <v>AS</v>
          </cell>
          <cell r="E5051" t="str">
            <v>50,43</v>
          </cell>
        </row>
        <row r="5052">
          <cell r="A5052">
            <v>9859</v>
          </cell>
          <cell r="B5052" t="str">
            <v>TUBO PVC ROSCAVEL, 3/4",  AGUA FRIA PREDIAL</v>
          </cell>
          <cell r="C5052" t="str">
            <v xml:space="preserve">M     </v>
          </cell>
          <cell r="D5052" t="str">
            <v>CR</v>
          </cell>
          <cell r="E5052" t="str">
            <v>12,54</v>
          </cell>
        </row>
        <row r="5053">
          <cell r="A5053">
            <v>9838</v>
          </cell>
          <cell r="B5053" t="str">
            <v>TUBO PVC SERIE NORMAL, DN 50 MM, PARA ESGOTO PREDIAL (NBR 5688)</v>
          </cell>
          <cell r="C5053" t="str">
            <v xml:space="preserve">M     </v>
          </cell>
          <cell r="D5053" t="str">
            <v>CR</v>
          </cell>
          <cell r="E5053" t="str">
            <v>10,02</v>
          </cell>
        </row>
        <row r="5054">
          <cell r="A5054">
            <v>9837</v>
          </cell>
          <cell r="B5054" t="str">
            <v>TUBO PVC SERIE NORMAL, DN 75 MM, PARA ESGOTO PREDIAL (NBR 5688)</v>
          </cell>
          <cell r="C5054" t="str">
            <v xml:space="preserve">M     </v>
          </cell>
          <cell r="D5054" t="str">
            <v>CR</v>
          </cell>
          <cell r="E5054" t="str">
            <v>14,47</v>
          </cell>
        </row>
        <row r="5055">
          <cell r="A5055">
            <v>9833</v>
          </cell>
          <cell r="B5055" t="str">
            <v>TUBO PVC, FLEXIVEL, CORRUGADO, PERFURADO, DN 110 MM, PARA DRENAGEM, SISTEMA IRRIGACAO</v>
          </cell>
          <cell r="C5055" t="str">
            <v xml:space="preserve">M     </v>
          </cell>
          <cell r="D5055" t="str">
            <v>AS</v>
          </cell>
          <cell r="E5055" t="str">
            <v>10,72</v>
          </cell>
        </row>
        <row r="5056">
          <cell r="A5056">
            <v>9830</v>
          </cell>
          <cell r="B5056" t="str">
            <v>TUBO PVC, FLEXIVEL, CORRUGADO, PERFURADO, DN 65 MM, PARA DRENAGEM, SISTEMA IRRIGACAO</v>
          </cell>
          <cell r="C5056" t="str">
            <v xml:space="preserve">M     </v>
          </cell>
          <cell r="D5056" t="str">
            <v>AS</v>
          </cell>
          <cell r="E5056" t="str">
            <v>5,74</v>
          </cell>
        </row>
        <row r="5057">
          <cell r="A5057">
            <v>9834</v>
          </cell>
          <cell r="B5057" t="str">
            <v>TUBO PVC, RIGIDO, CORRUGADO, PERFURADO, DN 150 MM, PARA DRENAGEM, SISTEMA IRRIGACAO</v>
          </cell>
          <cell r="C5057" t="str">
            <v xml:space="preserve">M     </v>
          </cell>
          <cell r="D5057" t="str">
            <v>AS</v>
          </cell>
          <cell r="E5057" t="str">
            <v>29,85</v>
          </cell>
        </row>
        <row r="5058">
          <cell r="A5058">
            <v>9863</v>
          </cell>
          <cell r="B5058" t="str">
            <v>TUBO PVC, ROSCAVEL,  2 1/2", AGUA FRIA PREDIAL</v>
          </cell>
          <cell r="C5058" t="str">
            <v xml:space="preserve">M     </v>
          </cell>
          <cell r="D5058" t="str">
            <v>CR</v>
          </cell>
          <cell r="E5058" t="str">
            <v>90,47</v>
          </cell>
        </row>
        <row r="5059">
          <cell r="A5059">
            <v>9860</v>
          </cell>
          <cell r="B5059" t="str">
            <v>TUBO PVC, ROSCAVEL,  2", PARA AGUA FRIA PREDIAL</v>
          </cell>
          <cell r="C5059" t="str">
            <v xml:space="preserve">M     </v>
          </cell>
          <cell r="D5059" t="str">
            <v>CR</v>
          </cell>
          <cell r="E5059" t="str">
            <v>58,08</v>
          </cell>
        </row>
        <row r="5060">
          <cell r="A5060">
            <v>9862</v>
          </cell>
          <cell r="B5060" t="str">
            <v>TUBO PVC, ROSCAVEL, 1 1/2",  AGUA FRIA PREDIAL</v>
          </cell>
          <cell r="C5060" t="str">
            <v xml:space="preserve">M     </v>
          </cell>
          <cell r="D5060" t="str">
            <v>CR</v>
          </cell>
          <cell r="E5060" t="str">
            <v>40,98</v>
          </cell>
        </row>
        <row r="5061">
          <cell r="A5061">
            <v>9861</v>
          </cell>
          <cell r="B5061" t="str">
            <v>TUBO PVC, ROSCAVEL, 1 1/4", AGUA FRIA PREDIAL</v>
          </cell>
          <cell r="C5061" t="str">
            <v xml:space="preserve">M     </v>
          </cell>
          <cell r="D5061" t="str">
            <v>CR</v>
          </cell>
          <cell r="E5061" t="str">
            <v>32,94</v>
          </cell>
        </row>
        <row r="5062">
          <cell r="A5062">
            <v>9856</v>
          </cell>
          <cell r="B5062" t="str">
            <v>TUBO PVC, ROSCAVEL, 1/2", AGUA FRIA PREDIAL</v>
          </cell>
          <cell r="C5062" t="str">
            <v xml:space="preserve">M     </v>
          </cell>
          <cell r="D5062" t="str">
            <v>CR</v>
          </cell>
          <cell r="E5062" t="str">
            <v>8,85</v>
          </cell>
        </row>
        <row r="5063">
          <cell r="A5063">
            <v>9866</v>
          </cell>
          <cell r="B5063" t="str">
            <v>TUBO PVC, ROSCAVEL, 1", AGUA FRIA PREDIAL</v>
          </cell>
          <cell r="C5063" t="str">
            <v xml:space="preserve">M     </v>
          </cell>
          <cell r="D5063" t="str">
            <v>CR</v>
          </cell>
          <cell r="E5063" t="str">
            <v>24,33</v>
          </cell>
        </row>
        <row r="5064">
          <cell r="A5064">
            <v>9857</v>
          </cell>
          <cell r="B5064" t="str">
            <v>TUBO PVC, ROSCAVEL, 3", AGUA FRIA PREDIAL</v>
          </cell>
          <cell r="C5064" t="str">
            <v xml:space="preserve">M     </v>
          </cell>
          <cell r="D5064" t="str">
            <v>CR</v>
          </cell>
          <cell r="E5064" t="str">
            <v>117,00</v>
          </cell>
        </row>
        <row r="5065">
          <cell r="A5065">
            <v>9864</v>
          </cell>
          <cell r="B5065" t="str">
            <v>TUBO PVC, ROSCAVEL, 4",  AGUA FRIA PREDIAL</v>
          </cell>
          <cell r="C5065" t="str">
            <v xml:space="preserve">M     </v>
          </cell>
          <cell r="D5065" t="str">
            <v>CR</v>
          </cell>
          <cell r="E5065" t="str">
            <v>141,25</v>
          </cell>
        </row>
        <row r="5066">
          <cell r="A5066">
            <v>9865</v>
          </cell>
          <cell r="B5066" t="str">
            <v>TUBO PVC, ROSCAVEL, 5",  AGUA FRIA PREDIAL</v>
          </cell>
          <cell r="C5066" t="str">
            <v xml:space="preserve">M     </v>
          </cell>
          <cell r="D5066" t="str">
            <v>CR</v>
          </cell>
          <cell r="E5066" t="str">
            <v>203,14</v>
          </cell>
        </row>
        <row r="5067">
          <cell r="A5067">
            <v>9858</v>
          </cell>
          <cell r="B5067" t="str">
            <v>TUBO PVC, ROSCAVEL, 6",  AGUA FRIA PREDIAL</v>
          </cell>
          <cell r="C5067" t="str">
            <v xml:space="preserve">M     </v>
          </cell>
          <cell r="D5067" t="str">
            <v>CR</v>
          </cell>
          <cell r="E5067" t="str">
            <v>212,97</v>
          </cell>
        </row>
        <row r="5068">
          <cell r="A5068">
            <v>9841</v>
          </cell>
          <cell r="B5068" t="str">
            <v>TUBO PVC, SERIE R, DN 100 MM, PARA ESGOTO OU AGUAS PLUVIAIS PREDIAIS (NBR 5688)</v>
          </cell>
          <cell r="C5068" t="str">
            <v xml:space="preserve">M     </v>
          </cell>
          <cell r="D5068" t="str">
            <v>CR</v>
          </cell>
          <cell r="E5068" t="str">
            <v>40,30</v>
          </cell>
        </row>
        <row r="5069">
          <cell r="A5069">
            <v>9840</v>
          </cell>
          <cell r="B5069" t="str">
            <v>TUBO PVC, SERIE R, DN 150 MM, PARA ESGOTO OU AGUAS PLUVIAIS PREDIAIS (NBR 5688)</v>
          </cell>
          <cell r="C5069" t="str">
            <v xml:space="preserve">M     </v>
          </cell>
          <cell r="D5069" t="str">
            <v>CR</v>
          </cell>
          <cell r="E5069" t="str">
            <v>81,91</v>
          </cell>
        </row>
        <row r="5070">
          <cell r="A5070">
            <v>20067</v>
          </cell>
          <cell r="B5070" t="str">
            <v>TUBO PVC, SERIE R, DN 40 MM, PARA ESGOTO OU AGUAS PLUVIAIS PREDIAIS (NBR 5688)</v>
          </cell>
          <cell r="C5070" t="str">
            <v xml:space="preserve">M     </v>
          </cell>
          <cell r="D5070" t="str">
            <v>CR</v>
          </cell>
          <cell r="E5070" t="str">
            <v>14,07</v>
          </cell>
        </row>
        <row r="5071">
          <cell r="A5071">
            <v>20068</v>
          </cell>
          <cell r="B5071" t="str">
            <v>TUBO PVC, SERIE R, DN 50 MM, PARA ESGOTO OU AGUAS PLUVIAIS PREDIAIS (NBR 5688)</v>
          </cell>
          <cell r="C5071" t="str">
            <v xml:space="preserve">M     </v>
          </cell>
          <cell r="D5071" t="str">
            <v>CR</v>
          </cell>
          <cell r="E5071" t="str">
            <v>17,55</v>
          </cell>
        </row>
        <row r="5072">
          <cell r="A5072">
            <v>9839</v>
          </cell>
          <cell r="B5072" t="str">
            <v>TUBO PVC, SERIE R, DN 75 MM, PARA ESGOTO OU AGUAS PLUVIAIS PREDIAIS (NBR 5688)</v>
          </cell>
          <cell r="C5072" t="str">
            <v xml:space="preserve">M     </v>
          </cell>
          <cell r="D5072" t="str">
            <v>CR</v>
          </cell>
          <cell r="E5072" t="str">
            <v>23,00</v>
          </cell>
        </row>
        <row r="5073">
          <cell r="A5073">
            <v>9870</v>
          </cell>
          <cell r="B5073" t="str">
            <v>TUBO PVC, SOLDAVEL, DN 110 MM, AGUA FRIA (NBR-5648)</v>
          </cell>
          <cell r="C5073" t="str">
            <v xml:space="preserve">M     </v>
          </cell>
          <cell r="D5073" t="str">
            <v>CR</v>
          </cell>
          <cell r="E5073" t="str">
            <v>98,65</v>
          </cell>
        </row>
        <row r="5074">
          <cell r="A5074">
            <v>9867</v>
          </cell>
          <cell r="B5074" t="str">
            <v>TUBO PVC, SOLDAVEL, DN 20 MM, AGUA FRIA (NBR-5648)</v>
          </cell>
          <cell r="C5074" t="str">
            <v xml:space="preserve">M     </v>
          </cell>
          <cell r="D5074" t="str">
            <v>CR</v>
          </cell>
          <cell r="E5074" t="str">
            <v>3,62</v>
          </cell>
        </row>
        <row r="5075">
          <cell r="A5075">
            <v>9868</v>
          </cell>
          <cell r="B5075" t="str">
            <v>TUBO PVC, SOLDAVEL, DN 25 MM, AGUA FRIA (NBR-5648)</v>
          </cell>
          <cell r="C5075" t="str">
            <v xml:space="preserve">M     </v>
          </cell>
          <cell r="D5075" t="str">
            <v xml:space="preserve">C </v>
          </cell>
          <cell r="E5075" t="str">
            <v>4,65</v>
          </cell>
        </row>
        <row r="5076">
          <cell r="A5076">
            <v>9869</v>
          </cell>
          <cell r="B5076" t="str">
            <v>TUBO PVC, SOLDAVEL, DN 32 MM, AGUA FRIA (NBR-5648)</v>
          </cell>
          <cell r="C5076" t="str">
            <v xml:space="preserve">M     </v>
          </cell>
          <cell r="D5076" t="str">
            <v>CR</v>
          </cell>
          <cell r="E5076" t="str">
            <v>10,44</v>
          </cell>
        </row>
        <row r="5077">
          <cell r="A5077">
            <v>9874</v>
          </cell>
          <cell r="B5077" t="str">
            <v>TUBO PVC, SOLDAVEL, DN 40 MM, AGUA FRIA (NBR-5648)</v>
          </cell>
          <cell r="C5077" t="str">
            <v xml:space="preserve">M     </v>
          </cell>
          <cell r="D5077" t="str">
            <v>CR</v>
          </cell>
          <cell r="E5077" t="str">
            <v>15,20</v>
          </cell>
        </row>
        <row r="5078">
          <cell r="A5078">
            <v>9875</v>
          </cell>
          <cell r="B5078" t="str">
            <v>TUBO PVC, SOLDAVEL, DN 50 MM, PARA AGUA FRIA (NBR-5648)</v>
          </cell>
          <cell r="C5078" t="str">
            <v xml:space="preserve">M     </v>
          </cell>
          <cell r="D5078" t="str">
            <v>CR</v>
          </cell>
          <cell r="E5078" t="str">
            <v>17,41</v>
          </cell>
        </row>
        <row r="5079">
          <cell r="A5079">
            <v>9873</v>
          </cell>
          <cell r="B5079" t="str">
            <v>TUBO PVC, SOLDAVEL, DN 60 MM, AGUA FRIA (NBR-5648)</v>
          </cell>
          <cell r="C5079" t="str">
            <v xml:space="preserve">M     </v>
          </cell>
          <cell r="D5079" t="str">
            <v>CR</v>
          </cell>
          <cell r="E5079" t="str">
            <v>29,38</v>
          </cell>
        </row>
        <row r="5080">
          <cell r="A5080">
            <v>9871</v>
          </cell>
          <cell r="B5080" t="str">
            <v>TUBO PVC, SOLDAVEL, DN 75 MM, AGUA FRIA (NBR-5648)</v>
          </cell>
          <cell r="C5080" t="str">
            <v xml:space="preserve">M     </v>
          </cell>
          <cell r="D5080" t="str">
            <v>CR</v>
          </cell>
          <cell r="E5080" t="str">
            <v>49,21</v>
          </cell>
        </row>
        <row r="5081">
          <cell r="A5081">
            <v>9872</v>
          </cell>
          <cell r="B5081" t="str">
            <v>TUBO PVC, SOLDAVEL, DN 85 MM, AGUA FRIA (NBR-5648)</v>
          </cell>
          <cell r="C5081" t="str">
            <v xml:space="preserve">M     </v>
          </cell>
          <cell r="D5081" t="str">
            <v>CR</v>
          </cell>
          <cell r="E5081" t="str">
            <v>61,49</v>
          </cell>
        </row>
        <row r="5082">
          <cell r="A5082">
            <v>7667</v>
          </cell>
          <cell r="B5082" t="str">
            <v>TUBO 26" EM CHAPA PRETA, E= 3/16", 147 KG/6 M</v>
          </cell>
          <cell r="C5082" t="str">
            <v xml:space="preserve">M     </v>
          </cell>
          <cell r="D5082" t="str">
            <v>CR</v>
          </cell>
          <cell r="E5082" t="str">
            <v>3.045,31</v>
          </cell>
        </row>
        <row r="5083">
          <cell r="A5083">
            <v>7660</v>
          </cell>
          <cell r="B5083" t="str">
            <v>TUBO 30" EM CHAPA PRETA, E= 1/4", 175 KG/6 M</v>
          </cell>
          <cell r="C5083" t="str">
            <v xml:space="preserve">M     </v>
          </cell>
          <cell r="D5083" t="str">
            <v>CR</v>
          </cell>
          <cell r="E5083" t="str">
            <v>3.882,04</v>
          </cell>
        </row>
        <row r="5084">
          <cell r="A5084">
            <v>7676</v>
          </cell>
          <cell r="B5084" t="str">
            <v>TUBO 30" EM CHAPA PRETA, E= 3/8", 177 KG/6 M</v>
          </cell>
          <cell r="C5084" t="str">
            <v xml:space="preserve">M     </v>
          </cell>
          <cell r="D5084" t="str">
            <v>CR</v>
          </cell>
          <cell r="E5084" t="str">
            <v>3.926,41</v>
          </cell>
        </row>
        <row r="5085">
          <cell r="A5085">
            <v>12426</v>
          </cell>
          <cell r="B5085" t="str">
            <v>UNIAO COM ASSENTO CONICO DE BRONZE, DIAMETRO 1/2"</v>
          </cell>
          <cell r="C5085" t="str">
            <v xml:space="preserve">UN    </v>
          </cell>
          <cell r="D5085" t="str">
            <v>CR</v>
          </cell>
          <cell r="E5085" t="str">
            <v>34,72</v>
          </cell>
        </row>
        <row r="5086">
          <cell r="A5086">
            <v>12425</v>
          </cell>
          <cell r="B5086" t="str">
            <v>UNIAO COM ASSENTO CONICO DE BRONZE, DIAMETRO 1"</v>
          </cell>
          <cell r="C5086" t="str">
            <v xml:space="preserve">UN    </v>
          </cell>
          <cell r="D5086" t="str">
            <v>CR</v>
          </cell>
          <cell r="E5086" t="str">
            <v>47,70</v>
          </cell>
        </row>
        <row r="5087">
          <cell r="A5087">
            <v>12427</v>
          </cell>
          <cell r="B5087" t="str">
            <v>UNIAO COM ASSENTO CONICO DE BRONZE, DIAMETRO 2 1/2"</v>
          </cell>
          <cell r="C5087" t="str">
            <v xml:space="preserve">UN    </v>
          </cell>
          <cell r="D5087" t="str">
            <v>CR</v>
          </cell>
          <cell r="E5087" t="str">
            <v>198,00</v>
          </cell>
        </row>
        <row r="5088">
          <cell r="A5088">
            <v>12428</v>
          </cell>
          <cell r="B5088" t="str">
            <v>UNIAO COM ASSENTO CONICO DE BRONZE, DIAMETRO 2'</v>
          </cell>
          <cell r="C5088" t="str">
            <v xml:space="preserve">UN    </v>
          </cell>
          <cell r="D5088" t="str">
            <v>CR</v>
          </cell>
          <cell r="E5088" t="str">
            <v>127,09</v>
          </cell>
        </row>
        <row r="5089">
          <cell r="A5089">
            <v>12430</v>
          </cell>
          <cell r="B5089" t="str">
            <v>UNIAO COM ASSENTO CONICO DE BRONZE, DIAMETRO 3/4"</v>
          </cell>
          <cell r="C5089" t="str">
            <v xml:space="preserve">UN    </v>
          </cell>
          <cell r="D5089" t="str">
            <v>CR</v>
          </cell>
          <cell r="E5089" t="str">
            <v>42,57</v>
          </cell>
        </row>
        <row r="5090">
          <cell r="A5090">
            <v>12429</v>
          </cell>
          <cell r="B5090" t="str">
            <v>UNIAO COM ASSENTO CONICO DE BRONZE, DIAMETRO 3"</v>
          </cell>
          <cell r="C5090" t="str">
            <v xml:space="preserve">UN    </v>
          </cell>
          <cell r="D5090" t="str">
            <v>CR</v>
          </cell>
          <cell r="E5090" t="str">
            <v>320,18</v>
          </cell>
        </row>
        <row r="5091">
          <cell r="A5091">
            <v>12431</v>
          </cell>
          <cell r="B5091" t="str">
            <v>UNIAO COM ASSENTO CONICO DE BRONZE, DIAMETRO 4"</v>
          </cell>
          <cell r="C5091" t="str">
            <v xml:space="preserve">UN    </v>
          </cell>
          <cell r="D5091" t="str">
            <v>CR</v>
          </cell>
          <cell r="E5091" t="str">
            <v>544,88</v>
          </cell>
        </row>
        <row r="5092">
          <cell r="A5092">
            <v>12432</v>
          </cell>
          <cell r="B5092" t="str">
            <v>UNIAO COM ASSENTO CONICO DE FERRO LONGO (MACHO-FEMEA), DIAMETRO 1 1/2"</v>
          </cell>
          <cell r="C5092" t="str">
            <v xml:space="preserve">UN    </v>
          </cell>
          <cell r="D5092" t="str">
            <v>CR</v>
          </cell>
          <cell r="E5092" t="str">
            <v>112,06</v>
          </cell>
        </row>
        <row r="5093">
          <cell r="A5093">
            <v>12434</v>
          </cell>
          <cell r="B5093" t="str">
            <v>UNIAO COM ASSENTO CONICO DE FERRO LONGO (MACHO-FEMEA), DIAMETRO 1/2"</v>
          </cell>
          <cell r="C5093" t="str">
            <v xml:space="preserve">UN    </v>
          </cell>
          <cell r="D5093" t="str">
            <v>CR</v>
          </cell>
          <cell r="E5093" t="str">
            <v>36,52</v>
          </cell>
        </row>
        <row r="5094">
          <cell r="A5094">
            <v>12433</v>
          </cell>
          <cell r="B5094" t="str">
            <v>UNIAO COM ASSENTO CONICO DE FERRO LONGO (MACHO-FEMEA), DIAMETRO 1"</v>
          </cell>
          <cell r="C5094" t="str">
            <v xml:space="preserve">UN    </v>
          </cell>
          <cell r="D5094" t="str">
            <v>CR</v>
          </cell>
          <cell r="E5094" t="str">
            <v>71,34</v>
          </cell>
        </row>
        <row r="5095">
          <cell r="A5095">
            <v>12435</v>
          </cell>
          <cell r="B5095" t="str">
            <v>UNIAO COM ASSENTO CONICO DE FERRO LONGO (MACHO-FEMEA), DIAMETRO 2 1/2"</v>
          </cell>
          <cell r="C5095" t="str">
            <v xml:space="preserve">UN    </v>
          </cell>
          <cell r="D5095" t="str">
            <v>CR</v>
          </cell>
          <cell r="E5095" t="str">
            <v>220,78</v>
          </cell>
        </row>
        <row r="5096">
          <cell r="A5096">
            <v>12437</v>
          </cell>
          <cell r="B5096" t="str">
            <v>UNIAO COM ASSENTO CONICO DE FERRO LONGO (MACHO-FEMEA), DIAMETRO 2"</v>
          </cell>
          <cell r="C5096" t="str">
            <v xml:space="preserve">UN    </v>
          </cell>
          <cell r="D5096" t="str">
            <v>CR</v>
          </cell>
          <cell r="E5096" t="str">
            <v>178,31</v>
          </cell>
        </row>
        <row r="5097">
          <cell r="A5097">
            <v>12439</v>
          </cell>
          <cell r="B5097" t="str">
            <v>UNIAO COM ASSENTO CONICO DE FERRO LONGO (MACHO-FEMEA), DIAMETRO 3/4"</v>
          </cell>
          <cell r="C5097" t="str">
            <v xml:space="preserve">UN    </v>
          </cell>
          <cell r="D5097" t="str">
            <v>CR</v>
          </cell>
          <cell r="E5097" t="str">
            <v>57,23</v>
          </cell>
        </row>
        <row r="5098">
          <cell r="A5098">
            <v>12438</v>
          </cell>
          <cell r="B5098" t="str">
            <v>UNIAO COM ASSENTO CONICO DE FERRO LONGO (MACHO-FEMEA), DIAMETRO 3'</v>
          </cell>
          <cell r="C5098" t="str">
            <v xml:space="preserve">UN    </v>
          </cell>
          <cell r="D5098" t="str">
            <v>CR</v>
          </cell>
          <cell r="E5098" t="str">
            <v>322,69</v>
          </cell>
        </row>
        <row r="5099">
          <cell r="A5099">
            <v>12436</v>
          </cell>
          <cell r="B5099" t="str">
            <v>UNIAO COM ASSENTO CONICO DE FERRO LONGO (MACHO-FEMEA), DIAMETRO 4"</v>
          </cell>
          <cell r="C5099" t="str">
            <v xml:space="preserve">UN    </v>
          </cell>
          <cell r="D5099" t="str">
            <v>CR</v>
          </cell>
          <cell r="E5099" t="str">
            <v>407,63</v>
          </cell>
        </row>
        <row r="5100">
          <cell r="A5100">
            <v>36357</v>
          </cell>
          <cell r="B5100" t="str">
            <v>UNIAO COM FLANGE PPR, DN 40 MM, PARA AGUA QUENTE PREDIAL</v>
          </cell>
          <cell r="C5100" t="str">
            <v xml:space="preserve">UN    </v>
          </cell>
          <cell r="D5100" t="str">
            <v>AS</v>
          </cell>
          <cell r="E5100" t="str">
            <v>143,39</v>
          </cell>
        </row>
        <row r="5101">
          <cell r="A5101">
            <v>12424</v>
          </cell>
          <cell r="B5101" t="str">
            <v>UNIAO DE FERRO GALVANIZADO, COM ASSENTO CONICO DE BRONZE, DE 1 1/2"</v>
          </cell>
          <cell r="C5101" t="str">
            <v xml:space="preserve">UN    </v>
          </cell>
          <cell r="D5101" t="str">
            <v>CR</v>
          </cell>
          <cell r="E5101" t="str">
            <v>73,45</v>
          </cell>
        </row>
        <row r="5102">
          <cell r="A5102">
            <v>12440</v>
          </cell>
          <cell r="B5102" t="str">
            <v>UNIAO DE FERRO GALVANIZADO, COM ASSENTO CONICO DE BRONZE, DE 1 1/4"</v>
          </cell>
          <cell r="C5102" t="str">
            <v xml:space="preserve">UN    </v>
          </cell>
          <cell r="D5102" t="str">
            <v>CR</v>
          </cell>
          <cell r="E5102" t="str">
            <v>71,00</v>
          </cell>
        </row>
        <row r="5103">
          <cell r="A5103">
            <v>9884</v>
          </cell>
          <cell r="B5103" t="str">
            <v>UNIAO DE FERRO GALVANIZADO, COM ROSCA BSP, COM ASSENTO PLANO, DE 1 1/2"</v>
          </cell>
          <cell r="C5103" t="str">
            <v xml:space="preserve">UN    </v>
          </cell>
          <cell r="D5103" t="str">
            <v>CR</v>
          </cell>
          <cell r="E5103" t="str">
            <v>52,96</v>
          </cell>
        </row>
        <row r="5104">
          <cell r="A5104">
            <v>9888</v>
          </cell>
          <cell r="B5104" t="str">
            <v>UNIAO DE FERRO GALVANIZADO, COM ROSCA BSP, COM ASSENTO PLANO, DE 1 1/4"</v>
          </cell>
          <cell r="C5104" t="str">
            <v xml:space="preserve">UN    </v>
          </cell>
          <cell r="D5104" t="str">
            <v>CR</v>
          </cell>
          <cell r="E5104" t="str">
            <v>42,55</v>
          </cell>
        </row>
        <row r="5105">
          <cell r="A5105">
            <v>9883</v>
          </cell>
          <cell r="B5105" t="str">
            <v>UNIAO DE FERRO GALVANIZADO, COM ROSCA BSP, COM ASSENTO PLANO, DE 1/2"</v>
          </cell>
          <cell r="C5105" t="str">
            <v xml:space="preserve">UN    </v>
          </cell>
          <cell r="D5105" t="str">
            <v>CR</v>
          </cell>
          <cell r="E5105" t="str">
            <v>18,57</v>
          </cell>
        </row>
        <row r="5106">
          <cell r="A5106">
            <v>9886</v>
          </cell>
          <cell r="B5106" t="str">
            <v>UNIAO DE FERRO GALVANIZADO, COM ROSCA BSP, COM ASSENTO PLANO, DE 1"</v>
          </cell>
          <cell r="C5106" t="str">
            <v xml:space="preserve">UN    </v>
          </cell>
          <cell r="D5106" t="str">
            <v>CR</v>
          </cell>
          <cell r="E5106" t="str">
            <v>25,43</v>
          </cell>
        </row>
        <row r="5107">
          <cell r="A5107">
            <v>9889</v>
          </cell>
          <cell r="B5107" t="str">
            <v>UNIAO DE FERRO GALVANIZADO, COM ROSCA BSP, COM ASSENTO PLANO, DE 2 1/2"</v>
          </cell>
          <cell r="C5107" t="str">
            <v xml:space="preserve">UN    </v>
          </cell>
          <cell r="D5107" t="str">
            <v>CR</v>
          </cell>
          <cell r="E5107" t="str">
            <v>128,84</v>
          </cell>
        </row>
        <row r="5108">
          <cell r="A5108">
            <v>9887</v>
          </cell>
          <cell r="B5108" t="str">
            <v>UNIAO DE FERRO GALVANIZADO, COM ROSCA BSP, COM ASSENTO PLANO, DE 2"</v>
          </cell>
          <cell r="C5108" t="str">
            <v xml:space="preserve">UN    </v>
          </cell>
          <cell r="D5108" t="str">
            <v>CR</v>
          </cell>
          <cell r="E5108" t="str">
            <v>77,87</v>
          </cell>
        </row>
        <row r="5109">
          <cell r="A5109">
            <v>9885</v>
          </cell>
          <cell r="B5109" t="str">
            <v>UNIAO DE FERRO GALVANIZADO, COM ROSCA BSP, COM ASSENTO PLANO, DE 3/4"</v>
          </cell>
          <cell r="C5109" t="str">
            <v xml:space="preserve">UN    </v>
          </cell>
          <cell r="D5109" t="str">
            <v>CR</v>
          </cell>
          <cell r="E5109" t="str">
            <v>24,58</v>
          </cell>
        </row>
        <row r="5110">
          <cell r="A5110">
            <v>9890</v>
          </cell>
          <cell r="B5110" t="str">
            <v>UNIAO DE FERRO GALVANIZADO, COM ROSCA BSP, COM ASSENTO PLANO, DE 3"</v>
          </cell>
          <cell r="C5110" t="str">
            <v xml:space="preserve">UN    </v>
          </cell>
          <cell r="D5110" t="str">
            <v>CR</v>
          </cell>
          <cell r="E5110" t="str">
            <v>199,60</v>
          </cell>
        </row>
        <row r="5111">
          <cell r="A5111">
            <v>9891</v>
          </cell>
          <cell r="B5111" t="str">
            <v>UNIAO DE FERRO GALVANIZADO, COM ROSCA BSP, COM ASSENTO PLANO, DE 4"</v>
          </cell>
          <cell r="C5111" t="str">
            <v xml:space="preserve">UN    </v>
          </cell>
          <cell r="D5111" t="str">
            <v>CR</v>
          </cell>
          <cell r="E5111" t="str">
            <v>280,21</v>
          </cell>
        </row>
        <row r="5112">
          <cell r="A5112">
            <v>39292</v>
          </cell>
          <cell r="B5112" t="str">
            <v>UNIAO DE REDUCAO METALICA, PARA CONEXAO COM ANEL DESLIZANTE EM TUBO PEX, DN 20 X 16 MM</v>
          </cell>
          <cell r="C5112" t="str">
            <v xml:space="preserve">UN    </v>
          </cell>
          <cell r="D5112" t="str">
            <v>AS</v>
          </cell>
          <cell r="E5112" t="str">
            <v>10,77</v>
          </cell>
        </row>
        <row r="5113">
          <cell r="A5113">
            <v>39293</v>
          </cell>
          <cell r="B5113" t="str">
            <v>UNIAO DE REDUCAO METALICA, PARA CONEXAO COM ANEL DESLIZANTE EM TUBO PEX, DN 25 X 16 MM</v>
          </cell>
          <cell r="C5113" t="str">
            <v xml:space="preserve">UN    </v>
          </cell>
          <cell r="D5113" t="str">
            <v>AS</v>
          </cell>
          <cell r="E5113" t="str">
            <v>17,39</v>
          </cell>
        </row>
        <row r="5114">
          <cell r="A5114">
            <v>39294</v>
          </cell>
          <cell r="B5114" t="str">
            <v>UNIAO DE REDUCAO METALICA, PARA CONEXAO COM ANEL DESLIZANTE EM TUBO PEX, DN 25 X 20 MM</v>
          </cell>
          <cell r="C5114" t="str">
            <v xml:space="preserve">UN    </v>
          </cell>
          <cell r="D5114" t="str">
            <v>AS</v>
          </cell>
          <cell r="E5114" t="str">
            <v>17,39</v>
          </cell>
        </row>
        <row r="5115">
          <cell r="A5115">
            <v>39295</v>
          </cell>
          <cell r="B5115" t="str">
            <v>UNIAO DE REDUCAO METALICA, PARA CONEXAO COM ANEL DESLIZANTE EM TUBO PEX, DN 32 X 25 MM</v>
          </cell>
          <cell r="C5115" t="str">
            <v xml:space="preserve">UN    </v>
          </cell>
          <cell r="D5115" t="str">
            <v>AS</v>
          </cell>
          <cell r="E5115" t="str">
            <v>29,65</v>
          </cell>
        </row>
        <row r="5116">
          <cell r="A5116">
            <v>36313</v>
          </cell>
          <cell r="B5116" t="str">
            <v>UNIAO DUPLA PPR DN 20 MM, PARA AGUA QUENTE PREDIAL</v>
          </cell>
          <cell r="C5116" t="str">
            <v xml:space="preserve">UN    </v>
          </cell>
          <cell r="D5116" t="str">
            <v>AS</v>
          </cell>
          <cell r="E5116" t="str">
            <v>33,99</v>
          </cell>
        </row>
        <row r="5117">
          <cell r="A5117">
            <v>36316</v>
          </cell>
          <cell r="B5117" t="str">
            <v>UNIAO DUPLA PPR DN 25 MM, PARA AGUA QUENTE PREDIAL</v>
          </cell>
          <cell r="C5117" t="str">
            <v xml:space="preserve">UN    </v>
          </cell>
          <cell r="D5117" t="str">
            <v>AS</v>
          </cell>
          <cell r="E5117" t="str">
            <v>41,22</v>
          </cell>
        </row>
        <row r="5118">
          <cell r="A5118">
            <v>64</v>
          </cell>
          <cell r="B5118" t="str">
            <v>UNIAO EM POLIPROPILENO (PP), PARA TUBO EM PEAD, 20 MM - LIGACAO PREDIAL DE AGUA</v>
          </cell>
          <cell r="C5118" t="str">
            <v xml:space="preserve">UN    </v>
          </cell>
          <cell r="D5118" t="str">
            <v>AS</v>
          </cell>
          <cell r="E5118" t="str">
            <v>4,34</v>
          </cell>
        </row>
        <row r="5119">
          <cell r="A5119">
            <v>37423</v>
          </cell>
          <cell r="B5119" t="str">
            <v>UNIAO EM POLIPROPILENO (PP), PARA TUBO EM PEAD, 32 MM - LIGACAO PREDIAL DE AGUA</v>
          </cell>
          <cell r="C5119" t="str">
            <v xml:space="preserve">UN    </v>
          </cell>
          <cell r="D5119" t="str">
            <v>AS</v>
          </cell>
          <cell r="E5119" t="str">
            <v>10,72</v>
          </cell>
        </row>
        <row r="5120">
          <cell r="A5120">
            <v>39296</v>
          </cell>
          <cell r="B5120" t="str">
            <v>UNIAO METALICA, PARA CONEXAO COM ANEL DESLIZANTE EM TUBO PEX, DN 16 MM</v>
          </cell>
          <cell r="C5120" t="str">
            <v xml:space="preserve">UN    </v>
          </cell>
          <cell r="D5120" t="str">
            <v>AS</v>
          </cell>
          <cell r="E5120" t="str">
            <v>8,32</v>
          </cell>
        </row>
        <row r="5121">
          <cell r="A5121">
            <v>39297</v>
          </cell>
          <cell r="B5121" t="str">
            <v>UNIAO METALICA, PARA CONEXAO COM ANEL DESLIZANTE EM TUBO PEX, DN 20 MM</v>
          </cell>
          <cell r="C5121" t="str">
            <v xml:space="preserve">UN    </v>
          </cell>
          <cell r="D5121" t="str">
            <v>AS</v>
          </cell>
          <cell r="E5121" t="str">
            <v>11,90</v>
          </cell>
        </row>
        <row r="5122">
          <cell r="A5122">
            <v>39298</v>
          </cell>
          <cell r="B5122" t="str">
            <v>UNIAO METALICA, PARA CONEXAO COM ANEL DESLIZANTE EM TUBO PEX, DN 25 MM</v>
          </cell>
          <cell r="C5122" t="str">
            <v xml:space="preserve">UN    </v>
          </cell>
          <cell r="D5122" t="str">
            <v>AS</v>
          </cell>
          <cell r="E5122" t="str">
            <v>20,96</v>
          </cell>
        </row>
        <row r="5123">
          <cell r="A5123">
            <v>39299</v>
          </cell>
          <cell r="B5123" t="str">
            <v>UNIAO METALICA, PARA CONEXAO COM ANEL DESLIZANTE EM TUBO PEX, DN 32 MM</v>
          </cell>
          <cell r="C5123" t="str">
            <v xml:space="preserve">UN    </v>
          </cell>
          <cell r="D5123" t="str">
            <v>AS</v>
          </cell>
          <cell r="E5123" t="str">
            <v>35,67</v>
          </cell>
        </row>
        <row r="5124">
          <cell r="A5124">
            <v>9892</v>
          </cell>
          <cell r="B5124" t="str">
            <v>UNIAO PVC, ROSCAVEL 1/2",  AGUA FRIA PREDIAL</v>
          </cell>
          <cell r="C5124" t="str">
            <v xml:space="preserve">UN    </v>
          </cell>
          <cell r="D5124" t="str">
            <v>CR</v>
          </cell>
          <cell r="E5124" t="str">
            <v>7,91</v>
          </cell>
        </row>
        <row r="5125">
          <cell r="A5125">
            <v>9893</v>
          </cell>
          <cell r="B5125" t="str">
            <v>UNIAO PVC, ROSCAVEL 2",  AGUA FRIA PREDIAL</v>
          </cell>
          <cell r="C5125" t="str">
            <v xml:space="preserve">UN    </v>
          </cell>
          <cell r="D5125" t="str">
            <v>CR</v>
          </cell>
          <cell r="E5125" t="str">
            <v>107,30</v>
          </cell>
        </row>
        <row r="5126">
          <cell r="A5126">
            <v>9901</v>
          </cell>
          <cell r="B5126" t="str">
            <v>UNIAO PVC, ROSCAVEL, 1 1/2",  AGUA FRIA PREDIAL</v>
          </cell>
          <cell r="C5126" t="str">
            <v xml:space="preserve">UN    </v>
          </cell>
          <cell r="D5126" t="str">
            <v>CR</v>
          </cell>
          <cell r="E5126" t="str">
            <v>47,62</v>
          </cell>
        </row>
        <row r="5127">
          <cell r="A5127">
            <v>9896</v>
          </cell>
          <cell r="B5127" t="str">
            <v>UNIAO PVC, ROSCAVEL, 1 1/4",  AGUA FRIA PREDIAL</v>
          </cell>
          <cell r="C5127" t="str">
            <v xml:space="preserve">UN    </v>
          </cell>
          <cell r="D5127" t="str">
            <v>CR</v>
          </cell>
          <cell r="E5127" t="str">
            <v>42,91</v>
          </cell>
        </row>
        <row r="5128">
          <cell r="A5128">
            <v>9900</v>
          </cell>
          <cell r="B5128" t="str">
            <v>UNIAO PVC, ROSCAVEL, 1",  AGUA FRIA PREDIAL</v>
          </cell>
          <cell r="C5128" t="str">
            <v xml:space="preserve">UN    </v>
          </cell>
          <cell r="D5128" t="str">
            <v>CR</v>
          </cell>
          <cell r="E5128" t="str">
            <v>26,04</v>
          </cell>
        </row>
        <row r="5129">
          <cell r="A5129">
            <v>9898</v>
          </cell>
          <cell r="B5129" t="str">
            <v>UNIAO PVC, ROSCAVEL, 2 1/2",  AGUA FRIA PREDIAL</v>
          </cell>
          <cell r="C5129" t="str">
            <v xml:space="preserve">UN    </v>
          </cell>
          <cell r="D5129" t="str">
            <v>CR</v>
          </cell>
          <cell r="E5129" t="str">
            <v>220,64</v>
          </cell>
        </row>
        <row r="5130">
          <cell r="A5130">
            <v>9899</v>
          </cell>
          <cell r="B5130" t="str">
            <v>UNIAO PVC, ROSCAVEL, 3/4",  AGUA FRIA PREDIAL</v>
          </cell>
          <cell r="C5130" t="str">
            <v xml:space="preserve">UN    </v>
          </cell>
          <cell r="D5130" t="str">
            <v>CR</v>
          </cell>
          <cell r="E5130" t="str">
            <v>14,22</v>
          </cell>
        </row>
        <row r="5131">
          <cell r="A5131">
            <v>9902</v>
          </cell>
          <cell r="B5131" t="str">
            <v>UNIAO PVC, ROSCAVEL, 3",  AGUA FRIA PREDIAL</v>
          </cell>
          <cell r="C5131" t="str">
            <v xml:space="preserve">UN    </v>
          </cell>
          <cell r="D5131" t="str">
            <v>CR</v>
          </cell>
          <cell r="E5131" t="str">
            <v>279,41</v>
          </cell>
        </row>
        <row r="5132">
          <cell r="A5132">
            <v>9908</v>
          </cell>
          <cell r="B5132" t="str">
            <v>UNIAO PVC, SOLDAVEL, 110 MM,  PARA AGUA FRIA PREDIAL</v>
          </cell>
          <cell r="C5132" t="str">
            <v xml:space="preserve">UN    </v>
          </cell>
          <cell r="D5132" t="str">
            <v>CR</v>
          </cell>
          <cell r="E5132" t="str">
            <v>557,10</v>
          </cell>
        </row>
        <row r="5133">
          <cell r="A5133">
            <v>9905</v>
          </cell>
          <cell r="B5133" t="str">
            <v>UNIAO PVC, SOLDAVEL, 20 MM,  PARA AGUA FRIA PREDIAL</v>
          </cell>
          <cell r="C5133" t="str">
            <v xml:space="preserve">UN    </v>
          </cell>
          <cell r="D5133" t="str">
            <v>CR</v>
          </cell>
          <cell r="E5133" t="str">
            <v>9,31</v>
          </cell>
        </row>
        <row r="5134">
          <cell r="A5134">
            <v>9906</v>
          </cell>
          <cell r="B5134" t="str">
            <v>UNIAO PVC, SOLDAVEL, 25 MM,  PARA AGUA FRIA PREDIAL</v>
          </cell>
          <cell r="C5134" t="str">
            <v xml:space="preserve">UN    </v>
          </cell>
          <cell r="D5134" t="str">
            <v>CR</v>
          </cell>
          <cell r="E5134" t="str">
            <v>11,15</v>
          </cell>
        </row>
        <row r="5135">
          <cell r="A5135">
            <v>9895</v>
          </cell>
          <cell r="B5135" t="str">
            <v>UNIAO PVC, SOLDAVEL, 32 MM,  PARA AGUA FRIA PREDIAL</v>
          </cell>
          <cell r="C5135" t="str">
            <v xml:space="preserve">UN    </v>
          </cell>
          <cell r="D5135" t="str">
            <v>CR</v>
          </cell>
          <cell r="E5135" t="str">
            <v>18,30</v>
          </cell>
        </row>
        <row r="5136">
          <cell r="A5136">
            <v>9894</v>
          </cell>
          <cell r="B5136" t="str">
            <v>UNIAO PVC, SOLDAVEL, 40 MM,  PARA AGUA FRIA PREDIAL</v>
          </cell>
          <cell r="C5136" t="str">
            <v xml:space="preserve">UN    </v>
          </cell>
          <cell r="D5136" t="str">
            <v>CR</v>
          </cell>
          <cell r="E5136" t="str">
            <v>35,65</v>
          </cell>
        </row>
        <row r="5137">
          <cell r="A5137">
            <v>9897</v>
          </cell>
          <cell r="B5137" t="str">
            <v>UNIAO PVC, SOLDAVEL, 50 MM,  PARA AGUA FRIA PREDIAL</v>
          </cell>
          <cell r="C5137" t="str">
            <v xml:space="preserve">UN    </v>
          </cell>
          <cell r="D5137" t="str">
            <v>CR</v>
          </cell>
          <cell r="E5137" t="str">
            <v>38,60</v>
          </cell>
        </row>
        <row r="5138">
          <cell r="A5138">
            <v>9910</v>
          </cell>
          <cell r="B5138" t="str">
            <v>UNIAO PVC, SOLDAVEL, 60 MM,  PARA AGUA FRIA PREDIAL</v>
          </cell>
          <cell r="C5138" t="str">
            <v xml:space="preserve">UN    </v>
          </cell>
          <cell r="D5138" t="str">
            <v>CR</v>
          </cell>
          <cell r="E5138" t="str">
            <v>97,16</v>
          </cell>
        </row>
        <row r="5139">
          <cell r="A5139">
            <v>9909</v>
          </cell>
          <cell r="B5139" t="str">
            <v>UNIAO PVC, SOLDAVEL, 75 MM,  PARA AGUA FRIA PREDIAL</v>
          </cell>
          <cell r="C5139" t="str">
            <v xml:space="preserve">UN    </v>
          </cell>
          <cell r="D5139" t="str">
            <v>CR</v>
          </cell>
          <cell r="E5139" t="str">
            <v>196,05</v>
          </cell>
        </row>
        <row r="5140">
          <cell r="A5140">
            <v>9907</v>
          </cell>
          <cell r="B5140" t="str">
            <v>UNIAO PVC, SOLDAVEL, 85 MM,  PARA AGUA FRIA PREDIAL</v>
          </cell>
          <cell r="C5140" t="str">
            <v xml:space="preserve">UN    </v>
          </cell>
          <cell r="D5140" t="str">
            <v>CR</v>
          </cell>
          <cell r="E5140" t="str">
            <v>301,44</v>
          </cell>
        </row>
        <row r="5141">
          <cell r="A5141">
            <v>20973</v>
          </cell>
          <cell r="B5141" t="str">
            <v>UNIAO TIPO STORZ, COM EMPATACAO INTERNA TIPO ANEL DE EXPANSAO, ENGATE RAPIDO 1 1/2", PARA MANGUEIRA DE COMBATE A INCENDIO PREDIAL</v>
          </cell>
          <cell r="C5141" t="str">
            <v xml:space="preserve">UN    </v>
          </cell>
          <cell r="D5141" t="str">
            <v>CR</v>
          </cell>
          <cell r="E5141" t="str">
            <v>85,73</v>
          </cell>
        </row>
        <row r="5142">
          <cell r="A5142">
            <v>20974</v>
          </cell>
          <cell r="B5142" t="str">
            <v>UNIAO TIPO STORZ, COM EMPATACAO INTERNA TIPO ANEL DE EXPANSAO, ENGATE RAPIDO 2 1/2", PARA MANGUEIRA DE COMBATE A INCENDIO PREDIAL</v>
          </cell>
          <cell r="C5142" t="str">
            <v xml:space="preserve">UN    </v>
          </cell>
          <cell r="D5142" t="str">
            <v>CR</v>
          </cell>
          <cell r="E5142" t="str">
            <v>122,66</v>
          </cell>
        </row>
        <row r="5143">
          <cell r="A5143">
            <v>37989</v>
          </cell>
          <cell r="B5143" t="str">
            <v>UNIAO, CPVC, SOLDAVEL, 15 MM, PARA AGUA QUENTE PREDIAL</v>
          </cell>
          <cell r="C5143" t="str">
            <v xml:space="preserve">UN    </v>
          </cell>
          <cell r="D5143" t="str">
            <v>CR</v>
          </cell>
          <cell r="E5143" t="str">
            <v>12,18</v>
          </cell>
        </row>
        <row r="5144">
          <cell r="A5144">
            <v>37990</v>
          </cell>
          <cell r="B5144" t="str">
            <v>UNIAO, CPVC, SOLDAVEL, 22 MM, PARA AGUA QUENTE PREDIAL</v>
          </cell>
          <cell r="C5144" t="str">
            <v xml:space="preserve">UN    </v>
          </cell>
          <cell r="D5144" t="str">
            <v>CR</v>
          </cell>
          <cell r="E5144" t="str">
            <v>14,16</v>
          </cell>
        </row>
        <row r="5145">
          <cell r="A5145">
            <v>37991</v>
          </cell>
          <cell r="B5145" t="str">
            <v>UNIAO, CPVC, SOLDAVEL, 28 MM, PARA AGUA QUENTE PREDIAL</v>
          </cell>
          <cell r="C5145" t="str">
            <v xml:space="preserve">UN    </v>
          </cell>
          <cell r="D5145" t="str">
            <v>CR</v>
          </cell>
          <cell r="E5145" t="str">
            <v>22,40</v>
          </cell>
        </row>
        <row r="5146">
          <cell r="A5146">
            <v>37992</v>
          </cell>
          <cell r="B5146" t="str">
            <v>UNIAO, CPVC, SOLDAVEL, 35 MM, PARA AGUA QUENTE PREDIAL</v>
          </cell>
          <cell r="C5146" t="str">
            <v xml:space="preserve">UN    </v>
          </cell>
          <cell r="D5146" t="str">
            <v>CR</v>
          </cell>
          <cell r="E5146" t="str">
            <v>34,21</v>
          </cell>
        </row>
        <row r="5147">
          <cell r="A5147">
            <v>37993</v>
          </cell>
          <cell r="B5147" t="str">
            <v>UNIAO, CPVC, SOLDAVEL, 42 MM, PARA AGUA QUENTE PREDIAL</v>
          </cell>
          <cell r="C5147" t="str">
            <v xml:space="preserve">UN    </v>
          </cell>
          <cell r="D5147" t="str">
            <v>CR</v>
          </cell>
          <cell r="E5147" t="str">
            <v>50,78</v>
          </cell>
        </row>
        <row r="5148">
          <cell r="A5148">
            <v>37994</v>
          </cell>
          <cell r="B5148" t="str">
            <v>UNIAO, CPVC, SOLDAVEL, 54 MM, PARA AGUA QUENTE PREDIAL</v>
          </cell>
          <cell r="C5148" t="str">
            <v xml:space="preserve">UN    </v>
          </cell>
          <cell r="D5148" t="str">
            <v>CR</v>
          </cell>
          <cell r="E5148" t="str">
            <v>122,02</v>
          </cell>
        </row>
        <row r="5149">
          <cell r="A5149">
            <v>37995</v>
          </cell>
          <cell r="B5149" t="str">
            <v>UNIAO, CPVC, SOLDAVEL, 73 MM, PARA AGUA QUENTE PREDIAL</v>
          </cell>
          <cell r="C5149" t="str">
            <v xml:space="preserve">UN    </v>
          </cell>
          <cell r="D5149" t="str">
            <v>CR</v>
          </cell>
          <cell r="E5149" t="str">
            <v>177,10</v>
          </cell>
        </row>
        <row r="5150">
          <cell r="A5150">
            <v>37996</v>
          </cell>
          <cell r="B5150" t="str">
            <v>UNIAO, CPVC, SOLDAVEL, 89 MM, PARA AGUA QUENTE PREDIAL</v>
          </cell>
          <cell r="C5150" t="str">
            <v xml:space="preserve">UN    </v>
          </cell>
          <cell r="D5150" t="str">
            <v>CR</v>
          </cell>
          <cell r="E5150" t="str">
            <v>261,13</v>
          </cell>
        </row>
        <row r="5151">
          <cell r="A5151">
            <v>13883</v>
          </cell>
          <cell r="B5151" t="str">
            <v>USINA DE ASFALTO A FRIO, CAPACIDADE DE 30 A 40 T/H, ELETRICA, POTENCIA DE 30 CV</v>
          </cell>
          <cell r="C5151" t="str">
            <v xml:space="preserve">UN    </v>
          </cell>
          <cell r="D5151" t="str">
            <v>AS</v>
          </cell>
          <cell r="E5151" t="str">
            <v>81.120,80</v>
          </cell>
        </row>
        <row r="5152">
          <cell r="A5152">
            <v>38604</v>
          </cell>
          <cell r="B5152" t="str">
            <v>USINA DE ASFALTO A FRIO, CAPACIDADE DE 40 A 60 T/H, ELETRICA, POTENCIA DE 30 CV</v>
          </cell>
          <cell r="C5152" t="str">
            <v xml:space="preserve">UN    </v>
          </cell>
          <cell r="D5152" t="str">
            <v>AS</v>
          </cell>
          <cell r="E5152" t="str">
            <v>101.034,88</v>
          </cell>
        </row>
        <row r="5153">
          <cell r="A5153">
            <v>10601</v>
          </cell>
          <cell r="B5153" t="str">
            <v>USINA DE ASFALTO A QUENTE, FIXA, TIPO CONTRA FLUXO, CAPACIDADE DE 100 A 140 T/H, POTENCIA DE 280 KW, COM MISTURADOR EXTERNO ROTATIVO</v>
          </cell>
          <cell r="C5153" t="str">
            <v xml:space="preserve">UN    </v>
          </cell>
          <cell r="D5153" t="str">
            <v>AS</v>
          </cell>
          <cell r="E5153" t="str">
            <v>1.965.329,92</v>
          </cell>
        </row>
        <row r="5154">
          <cell r="A5154">
            <v>26034</v>
          </cell>
          <cell r="B5154" t="str">
            <v>USINA DE ASFALTO, GRAVIMETRICA, CAPACIDADE DE 150 T/H, POTENCIA DE 400 KW</v>
          </cell>
          <cell r="C5154" t="str">
            <v xml:space="preserve">UN    </v>
          </cell>
          <cell r="D5154" t="str">
            <v>AS</v>
          </cell>
          <cell r="E5154" t="str">
            <v>5.174.644,32</v>
          </cell>
        </row>
        <row r="5155">
          <cell r="A5155">
            <v>13894</v>
          </cell>
          <cell r="B5155" t="str">
            <v>USINA DE CONCRETO FIXA, CAPACIDADE NOMINAL DE 40 M3/H, SEM SILO</v>
          </cell>
          <cell r="C5155" t="str">
            <v xml:space="preserve">UN    </v>
          </cell>
          <cell r="D5155" t="str">
            <v>AS</v>
          </cell>
          <cell r="E5155" t="str">
            <v>392.649,25</v>
          </cell>
        </row>
        <row r="5156">
          <cell r="A5156">
            <v>13895</v>
          </cell>
          <cell r="B5156" t="str">
            <v>USINA DE CONCRETO FIXA, CAPACIDADE NOMINAL DE 60 M3/H, SEM SILO</v>
          </cell>
          <cell r="C5156" t="str">
            <v xml:space="preserve">UN    </v>
          </cell>
          <cell r="D5156" t="str">
            <v>AS</v>
          </cell>
          <cell r="E5156" t="str">
            <v>527.982,35</v>
          </cell>
        </row>
        <row r="5157">
          <cell r="A5157">
            <v>13892</v>
          </cell>
          <cell r="B5157" t="str">
            <v>USINA DE CONCRETO FIXA, CAPACIDADE NOMINAL DE 80 M3/H, SEM SILO</v>
          </cell>
          <cell r="C5157" t="str">
            <v xml:space="preserve">UN    </v>
          </cell>
          <cell r="D5157" t="str">
            <v>AS</v>
          </cell>
          <cell r="E5157" t="str">
            <v>647.029,46</v>
          </cell>
        </row>
        <row r="5158">
          <cell r="A5158">
            <v>9914</v>
          </cell>
          <cell r="B5158" t="str">
            <v>USINA DE CONCRETO FIXA, CAPACIDADE NOMINAL DE 90 A 120 M3/H, SEM SILO</v>
          </cell>
          <cell r="C5158" t="str">
            <v xml:space="preserve">UN    </v>
          </cell>
          <cell r="D5158" t="str">
            <v>AS</v>
          </cell>
          <cell r="E5158" t="str">
            <v>700.000,00</v>
          </cell>
        </row>
        <row r="5159">
          <cell r="A5159">
            <v>36485</v>
          </cell>
          <cell r="B5159" t="str">
            <v>USINA DE LAMA ASFALTICA, PROD 30 A 50 T/H, SILO DE AGREGADO 7 M3, RESERVATORIOS PARA EMULSAO E AGUA DE 2,3 M3 CADA, MISTURADOR TIPO PUGG-MILL A SER MONTADO SOBRE CAMINHAO</v>
          </cell>
          <cell r="C5159" t="str">
            <v xml:space="preserve">UN    </v>
          </cell>
          <cell r="D5159" t="str">
            <v>AS</v>
          </cell>
          <cell r="E5159" t="str">
            <v>424.438,89</v>
          </cell>
        </row>
        <row r="5160">
          <cell r="A5160">
            <v>9912</v>
          </cell>
          <cell r="B5160" t="str">
            <v>USINA DE MISTURAS ASFALTICAS A QUENTE, MOVEL, TIPO CONTRA FLUXO, CAPACIDADE DE 40 A 80 T/H</v>
          </cell>
          <cell r="C5160" t="str">
            <v xml:space="preserve">UN    </v>
          </cell>
          <cell r="D5160" t="str">
            <v>AS</v>
          </cell>
          <cell r="E5160" t="str">
            <v>1.600.000,00</v>
          </cell>
        </row>
        <row r="5161">
          <cell r="A5161">
            <v>9921</v>
          </cell>
          <cell r="B5161" t="str">
            <v>USINA MISTURADORA DE SOLOS,  DOSADORES TRIPLOS, CALHA VIBRATORIA CAPACIDADE DE 200 A 500 T/H, POTENCIA DE 75 KW</v>
          </cell>
          <cell r="C5161" t="str">
            <v xml:space="preserve">UN    </v>
          </cell>
          <cell r="D5161" t="str">
            <v>AS</v>
          </cell>
          <cell r="E5161" t="str">
            <v>825.355,68</v>
          </cell>
        </row>
        <row r="5162">
          <cell r="A5162">
            <v>21112</v>
          </cell>
          <cell r="B5162" t="str">
            <v>VALVULA DE DESCARGA EM METAL CROMADO PARA MICTORIO COM ACIONAMENTO POR PRESSAO E FECHAMENTO AUTOMATICO</v>
          </cell>
          <cell r="C5162" t="str">
            <v xml:space="preserve">UN    </v>
          </cell>
          <cell r="D5162" t="str">
            <v>CR</v>
          </cell>
          <cell r="E5162" t="str">
            <v>171,08</v>
          </cell>
        </row>
        <row r="5163">
          <cell r="A5163">
            <v>10228</v>
          </cell>
          <cell r="B5163" t="str">
            <v>VALVULA DE DESCARGA METALICA, BASE 1 1/2 " E ACABAMENTO METALICO CROMADO</v>
          </cell>
          <cell r="C5163" t="str">
            <v xml:space="preserve">UN    </v>
          </cell>
          <cell r="D5163" t="str">
            <v xml:space="preserve">C </v>
          </cell>
          <cell r="E5163" t="str">
            <v>198,75</v>
          </cell>
        </row>
        <row r="5164">
          <cell r="A5164">
            <v>11781</v>
          </cell>
          <cell r="B5164" t="str">
            <v>VALVULA DE DESCARGA METALICA, BASE 1 1/4 " E ACABAMENTO METALICO CROMADO</v>
          </cell>
          <cell r="C5164" t="str">
            <v xml:space="preserve">UN    </v>
          </cell>
          <cell r="D5164" t="str">
            <v>CR</v>
          </cell>
          <cell r="E5164" t="str">
            <v>161,01</v>
          </cell>
        </row>
        <row r="5165">
          <cell r="A5165">
            <v>11746</v>
          </cell>
          <cell r="B5165" t="str">
            <v>VALVULA DE ESFERA BRUTA EM BRONZE, BITOLA 1 " (REF 1552-B)</v>
          </cell>
          <cell r="C5165" t="str">
            <v xml:space="preserve">UN    </v>
          </cell>
          <cell r="D5165" t="str">
            <v>CR</v>
          </cell>
          <cell r="E5165" t="str">
            <v>60,64</v>
          </cell>
        </row>
        <row r="5166">
          <cell r="A5166">
            <v>11751</v>
          </cell>
          <cell r="B5166" t="str">
            <v>VALVULA DE ESFERA BRUTA EM BRONZE, BITOLA 1 1/2 " (REF 1552-B)</v>
          </cell>
          <cell r="C5166" t="str">
            <v xml:space="preserve">UN    </v>
          </cell>
          <cell r="D5166" t="str">
            <v>CR</v>
          </cell>
          <cell r="E5166" t="str">
            <v>108,91</v>
          </cell>
        </row>
        <row r="5167">
          <cell r="A5167">
            <v>11750</v>
          </cell>
          <cell r="B5167" t="str">
            <v>VALVULA DE ESFERA BRUTA EM BRONZE, BITOLA 1 1/4 " (REF 1552-B)</v>
          </cell>
          <cell r="C5167" t="str">
            <v xml:space="preserve">UN    </v>
          </cell>
          <cell r="D5167" t="str">
            <v>CR</v>
          </cell>
          <cell r="E5167" t="str">
            <v>90,38</v>
          </cell>
        </row>
        <row r="5168">
          <cell r="A5168">
            <v>11748</v>
          </cell>
          <cell r="B5168" t="str">
            <v>VALVULA DE ESFERA BRUTA EM BRONZE, BITOLA 1/2 " (REF 1552-B)</v>
          </cell>
          <cell r="C5168" t="str">
            <v xml:space="preserve">UN    </v>
          </cell>
          <cell r="D5168" t="str">
            <v>CR</v>
          </cell>
          <cell r="E5168" t="str">
            <v>38,91</v>
          </cell>
        </row>
        <row r="5169">
          <cell r="A5169">
            <v>11747</v>
          </cell>
          <cell r="B5169" t="str">
            <v>VALVULA DE ESFERA BRUTA EM BRONZE, BITOLA 2 " (REF 1552-B)</v>
          </cell>
          <cell r="C5169" t="str">
            <v xml:space="preserve">UN    </v>
          </cell>
          <cell r="D5169" t="str">
            <v>CR</v>
          </cell>
          <cell r="E5169" t="str">
            <v>167,94</v>
          </cell>
        </row>
        <row r="5170">
          <cell r="A5170">
            <v>11749</v>
          </cell>
          <cell r="B5170" t="str">
            <v>VALVULA DE ESFERA BRUTA EM BRONZE, BITOLA 3/4 " (REF 1552-B)</v>
          </cell>
          <cell r="C5170" t="str">
            <v xml:space="preserve">UN    </v>
          </cell>
          <cell r="D5170" t="str">
            <v>CR</v>
          </cell>
          <cell r="E5170" t="str">
            <v>44,91</v>
          </cell>
        </row>
        <row r="5171">
          <cell r="A5171">
            <v>10236</v>
          </cell>
          <cell r="B5171" t="str">
            <v>VALVULA DE RETENCAO DE BRONZE, PE COM CRIVOS, EXTREMIDADE COM ROSCA, DE 1 1/2", PARA FUNDO DE POCO</v>
          </cell>
          <cell r="C5171" t="str">
            <v xml:space="preserve">UN    </v>
          </cell>
          <cell r="D5171" t="str">
            <v>CR</v>
          </cell>
          <cell r="E5171" t="str">
            <v>77,73</v>
          </cell>
        </row>
        <row r="5172">
          <cell r="A5172">
            <v>10233</v>
          </cell>
          <cell r="B5172" t="str">
            <v>VALVULA DE RETENCAO DE BRONZE, PE COM CRIVOS, EXTREMIDADE COM ROSCA, DE 1 1/4", PARA FUNDO DE POCO</v>
          </cell>
          <cell r="C5172" t="str">
            <v xml:space="preserve">UN    </v>
          </cell>
          <cell r="D5172" t="str">
            <v>CR</v>
          </cell>
          <cell r="E5172" t="str">
            <v>72,84</v>
          </cell>
        </row>
        <row r="5173">
          <cell r="A5173">
            <v>10234</v>
          </cell>
          <cell r="B5173" t="str">
            <v>VALVULA DE RETENCAO DE BRONZE, PE COM CRIVOS, EXTREMIDADE COM ROSCA, DE 1", PARA FUNDO DE POCO</v>
          </cell>
          <cell r="C5173" t="str">
            <v xml:space="preserve">UN    </v>
          </cell>
          <cell r="D5173" t="str">
            <v>CR</v>
          </cell>
          <cell r="E5173" t="str">
            <v>45,89</v>
          </cell>
        </row>
        <row r="5174">
          <cell r="A5174">
            <v>10231</v>
          </cell>
          <cell r="B5174" t="str">
            <v>VALVULA DE RETENCAO DE BRONZE, PE COM CRIVOS, EXTREMIDADE COM ROSCA, DE 2 1/2", PARA FUNDO DE POCO</v>
          </cell>
          <cell r="C5174" t="str">
            <v xml:space="preserve">UN    </v>
          </cell>
          <cell r="D5174" t="str">
            <v>CR</v>
          </cell>
          <cell r="E5174" t="str">
            <v>210,43</v>
          </cell>
        </row>
        <row r="5175">
          <cell r="A5175">
            <v>10232</v>
          </cell>
          <cell r="B5175" t="str">
            <v>VALVULA DE RETENCAO DE BRONZE, PE COM CRIVOS, EXTREMIDADE COM ROSCA, DE 2", PARA FUNDO DE POCO</v>
          </cell>
          <cell r="C5175" t="str">
            <v xml:space="preserve">UN    </v>
          </cell>
          <cell r="D5175" t="str">
            <v>CR</v>
          </cell>
          <cell r="E5175" t="str">
            <v>117,75</v>
          </cell>
        </row>
        <row r="5176">
          <cell r="A5176">
            <v>10229</v>
          </cell>
          <cell r="B5176" t="str">
            <v>VALVULA DE RETENCAO DE BRONZE, PE COM CRIVOS, EXTREMIDADE COM ROSCA, DE 3/4", PARA FUNDO DE POCO</v>
          </cell>
          <cell r="C5176" t="str">
            <v xml:space="preserve">UN    </v>
          </cell>
          <cell r="D5176" t="str">
            <v xml:space="preserve">C </v>
          </cell>
          <cell r="E5176" t="str">
            <v>41,50</v>
          </cell>
        </row>
        <row r="5177">
          <cell r="A5177">
            <v>10235</v>
          </cell>
          <cell r="B5177" t="str">
            <v>VALVULA DE RETENCAO DE BRONZE, PE COM CRIVOS, EXTREMIDADE COM ROSCA, DE 3", PARA FUNDO DE POCO</v>
          </cell>
          <cell r="C5177" t="str">
            <v xml:space="preserve">UN    </v>
          </cell>
          <cell r="D5177" t="str">
            <v>CR</v>
          </cell>
          <cell r="E5177" t="str">
            <v>288,47</v>
          </cell>
        </row>
        <row r="5178">
          <cell r="A5178">
            <v>10230</v>
          </cell>
          <cell r="B5178" t="str">
            <v>VALVULA DE RETENCAO DE BRONZE, PE COM CRIVOS, EXTREMIDADE COM ROSCA, DE 4", PARA FUNDO DE POCO</v>
          </cell>
          <cell r="C5178" t="str">
            <v xml:space="preserve">UN    </v>
          </cell>
          <cell r="D5178" t="str">
            <v>CR</v>
          </cell>
          <cell r="E5178" t="str">
            <v>507,69</v>
          </cell>
        </row>
        <row r="5179">
          <cell r="A5179">
            <v>10409</v>
          </cell>
          <cell r="B5179" t="str">
            <v>VALVULA DE RETENCAO HORIZONTAL, DE BRONZE (PN-25), 1 1/2", 400 PSI, TAMPA DE PORCA DE UNIAO, EXTREMIDADES COM ROSCA</v>
          </cell>
          <cell r="C5179" t="str">
            <v xml:space="preserve">UN    </v>
          </cell>
          <cell r="D5179" t="str">
            <v>CR</v>
          </cell>
          <cell r="E5179" t="str">
            <v>150,83</v>
          </cell>
        </row>
        <row r="5180">
          <cell r="A5180">
            <v>10411</v>
          </cell>
          <cell r="B5180" t="str">
            <v>VALVULA DE RETENCAO HORIZONTAL, DE BRONZE (PN-25), 1 1/4", 400 PSI, TAMPA DE PORCA DE UNIAO, EXTREMIDADES COM ROSCA</v>
          </cell>
          <cell r="C5180" t="str">
            <v xml:space="preserve">UN    </v>
          </cell>
          <cell r="D5180" t="str">
            <v>CR</v>
          </cell>
          <cell r="E5180" t="str">
            <v>134,96</v>
          </cell>
        </row>
        <row r="5181">
          <cell r="A5181">
            <v>10404</v>
          </cell>
          <cell r="B5181" t="str">
            <v>VALVULA DE RETENCAO HORIZONTAL, DE BRONZE (PN-25), 1/2", 400 PSI, TAMPA DE PORCA DE UNIAO, EXTREMIDADES COM ROSCA</v>
          </cell>
          <cell r="C5181" t="str">
            <v xml:space="preserve">UN    </v>
          </cell>
          <cell r="D5181" t="str">
            <v>CR</v>
          </cell>
          <cell r="E5181" t="str">
            <v>54,73</v>
          </cell>
        </row>
        <row r="5182">
          <cell r="A5182">
            <v>10410</v>
          </cell>
          <cell r="B5182" t="str">
            <v>VALVULA DE RETENCAO HORIZONTAL, DE BRONZE (PN-25), 1", 400 PSI, TAMPA DE PORCA DE UNIAO, EXTREMIDADES COM ROSCA</v>
          </cell>
          <cell r="C5182" t="str">
            <v xml:space="preserve">UN    </v>
          </cell>
          <cell r="D5182" t="str">
            <v>CR</v>
          </cell>
          <cell r="E5182" t="str">
            <v>90,15</v>
          </cell>
        </row>
        <row r="5183">
          <cell r="A5183">
            <v>10405</v>
          </cell>
          <cell r="B5183" t="str">
            <v>VALVULA DE RETENCAO HORIZONTAL, DE BRONZE (PN-25), 2 1/2", 400 PSI, TAMPA DE PORCA DE UNIAO, EXTREMIDADES COM ROSCA</v>
          </cell>
          <cell r="C5183" t="str">
            <v xml:space="preserve">UN    </v>
          </cell>
          <cell r="D5183" t="str">
            <v>CR</v>
          </cell>
          <cell r="E5183" t="str">
            <v>302,18</v>
          </cell>
        </row>
        <row r="5184">
          <cell r="A5184">
            <v>10408</v>
          </cell>
          <cell r="B5184" t="str">
            <v>VALVULA DE RETENCAO HORIZONTAL, DE BRONZE (PN-25), 2", 400 PSI, TAMPA DE PORCA DE UNIAO, EXTREMIDADES COM ROSCA</v>
          </cell>
          <cell r="C5184" t="str">
            <v xml:space="preserve">UN    </v>
          </cell>
          <cell r="D5184" t="str">
            <v>CR</v>
          </cell>
          <cell r="E5184" t="str">
            <v>211,31</v>
          </cell>
        </row>
        <row r="5185">
          <cell r="A5185">
            <v>10412</v>
          </cell>
          <cell r="B5185" t="str">
            <v>VALVULA DE RETENCAO HORIZONTAL, DE BRONZE (PN-25), 3/4", 400 PSI, TAMPA DE PORCA DE UNIAO, EXTREMIDADES COM ROSCA</v>
          </cell>
          <cell r="C5185" t="str">
            <v xml:space="preserve">UN    </v>
          </cell>
          <cell r="D5185" t="str">
            <v>CR</v>
          </cell>
          <cell r="E5185" t="str">
            <v>66,33</v>
          </cell>
        </row>
        <row r="5186">
          <cell r="A5186">
            <v>10406</v>
          </cell>
          <cell r="B5186" t="str">
            <v>VALVULA DE RETENCAO HORIZONTAL, DE BRONZE (PN-25), 3", 400 PSI, TAMPA DE PORCA DE UNIAO, EXTREMIDADES COM ROSCA</v>
          </cell>
          <cell r="C5186" t="str">
            <v xml:space="preserve">UN    </v>
          </cell>
          <cell r="D5186" t="str">
            <v>CR</v>
          </cell>
          <cell r="E5186" t="str">
            <v>417,38</v>
          </cell>
        </row>
        <row r="5187">
          <cell r="A5187">
            <v>10407</v>
          </cell>
          <cell r="B5187" t="str">
            <v>VALVULA DE RETENCAO HORIZONTAL, DE BRONZE (PN-25), 4", 400 PSI, TAMPA DE PORCA DE UNIAO, EXTREMIDADES COM ROSCA</v>
          </cell>
          <cell r="C5187" t="str">
            <v xml:space="preserve">UN    </v>
          </cell>
          <cell r="D5187" t="str">
            <v>CR</v>
          </cell>
          <cell r="E5187" t="str">
            <v>647,35</v>
          </cell>
        </row>
        <row r="5188">
          <cell r="A5188">
            <v>10416</v>
          </cell>
          <cell r="B5188" t="str">
            <v>VALVULA DE RETENCAO VERTICAL, DE BRONZE (PN-16), 1 1/2", 200 PSI, EXTREMIDADES COM ROSCA</v>
          </cell>
          <cell r="C5188" t="str">
            <v xml:space="preserve">UN    </v>
          </cell>
          <cell r="D5188" t="str">
            <v>CR</v>
          </cell>
          <cell r="E5188" t="str">
            <v>80,29</v>
          </cell>
        </row>
        <row r="5189">
          <cell r="A5189">
            <v>10419</v>
          </cell>
          <cell r="B5189" t="str">
            <v>VALVULA DE RETENCAO VERTICAL, DE BRONZE (PN-16), 1 1/4", 200 PSI, EXTREMIDADES COM ROSCA</v>
          </cell>
          <cell r="C5189" t="str">
            <v xml:space="preserve">UN    </v>
          </cell>
          <cell r="D5189" t="str">
            <v>CR</v>
          </cell>
          <cell r="E5189" t="str">
            <v>69,70</v>
          </cell>
        </row>
        <row r="5190">
          <cell r="A5190">
            <v>21092</v>
          </cell>
          <cell r="B5190" t="str">
            <v>VALVULA DE RETENCAO VERTICAL, DE BRONZE (PN-16), 1/2", 200 PSI, EXTREMIDADES COM ROSCA</v>
          </cell>
          <cell r="C5190" t="str">
            <v xml:space="preserve">UN    </v>
          </cell>
          <cell r="D5190" t="str">
            <v>CR</v>
          </cell>
          <cell r="E5190" t="str">
            <v>39,84</v>
          </cell>
        </row>
        <row r="5191">
          <cell r="A5191">
            <v>10418</v>
          </cell>
          <cell r="B5191" t="str">
            <v>VALVULA DE RETENCAO VERTICAL, DE BRONZE (PN-16), 1", 200 PSI, EXTREMIDADES COM ROSCA</v>
          </cell>
          <cell r="C5191" t="str">
            <v xml:space="preserve">UN    </v>
          </cell>
          <cell r="D5191" t="str">
            <v>CR</v>
          </cell>
          <cell r="E5191" t="str">
            <v>46,46</v>
          </cell>
        </row>
        <row r="5192">
          <cell r="A5192">
            <v>12657</v>
          </cell>
          <cell r="B5192" t="str">
            <v>VALVULA DE RETENCAO VERTICAL, DE BRONZE (PN-16), 2 1/2", 200 PSI, EXTREMIDADES COM ROSCA</v>
          </cell>
          <cell r="C5192" t="str">
            <v xml:space="preserve">UN    </v>
          </cell>
          <cell r="D5192" t="str">
            <v>CR</v>
          </cell>
          <cell r="E5192" t="str">
            <v>187,47</v>
          </cell>
        </row>
        <row r="5193">
          <cell r="A5193">
            <v>10417</v>
          </cell>
          <cell r="B5193" t="str">
            <v>VALVULA DE RETENCAO VERTICAL, DE BRONZE (PN-16), 2", 200 PSI, EXTREMIDADES COM ROSCA</v>
          </cell>
          <cell r="C5193" t="str">
            <v xml:space="preserve">UN    </v>
          </cell>
          <cell r="D5193" t="str">
            <v>CR</v>
          </cell>
          <cell r="E5193" t="str">
            <v>116,99</v>
          </cell>
        </row>
        <row r="5194">
          <cell r="A5194">
            <v>10413</v>
          </cell>
          <cell r="B5194" t="str">
            <v>VALVULA DE RETENCAO VERTICAL, DE BRONZE (PN-16), 3/4", 200 PSI, EXTREMIDADES COM ROSCA</v>
          </cell>
          <cell r="C5194" t="str">
            <v xml:space="preserve">UN    </v>
          </cell>
          <cell r="D5194" t="str">
            <v>CR</v>
          </cell>
          <cell r="E5194" t="str">
            <v>42,52</v>
          </cell>
        </row>
        <row r="5195">
          <cell r="A5195">
            <v>10414</v>
          </cell>
          <cell r="B5195" t="str">
            <v>VALVULA DE RETENCAO VERTICAL, DE BRONZE (PN-16), 3", 200 PSI, EXTREMIDADES COM ROSCA</v>
          </cell>
          <cell r="C5195" t="str">
            <v xml:space="preserve">UN    </v>
          </cell>
          <cell r="D5195" t="str">
            <v>CR</v>
          </cell>
          <cell r="E5195" t="str">
            <v>256,01</v>
          </cell>
        </row>
        <row r="5196">
          <cell r="A5196">
            <v>10415</v>
          </cell>
          <cell r="B5196" t="str">
            <v>VALVULA DE RETENCAO VERTICAL, DE BRONZE (PN-16), 4", 200 PSI, EXTREMIDADES COM ROSCA</v>
          </cell>
          <cell r="C5196" t="str">
            <v xml:space="preserve">UN    </v>
          </cell>
          <cell r="D5196" t="str">
            <v>CR</v>
          </cell>
          <cell r="E5196" t="str">
            <v>444,32</v>
          </cell>
        </row>
        <row r="5197">
          <cell r="A5197">
            <v>38643</v>
          </cell>
          <cell r="B5197" t="str">
            <v>VALVULA EM METAL CROMADO PARA LAVATORIO, 1 " SEM LADRAO</v>
          </cell>
          <cell r="C5197" t="str">
            <v xml:space="preserve">UN    </v>
          </cell>
          <cell r="D5197" t="str">
            <v>CR</v>
          </cell>
          <cell r="E5197" t="str">
            <v>32,25</v>
          </cell>
        </row>
        <row r="5198">
          <cell r="A5198">
            <v>6157</v>
          </cell>
          <cell r="B5198" t="str">
            <v>VALVULA EM METAL CROMADO PARA PIA AMERICANA 3.1/2 X 1.1/2 "</v>
          </cell>
          <cell r="C5198" t="str">
            <v xml:space="preserve">UN    </v>
          </cell>
          <cell r="D5198" t="str">
            <v>CR</v>
          </cell>
          <cell r="E5198" t="str">
            <v>44,05</v>
          </cell>
        </row>
        <row r="5199">
          <cell r="A5199">
            <v>37588</v>
          </cell>
          <cell r="B5199" t="str">
            <v>VALVULA EM METAL CROMADO PARA TANQUE, 1.1/2 " SEM LADRAO</v>
          </cell>
          <cell r="C5199" t="str">
            <v xml:space="preserve">UN    </v>
          </cell>
          <cell r="D5199" t="str">
            <v>CR</v>
          </cell>
          <cell r="E5199" t="str">
            <v>19,88</v>
          </cell>
        </row>
        <row r="5200">
          <cell r="A5200">
            <v>6152</v>
          </cell>
          <cell r="B5200" t="str">
            <v>VALVULA EM PLASTICO BRANCO COM SAIDA LISA PARA TANQUE 1.1/4 " X 1.1/2 "</v>
          </cell>
          <cell r="C5200" t="str">
            <v xml:space="preserve">UN    </v>
          </cell>
          <cell r="D5200" t="str">
            <v>CR</v>
          </cell>
          <cell r="E5200" t="str">
            <v>2,83</v>
          </cell>
        </row>
        <row r="5201">
          <cell r="A5201">
            <v>6158</v>
          </cell>
          <cell r="B5201" t="str">
            <v>VALVULA EM PLASTICO BRANCO PARA LAVATORIO 1 ", SEM UNHO, COM LADRAO</v>
          </cell>
          <cell r="C5201" t="str">
            <v xml:space="preserve">UN    </v>
          </cell>
          <cell r="D5201" t="str">
            <v>CR</v>
          </cell>
          <cell r="E5201" t="str">
            <v>3,42</v>
          </cell>
        </row>
        <row r="5202">
          <cell r="A5202">
            <v>6153</v>
          </cell>
          <cell r="B5202" t="str">
            <v>VALVULA EM PLASTICO BRANCO PARA TANQUE OU LAVATORIO 1 ", SEM UNHO E SEM LADRAO</v>
          </cell>
          <cell r="C5202" t="str">
            <v xml:space="preserve">UN    </v>
          </cell>
          <cell r="D5202" t="str">
            <v>CR</v>
          </cell>
          <cell r="E5202" t="str">
            <v>2,66</v>
          </cell>
        </row>
        <row r="5203">
          <cell r="A5203">
            <v>6156</v>
          </cell>
          <cell r="B5203" t="str">
            <v>VALVULA EM PLASTICO BRANCO PARA TANQUE 1.1/4 " X 1.1/2 ", SEM UNHO E SEM LADRAO</v>
          </cell>
          <cell r="C5203" t="str">
            <v xml:space="preserve">UN    </v>
          </cell>
          <cell r="D5203" t="str">
            <v>CR</v>
          </cell>
          <cell r="E5203" t="str">
            <v>3,37</v>
          </cell>
        </row>
        <row r="5204">
          <cell r="A5204">
            <v>6154</v>
          </cell>
          <cell r="B5204" t="str">
            <v>VALVULA EM PLASTICO CROMADO PARA LAVATORIO 1 ", SEM UNHO, COM LADRAO</v>
          </cell>
          <cell r="C5204" t="str">
            <v xml:space="preserve">UN    </v>
          </cell>
          <cell r="D5204" t="str">
            <v>CR</v>
          </cell>
          <cell r="E5204" t="str">
            <v>6,34</v>
          </cell>
        </row>
        <row r="5205">
          <cell r="A5205">
            <v>6155</v>
          </cell>
          <cell r="B5205" t="str">
            <v>VALVULA EM PLASTICO CROMADO TIPO AMERICANA PARA PIA DE COZINHA 3.1/2 " X 1.1/2 ", SEM ADAPTADOR</v>
          </cell>
          <cell r="C5205" t="str">
            <v xml:space="preserve">UN    </v>
          </cell>
          <cell r="D5205" t="str">
            <v>CR</v>
          </cell>
          <cell r="E5205" t="str">
            <v>13,12</v>
          </cell>
        </row>
        <row r="5206">
          <cell r="A5206">
            <v>43595</v>
          </cell>
          <cell r="B5206" t="str">
            <v>VARA FINA PARA CREMONA, EM FERRO ZINCADO BRANCO, COM DIAMETRO DE APROX 10 MM E COMPRIMENTO DE 1,20 M</v>
          </cell>
          <cell r="C5206" t="str">
            <v xml:space="preserve">UN    </v>
          </cell>
          <cell r="D5206" t="str">
            <v>CR</v>
          </cell>
          <cell r="E5206" t="str">
            <v>13,96</v>
          </cell>
        </row>
        <row r="5207">
          <cell r="A5207">
            <v>43596</v>
          </cell>
          <cell r="B5207" t="str">
            <v>VARA FINA PARA CREMONA, EM FERRO ZINCADO BRANCO, COM DIAMETRO DE APROX 10 MM E COMPRIMENTO DE 1,50 M</v>
          </cell>
          <cell r="C5207" t="str">
            <v xml:space="preserve">UN    </v>
          </cell>
          <cell r="D5207" t="str">
            <v>CR</v>
          </cell>
          <cell r="E5207" t="str">
            <v>16,13</v>
          </cell>
        </row>
        <row r="5208">
          <cell r="A5208">
            <v>38108</v>
          </cell>
          <cell r="B5208" t="str">
            <v>VARIADOR DE LUMINOSIDADE ROTATIVO (DIMMER) 127 V, 300 W (APENAS MODULO)</v>
          </cell>
          <cell r="C5208" t="str">
            <v xml:space="preserve">UN    </v>
          </cell>
          <cell r="D5208" t="str">
            <v>CR</v>
          </cell>
          <cell r="E5208" t="str">
            <v>54,37</v>
          </cell>
        </row>
        <row r="5209">
          <cell r="A5209">
            <v>38087</v>
          </cell>
          <cell r="B5209" t="str">
            <v>VARIADOR DE LUMINOSIDADE ROTATIVO (DIMMER) 127V, 300W, CONJUNTO MONTADO PARA EMBUTIR 4" X 2" (PLACA + SUPORTE + MODULO)</v>
          </cell>
          <cell r="C5209" t="str">
            <v xml:space="preserve">UN    </v>
          </cell>
          <cell r="D5209" t="str">
            <v>CR</v>
          </cell>
          <cell r="E5209" t="str">
            <v>69,93</v>
          </cell>
        </row>
        <row r="5210">
          <cell r="A5210">
            <v>38109</v>
          </cell>
          <cell r="B5210" t="str">
            <v>VARIADOR DE LUMINOSIDADE ROTATIVO (DIMMER) 220 V, 600 W (APENAS MODULO)</v>
          </cell>
          <cell r="C5210" t="str">
            <v xml:space="preserve">UN    </v>
          </cell>
          <cell r="D5210" t="str">
            <v>CR</v>
          </cell>
          <cell r="E5210" t="str">
            <v>86,90</v>
          </cell>
        </row>
        <row r="5211">
          <cell r="A5211">
            <v>38088</v>
          </cell>
          <cell r="B5211" t="str">
            <v>VARIADOR DE LUMINOSIDADE ROTATIVO (DIMMER) 220V, 600W, CONJUNTO MONTADO PARA EMBUTIR 4" X 2" (PLACA + SUPORTE + MODULO)</v>
          </cell>
          <cell r="C5211" t="str">
            <v xml:space="preserve">UN    </v>
          </cell>
          <cell r="D5211" t="str">
            <v>CR</v>
          </cell>
          <cell r="E5211" t="str">
            <v>91,37</v>
          </cell>
        </row>
        <row r="5212">
          <cell r="A5212">
            <v>38110</v>
          </cell>
          <cell r="B5212" t="str">
            <v>VARIADOR DE VELOCIDADE PARA VENTILADOR 127 V, 150 W (APENAS MODULO)</v>
          </cell>
          <cell r="C5212" t="str">
            <v xml:space="preserve">UN    </v>
          </cell>
          <cell r="D5212" t="str">
            <v>CR</v>
          </cell>
          <cell r="E5212" t="str">
            <v>33,43</v>
          </cell>
        </row>
        <row r="5213">
          <cell r="A5213">
            <v>38089</v>
          </cell>
          <cell r="B5213" t="str">
            <v>VARIADOR DE VELOCIDADE PARA VENTILADOR 127V, 150W + 2 INTERRUPTORES PARALELOS, PARA REVERSAO E LAMPADA, CONJUNTO MONTADO PARA EMBUTIR 4" X 2" (PLACA + SUPORTE + MODULOS)</v>
          </cell>
          <cell r="C5213" t="str">
            <v xml:space="preserve">UN    </v>
          </cell>
          <cell r="D5213" t="str">
            <v>CR</v>
          </cell>
          <cell r="E5213" t="str">
            <v>58,25</v>
          </cell>
        </row>
        <row r="5214">
          <cell r="A5214">
            <v>38111</v>
          </cell>
          <cell r="B5214" t="str">
            <v>VARIADOR DE VELOCIDADE PARA VENTILADOR 220 V, 250 W (APENAS MODULO)</v>
          </cell>
          <cell r="C5214" t="str">
            <v xml:space="preserve">UN    </v>
          </cell>
          <cell r="D5214" t="str">
            <v>CR</v>
          </cell>
          <cell r="E5214" t="str">
            <v>37,38</v>
          </cell>
        </row>
        <row r="5215">
          <cell r="A5215">
            <v>38090</v>
          </cell>
          <cell r="B5215" t="str">
            <v>VARIADOR DE VELOCIDADE PARA VENTILADOR 220V, 250W + 2 INTERRUPTORES PARALELOS, PARA REVERSAO E LAMPADA, CONJUNTO MONTADO PARA EMBUTIR 4" X 2" (PLACA + SUPORTE + MODULOS)</v>
          </cell>
          <cell r="C5215" t="str">
            <v xml:space="preserve">UN    </v>
          </cell>
          <cell r="D5215" t="str">
            <v>CR</v>
          </cell>
          <cell r="E5215" t="str">
            <v>60,20</v>
          </cell>
        </row>
        <row r="5216">
          <cell r="A5216">
            <v>11786</v>
          </cell>
          <cell r="B5216" t="str">
            <v>VASO SANITARIO SIFONADO INFANTIL LOUCA BRANCA</v>
          </cell>
          <cell r="C5216" t="str">
            <v xml:space="preserve">UN    </v>
          </cell>
          <cell r="D5216" t="str">
            <v>CR</v>
          </cell>
          <cell r="E5216" t="str">
            <v>269,74</v>
          </cell>
        </row>
        <row r="5217">
          <cell r="A5217">
            <v>13726</v>
          </cell>
          <cell r="B5217" t="str">
            <v>VASSOURA MECANICA REBOCAVEL COM ESCOVA CILINDRICA LARGURA UTIL DE VARRIMENTO = 2,44M</v>
          </cell>
          <cell r="C5217" t="str">
            <v xml:space="preserve">UN    </v>
          </cell>
          <cell r="D5217" t="str">
            <v>AS</v>
          </cell>
          <cell r="E5217" t="str">
            <v>45.698,97</v>
          </cell>
        </row>
        <row r="5218">
          <cell r="A5218">
            <v>38400</v>
          </cell>
          <cell r="B5218" t="str">
            <v>VASSOURA 40 CM COM CABO</v>
          </cell>
          <cell r="C5218" t="str">
            <v xml:space="preserve">UN    </v>
          </cell>
          <cell r="D5218" t="str">
            <v>CR</v>
          </cell>
          <cell r="E5218" t="str">
            <v>11,28</v>
          </cell>
        </row>
        <row r="5219">
          <cell r="A5219">
            <v>12627</v>
          </cell>
          <cell r="B5219" t="str">
            <v>VEDACAO DE CALHA, EM BORRACHA COR PRETA, MEDIDA ENTRE 119 E 170 MM, PARA DRENAGEM PLUVIAL PREDIAL</v>
          </cell>
          <cell r="C5219" t="str">
            <v xml:space="preserve">UN    </v>
          </cell>
          <cell r="D5219" t="str">
            <v>AS</v>
          </cell>
          <cell r="E5219" t="str">
            <v>0,43</v>
          </cell>
        </row>
        <row r="5220">
          <cell r="A5220">
            <v>6138</v>
          </cell>
          <cell r="B5220" t="str">
            <v>VEDACAO PVC, 100 MM, PARA SAIDA VASO SANITARIO</v>
          </cell>
          <cell r="C5220" t="str">
            <v xml:space="preserve">UN    </v>
          </cell>
          <cell r="D5220" t="str">
            <v>CR</v>
          </cell>
          <cell r="E5220" t="str">
            <v>2,51</v>
          </cell>
        </row>
        <row r="5221">
          <cell r="A5221">
            <v>39996</v>
          </cell>
          <cell r="B5221" t="str">
            <v>VERGALHAO ZINCADO ROSCA TOTAL, 1/4 " (6,3 MM)</v>
          </cell>
          <cell r="C5221" t="str">
            <v xml:space="preserve">M     </v>
          </cell>
          <cell r="D5221" t="str">
            <v>CR</v>
          </cell>
          <cell r="E5221" t="str">
            <v>3,14</v>
          </cell>
        </row>
        <row r="5222">
          <cell r="A5222">
            <v>10478</v>
          </cell>
          <cell r="B5222" t="str">
            <v>VERNIZ POLIURETANO BRILHANTE PARA MADEIRA, COM FILTRO SOLAR, USO INTERNO E EXTERNO</v>
          </cell>
          <cell r="C5222" t="str">
            <v xml:space="preserve">L     </v>
          </cell>
          <cell r="D5222" t="str">
            <v>CR</v>
          </cell>
          <cell r="E5222" t="str">
            <v>27,28</v>
          </cell>
        </row>
        <row r="5223">
          <cell r="A5223">
            <v>10475</v>
          </cell>
          <cell r="B5223" t="str">
            <v>VERNIZ SINTETICO BRILHANTE PARA MADEIRA TIPO COPAL, USO INTERNO</v>
          </cell>
          <cell r="C5223" t="str">
            <v xml:space="preserve">L     </v>
          </cell>
          <cell r="D5223" t="str">
            <v>CR</v>
          </cell>
          <cell r="E5223" t="str">
            <v>23,99</v>
          </cell>
        </row>
        <row r="5224">
          <cell r="A5224">
            <v>10481</v>
          </cell>
          <cell r="B5224" t="str">
            <v>VERNIZ SINTETICO BRILHANTE PARA MADEIRA, COM FILTRO SOLAR, USO INTERNO E EXTERNO (BASE SOLVENTE)</v>
          </cell>
          <cell r="C5224" t="str">
            <v xml:space="preserve">L     </v>
          </cell>
          <cell r="D5224" t="str">
            <v>CR</v>
          </cell>
          <cell r="E5224" t="str">
            <v>26,17</v>
          </cell>
        </row>
        <row r="5225">
          <cell r="A5225">
            <v>4031</v>
          </cell>
          <cell r="B5225" t="str">
            <v>VEU DE VIDRO/VEU DE SUPERFICIE 30 A 35 G/M2</v>
          </cell>
          <cell r="C5225" t="str">
            <v xml:space="preserve">M2    </v>
          </cell>
          <cell r="D5225" t="str">
            <v>CR</v>
          </cell>
          <cell r="E5225" t="str">
            <v>25,57</v>
          </cell>
        </row>
        <row r="5226">
          <cell r="A5226">
            <v>4030</v>
          </cell>
          <cell r="B5226" t="str">
            <v>VEU POLIESTER</v>
          </cell>
          <cell r="C5226" t="str">
            <v xml:space="preserve">M2    </v>
          </cell>
          <cell r="D5226" t="str">
            <v>CR</v>
          </cell>
          <cell r="E5226" t="str">
            <v>5,44</v>
          </cell>
        </row>
        <row r="5227">
          <cell r="A5227">
            <v>39399</v>
          </cell>
          <cell r="B5227" t="str">
            <v>VIBRADOR DE IMERSAO, COM PONTEIRA DE *35* MM, MANGOTE DE 5 M, SEM MOTOR</v>
          </cell>
          <cell r="C5227" t="str">
            <v xml:space="preserve">UN    </v>
          </cell>
          <cell r="D5227" t="str">
            <v>CR</v>
          </cell>
          <cell r="E5227" t="str">
            <v>704,84</v>
          </cell>
        </row>
        <row r="5228">
          <cell r="A5228">
            <v>39400</v>
          </cell>
          <cell r="B5228" t="str">
            <v>VIBRADOR DE IMERSAO, COM PONTEIRA DE *45* MM, MANGOTE DE 5 M, SEM MOTOR.</v>
          </cell>
          <cell r="C5228" t="str">
            <v xml:space="preserve">UN    </v>
          </cell>
          <cell r="D5228" t="str">
            <v>CR</v>
          </cell>
          <cell r="E5228" t="str">
            <v>766,13</v>
          </cell>
        </row>
        <row r="5229">
          <cell r="A5229">
            <v>39401</v>
          </cell>
          <cell r="B5229" t="str">
            <v>VIBRADOR DE IMERSAO, COM PONTEIRA DE *60* MM, MANGOTE DE 5 M, SEM MOTOR.</v>
          </cell>
          <cell r="C5229" t="str">
            <v xml:space="preserve">UN    </v>
          </cell>
          <cell r="D5229" t="str">
            <v>CR</v>
          </cell>
          <cell r="E5229" t="str">
            <v>859,41</v>
          </cell>
        </row>
        <row r="5230">
          <cell r="A5230">
            <v>11652</v>
          </cell>
          <cell r="B5230" t="str">
            <v>VIBRADOR DE IMERSAO, DIAMETRO DA PONTEIRA DE *35* MM, COM MOTOR 4 TEMPOS A GASOLINA DE 5,5 HP (5,5 CV)</v>
          </cell>
          <cell r="C5230" t="str">
            <v xml:space="preserve">UN    </v>
          </cell>
          <cell r="D5230" t="str">
            <v xml:space="preserve">C </v>
          </cell>
          <cell r="E5230" t="str">
            <v>1.848,93</v>
          </cell>
        </row>
        <row r="5231">
          <cell r="A5231">
            <v>13896</v>
          </cell>
          <cell r="B5231" t="str">
            <v>VIBRADOR DE IMERSAO, DIAMETRO DA PONTEIRA DE *45* MM, COM MOTOR ELETRICO TRIFASICO DE 2 HP (2 CV)</v>
          </cell>
          <cell r="C5231" t="str">
            <v xml:space="preserve">UN    </v>
          </cell>
          <cell r="D5231" t="str">
            <v>CR</v>
          </cell>
          <cell r="E5231" t="str">
            <v>1.658,65</v>
          </cell>
        </row>
        <row r="5232">
          <cell r="A5232">
            <v>13475</v>
          </cell>
          <cell r="B5232" t="str">
            <v>VIBRADOR DE IMERSAO, DIAMETRO DA PONTEIRA DE *45* MM, COM MOTOR 4 TEMPOS A GASOLINA DE 5,5 HP (5,5 CV)</v>
          </cell>
          <cell r="C5232" t="str">
            <v xml:space="preserve">UN    </v>
          </cell>
          <cell r="D5232" t="str">
            <v>CR</v>
          </cell>
          <cell r="E5232" t="str">
            <v>2.020,43</v>
          </cell>
        </row>
        <row r="5233">
          <cell r="A5233">
            <v>25971</v>
          </cell>
          <cell r="B5233" t="str">
            <v>VIBROACABADORA DE ASFALTO SOBRE ESTEIRAS, LARG. PAVIM. MAX. 8,00 M, POT. 100 KW/ 134 HP, CAP. 600 T/ H</v>
          </cell>
          <cell r="C5233" t="str">
            <v xml:space="preserve">UN    </v>
          </cell>
          <cell r="D5233" t="str">
            <v>AS</v>
          </cell>
          <cell r="E5233" t="str">
            <v>2.919.833,70</v>
          </cell>
        </row>
        <row r="5234">
          <cell r="A5234">
            <v>25970</v>
          </cell>
          <cell r="B5234" t="str">
            <v>VIBROACABADORA DE ASFALTO SOBRE ESTEIRAS, LARG. PAVIM. 2,13 M A 4,55 M, POT. 74 KW/ 100 HP, CAP. 400 T/ H</v>
          </cell>
          <cell r="C5234" t="str">
            <v xml:space="preserve">UN    </v>
          </cell>
          <cell r="D5234" t="str">
            <v>AS</v>
          </cell>
          <cell r="E5234" t="str">
            <v>1.229.216,10</v>
          </cell>
        </row>
        <row r="5235">
          <cell r="A5235">
            <v>13476</v>
          </cell>
          <cell r="B5235" t="str">
            <v>VIBROACABADORA DE ASFALTO SOBRE ESTEIRAS, LARG. PAVIM. 2,60 M A 5,75 M, POT. 110 HP, CAP. 450 T/ H</v>
          </cell>
          <cell r="C5235" t="str">
            <v xml:space="preserve">UN    </v>
          </cell>
          <cell r="D5235" t="str">
            <v>AS</v>
          </cell>
          <cell r="E5235" t="str">
            <v>1.238.123,55</v>
          </cell>
        </row>
        <row r="5236">
          <cell r="A5236">
            <v>10488</v>
          </cell>
          <cell r="B5236" t="str">
            <v>VIBROACABADORA DE ASFALTO SOBRE ESTEIRAS, LARG. PAVIMENT. 1,90 A 5,3 M, POT. 78 KW/105 HP, CAP. 450 T/H</v>
          </cell>
          <cell r="C5236" t="str">
            <v xml:space="preserve">UN    </v>
          </cell>
          <cell r="D5236" t="str">
            <v>AS</v>
          </cell>
          <cell r="E5236" t="str">
            <v>1.500.000,00</v>
          </cell>
        </row>
        <row r="5237">
          <cell r="A5237">
            <v>13606</v>
          </cell>
          <cell r="B5237" t="str">
            <v>VIBROACABADORA DE ASFALTO SOBRE RODAS, LARGURA DE PAVIMENTACAO DE 1,70 A 4,20 M, POTENCIA 78 KW/105 HP, CAPACIDADE 300 T/H</v>
          </cell>
          <cell r="C5237" t="str">
            <v xml:space="preserve">UN    </v>
          </cell>
          <cell r="D5237" t="str">
            <v>AS</v>
          </cell>
          <cell r="E5237" t="str">
            <v>1.328.978,55</v>
          </cell>
        </row>
        <row r="5238">
          <cell r="A5238">
            <v>10489</v>
          </cell>
          <cell r="B5238" t="str">
            <v>VIDRACEIRO</v>
          </cell>
          <cell r="C5238" t="str">
            <v xml:space="preserve">H     </v>
          </cell>
          <cell r="D5238" t="str">
            <v>CR</v>
          </cell>
          <cell r="E5238" t="str">
            <v>14,56</v>
          </cell>
        </row>
        <row r="5239">
          <cell r="A5239">
            <v>41073</v>
          </cell>
          <cell r="B5239" t="str">
            <v>VIDRACEIRO (MENSALISTA)</v>
          </cell>
          <cell r="C5239" t="str">
            <v xml:space="preserve">MES   </v>
          </cell>
          <cell r="D5239" t="str">
            <v>CR</v>
          </cell>
          <cell r="E5239" t="str">
            <v>2.560,72</v>
          </cell>
        </row>
        <row r="5240">
          <cell r="A5240">
            <v>34391</v>
          </cell>
          <cell r="B5240" t="str">
            <v>VIDRO COMUM LAMINADO LISO INCOLOR DUPLO, ESPESSURA TOTAL 8 MM (CADA CAMADA DE 4 MM) - COLOCADO</v>
          </cell>
          <cell r="C5240" t="str">
            <v xml:space="preserve">M2    </v>
          </cell>
          <cell r="D5240" t="str">
            <v>CR</v>
          </cell>
          <cell r="E5240" t="str">
            <v>797,76</v>
          </cell>
        </row>
        <row r="5241">
          <cell r="A5241">
            <v>10496</v>
          </cell>
          <cell r="B5241" t="str">
            <v>VIDRO COMUM LAMINADO, LISO, INCOLOR, DUPLO, ESPESSURA TOTAL 6 MM (CADA CAMADA E= 3 MM) - COLOCADO</v>
          </cell>
          <cell r="C5241" t="str">
            <v xml:space="preserve">M2    </v>
          </cell>
          <cell r="D5241" t="str">
            <v>CR</v>
          </cell>
          <cell r="E5241" t="str">
            <v>694,44</v>
          </cell>
        </row>
        <row r="5242">
          <cell r="A5242">
            <v>10497</v>
          </cell>
          <cell r="B5242" t="str">
            <v>VIDRO COMUM LAMINADO, LISO, INCOLOR, TRIPLO, ESPESSURA TOTAL 12 MM (CADA CAMADA E=  4 MM) - COLOCADO</v>
          </cell>
          <cell r="C5242" t="str">
            <v xml:space="preserve">M2    </v>
          </cell>
          <cell r="D5242" t="str">
            <v>CR</v>
          </cell>
          <cell r="E5242" t="str">
            <v>1.805,55</v>
          </cell>
        </row>
        <row r="5243">
          <cell r="A5243">
            <v>10504</v>
          </cell>
          <cell r="B5243" t="str">
            <v>VIDRO COMUM LAMINADO, LISO, INCOLOR, TRIPLO, ESPESSURA TOTAL 15 MM (CADA CAMADA E = 5 MM) - COLOCADO</v>
          </cell>
          <cell r="C5243" t="str">
            <v xml:space="preserve">M2    </v>
          </cell>
          <cell r="D5243" t="str">
            <v>CR</v>
          </cell>
          <cell r="E5243" t="str">
            <v>2.111,11</v>
          </cell>
        </row>
        <row r="5244">
          <cell r="A5244">
            <v>34390</v>
          </cell>
          <cell r="B5244" t="str">
            <v>VIDRO CRISTAL COLORIDO, 10 MM, PINTADO NA COR BRANCA</v>
          </cell>
          <cell r="C5244" t="str">
            <v xml:space="preserve">M2    </v>
          </cell>
          <cell r="D5244" t="str">
            <v>CR</v>
          </cell>
          <cell r="E5244" t="str">
            <v>622,22</v>
          </cell>
        </row>
        <row r="5245">
          <cell r="A5245">
            <v>34389</v>
          </cell>
          <cell r="B5245" t="str">
            <v>VIDRO CRISTAL COLORIDO, 4 MM, PINTADO NA COR BRANCA</v>
          </cell>
          <cell r="C5245" t="str">
            <v xml:space="preserve">M2    </v>
          </cell>
          <cell r="D5245" t="str">
            <v>CR</v>
          </cell>
          <cell r="E5245" t="str">
            <v>194,44</v>
          </cell>
        </row>
        <row r="5246">
          <cell r="A5246">
            <v>34388</v>
          </cell>
          <cell r="B5246" t="str">
            <v>VIDRO CRISTAL COLORIDO, 6 MM, PINTADO NA COR BRANCA</v>
          </cell>
          <cell r="C5246" t="str">
            <v xml:space="preserve">M2    </v>
          </cell>
          <cell r="D5246" t="str">
            <v>CR</v>
          </cell>
          <cell r="E5246" t="str">
            <v>276,34</v>
          </cell>
        </row>
        <row r="5247">
          <cell r="A5247">
            <v>34387</v>
          </cell>
          <cell r="B5247" t="str">
            <v>VIDRO CRISTAL COLORIDO, 8 MM, PINTADO NA COR BRANCA</v>
          </cell>
          <cell r="C5247" t="str">
            <v xml:space="preserve">M2    </v>
          </cell>
          <cell r="D5247" t="str">
            <v>CR</v>
          </cell>
          <cell r="E5247" t="str">
            <v>448,61</v>
          </cell>
        </row>
        <row r="5248">
          <cell r="A5248">
            <v>11188</v>
          </cell>
          <cell r="B5248" t="str">
            <v>VIDRO LISO FUME E = 4MM - SEM COLOCACAO</v>
          </cell>
          <cell r="C5248" t="str">
            <v xml:space="preserve">M2    </v>
          </cell>
          <cell r="D5248" t="str">
            <v>CR</v>
          </cell>
          <cell r="E5248" t="str">
            <v>222,22</v>
          </cell>
        </row>
        <row r="5249">
          <cell r="A5249">
            <v>11189</v>
          </cell>
          <cell r="B5249" t="str">
            <v>VIDRO LISO FUME E = 6MM - SEM COLOCACAO</v>
          </cell>
          <cell r="C5249" t="str">
            <v xml:space="preserve">M2    </v>
          </cell>
          <cell r="D5249" t="str">
            <v>CR</v>
          </cell>
          <cell r="E5249" t="str">
            <v>333,33</v>
          </cell>
        </row>
        <row r="5250">
          <cell r="A5250">
            <v>21107</v>
          </cell>
          <cell r="B5250" t="str">
            <v>VIDRO LISO FUME, E = 5 MM - SEM COLOCACAO</v>
          </cell>
          <cell r="C5250" t="str">
            <v xml:space="preserve">M2    </v>
          </cell>
          <cell r="D5250" t="str">
            <v>CR</v>
          </cell>
          <cell r="E5250" t="str">
            <v>239,87</v>
          </cell>
        </row>
        <row r="5251">
          <cell r="A5251">
            <v>34386</v>
          </cell>
          <cell r="B5251" t="str">
            <v>VIDRO LISO INCOLOR 10 MM - SEM COLOCACAO</v>
          </cell>
          <cell r="C5251" t="str">
            <v xml:space="preserve">M2    </v>
          </cell>
          <cell r="D5251" t="str">
            <v>CR</v>
          </cell>
          <cell r="E5251" t="str">
            <v>416,66</v>
          </cell>
        </row>
        <row r="5252">
          <cell r="A5252">
            <v>10490</v>
          </cell>
          <cell r="B5252" t="str">
            <v>VIDRO LISO INCOLOR 2 A 3 MM - SEM COLOCACAO</v>
          </cell>
          <cell r="C5252" t="str">
            <v xml:space="preserve">M2    </v>
          </cell>
          <cell r="D5252" t="str">
            <v xml:space="preserve">C </v>
          </cell>
          <cell r="E5252" t="str">
            <v>125,00</v>
          </cell>
        </row>
        <row r="5253">
          <cell r="A5253">
            <v>10492</v>
          </cell>
          <cell r="B5253" t="str">
            <v>VIDRO LISO INCOLOR 4MM - SEM COLOCACAO</v>
          </cell>
          <cell r="C5253" t="str">
            <v xml:space="preserve">M2    </v>
          </cell>
          <cell r="D5253" t="str">
            <v>CR</v>
          </cell>
          <cell r="E5253" t="str">
            <v>166,66</v>
          </cell>
        </row>
        <row r="5254">
          <cell r="A5254">
            <v>10493</v>
          </cell>
          <cell r="B5254" t="str">
            <v>VIDRO LISO INCOLOR 5MM - SEM COLOCACAO</v>
          </cell>
          <cell r="C5254" t="str">
            <v xml:space="preserve">M2    </v>
          </cell>
          <cell r="D5254" t="str">
            <v>CR</v>
          </cell>
          <cell r="E5254" t="str">
            <v>194,44</v>
          </cell>
        </row>
        <row r="5255">
          <cell r="A5255">
            <v>10491</v>
          </cell>
          <cell r="B5255" t="str">
            <v>VIDRO LISO INCOLOR 6 MM - SEM COLOCACAO</v>
          </cell>
          <cell r="C5255" t="str">
            <v xml:space="preserve">M2    </v>
          </cell>
          <cell r="D5255" t="str">
            <v>CR</v>
          </cell>
          <cell r="E5255" t="str">
            <v>236,11</v>
          </cell>
        </row>
        <row r="5256">
          <cell r="A5256">
            <v>34385</v>
          </cell>
          <cell r="B5256" t="str">
            <v>VIDRO LISO INCOLOR 8MM  -  SEM COLOCACAO</v>
          </cell>
          <cell r="C5256" t="str">
            <v xml:space="preserve">M2    </v>
          </cell>
          <cell r="D5256" t="str">
            <v>CR</v>
          </cell>
          <cell r="E5256" t="str">
            <v>344,44</v>
          </cell>
        </row>
        <row r="5257">
          <cell r="A5257">
            <v>10499</v>
          </cell>
          <cell r="B5257" t="str">
            <v>VIDRO MARTELADO OU CANELADO, 4 MM - SEM COLOCACAO</v>
          </cell>
          <cell r="C5257" t="str">
            <v xml:space="preserve">M2    </v>
          </cell>
          <cell r="D5257" t="str">
            <v>CR</v>
          </cell>
          <cell r="E5257" t="str">
            <v>138,88</v>
          </cell>
        </row>
        <row r="5258">
          <cell r="A5258">
            <v>34384</v>
          </cell>
          <cell r="B5258" t="str">
            <v>VIDRO PLANO ARAMADO E = 6 MM - SEM COLOCACAO</v>
          </cell>
          <cell r="C5258" t="str">
            <v xml:space="preserve">M2    </v>
          </cell>
          <cell r="D5258" t="str">
            <v>CR</v>
          </cell>
          <cell r="E5258" t="str">
            <v>416,66</v>
          </cell>
        </row>
        <row r="5259">
          <cell r="A5259">
            <v>11185</v>
          </cell>
          <cell r="B5259" t="str">
            <v>VIDRO PLANO ARMADO E = 7MM - SEM COLOCACAO</v>
          </cell>
          <cell r="C5259" t="str">
            <v xml:space="preserve">M2    </v>
          </cell>
          <cell r="D5259" t="str">
            <v>CR</v>
          </cell>
          <cell r="E5259" t="str">
            <v>430,55</v>
          </cell>
        </row>
        <row r="5260">
          <cell r="A5260">
            <v>10507</v>
          </cell>
          <cell r="B5260" t="str">
            <v>VIDRO TEMPERADO INCOLOR E = 10 MM, SEM COLOCACAO</v>
          </cell>
          <cell r="C5260" t="str">
            <v xml:space="preserve">M2    </v>
          </cell>
          <cell r="D5260" t="str">
            <v>CR</v>
          </cell>
          <cell r="E5260" t="str">
            <v>405,15</v>
          </cell>
        </row>
        <row r="5261">
          <cell r="A5261">
            <v>10505</v>
          </cell>
          <cell r="B5261" t="str">
            <v>VIDRO TEMPERADO INCOLOR E = 6 MM, SEM COLOCACAO</v>
          </cell>
          <cell r="C5261" t="str">
            <v xml:space="preserve">M2    </v>
          </cell>
          <cell r="D5261" t="str">
            <v>CR</v>
          </cell>
          <cell r="E5261" t="str">
            <v>239,07</v>
          </cell>
        </row>
        <row r="5262">
          <cell r="A5262">
            <v>10506</v>
          </cell>
          <cell r="B5262" t="str">
            <v>VIDRO TEMPERADO INCOLOR E = 8 MM, SEM COLOCACAO</v>
          </cell>
          <cell r="C5262" t="str">
            <v xml:space="preserve">M2    </v>
          </cell>
          <cell r="D5262" t="str">
            <v>CR</v>
          </cell>
          <cell r="E5262" t="str">
            <v>312,09</v>
          </cell>
        </row>
        <row r="5263">
          <cell r="A5263">
            <v>5031</v>
          </cell>
          <cell r="B5263" t="str">
            <v>VIDRO TEMPERADO INCOLOR PARA PORTA DE ABRIR, E = 10 MM (SEM FERRAGENS E SEM COLOCACAO)</v>
          </cell>
          <cell r="C5263" t="str">
            <v xml:space="preserve">M2    </v>
          </cell>
          <cell r="D5263" t="str">
            <v xml:space="preserve">C </v>
          </cell>
          <cell r="E5263" t="str">
            <v>438,22</v>
          </cell>
        </row>
        <row r="5264">
          <cell r="A5264">
            <v>10502</v>
          </cell>
          <cell r="B5264" t="str">
            <v>VIDRO TEMPERADO VERDE E = 10 MM, SEM COLOCACAO</v>
          </cell>
          <cell r="C5264" t="str">
            <v xml:space="preserve">M2    </v>
          </cell>
          <cell r="D5264" t="str">
            <v>CR</v>
          </cell>
          <cell r="E5264" t="str">
            <v>510,63</v>
          </cell>
        </row>
        <row r="5265">
          <cell r="A5265">
            <v>10501</v>
          </cell>
          <cell r="B5265" t="str">
            <v>VIDRO TEMPERADO VERDE E = 6 MM, SEM COLOCACAO</v>
          </cell>
          <cell r="C5265" t="str">
            <v xml:space="preserve">M2    </v>
          </cell>
          <cell r="D5265" t="str">
            <v>CR</v>
          </cell>
          <cell r="E5265" t="str">
            <v>288,49</v>
          </cell>
        </row>
        <row r="5266">
          <cell r="A5266">
            <v>10503</v>
          </cell>
          <cell r="B5266" t="str">
            <v>VIDRO TEMPERADO VERDE E = 8 MM, SEM COLOCACAO</v>
          </cell>
          <cell r="C5266" t="str">
            <v xml:space="preserve">M2    </v>
          </cell>
          <cell r="D5266" t="str">
            <v>CR</v>
          </cell>
          <cell r="E5266" t="str">
            <v>389,75</v>
          </cell>
        </row>
        <row r="5267">
          <cell r="A5267">
            <v>4500</v>
          </cell>
          <cell r="B5267" t="str">
            <v>VIGA *7,5 X 10* CM EM PINUS, MISTA OU EQUIVALENTE DA REGIAO - BRUTA</v>
          </cell>
          <cell r="C5267" t="str">
            <v xml:space="preserve">M     </v>
          </cell>
          <cell r="D5267" t="str">
            <v>CR</v>
          </cell>
          <cell r="E5267" t="str">
            <v>11,62</v>
          </cell>
        </row>
        <row r="5268">
          <cell r="A5268">
            <v>4448</v>
          </cell>
          <cell r="B5268" t="str">
            <v>VIGA *7,5 X 15 CM EM PINUS, MISTA OU EQUIVALENTE DA REGIAO - BRUTA</v>
          </cell>
          <cell r="C5268" t="str">
            <v xml:space="preserve">M     </v>
          </cell>
          <cell r="D5268" t="str">
            <v>CR</v>
          </cell>
          <cell r="E5268" t="str">
            <v>15,97</v>
          </cell>
        </row>
        <row r="5269">
          <cell r="A5269">
            <v>20213</v>
          </cell>
          <cell r="B5269" t="str">
            <v>VIGA APARELHADA  *6 X 12* CM, EM MACARANDUBA, ANGELIM OU EQUIVALENTE DA REGIAO</v>
          </cell>
          <cell r="C5269" t="str">
            <v xml:space="preserve">M     </v>
          </cell>
          <cell r="D5269" t="str">
            <v>CR</v>
          </cell>
          <cell r="E5269" t="str">
            <v>25,51</v>
          </cell>
        </row>
        <row r="5270">
          <cell r="A5270">
            <v>20211</v>
          </cell>
          <cell r="B5270" t="str">
            <v>VIGA APARELHADA *6 X 16* CM, EM MACARANDUBA, ANGELIM OU EQUIVALENTE DA REGIAO</v>
          </cell>
          <cell r="C5270" t="str">
            <v xml:space="preserve">M     </v>
          </cell>
          <cell r="D5270" t="str">
            <v>CR</v>
          </cell>
          <cell r="E5270" t="str">
            <v>33,78</v>
          </cell>
        </row>
        <row r="5271">
          <cell r="A5271">
            <v>40270</v>
          </cell>
          <cell r="B5271" t="str">
            <v>VIGA DE ESCORAMAENTO H20, DE MADEIRA, PESO DE 5,00 A 5,20 KG/M, COM EXTREMIDADES PLASTICAS</v>
          </cell>
          <cell r="C5271" t="str">
            <v xml:space="preserve">M     </v>
          </cell>
          <cell r="D5271" t="str">
            <v>AS</v>
          </cell>
          <cell r="E5271" t="str">
            <v>69,08</v>
          </cell>
        </row>
        <row r="5272">
          <cell r="A5272">
            <v>4425</v>
          </cell>
          <cell r="B5272" t="str">
            <v>VIGA NAO APARELHADA  *6 X 12* CM, EM MACARANDUBA, ANGELIM OU EQUIVALENTE DA REGIAO - BRUTA</v>
          </cell>
          <cell r="C5272" t="str">
            <v xml:space="preserve">M     </v>
          </cell>
          <cell r="D5272" t="str">
            <v>CR</v>
          </cell>
          <cell r="E5272" t="str">
            <v>27,92</v>
          </cell>
        </row>
        <row r="5273">
          <cell r="A5273">
            <v>4472</v>
          </cell>
          <cell r="B5273" t="str">
            <v>VIGA NAO APARELHADA *6 X 16* CM, EM MACARANDUBA, ANGELIM OU EQUIVALENTE DA REGIAO -  BRUTA</v>
          </cell>
          <cell r="C5273" t="str">
            <v xml:space="preserve">M     </v>
          </cell>
          <cell r="D5273" t="str">
            <v>CR</v>
          </cell>
          <cell r="E5273" t="str">
            <v>34,88</v>
          </cell>
        </row>
        <row r="5274">
          <cell r="A5274">
            <v>35272</v>
          </cell>
          <cell r="B5274" t="str">
            <v>VIGA NAO APARELHADA *6 X 20* CM, EM MACARANDUBA, ANGELIM OU EQUIVALENTE DA REGIAO - BRUTA</v>
          </cell>
          <cell r="C5274" t="str">
            <v xml:space="preserve">M     </v>
          </cell>
          <cell r="D5274" t="str">
            <v>CR</v>
          </cell>
          <cell r="E5274" t="str">
            <v>50,42</v>
          </cell>
        </row>
        <row r="5275">
          <cell r="A5275">
            <v>4481</v>
          </cell>
          <cell r="B5275" t="str">
            <v>VIGA NAO APARELHADA *8 X 16* CM EM MACARANDUBA, ANGELIM OU EQUIVALENTE DA REGIAO -  BRUTA</v>
          </cell>
          <cell r="C5275" t="str">
            <v xml:space="preserve">M     </v>
          </cell>
          <cell r="D5275" t="str">
            <v>CR</v>
          </cell>
          <cell r="E5275" t="str">
            <v>53,96</v>
          </cell>
        </row>
        <row r="5276">
          <cell r="A5276">
            <v>34345</v>
          </cell>
          <cell r="B5276" t="str">
            <v>VIGIA DIURNO</v>
          </cell>
          <cell r="C5276" t="str">
            <v xml:space="preserve">H     </v>
          </cell>
          <cell r="D5276" t="str">
            <v>CR</v>
          </cell>
          <cell r="E5276" t="str">
            <v>9,91</v>
          </cell>
        </row>
        <row r="5277">
          <cell r="A5277">
            <v>41096</v>
          </cell>
          <cell r="B5277" t="str">
            <v>VIGIA DIURNO (MENSALISTA)</v>
          </cell>
          <cell r="C5277" t="str">
            <v xml:space="preserve">MES   </v>
          </cell>
          <cell r="D5277" t="str">
            <v>CR</v>
          </cell>
          <cell r="E5277" t="str">
            <v>1.744,19</v>
          </cell>
        </row>
        <row r="5278">
          <cell r="A5278">
            <v>41776</v>
          </cell>
          <cell r="B5278" t="str">
            <v>VIGIA NOTURNO, HORA EFETIVAMENTE TRABALHADA DE 22 H AS 5 H (COM ADICIONAL NOTURNO)</v>
          </cell>
          <cell r="C5278" t="str">
            <v xml:space="preserve">H     </v>
          </cell>
          <cell r="D5278" t="str">
            <v>CR</v>
          </cell>
          <cell r="E5278" t="str">
            <v>13,59</v>
          </cell>
        </row>
        <row r="5279">
          <cell r="A5279">
            <v>11157</v>
          </cell>
          <cell r="B5279" t="str">
            <v>WASH PRIMER PARA TINTA AUTOMOTIVA</v>
          </cell>
          <cell r="C5279" t="str">
            <v xml:space="preserve">GL    </v>
          </cell>
          <cell r="D5279" t="str">
            <v>CR</v>
          </cell>
          <cell r="E5279" t="str">
            <v>153,76</v>
          </cell>
        </row>
        <row r="5280">
          <cell r="A5280" t="str">
            <v/>
          </cell>
          <cell r="E5280"/>
        </row>
        <row r="5281">
          <cell r="A5281" t="str">
            <v>TOTAL DE INSUMOS : 5272</v>
          </cell>
          <cell r="E5281"/>
        </row>
        <row r="5282">
          <cell r="E5282"/>
        </row>
        <row r="5283">
          <cell r="E5283"/>
        </row>
        <row r="5284">
          <cell r="E5284"/>
        </row>
        <row r="5285">
          <cell r="E5285"/>
        </row>
        <row r="5286">
          <cell r="E5286"/>
        </row>
        <row r="5287">
          <cell r="E5287"/>
        </row>
        <row r="5288">
          <cell r="E5288"/>
        </row>
        <row r="5289">
          <cell r="E5289"/>
        </row>
        <row r="5290">
          <cell r="E5290"/>
        </row>
        <row r="5291">
          <cell r="E5291"/>
        </row>
        <row r="5292">
          <cell r="E5292"/>
        </row>
        <row r="5293">
          <cell r="E5293"/>
        </row>
        <row r="5294">
          <cell r="E5294"/>
        </row>
        <row r="5295">
          <cell r="E5295"/>
        </row>
        <row r="5296">
          <cell r="E5296"/>
        </row>
        <row r="5297">
          <cell r="E5297"/>
        </row>
        <row r="5298">
          <cell r="E5298"/>
        </row>
        <row r="5299">
          <cell r="E5299"/>
        </row>
        <row r="5300">
          <cell r="E5300"/>
        </row>
        <row r="5301">
          <cell r="E5301"/>
        </row>
        <row r="5302">
          <cell r="E5302"/>
        </row>
        <row r="5303">
          <cell r="E5303"/>
        </row>
        <row r="5304">
          <cell r="E5304"/>
        </row>
        <row r="5305">
          <cell r="E5305"/>
        </row>
        <row r="5306">
          <cell r="E5306"/>
        </row>
      </sheetData>
      <sheetData sheetId="8">
        <row r="13">
          <cell r="A13" t="str">
            <v>'01</v>
          </cell>
          <cell r="B13" t="str">
            <v>INSUMOS DE MAO DE OBRA</v>
          </cell>
          <cell r="C13"/>
          <cell r="D13"/>
          <cell r="E13"/>
        </row>
        <row r="14">
          <cell r="A14" t="str">
            <v>'0101</v>
          </cell>
          <cell r="B14" t="str">
            <v>MAO DE OBRA (SALARIOS)</v>
          </cell>
          <cell r="C14"/>
          <cell r="D14"/>
          <cell r="E14"/>
        </row>
        <row r="15">
          <cell r="A15" t="str">
            <v>010101</v>
          </cell>
          <cell r="B15" t="str">
            <v>AJUDANTE (AJUDANTE PRATICO - SINDUSCON)</v>
          </cell>
          <cell r="C15" t="str">
            <v>H</v>
          </cell>
          <cell r="D15">
            <v>5.86</v>
          </cell>
          <cell r="E15"/>
        </row>
        <row r="16">
          <cell r="A16" t="str">
            <v>010106</v>
          </cell>
          <cell r="B16" t="str">
            <v>AZULEJISTA (OFICIAL - SINDUSCON)</v>
          </cell>
          <cell r="C16" t="str">
            <v>H</v>
          </cell>
          <cell r="D16">
            <v>6.94</v>
          </cell>
          <cell r="E16"/>
        </row>
        <row r="17">
          <cell r="A17" t="str">
            <v>010108</v>
          </cell>
          <cell r="B17" t="str">
            <v>CALCETEIRO/PINTOR (OFICIAL - SINDUSCON)</v>
          </cell>
          <cell r="C17" t="str">
            <v>H</v>
          </cell>
          <cell r="D17">
            <v>6.94</v>
          </cell>
          <cell r="E17"/>
        </row>
        <row r="18">
          <cell r="A18" t="str">
            <v>010111</v>
          </cell>
          <cell r="B18" t="str">
            <v>CARPINTEIRO (OFICIAL - SINDUSCON)</v>
          </cell>
          <cell r="C18" t="str">
            <v>H</v>
          </cell>
          <cell r="D18">
            <v>6.94</v>
          </cell>
          <cell r="E18"/>
        </row>
        <row r="19">
          <cell r="A19" t="str">
            <v>010115</v>
          </cell>
          <cell r="B19" t="str">
            <v>ELETRICISTA (OFICIAL - SINDUSCON)</v>
          </cell>
          <cell r="C19" t="str">
            <v>H</v>
          </cell>
          <cell r="D19">
            <v>6.94</v>
          </cell>
          <cell r="E19"/>
        </row>
        <row r="20">
          <cell r="A20" t="str">
            <v>010117</v>
          </cell>
          <cell r="B20" t="str">
            <v>ELETROTECNICO MONTADOR - SINTRACONST</v>
          </cell>
          <cell r="C20" t="str">
            <v>H</v>
          </cell>
          <cell r="D20">
            <v>13.18</v>
          </cell>
          <cell r="E20"/>
        </row>
        <row r="21">
          <cell r="A21" t="str">
            <v>010118</v>
          </cell>
          <cell r="B21" t="str">
            <v>ENCANADOR - (OFICIAL - SINDUSCON)</v>
          </cell>
          <cell r="C21" t="str">
            <v>H</v>
          </cell>
          <cell r="D21">
            <v>6.94</v>
          </cell>
          <cell r="E21"/>
        </row>
        <row r="22">
          <cell r="A22" t="str">
            <v>010121</v>
          </cell>
          <cell r="B22" t="str">
            <v>ARMADOR (OFICIAL - SINDUSCON)</v>
          </cell>
          <cell r="C22" t="str">
            <v>H</v>
          </cell>
          <cell r="D22">
            <v>6.94</v>
          </cell>
          <cell r="E22"/>
        </row>
        <row r="23">
          <cell r="A23" t="str">
            <v>010124</v>
          </cell>
          <cell r="B23" t="str">
            <v>GRANITEIRO/MARMORISTA (OFICIAL - SINDUSCON)</v>
          </cell>
          <cell r="C23" t="str">
            <v>H</v>
          </cell>
          <cell r="D23">
            <v>6.94</v>
          </cell>
          <cell r="E23"/>
        </row>
        <row r="24">
          <cell r="A24" t="str">
            <v>010128</v>
          </cell>
          <cell r="B24" t="str">
            <v>LADRILHISTA - (OFICIAL - SINDUSCON)</v>
          </cell>
          <cell r="C24" t="str">
            <v>H</v>
          </cell>
          <cell r="D24">
            <v>6.94</v>
          </cell>
          <cell r="E24"/>
        </row>
        <row r="25">
          <cell r="A25" t="str">
            <v>010130</v>
          </cell>
          <cell r="B25" t="str">
            <v>MONTADOR (SINTRACONST)</v>
          </cell>
          <cell r="C25" t="str">
            <v>H</v>
          </cell>
          <cell r="D25">
            <v>10.6</v>
          </cell>
          <cell r="E25"/>
        </row>
        <row r="26">
          <cell r="A26" t="str">
            <v>010138</v>
          </cell>
          <cell r="B26" t="str">
            <v>PASTILHEIRO - (OFICIAL - SINDUSCON)</v>
          </cell>
          <cell r="C26" t="str">
            <v>H</v>
          </cell>
          <cell r="D26">
            <v>6.94</v>
          </cell>
          <cell r="E26"/>
        </row>
        <row r="27">
          <cell r="A27" t="str">
            <v>010139</v>
          </cell>
          <cell r="B27" t="str">
            <v>PEDREIRO - (OFICIAL - SINDUSCON)</v>
          </cell>
          <cell r="C27" t="str">
            <v>H</v>
          </cell>
          <cell r="D27">
            <v>6.94</v>
          </cell>
          <cell r="E27"/>
        </row>
        <row r="28">
          <cell r="A28" t="str">
            <v>010140</v>
          </cell>
          <cell r="B28" t="str">
            <v>PINTOR -(OFICIAL - SINDUSCON)</v>
          </cell>
          <cell r="C28" t="str">
            <v>H</v>
          </cell>
          <cell r="D28">
            <v>6.94</v>
          </cell>
          <cell r="E28"/>
        </row>
        <row r="29">
          <cell r="A29" t="str">
            <v>010146</v>
          </cell>
          <cell r="B29" t="str">
            <v>SERVENTE (AUXILIAR DE OBRAS - SINDUSCON)</v>
          </cell>
          <cell r="C29" t="str">
            <v>H</v>
          </cell>
          <cell r="D29">
            <v>5.0999999999999996</v>
          </cell>
          <cell r="E29"/>
        </row>
        <row r="30">
          <cell r="A30" t="str">
            <v>010150</v>
          </cell>
          <cell r="B30" t="str">
            <v>TELHADISTA - (OFICIAL - SINDUSCON)</v>
          </cell>
          <cell r="C30" t="str">
            <v>H</v>
          </cell>
          <cell r="D30">
            <v>6.94</v>
          </cell>
          <cell r="E30"/>
        </row>
        <row r="31">
          <cell r="A31" t="str">
            <v>'0102</v>
          </cell>
          <cell r="B31" t="str">
            <v>MAO DE OBRA (SALARIOS) - CONTINUACAO</v>
          </cell>
          <cell r="C31"/>
          <cell r="D31"/>
          <cell r="E31"/>
        </row>
        <row r="32">
          <cell r="A32" t="str">
            <v>010209</v>
          </cell>
          <cell r="B32" t="str">
            <v>TOPOGRAFO - (TECNICO 2O GRAU NIVEL C)</v>
          </cell>
          <cell r="C32" t="str">
            <v>H</v>
          </cell>
          <cell r="D32">
            <v>11.55</v>
          </cell>
          <cell r="E32"/>
        </row>
        <row r="33">
          <cell r="A33" t="str">
            <v>010233</v>
          </cell>
          <cell r="B33" t="str">
            <v>NIVELADOR (SINTEC)</v>
          </cell>
          <cell r="C33" t="str">
            <v>H</v>
          </cell>
          <cell r="D33">
            <v>4.8</v>
          </cell>
          <cell r="E33"/>
        </row>
        <row r="34">
          <cell r="A34" t="str">
            <v>010235</v>
          </cell>
          <cell r="B34" t="str">
            <v>AUXILIAR DE CAMPO (SINTEC)</v>
          </cell>
          <cell r="C34" t="str">
            <v>H</v>
          </cell>
          <cell r="D34">
            <v>4.8</v>
          </cell>
          <cell r="E34"/>
        </row>
        <row r="35">
          <cell r="A35" t="str">
            <v>010260</v>
          </cell>
          <cell r="B35" t="str">
            <v>AJUDANTE MONTADOR ELETROMECÂNICO - (AJUDANTE DE MONTAGEM SINTRACONST)</v>
          </cell>
          <cell r="C35" t="str">
            <v>H</v>
          </cell>
          <cell r="D35">
            <v>5.41</v>
          </cell>
          <cell r="E35"/>
        </row>
        <row r="36">
          <cell r="A36" t="str">
            <v>010278</v>
          </cell>
          <cell r="B36" t="str">
            <v>MONTADOR DE ESTRUTURA - SINTRACONST</v>
          </cell>
          <cell r="C36" t="str">
            <v>H</v>
          </cell>
          <cell r="D36">
            <v>10.6</v>
          </cell>
          <cell r="E36"/>
        </row>
        <row r="37">
          <cell r="A37"/>
          <cell r="B37"/>
          <cell r="C37"/>
          <cell r="D37"/>
          <cell r="E37"/>
        </row>
        <row r="38">
          <cell r="A38" t="str">
            <v>Categoria: Material</v>
          </cell>
          <cell r="B38"/>
          <cell r="C38"/>
          <cell r="D38"/>
          <cell r="E38"/>
        </row>
        <row r="39">
          <cell r="A39"/>
          <cell r="B39"/>
          <cell r="C39"/>
          <cell r="D39"/>
          <cell r="E39"/>
        </row>
        <row r="40">
          <cell r="A40" t="str">
            <v>Código</v>
          </cell>
          <cell r="B40" t="str">
            <v>Descrição</v>
          </cell>
          <cell r="C40" t="str">
            <v>Und.</v>
          </cell>
          <cell r="D40" t="str">
            <v>Preço</v>
          </cell>
          <cell r="E40"/>
        </row>
        <row r="41">
          <cell r="A41" t="str">
            <v>'02</v>
          </cell>
          <cell r="B41" t="str">
            <v>INSUMOS BASICOS - CIVIL</v>
          </cell>
          <cell r="C41"/>
          <cell r="D41"/>
          <cell r="E41"/>
        </row>
        <row r="42">
          <cell r="A42" t="str">
            <v>'0203</v>
          </cell>
          <cell r="B42" t="str">
            <v>ELEMENTOS ESTRUTURAIS PRE-MOLDADOS</v>
          </cell>
          <cell r="C42"/>
          <cell r="D42"/>
          <cell r="E42"/>
        </row>
        <row r="43">
          <cell r="A43" t="str">
            <v>020356</v>
          </cell>
          <cell r="B43" t="str">
            <v>MOURAO RETO DE CONCRETO BASE 10X10CM H=2.50M</v>
          </cell>
          <cell r="C43" t="str">
            <v>UN</v>
          </cell>
          <cell r="D43">
            <v>40.47</v>
          </cell>
          <cell r="E43"/>
        </row>
        <row r="44">
          <cell r="A44" t="str">
            <v>'0204</v>
          </cell>
          <cell r="B44" t="str">
            <v>AGREGADOS, AGLOMERANTES, MISTURADOS</v>
          </cell>
          <cell r="C44"/>
          <cell r="D44"/>
          <cell r="E44"/>
        </row>
        <row r="45">
          <cell r="A45" t="str">
            <v>020416</v>
          </cell>
          <cell r="B45" t="str">
            <v>CONCRETO USINADO FCK 30 MPA</v>
          </cell>
          <cell r="C45" t="str">
            <v>M3</v>
          </cell>
          <cell r="D45">
            <v>370.26</v>
          </cell>
          <cell r="E45"/>
        </row>
        <row r="46">
          <cell r="A46" t="str">
            <v>020463</v>
          </cell>
          <cell r="B46" t="str">
            <v>REJUNTE JUNTAPLUS FINA COR CINZA</v>
          </cell>
          <cell r="C46" t="str">
            <v>KG</v>
          </cell>
          <cell r="D46">
            <v>7.32</v>
          </cell>
          <cell r="E46"/>
        </row>
        <row r="47">
          <cell r="A47" t="str">
            <v>020468</v>
          </cell>
          <cell r="B47" t="str">
            <v>REJUNTE PORCELANATO QUARTZOLIT</v>
          </cell>
          <cell r="C47" t="str">
            <v>KG</v>
          </cell>
          <cell r="D47">
            <v>10.6</v>
          </cell>
          <cell r="E47"/>
        </row>
        <row r="48">
          <cell r="A48" t="str">
            <v>'0205</v>
          </cell>
          <cell r="B48" t="str">
            <v>AGREGADOS, AGLOMERANTES E MISTURAS</v>
          </cell>
          <cell r="C48"/>
          <cell r="D48"/>
          <cell r="E48"/>
        </row>
        <row r="49">
          <cell r="A49" t="str">
            <v>020503</v>
          </cell>
          <cell r="B49" t="str">
            <v>AREIA LAVADA MEDIA</v>
          </cell>
          <cell r="C49" t="str">
            <v>M3</v>
          </cell>
          <cell r="D49">
            <v>74.67</v>
          </cell>
          <cell r="E49"/>
        </row>
        <row r="50">
          <cell r="A50" t="str">
            <v>020505</v>
          </cell>
          <cell r="B50" t="str">
            <v>CAL HIDRATADO P/ ARGAMASSA CH III</v>
          </cell>
          <cell r="C50" t="str">
            <v>KG</v>
          </cell>
          <cell r="D50">
            <v>0.8</v>
          </cell>
          <cell r="E50"/>
        </row>
        <row r="51">
          <cell r="A51" t="str">
            <v>020508</v>
          </cell>
          <cell r="B51" t="str">
            <v>CIMENTO PORTLAND CP III - 40</v>
          </cell>
          <cell r="C51" t="str">
            <v>KG</v>
          </cell>
          <cell r="D51">
            <v>0.45</v>
          </cell>
          <cell r="E51"/>
        </row>
        <row r="52">
          <cell r="A52" t="str">
            <v>020509</v>
          </cell>
          <cell r="B52" t="str">
            <v>CIMENTO BRANCO NAO ESTRUTURAL</v>
          </cell>
          <cell r="C52" t="str">
            <v>KG</v>
          </cell>
          <cell r="D52">
            <v>3.34</v>
          </cell>
          <cell r="E52"/>
        </row>
        <row r="53">
          <cell r="A53" t="str">
            <v>020510</v>
          </cell>
          <cell r="B53" t="str">
            <v>CIMENTO COLANTE INDUSTRIALIZADO AC I</v>
          </cell>
          <cell r="C53" t="str">
            <v>KG</v>
          </cell>
          <cell r="D53">
            <v>0.65</v>
          </cell>
          <cell r="E53"/>
        </row>
        <row r="54">
          <cell r="A54" t="str">
            <v>020514</v>
          </cell>
          <cell r="B54" t="str">
            <v>CONCRETO USINADO FCK 20 MPA</v>
          </cell>
          <cell r="C54" t="str">
            <v>M3</v>
          </cell>
          <cell r="D54">
            <v>333.48</v>
          </cell>
          <cell r="E54"/>
        </row>
        <row r="55">
          <cell r="A55" t="str">
            <v>020517</v>
          </cell>
          <cell r="B55" t="str">
            <v>BRITA 1</v>
          </cell>
          <cell r="C55" t="str">
            <v>M3</v>
          </cell>
          <cell r="D55">
            <v>95.3</v>
          </cell>
          <cell r="E55"/>
        </row>
        <row r="56">
          <cell r="A56" t="str">
            <v>020518</v>
          </cell>
          <cell r="B56" t="str">
            <v>BRITA 2</v>
          </cell>
          <cell r="C56" t="str">
            <v>M3</v>
          </cell>
          <cell r="D56">
            <v>95.3</v>
          </cell>
          <cell r="E56"/>
        </row>
        <row r="57">
          <cell r="A57" t="str">
            <v>020519</v>
          </cell>
          <cell r="B57" t="str">
            <v>BRITA 3</v>
          </cell>
          <cell r="C57" t="str">
            <v>M3</v>
          </cell>
          <cell r="D57">
            <v>95.3</v>
          </cell>
          <cell r="E57"/>
        </row>
        <row r="58">
          <cell r="A58" t="str">
            <v>020520</v>
          </cell>
          <cell r="B58" t="str">
            <v>BRITA 4</v>
          </cell>
          <cell r="C58" t="str">
            <v>M3</v>
          </cell>
          <cell r="D58">
            <v>95.3</v>
          </cell>
          <cell r="E58"/>
        </row>
        <row r="59">
          <cell r="A59" t="str">
            <v>020521</v>
          </cell>
          <cell r="B59" t="str">
            <v>PEDRA DE MAO (RACHAO)</v>
          </cell>
          <cell r="C59" t="str">
            <v>M3</v>
          </cell>
          <cell r="D59">
            <v>88.07</v>
          </cell>
          <cell r="E59"/>
        </row>
        <row r="60">
          <cell r="A60" t="str">
            <v>020522</v>
          </cell>
          <cell r="B60" t="str">
            <v>PEDRISCO</v>
          </cell>
          <cell r="C60" t="str">
            <v>M3</v>
          </cell>
          <cell r="D60">
            <v>104.35</v>
          </cell>
          <cell r="E60"/>
        </row>
        <row r="61">
          <cell r="A61" t="str">
            <v>020524</v>
          </cell>
          <cell r="B61" t="str">
            <v>PO DE PEDRA</v>
          </cell>
          <cell r="C61" t="str">
            <v>M3</v>
          </cell>
          <cell r="D61">
            <v>70.67</v>
          </cell>
          <cell r="E61"/>
        </row>
        <row r="62">
          <cell r="A62" t="str">
            <v>020553</v>
          </cell>
          <cell r="B62" t="str">
            <v>BRITA N.3 E 4</v>
          </cell>
          <cell r="C62" t="str">
            <v>M3</v>
          </cell>
          <cell r="D62">
            <v>95.3</v>
          </cell>
          <cell r="E62"/>
        </row>
        <row r="63">
          <cell r="A63" t="str">
            <v>020554</v>
          </cell>
          <cell r="B63" t="str">
            <v>BARRO PARA ATERRO</v>
          </cell>
          <cell r="C63" t="str">
            <v>M3</v>
          </cell>
          <cell r="D63">
            <v>46.67</v>
          </cell>
          <cell r="E63"/>
        </row>
        <row r="64">
          <cell r="A64" t="str">
            <v>020567</v>
          </cell>
          <cell r="B64" t="str">
            <v>CONCRETO USINADO FCK 25 MPA</v>
          </cell>
          <cell r="C64" t="str">
            <v>M3</v>
          </cell>
          <cell r="D64">
            <v>351.5</v>
          </cell>
          <cell r="E64"/>
        </row>
        <row r="65">
          <cell r="A65" t="str">
            <v>020571</v>
          </cell>
          <cell r="B65" t="str">
            <v>BRITA 1 E 2 (MEDIA)</v>
          </cell>
          <cell r="C65" t="str">
            <v>M3</v>
          </cell>
          <cell r="D65">
            <v>95.3</v>
          </cell>
          <cell r="E65"/>
        </row>
        <row r="66">
          <cell r="A66" t="str">
            <v>020572</v>
          </cell>
          <cell r="B66" t="str">
            <v>ARGAMASSA FINA PRE FABRICADA P/ ASSENT E REJUNTE DE PASTILHAS</v>
          </cell>
          <cell r="C66" t="str">
            <v>KG</v>
          </cell>
          <cell r="D66">
            <v>4.29</v>
          </cell>
          <cell r="E66"/>
        </row>
        <row r="67">
          <cell r="A67" t="str">
            <v>020578</v>
          </cell>
          <cell r="B67" t="str">
            <v>AREIA FINA</v>
          </cell>
          <cell r="C67" t="str">
            <v>M3</v>
          </cell>
          <cell r="D67">
            <v>98</v>
          </cell>
          <cell r="E67"/>
        </row>
        <row r="68">
          <cell r="A68" t="str">
            <v>020580</v>
          </cell>
          <cell r="B68" t="str">
            <v>AREIA PARA ATERRO</v>
          </cell>
          <cell r="C68" t="str">
            <v>M3</v>
          </cell>
          <cell r="D68">
            <v>62.67</v>
          </cell>
          <cell r="E68"/>
        </row>
        <row r="69">
          <cell r="A69" t="str">
            <v>020584</v>
          </cell>
          <cell r="B69" t="str">
            <v>ARGAMASSA PARA GRAUTEAMENTO TIPO SIKAGROUT</v>
          </cell>
          <cell r="C69" t="str">
            <v>KG</v>
          </cell>
          <cell r="D69">
            <v>1.56</v>
          </cell>
          <cell r="E69"/>
        </row>
        <row r="70">
          <cell r="A70" t="str">
            <v>020588</v>
          </cell>
          <cell r="B70" t="str">
            <v>REJUNTE PRE-FABRICADA</v>
          </cell>
          <cell r="C70" t="str">
            <v>KG</v>
          </cell>
          <cell r="D70">
            <v>7.32</v>
          </cell>
          <cell r="E70"/>
        </row>
        <row r="71">
          <cell r="A71" t="str">
            <v>'0207</v>
          </cell>
          <cell r="B71" t="str">
            <v>AGREGADOS, AGLOMERANTES E MISTURAS</v>
          </cell>
          <cell r="C71"/>
          <cell r="D71"/>
          <cell r="E71"/>
        </row>
        <row r="72">
          <cell r="A72" t="str">
            <v>020732</v>
          </cell>
          <cell r="B72" t="str">
            <v>ARGAM COLANTE FLEXIVEL AC III P/ ASSENT. PORCELANATO E PEDRAS (GRANITO E MÁRMORE)</v>
          </cell>
          <cell r="C72" t="str">
            <v>KG</v>
          </cell>
          <cell r="D72">
            <v>1.75</v>
          </cell>
          <cell r="E72"/>
        </row>
        <row r="73">
          <cell r="A73" t="str">
            <v>020746</v>
          </cell>
          <cell r="B73" t="str">
            <v>ARGAMASSA TIXOTROPICA SIKA MONOTOP 622 BR</v>
          </cell>
          <cell r="C73" t="str">
            <v>KG</v>
          </cell>
          <cell r="D73">
            <v>4.04</v>
          </cell>
          <cell r="E73"/>
        </row>
        <row r="74">
          <cell r="A74" t="str">
            <v>'0209</v>
          </cell>
          <cell r="B74" t="str">
            <v>MADEIRAS</v>
          </cell>
          <cell r="C74"/>
          <cell r="D74"/>
          <cell r="E74"/>
        </row>
        <row r="75">
          <cell r="A75" t="str">
            <v>020910</v>
          </cell>
          <cell r="B75" t="str">
            <v>FORMICA BRANCA ACABAMENTO FROST 0,80MM</v>
          </cell>
          <cell r="C75" t="str">
            <v>M2</v>
          </cell>
          <cell r="D75">
            <v>32.909999999999997</v>
          </cell>
          <cell r="E75"/>
        </row>
        <row r="76">
          <cell r="A76" t="str">
            <v>020975</v>
          </cell>
          <cell r="B76" t="str">
            <v>PECA EM MADEIRA PINUS 10 X 2.5 CM (BRUTA)</v>
          </cell>
          <cell r="C76" t="str">
            <v>M</v>
          </cell>
          <cell r="D76">
            <v>4.58</v>
          </cell>
          <cell r="E76"/>
        </row>
        <row r="77">
          <cell r="A77" t="str">
            <v>020977</v>
          </cell>
          <cell r="B77" t="str">
            <v>PECA EM MADEIRA 7 X 2 CM (BRUTA)</v>
          </cell>
          <cell r="C77" t="str">
            <v>M</v>
          </cell>
          <cell r="D77">
            <v>4.2300000000000004</v>
          </cell>
          <cell r="E77"/>
        </row>
        <row r="78">
          <cell r="A78" t="str">
            <v>020982</v>
          </cell>
          <cell r="B78" t="str">
            <v>PECA EM MADEIRA 7X5CM (BRUTA)</v>
          </cell>
          <cell r="C78" t="str">
            <v>M</v>
          </cell>
          <cell r="D78">
            <v>7.84</v>
          </cell>
          <cell r="E78"/>
        </row>
        <row r="79">
          <cell r="A79" t="str">
            <v>020985</v>
          </cell>
          <cell r="B79" t="str">
            <v>SARRAFO DE MADEIRA PINUS 10 X 2.5CM</v>
          </cell>
          <cell r="C79" t="str">
            <v>M</v>
          </cell>
          <cell r="D79">
            <v>5.55</v>
          </cell>
          <cell r="E79"/>
        </row>
        <row r="80">
          <cell r="A80" t="str">
            <v>020987</v>
          </cell>
          <cell r="B80" t="str">
            <v>TABUA DE MADEIRA PINUS 30 X 2.5 CM (TAIPA DE 1ª)</v>
          </cell>
          <cell r="C80" t="str">
            <v>M2</v>
          </cell>
          <cell r="D80">
            <v>33.47</v>
          </cell>
          <cell r="E80"/>
        </row>
        <row r="81">
          <cell r="A81" t="str">
            <v>020988</v>
          </cell>
          <cell r="B81" t="str">
            <v>TABUA DE MADEIRA PINUS 30 X 2.5 CM</v>
          </cell>
          <cell r="C81" t="str">
            <v>M</v>
          </cell>
          <cell r="D81">
            <v>9.99</v>
          </cell>
          <cell r="E81"/>
        </row>
        <row r="82">
          <cell r="A82" t="str">
            <v>'0210</v>
          </cell>
          <cell r="B82" t="str">
            <v>MADEIRAS</v>
          </cell>
          <cell r="C82"/>
          <cell r="D82"/>
          <cell r="E82"/>
        </row>
        <row r="83">
          <cell r="A83" t="str">
            <v>021004</v>
          </cell>
          <cell r="B83" t="str">
            <v>CHAPA COMPENSADO NAVAL ESP. 10MM</v>
          </cell>
          <cell r="C83" t="str">
            <v>M2</v>
          </cell>
          <cell r="D83">
            <v>32.729999999999997</v>
          </cell>
          <cell r="E83"/>
        </row>
        <row r="84">
          <cell r="A84" t="str">
            <v>021005</v>
          </cell>
          <cell r="B84" t="str">
            <v>MADEIRA DE LEI PARA TELHADO COLONIAL/TELHA FRANCESA</v>
          </cell>
          <cell r="C84" t="str">
            <v>M3</v>
          </cell>
          <cell r="D84">
            <v>4410</v>
          </cell>
          <cell r="E84"/>
        </row>
        <row r="85">
          <cell r="A85" t="str">
            <v>021009</v>
          </cell>
          <cell r="B85" t="str">
            <v>PONTALETE DE MADEIRA BRUTA DE 3ª 8.0 X 8.0 CM</v>
          </cell>
          <cell r="C85" t="str">
            <v>M</v>
          </cell>
          <cell r="D85">
            <v>5.17</v>
          </cell>
          <cell r="E85"/>
        </row>
        <row r="86">
          <cell r="A86" t="str">
            <v>021018</v>
          </cell>
          <cell r="B86" t="str">
            <v>SARRAFO DE MADEIRA DE LEI 8 X 2.5 CM (BRUTA)</v>
          </cell>
          <cell r="C86" t="str">
            <v>M</v>
          </cell>
          <cell r="D86">
            <v>14.53</v>
          </cell>
          <cell r="E86"/>
        </row>
        <row r="87">
          <cell r="A87" t="str">
            <v>021023</v>
          </cell>
          <cell r="B87" t="str">
            <v>TACO P/ FIXACAO DE BATENTE/RODAPE 10X10X2,5 CM</v>
          </cell>
          <cell r="C87" t="str">
            <v>UN</v>
          </cell>
          <cell r="D87">
            <v>6</v>
          </cell>
          <cell r="E87"/>
        </row>
        <row r="88">
          <cell r="A88" t="str">
            <v>021028</v>
          </cell>
          <cell r="B88" t="str">
            <v>CHAPA COMPENSADO NAVAL ESP. 15 MM, DIM. 2.20 X 1.60 M</v>
          </cell>
          <cell r="C88" t="str">
            <v>FL</v>
          </cell>
          <cell r="D88">
            <v>152.82</v>
          </cell>
          <cell r="E88"/>
        </row>
        <row r="89">
          <cell r="A89" t="str">
            <v>021030</v>
          </cell>
          <cell r="B89" t="str">
            <v>CHAPA COMPENSADA RESINADA ESP. 6MM</v>
          </cell>
          <cell r="C89" t="str">
            <v>M2</v>
          </cell>
          <cell r="D89">
            <v>12.42</v>
          </cell>
          <cell r="E89"/>
        </row>
        <row r="90">
          <cell r="A90" t="str">
            <v>021031</v>
          </cell>
          <cell r="B90" t="str">
            <v>CHAPA COMPENSADA RESINADA ESP. 10MM</v>
          </cell>
          <cell r="C90" t="str">
            <v>M2</v>
          </cell>
          <cell r="D90">
            <v>20.72</v>
          </cell>
          <cell r="E90"/>
        </row>
        <row r="91">
          <cell r="A91" t="str">
            <v>021032</v>
          </cell>
          <cell r="B91" t="str">
            <v>CHAPA COMPENSADA RESINADA ESP. 12MM</v>
          </cell>
          <cell r="C91" t="str">
            <v>M2</v>
          </cell>
          <cell r="D91">
            <v>23.2</v>
          </cell>
          <cell r="E91"/>
        </row>
        <row r="92">
          <cell r="A92" t="str">
            <v>021033</v>
          </cell>
          <cell r="B92" t="str">
            <v>CHAPA COMPENSADA PLASTIFICADA ESP. 12MM</v>
          </cell>
          <cell r="C92" t="str">
            <v>M2</v>
          </cell>
          <cell r="D92">
            <v>36.83</v>
          </cell>
          <cell r="E92"/>
        </row>
        <row r="93">
          <cell r="A93" t="str">
            <v>021040</v>
          </cell>
          <cell r="B93" t="str">
            <v>PECA EM MADEIRA DE LEI 8.0 X 8.0 CM</v>
          </cell>
          <cell r="C93" t="str">
            <v>M</v>
          </cell>
          <cell r="D93">
            <v>32.409999999999997</v>
          </cell>
          <cell r="E93"/>
        </row>
        <row r="94">
          <cell r="A94" t="str">
            <v>'021041</v>
          </cell>
          <cell r="B94" t="str">
            <v>PECA EM MADEIRA DE LEI 5.0 X 10.0 CM (APARELHADA)</v>
          </cell>
          <cell r="C94" t="str">
            <v>M</v>
          </cell>
          <cell r="D94">
            <v>40.32</v>
          </cell>
          <cell r="E94"/>
        </row>
        <row r="95">
          <cell r="A95" t="str">
            <v>021042</v>
          </cell>
          <cell r="B95" t="str">
            <v>PECA EM MADEIRA DE LEI 7.0 X 12.0 CM (APARELHADA)</v>
          </cell>
          <cell r="C95" t="str">
            <v>M</v>
          </cell>
          <cell r="D95">
            <v>64.349999999999994</v>
          </cell>
          <cell r="E95"/>
        </row>
        <row r="96">
          <cell r="A96" t="str">
            <v>021043</v>
          </cell>
          <cell r="B96" t="str">
            <v>PECA EM MADEIRA DE LEI 15.0 X 20.0 CM (APARELHADA)</v>
          </cell>
          <cell r="C96" t="str">
            <v>M</v>
          </cell>
          <cell r="D96">
            <v>295.56</v>
          </cell>
          <cell r="E96"/>
        </row>
        <row r="97">
          <cell r="A97" t="str">
            <v>021060</v>
          </cell>
          <cell r="B97" t="str">
            <v>RIPA EM MADEIRA DE LEI 1.5 X 5.0 CM</v>
          </cell>
          <cell r="C97" t="str">
            <v>M</v>
          </cell>
          <cell r="D97">
            <v>5.26</v>
          </cell>
          <cell r="E97"/>
        </row>
        <row r="98">
          <cell r="A98" t="str">
            <v>021061</v>
          </cell>
          <cell r="B98" t="str">
            <v>RIPA EM MADEIRA DE LEI 1.5 X 4.0 CM</v>
          </cell>
          <cell r="C98" t="str">
            <v>M</v>
          </cell>
          <cell r="D98">
            <v>3.9</v>
          </cell>
          <cell r="E98"/>
        </row>
        <row r="99">
          <cell r="A99" t="str">
            <v>021085</v>
          </cell>
          <cell r="B99" t="str">
            <v>MADEIRA DE LEI PARA TELHADO</v>
          </cell>
          <cell r="C99" t="str">
            <v>M3</v>
          </cell>
          <cell r="D99">
            <v>5045.62</v>
          </cell>
          <cell r="E99"/>
        </row>
        <row r="100">
          <cell r="A100" t="str">
            <v>021089</v>
          </cell>
          <cell r="B100" t="str">
            <v>RIPA MADEIRA DE LEI DE 7 X 2 CM</v>
          </cell>
          <cell r="C100" t="str">
            <v>M</v>
          </cell>
          <cell r="D100">
            <v>12.35</v>
          </cell>
          <cell r="E100"/>
        </row>
        <row r="101">
          <cell r="A101" t="str">
            <v>021090</v>
          </cell>
          <cell r="B101" t="str">
            <v>FORMICA TIPO LOUSA ESCOLAR</v>
          </cell>
          <cell r="C101" t="str">
            <v>M2</v>
          </cell>
          <cell r="D101">
            <v>69.150000000000006</v>
          </cell>
          <cell r="E101"/>
        </row>
        <row r="102">
          <cell r="A102" t="str">
            <v>021091</v>
          </cell>
          <cell r="B102" t="str">
            <v>FORMICA LISA BRILHANTE</v>
          </cell>
          <cell r="C102" t="str">
            <v>M2</v>
          </cell>
          <cell r="D102">
            <v>31.52</v>
          </cell>
          <cell r="E102"/>
        </row>
        <row r="103">
          <cell r="A103" t="str">
            <v>'0211</v>
          </cell>
          <cell r="B103" t="str">
            <v>MADEIRAS - CONTINUACAO</v>
          </cell>
          <cell r="C103"/>
          <cell r="D103"/>
          <cell r="E103"/>
        </row>
        <row r="104">
          <cell r="A104" t="str">
            <v>021108</v>
          </cell>
          <cell r="B104" t="str">
            <v>TABUA EM MADEIRA DE LEI DE 20 CM DE LARGURA</v>
          </cell>
          <cell r="C104" t="str">
            <v>M</v>
          </cell>
          <cell r="D104">
            <v>42.54</v>
          </cell>
          <cell r="E104"/>
        </row>
        <row r="105">
          <cell r="A105" t="str">
            <v>021109</v>
          </cell>
          <cell r="B105" t="str">
            <v>ESCORA DE EUCALIPTO (COMP.=3.50M)</v>
          </cell>
          <cell r="C105" t="str">
            <v>DZ</v>
          </cell>
          <cell r="D105">
            <v>81.91</v>
          </cell>
          <cell r="E105"/>
        </row>
        <row r="106">
          <cell r="A106" t="str">
            <v>021111</v>
          </cell>
          <cell r="B106" t="str">
            <v>PECA EM MADEIRA E LEI 6X16CM (BRUTA)</v>
          </cell>
          <cell r="C106" t="str">
            <v>M</v>
          </cell>
          <cell r="D106">
            <v>62.03</v>
          </cell>
          <cell r="E106"/>
        </row>
        <row r="107">
          <cell r="A107" t="str">
            <v>021118</v>
          </cell>
          <cell r="B107" t="str">
            <v>PECA EM MADEIRA DE LEI 7X12CM (BRUTA)</v>
          </cell>
          <cell r="C107" t="str">
            <v>M</v>
          </cell>
          <cell r="D107">
            <v>42.33</v>
          </cell>
          <cell r="E107"/>
        </row>
        <row r="108">
          <cell r="A108" t="str">
            <v>021144</v>
          </cell>
          <cell r="B108" t="str">
            <v>PECA EM MADEIRA DE LEI 7X5CM (BRUTA)</v>
          </cell>
          <cell r="C108" t="str">
            <v>M</v>
          </cell>
          <cell r="D108">
            <v>21.45</v>
          </cell>
          <cell r="E108"/>
        </row>
        <row r="109">
          <cell r="A109" t="str">
            <v>021151</v>
          </cell>
          <cell r="B109" t="str">
            <v>PECA EM MADEIRA DE LEI 2X1 CM (BRUTA)</v>
          </cell>
          <cell r="C109" t="str">
            <v>M</v>
          </cell>
          <cell r="D109">
            <v>3.22</v>
          </cell>
          <cell r="E109"/>
        </row>
        <row r="110">
          <cell r="A110" t="str">
            <v>021170</v>
          </cell>
          <cell r="B110" t="str">
            <v>PECA EM MADEIRA DE LEI 8.5 X 2 CM (BRUTA)</v>
          </cell>
          <cell r="C110" t="str">
            <v>M</v>
          </cell>
          <cell r="D110">
            <v>10.64</v>
          </cell>
          <cell r="E110"/>
        </row>
        <row r="111">
          <cell r="A111" t="str">
            <v>'0212</v>
          </cell>
          <cell r="B111" t="str">
            <v>FORMAS E ESCORAMENTOS</v>
          </cell>
          <cell r="C111"/>
          <cell r="D111"/>
          <cell r="E111"/>
        </row>
        <row r="112">
          <cell r="A112" t="str">
            <v>021205</v>
          </cell>
          <cell r="B112" t="str">
            <v>ANDAIME MET TUBULAR FACHADA - LOCACAO (M/MÊS)</v>
          </cell>
          <cell r="C112" t="str">
            <v>M</v>
          </cell>
          <cell r="D112">
            <v>7.73</v>
          </cell>
          <cell r="E112"/>
        </row>
        <row r="113">
          <cell r="A113" t="str">
            <v>021211</v>
          </cell>
          <cell r="B113" t="str">
            <v>ANDAIME PARA FACHADA (LOCAÇÃO MENSAL)</v>
          </cell>
          <cell r="C113" t="str">
            <v>M2</v>
          </cell>
          <cell r="D113">
            <v>7.8</v>
          </cell>
          <cell r="E113"/>
        </row>
        <row r="114">
          <cell r="A114" t="str">
            <v>'0213</v>
          </cell>
          <cell r="B114" t="str">
            <v>MADEIRAS - CONTINUACAO</v>
          </cell>
          <cell r="C114"/>
          <cell r="D114"/>
          <cell r="E114"/>
        </row>
        <row r="115">
          <cell r="A115" t="str">
            <v>021305</v>
          </cell>
          <cell r="B115" t="str">
            <v>PECA DE MAD.DE LEI 5X7CM-APARELHADA</v>
          </cell>
          <cell r="C115" t="str">
            <v>M</v>
          </cell>
          <cell r="D115">
            <v>34.869999999999997</v>
          </cell>
          <cell r="E115"/>
        </row>
        <row r="116">
          <cell r="A116" t="str">
            <v>021368</v>
          </cell>
          <cell r="B116" t="str">
            <v>RIPA EM MADEIRA (MATERIAL DE 3ª) 5X2CM PINUS OU EQUIVALENTE</v>
          </cell>
          <cell r="C116" t="str">
            <v>M</v>
          </cell>
          <cell r="D116">
            <v>3.96</v>
          </cell>
          <cell r="E116"/>
        </row>
        <row r="117">
          <cell r="A117" t="str">
            <v>'0215</v>
          </cell>
          <cell r="B117" t="str">
            <v>ARMADURAS PARA CONCRETO</v>
          </cell>
          <cell r="C117"/>
          <cell r="D117"/>
          <cell r="E117"/>
        </row>
        <row r="118">
          <cell r="A118" t="str">
            <v>021516</v>
          </cell>
          <cell r="B118" t="str">
            <v>ACO CA-50 DE 6.3MM</v>
          </cell>
          <cell r="C118" t="str">
            <v>KG</v>
          </cell>
          <cell r="D118">
            <v>9.1</v>
          </cell>
          <cell r="E118"/>
        </row>
        <row r="119">
          <cell r="A119" t="str">
            <v>021517</v>
          </cell>
          <cell r="B119" t="str">
            <v>ACO CA-50 DE 8.0MM</v>
          </cell>
          <cell r="C119" t="str">
            <v>KG</v>
          </cell>
          <cell r="D119">
            <v>8.89</v>
          </cell>
          <cell r="E119"/>
        </row>
        <row r="120">
          <cell r="A120" t="str">
            <v>021521</v>
          </cell>
          <cell r="B120" t="str">
            <v>ACO CA-50 DE 20.0MM</v>
          </cell>
          <cell r="C120" t="str">
            <v>KG</v>
          </cell>
          <cell r="D120">
            <v>7.97</v>
          </cell>
          <cell r="E120"/>
        </row>
        <row r="121">
          <cell r="A121" t="str">
            <v>021532</v>
          </cell>
          <cell r="B121" t="str">
            <v>ACO CA-60 DE 5.0MM</v>
          </cell>
          <cell r="C121" t="str">
            <v>KG</v>
          </cell>
          <cell r="D121">
            <v>11.87</v>
          </cell>
          <cell r="E121"/>
        </row>
        <row r="122">
          <cell r="A122" t="str">
            <v>021543</v>
          </cell>
          <cell r="B122" t="str">
            <v>TELA SOLDADA EM AÇO TIPO TELCON Q-138 P/ ARMADURA</v>
          </cell>
          <cell r="C122" t="str">
            <v>M2</v>
          </cell>
          <cell r="D122">
            <v>15.46</v>
          </cell>
          <cell r="E122"/>
        </row>
        <row r="123">
          <cell r="A123" t="str">
            <v>'0220</v>
          </cell>
          <cell r="B123" t="str">
            <v>LAJES E PAINEIS PRE-FABRICADOS</v>
          </cell>
          <cell r="C123"/>
          <cell r="D123"/>
          <cell r="E123"/>
        </row>
        <row r="124">
          <cell r="A124" t="str">
            <v>022001</v>
          </cell>
          <cell r="B124" t="str">
            <v>LAJE PRE-FABRICADA TRELIÇADA H=8CM - SOBRECARGA 200KG/M2 PARA FORRO - EXCLUSIVE CAPEAMENTO</v>
          </cell>
          <cell r="C124" t="str">
            <v>M2</v>
          </cell>
          <cell r="D124">
            <v>33.270000000000003</v>
          </cell>
          <cell r="E124"/>
        </row>
        <row r="125">
          <cell r="A125" t="str">
            <v>022002</v>
          </cell>
          <cell r="B125" t="str">
            <v>LAJE PRE-FABRICADA TRELIÇADA H= 8CM - SOBRECARGA 300 KG/M2 - PARA PISO - EXCLUSIVE CAPEAMENTO</v>
          </cell>
          <cell r="C125" t="str">
            <v>M2</v>
          </cell>
          <cell r="D125">
            <v>34.299999999999997</v>
          </cell>
          <cell r="E125"/>
        </row>
        <row r="126">
          <cell r="A126" t="str">
            <v>'0225</v>
          </cell>
          <cell r="B126" t="str">
            <v>VEDACAO (TIJOLOS E BLOCOS)</v>
          </cell>
          <cell r="C126"/>
          <cell r="D126"/>
          <cell r="E126"/>
        </row>
        <row r="127">
          <cell r="A127" t="str">
            <v>022502</v>
          </cell>
          <cell r="B127" t="str">
            <v>BLOCO DE CONCRETO 9 X 19 X 39CM - VEDACAO</v>
          </cell>
          <cell r="C127" t="str">
            <v>UN</v>
          </cell>
          <cell r="D127">
            <v>1.99</v>
          </cell>
          <cell r="E127"/>
        </row>
        <row r="128">
          <cell r="A128" t="str">
            <v>022504</v>
          </cell>
          <cell r="B128" t="str">
            <v>BLOCO DE CONCRETO 14 X 19 X 39CM - VEDACAO</v>
          </cell>
          <cell r="C128" t="str">
            <v>UN</v>
          </cell>
          <cell r="D128">
            <v>2.61</v>
          </cell>
          <cell r="E128"/>
        </row>
        <row r="129">
          <cell r="A129" t="str">
            <v>022505</v>
          </cell>
          <cell r="B129" t="str">
            <v>BLOCO DE CONCRETO 19 X 19 X 39CM - VEDACAO</v>
          </cell>
          <cell r="C129" t="str">
            <v>UN</v>
          </cell>
          <cell r="D129">
            <v>3.31</v>
          </cell>
          <cell r="E129"/>
        </row>
        <row r="130">
          <cell r="A130" t="str">
            <v>022507</v>
          </cell>
          <cell r="B130" t="str">
            <v>BLOCO DE CONCRETO 14 X 19 X 39CM - ESTRUTURAL</v>
          </cell>
          <cell r="C130" t="str">
            <v>UN</v>
          </cell>
          <cell r="D130">
            <v>2.85</v>
          </cell>
          <cell r="E130"/>
        </row>
        <row r="131">
          <cell r="A131" t="str">
            <v>022508</v>
          </cell>
          <cell r="B131" t="str">
            <v>BLOCO DE CONCRETO 19 X 19 X 39CM - ESTRUTURAL</v>
          </cell>
          <cell r="C131" t="str">
            <v>UN</v>
          </cell>
          <cell r="D131">
            <v>4.07</v>
          </cell>
          <cell r="E131"/>
        </row>
        <row r="132">
          <cell r="A132" t="str">
            <v>022548</v>
          </cell>
          <cell r="B132" t="str">
            <v>BLOCO DE CONCRETO 9 X 19 X 39 CM - ESTRUTURAL</v>
          </cell>
          <cell r="C132" t="str">
            <v>UN</v>
          </cell>
          <cell r="D132">
            <v>2.33</v>
          </cell>
          <cell r="E132"/>
        </row>
        <row r="133">
          <cell r="A133" t="str">
            <v>022585</v>
          </cell>
          <cell r="B133" t="str">
            <v>BLOCO CERÂMICO 10 FUROS 09X19X19CM - PRAÇA VITÓRIA</v>
          </cell>
          <cell r="C133" t="str">
            <v>UN</v>
          </cell>
          <cell r="D133">
            <v>1.01</v>
          </cell>
          <cell r="E133"/>
        </row>
        <row r="134">
          <cell r="A134" t="str">
            <v>022586</v>
          </cell>
          <cell r="B134" t="str">
            <v>BLOCO CERÂMICO 10 FUROS 09X19X19CM - DA FABRICA</v>
          </cell>
          <cell r="C134" t="str">
            <v>UN</v>
          </cell>
          <cell r="D134">
            <v>0.76</v>
          </cell>
          <cell r="E134"/>
        </row>
        <row r="135">
          <cell r="A135" t="str">
            <v>'0230</v>
          </cell>
          <cell r="B135" t="str">
            <v>VEDACAO (ELEMENTOS VAZADOS)</v>
          </cell>
          <cell r="C135"/>
          <cell r="D135"/>
          <cell r="E135"/>
        </row>
        <row r="136">
          <cell r="A136" t="str">
            <v>023010</v>
          </cell>
          <cell r="B136" t="str">
            <v>COBOGO DE CONCRETO TIPO RETO 20 X 20 X 10 CM - 4 FUROS</v>
          </cell>
          <cell r="C136" t="str">
            <v>UN</v>
          </cell>
          <cell r="D136">
            <v>3.36</v>
          </cell>
          <cell r="E136"/>
        </row>
        <row r="137">
          <cell r="A137" t="str">
            <v>023015</v>
          </cell>
          <cell r="B137" t="str">
            <v>COBOGO DE CONCRETO TIPO RETO 10 X 40 X 40CM - 9 FUROS</v>
          </cell>
          <cell r="C137" t="str">
            <v>UN</v>
          </cell>
          <cell r="D137">
            <v>9.4700000000000006</v>
          </cell>
          <cell r="E137"/>
        </row>
        <row r="138">
          <cell r="A138" t="str">
            <v>'0235</v>
          </cell>
          <cell r="B138" t="str">
            <v>VEDACAO (DIVISORIAS)</v>
          </cell>
          <cell r="C138"/>
          <cell r="D138"/>
          <cell r="E138"/>
        </row>
        <row r="139">
          <cell r="A139" t="str">
            <v>023501</v>
          </cell>
          <cell r="B139" t="str">
            <v>DIVISORIA ESP.35MM MIOLO COLMEIA MOD PAINEL/PAINEL</v>
          </cell>
          <cell r="C139" t="str">
            <v>M2</v>
          </cell>
          <cell r="D139">
            <v>95.11</v>
          </cell>
          <cell r="E139"/>
        </row>
        <row r="140">
          <cell r="A140" t="str">
            <v>023503</v>
          </cell>
          <cell r="B140" t="str">
            <v>PORTA P/ DIVISORIA 80X210 CM, INC DOBR/FECH INTERN</v>
          </cell>
          <cell r="C140" t="str">
            <v>UN</v>
          </cell>
          <cell r="D140">
            <v>334.42</v>
          </cell>
          <cell r="E140"/>
        </row>
        <row r="141">
          <cell r="A141" t="str">
            <v>023522</v>
          </cell>
          <cell r="B141" t="str">
            <v>GRANITO CINZA ANDORINHA E = 3 CM POLIDO NOS DOIS LADOS</v>
          </cell>
          <cell r="C141" t="str">
            <v>M2</v>
          </cell>
          <cell r="D141">
            <v>289.49</v>
          </cell>
          <cell r="E141"/>
        </row>
        <row r="142">
          <cell r="A142" t="str">
            <v>'0240</v>
          </cell>
          <cell r="B142" t="str">
            <v>MATERIAIS PARA IMPERMEABILIZACAO</v>
          </cell>
          <cell r="C142"/>
          <cell r="D142"/>
          <cell r="E142"/>
        </row>
        <row r="143">
          <cell r="A143" t="str">
            <v>024015</v>
          </cell>
          <cell r="B143" t="str">
            <v>ADITIVO SIKA 1 (IMPERMEABILIZANTE)</v>
          </cell>
          <cell r="C143" t="str">
            <v>KG</v>
          </cell>
          <cell r="D143">
            <v>5.75</v>
          </cell>
          <cell r="E143"/>
        </row>
        <row r="144">
          <cell r="A144" t="str">
            <v>024020</v>
          </cell>
          <cell r="B144" t="str">
            <v>SIKA TOP 107</v>
          </cell>
          <cell r="C144" t="str">
            <v>KG</v>
          </cell>
          <cell r="D144">
            <v>9.52</v>
          </cell>
          <cell r="E144"/>
        </row>
        <row r="145">
          <cell r="A145" t="str">
            <v>024029</v>
          </cell>
          <cell r="B145" t="str">
            <v>MANTA GEOTEXTIL DE POLIESTER BIDIM RT-16</v>
          </cell>
          <cell r="C145" t="str">
            <v>M2</v>
          </cell>
          <cell r="D145">
            <v>6.86</v>
          </cell>
          <cell r="E145"/>
        </row>
        <row r="146">
          <cell r="A146" t="str">
            <v>024034</v>
          </cell>
          <cell r="B146" t="str">
            <v>IMPERMEABILIZANTE PRETO FLEXIVEL IGOLFLEX OU EQUIVALENTE</v>
          </cell>
          <cell r="C146" t="str">
            <v>KG</v>
          </cell>
          <cell r="D146">
            <v>15.57</v>
          </cell>
          <cell r="E146"/>
        </row>
        <row r="147">
          <cell r="A147" t="str">
            <v>024035</v>
          </cell>
          <cell r="B147" t="str">
            <v>IMPERMEABILIZANTE ASFALTICO DISPERSO EM AGUA IGOL 2 - SIKA OU EQUIVALENTE</v>
          </cell>
          <cell r="C147" t="str">
            <v>KG</v>
          </cell>
          <cell r="D147">
            <v>15.7</v>
          </cell>
          <cell r="E147"/>
        </row>
        <row r="148">
          <cell r="A148" t="str">
            <v>024038</v>
          </cell>
          <cell r="B148" t="str">
            <v>SIKAFLEX 1A</v>
          </cell>
          <cell r="C148" t="str">
            <v>ML</v>
          </cell>
          <cell r="D148">
            <v>0.26</v>
          </cell>
          <cell r="E148"/>
        </row>
        <row r="149">
          <cell r="A149" t="str">
            <v>024042</v>
          </cell>
          <cell r="B149" t="str">
            <v>SIKA TOP 108 ARMATEC (INIBIDOR DE CORROSAO)</v>
          </cell>
          <cell r="C149" t="str">
            <v>KG</v>
          </cell>
          <cell r="D149">
            <v>25.98</v>
          </cell>
          <cell r="E149"/>
        </row>
        <row r="150">
          <cell r="A150" t="str">
            <v>'0241</v>
          </cell>
          <cell r="B150" t="str">
            <v>MATERIAIS PARA IMPERMEABILIZACAO (CONT.)</v>
          </cell>
          <cell r="C150"/>
          <cell r="D150"/>
          <cell r="E150"/>
        </row>
        <row r="151">
          <cell r="A151" t="str">
            <v>024116</v>
          </cell>
          <cell r="B151" t="str">
            <v>LONA PLASTICA PRETA 80 MICRAS</v>
          </cell>
          <cell r="C151" t="str">
            <v>M2</v>
          </cell>
          <cell r="D151">
            <v>0.85</v>
          </cell>
          <cell r="E151"/>
        </row>
        <row r="152">
          <cell r="A152" t="str">
            <v>024130</v>
          </cell>
          <cell r="B152" t="str">
            <v>MANTA ASFALTICA 3MM TIPO III - APP (AREIA/POLIESTER/POLIESTER) NBR 9952, INCL. ARG. REGULAR. E PROTECAO</v>
          </cell>
          <cell r="C152" t="str">
            <v>M2</v>
          </cell>
          <cell r="D152">
            <v>180.11</v>
          </cell>
          <cell r="E152"/>
        </row>
        <row r="153">
          <cell r="A153" t="str">
            <v>024131</v>
          </cell>
          <cell r="B153" t="str">
            <v>MANTA ASFALTICA 4MM TIPO III - APP (AREIA/POLIESTER/POLIESTER) NBR 9952, INCL. ARG. REGULAR. E PROTECAO</v>
          </cell>
          <cell r="C153" t="str">
            <v>M2</v>
          </cell>
          <cell r="D153">
            <v>189.1</v>
          </cell>
          <cell r="E153"/>
        </row>
        <row r="154">
          <cell r="A154" t="str">
            <v>024145</v>
          </cell>
          <cell r="B154" t="str">
            <v>OXIPRIMER DA TEXSA OU EQUIVALENTE</v>
          </cell>
          <cell r="C154" t="str">
            <v>KG</v>
          </cell>
          <cell r="D154">
            <v>14.21</v>
          </cell>
          <cell r="E154"/>
        </row>
        <row r="155">
          <cell r="A155" t="str">
            <v>024184</v>
          </cell>
          <cell r="B155" t="str">
            <v>POLIURETANO FLEXIVEL BISNAGA 360G TEL 5905</v>
          </cell>
          <cell r="C155" t="str">
            <v>UN</v>
          </cell>
          <cell r="D155">
            <v>36.090000000000003</v>
          </cell>
          <cell r="E155"/>
        </row>
        <row r="156">
          <cell r="A156" t="str">
            <v>'0255</v>
          </cell>
          <cell r="B156" t="str">
            <v>TELHAS E DOMUS</v>
          </cell>
          <cell r="C156"/>
          <cell r="D156"/>
          <cell r="E156"/>
        </row>
        <row r="157">
          <cell r="A157" t="str">
            <v>025513</v>
          </cell>
          <cell r="B157" t="str">
            <v>TELHA FIBROCIMENTO ONDULADA DE 6MM</v>
          </cell>
          <cell r="C157" t="str">
            <v>M2</v>
          </cell>
          <cell r="D157">
            <v>24.82</v>
          </cell>
          <cell r="E157"/>
        </row>
        <row r="158">
          <cell r="A158" t="str">
            <v>025514</v>
          </cell>
          <cell r="B158" t="str">
            <v>TELHA FIBROCIMENTO ONDULADA DE 8MM</v>
          </cell>
          <cell r="C158" t="str">
            <v>M2</v>
          </cell>
          <cell r="D158">
            <v>39.33</v>
          </cell>
          <cell r="E158"/>
        </row>
        <row r="159">
          <cell r="A159" t="str">
            <v>025532</v>
          </cell>
          <cell r="B159" t="str">
            <v>TELHA ALUMINIO TRAPEZOIDAL 0,5MM</v>
          </cell>
          <cell r="C159" t="str">
            <v>M2</v>
          </cell>
          <cell r="D159">
            <v>63.29</v>
          </cell>
          <cell r="E159"/>
        </row>
        <row r="160">
          <cell r="A160" t="str">
            <v>025568</v>
          </cell>
          <cell r="B160" t="str">
            <v>TELHA CERAMICA TIPO CAPA E CANAL PLAN - NATURAL</v>
          </cell>
          <cell r="C160" t="str">
            <v>M2</v>
          </cell>
          <cell r="D160">
            <v>32</v>
          </cell>
          <cell r="E160"/>
        </row>
        <row r="161">
          <cell r="A161" t="str">
            <v>025569</v>
          </cell>
          <cell r="B161" t="str">
            <v>TELHA CERAMICA TIPO CAPA E CANAL PLAN - NATURAL</v>
          </cell>
          <cell r="C161" t="str">
            <v>M2</v>
          </cell>
          <cell r="D161">
            <v>69.28</v>
          </cell>
          <cell r="E161"/>
        </row>
        <row r="162">
          <cell r="A162" t="str">
            <v>025570</v>
          </cell>
          <cell r="B162" t="str">
            <v>CUMEEIRA CERAMICA TIPO CAPA E CANAL NAT - FABRICA</v>
          </cell>
          <cell r="C162" t="str">
            <v>UN</v>
          </cell>
          <cell r="D162">
            <v>2.0499999999999998</v>
          </cell>
          <cell r="E162"/>
        </row>
        <row r="163">
          <cell r="A163" t="str">
            <v>025571</v>
          </cell>
          <cell r="B163" t="str">
            <v>CUMEEIRA CERAMICA CAPA E CANAL NAT - PÇA VITORIA</v>
          </cell>
          <cell r="C163" t="str">
            <v>UN</v>
          </cell>
          <cell r="D163">
            <v>4.87</v>
          </cell>
          <cell r="E163"/>
        </row>
        <row r="164">
          <cell r="A164" t="str">
            <v>025592</v>
          </cell>
          <cell r="B164" t="str">
            <v>TELHA ONDULADA DE ALUMÍNIO ESP. 0.5 MM</v>
          </cell>
          <cell r="C164" t="str">
            <v>M2</v>
          </cell>
          <cell r="D164">
            <v>65.33</v>
          </cell>
          <cell r="E164"/>
        </row>
        <row r="165">
          <cell r="A165" t="str">
            <v>'0256</v>
          </cell>
          <cell r="B165" t="str">
            <v>TELHAS E DOMUS</v>
          </cell>
          <cell r="C165"/>
          <cell r="D165"/>
          <cell r="E165"/>
        </row>
        <row r="166">
          <cell r="A166" t="str">
            <v>025617</v>
          </cell>
          <cell r="B166" t="str">
            <v>TELHA AL/ZINCO ONDULADA (GALVALUME) ESP. 0.43MM</v>
          </cell>
          <cell r="C166" t="str">
            <v>M2</v>
          </cell>
          <cell r="D166">
            <v>50.89</v>
          </cell>
          <cell r="E166"/>
        </row>
        <row r="167">
          <cell r="A167" t="str">
            <v>'0258</v>
          </cell>
          <cell r="B167" t="str">
            <v>TELHAS E DOMUS</v>
          </cell>
          <cell r="C167"/>
          <cell r="D167"/>
          <cell r="E167"/>
        </row>
        <row r="168">
          <cell r="A168" t="str">
            <v>025841</v>
          </cell>
          <cell r="B168" t="str">
            <v>TELHA METALICA ONDULADA ACO GALVALUME ESP 0.5MM PRE PINTADA 1 FACE COR RAL 9003 (BRANCA) - PERFILOR, MULTI TELHAS, ISOESTE OU EQUIVALENTE</v>
          </cell>
          <cell r="C168" t="str">
            <v>M2</v>
          </cell>
          <cell r="D168">
            <v>70.010000000000005</v>
          </cell>
          <cell r="E168"/>
        </row>
        <row r="169">
          <cell r="A169" t="str">
            <v>025843</v>
          </cell>
          <cell r="B169" t="str">
            <v>TELHA METALICA EM ACO GALVALUME TRAPEZOIDAL 40 ESP. 0.50MM PRE-PINTADA NAS DUAS FACES - PERFILOR, ETERNIT, OU EQUIVALENTE</v>
          </cell>
          <cell r="C169" t="str">
            <v>M2</v>
          </cell>
          <cell r="D169">
            <v>79.78</v>
          </cell>
          <cell r="E169"/>
        </row>
        <row r="170">
          <cell r="A170" t="str">
            <v>'0260</v>
          </cell>
          <cell r="B170" t="str">
            <v>TELHAS (ELEMENTOS DE ARREMATE)</v>
          </cell>
          <cell r="C170"/>
          <cell r="D170"/>
          <cell r="E170"/>
        </row>
        <row r="171">
          <cell r="A171" t="str">
            <v>026008</v>
          </cell>
          <cell r="B171" t="str">
            <v>RUFO EM ALUMINIO ESP. 0.5 MM LARGURA 30 CM</v>
          </cell>
          <cell r="C171" t="str">
            <v>M</v>
          </cell>
          <cell r="D171">
            <v>25.34</v>
          </cell>
          <cell r="E171"/>
        </row>
        <row r="172">
          <cell r="A172" t="str">
            <v>026015</v>
          </cell>
          <cell r="B172" t="str">
            <v>CUMEEIRA FIBROCIMENTO NORMAL (ONDULADA)</v>
          </cell>
          <cell r="C172" t="str">
            <v>M</v>
          </cell>
          <cell r="D172">
            <v>52.01</v>
          </cell>
          <cell r="E172"/>
        </row>
        <row r="173">
          <cell r="A173" t="str">
            <v>026040</v>
          </cell>
          <cell r="B173" t="str">
            <v>FITAS ANTI-CORROSIVAS PRETA PARA ASSENT TELHAS</v>
          </cell>
          <cell r="C173" t="str">
            <v>M</v>
          </cell>
          <cell r="D173">
            <v>2.93</v>
          </cell>
          <cell r="E173"/>
        </row>
        <row r="174">
          <cell r="A174" t="str">
            <v>026091</v>
          </cell>
          <cell r="B174" t="str">
            <v>CANTONEIRA ABAS IGUAIS DE FERRO ASTM A-36 - 1/8" X 1/2" X 1/2"</v>
          </cell>
          <cell r="C174" t="str">
            <v>M</v>
          </cell>
          <cell r="D174">
            <v>4.55</v>
          </cell>
          <cell r="E174"/>
        </row>
        <row r="175">
          <cell r="A175" t="str">
            <v>'0265</v>
          </cell>
          <cell r="B175" t="str">
            <v>ELEMENTOS DE FIXACAO (PARAFUSOS/FERRAGENS)</v>
          </cell>
          <cell r="C175"/>
          <cell r="D175"/>
          <cell r="E175"/>
        </row>
        <row r="176">
          <cell r="A176" t="str">
            <v>026503</v>
          </cell>
          <cell r="B176" t="str">
            <v>CONJUNTO VEDACAO ELASTICA</v>
          </cell>
          <cell r="C176" t="str">
            <v>UN</v>
          </cell>
          <cell r="D176">
            <v>0.6</v>
          </cell>
          <cell r="E176"/>
        </row>
        <row r="177">
          <cell r="A177" t="str">
            <v>026506</v>
          </cell>
          <cell r="B177" t="str">
            <v>ARO EM METAL PARA BASQUETE</v>
          </cell>
          <cell r="C177" t="str">
            <v>UN</v>
          </cell>
          <cell r="D177">
            <v>172.82</v>
          </cell>
          <cell r="E177"/>
        </row>
        <row r="178">
          <cell r="A178" t="str">
            <v>026508</v>
          </cell>
          <cell r="B178" t="str">
            <v>CANTONEIRA ABAS IGUAIS DE FERRO ASTM A-36 - 1/8" X 3/4" X 3/4"</v>
          </cell>
          <cell r="C178" t="str">
            <v>M</v>
          </cell>
          <cell r="D178">
            <v>6.89</v>
          </cell>
          <cell r="E178"/>
        </row>
        <row r="179">
          <cell r="A179" t="str">
            <v>026512</v>
          </cell>
          <cell r="B179" t="str">
            <v>PARAFUSO PARA MADEIRA DE 80MM</v>
          </cell>
          <cell r="C179" t="str">
            <v>UN</v>
          </cell>
          <cell r="D179">
            <v>0.84</v>
          </cell>
          <cell r="E179"/>
        </row>
        <row r="180">
          <cell r="A180" t="str">
            <v>026517</v>
          </cell>
          <cell r="B180" t="str">
            <v>PARAFUSO COM ROSCA SOBERBA 8X110MM</v>
          </cell>
          <cell r="C180" t="str">
            <v>UN</v>
          </cell>
          <cell r="D180">
            <v>1.07</v>
          </cell>
          <cell r="E180"/>
        </row>
        <row r="181">
          <cell r="A181" t="str">
            <v>026546</v>
          </cell>
          <cell r="B181" t="str">
            <v>PARAFUSO S-8</v>
          </cell>
          <cell r="C181" t="str">
            <v>UN</v>
          </cell>
          <cell r="D181">
            <v>0.16</v>
          </cell>
          <cell r="E181"/>
        </row>
        <row r="182">
          <cell r="A182" t="str">
            <v>026548</v>
          </cell>
          <cell r="B182" t="str">
            <v>BUCHA PLASTICA COM PARAFUSO - 8MM</v>
          </cell>
          <cell r="C182" t="str">
            <v>UN</v>
          </cell>
          <cell r="D182">
            <v>0.28000000000000003</v>
          </cell>
          <cell r="E182"/>
        </row>
        <row r="183">
          <cell r="A183" t="str">
            <v>026549</v>
          </cell>
          <cell r="B183" t="str">
            <v>BUCHA PLASTICA 8MM</v>
          </cell>
          <cell r="C183" t="str">
            <v>UN</v>
          </cell>
          <cell r="D183">
            <v>0.1</v>
          </cell>
          <cell r="E183"/>
        </row>
        <row r="184">
          <cell r="A184" t="str">
            <v>026550</v>
          </cell>
          <cell r="B184" t="str">
            <v>PARAFUSO CROMADO P/FIXACAO SANITARIOS</v>
          </cell>
          <cell r="C184" t="str">
            <v>UN</v>
          </cell>
          <cell r="D184">
            <v>8.41</v>
          </cell>
          <cell r="E184"/>
        </row>
        <row r="185">
          <cell r="A185" t="str">
            <v>026551</v>
          </cell>
          <cell r="B185" t="str">
            <v>PARAFUSO CROMADO D = 4 MM</v>
          </cell>
          <cell r="C185" t="str">
            <v>UN</v>
          </cell>
          <cell r="D185">
            <v>0.66</v>
          </cell>
          <cell r="E185"/>
        </row>
        <row r="186">
          <cell r="A186" t="str">
            <v>026552</v>
          </cell>
          <cell r="B186" t="str">
            <v>BUCHA PLASTICA S-7</v>
          </cell>
          <cell r="C186" t="str">
            <v>UN</v>
          </cell>
          <cell r="D186">
            <v>0.09</v>
          </cell>
          <cell r="E186"/>
        </row>
        <row r="187">
          <cell r="A187" t="str">
            <v>026554</v>
          </cell>
          <cell r="B187" t="str">
            <v>PORCA SEXTAVADA 1/4"</v>
          </cell>
          <cell r="C187" t="str">
            <v>UN</v>
          </cell>
          <cell r="D187">
            <v>0.09</v>
          </cell>
          <cell r="E187"/>
        </row>
        <row r="188">
          <cell r="A188" t="str">
            <v>026560</v>
          </cell>
          <cell r="B188" t="str">
            <v>PREGO - PRECO MEDIO DAS BITOLAS</v>
          </cell>
          <cell r="C188" t="str">
            <v>KG</v>
          </cell>
          <cell r="D188">
            <v>11.98</v>
          </cell>
          <cell r="E188"/>
        </row>
        <row r="189">
          <cell r="A189" t="str">
            <v>026563</v>
          </cell>
          <cell r="B189" t="str">
            <v>PREGO 12X12</v>
          </cell>
          <cell r="C189" t="str">
            <v>KG</v>
          </cell>
          <cell r="D189">
            <v>15.5</v>
          </cell>
          <cell r="E189"/>
        </row>
        <row r="190">
          <cell r="A190" t="str">
            <v>026566</v>
          </cell>
          <cell r="B190" t="str">
            <v>PREGO 15X15</v>
          </cell>
          <cell r="C190" t="str">
            <v>KG</v>
          </cell>
          <cell r="D190">
            <v>12.99</v>
          </cell>
          <cell r="E190"/>
        </row>
        <row r="191">
          <cell r="A191" t="str">
            <v>026569</v>
          </cell>
          <cell r="B191" t="str">
            <v>PREGO 18X27</v>
          </cell>
          <cell r="C191" t="str">
            <v>KG</v>
          </cell>
          <cell r="D191">
            <v>10.98</v>
          </cell>
          <cell r="E191"/>
        </row>
        <row r="192">
          <cell r="A192" t="str">
            <v>026570</v>
          </cell>
          <cell r="B192" t="str">
            <v>PREGO 18X30</v>
          </cell>
          <cell r="C192" t="str">
            <v>KG</v>
          </cell>
          <cell r="D192">
            <v>10.98</v>
          </cell>
          <cell r="E192"/>
        </row>
        <row r="193">
          <cell r="A193" t="str">
            <v>026573</v>
          </cell>
          <cell r="B193" t="str">
            <v>PREGO 18X27 GALVANIZADO</v>
          </cell>
          <cell r="C193" t="str">
            <v>KG</v>
          </cell>
          <cell r="D193">
            <v>15.5</v>
          </cell>
          <cell r="E193"/>
        </row>
        <row r="194">
          <cell r="A194" t="str">
            <v>026581</v>
          </cell>
          <cell r="B194" t="str">
            <v>GRAMPO P/ CERCA GALVANIZADO</v>
          </cell>
          <cell r="C194" t="str">
            <v>KG</v>
          </cell>
          <cell r="D194">
            <v>10.27</v>
          </cell>
          <cell r="E194"/>
        </row>
        <row r="195">
          <cell r="A195" t="str">
            <v>026588</v>
          </cell>
          <cell r="B195" t="str">
            <v>PARAFUSO PARA BUCHA S-5</v>
          </cell>
          <cell r="C195" t="str">
            <v>UN</v>
          </cell>
          <cell r="D195">
            <v>0.09</v>
          </cell>
          <cell r="E195"/>
        </row>
        <row r="196">
          <cell r="A196" t="str">
            <v>026589</v>
          </cell>
          <cell r="B196" t="str">
            <v>PARAFUSO PARA BUCHA PLASTICA N.7</v>
          </cell>
          <cell r="C196" t="str">
            <v>UN</v>
          </cell>
          <cell r="D196">
            <v>0.13</v>
          </cell>
          <cell r="E196"/>
        </row>
        <row r="197">
          <cell r="A197" t="str">
            <v>026591</v>
          </cell>
          <cell r="B197" t="str">
            <v>BUCHA PLASTICA S-5</v>
          </cell>
          <cell r="C197" t="str">
            <v>UN</v>
          </cell>
          <cell r="D197">
            <v>0.06</v>
          </cell>
          <cell r="E197"/>
        </row>
        <row r="198">
          <cell r="A198" t="str">
            <v>026592</v>
          </cell>
          <cell r="B198" t="str">
            <v>BUCHA PLASTICA S-8</v>
          </cell>
          <cell r="C198" t="str">
            <v>UN</v>
          </cell>
          <cell r="D198">
            <v>0.1</v>
          </cell>
          <cell r="E198"/>
        </row>
        <row r="199">
          <cell r="A199" t="str">
            <v>'0266</v>
          </cell>
          <cell r="B199" t="str">
            <v>ELEMENTOS DE FIXACAO - CONTINUACAO</v>
          </cell>
          <cell r="C199"/>
          <cell r="D199"/>
          <cell r="E199"/>
        </row>
        <row r="200">
          <cell r="A200" t="str">
            <v>026607</v>
          </cell>
          <cell r="B200" t="str">
            <v>PARAFUSO SEXTAVADO COM PORCA E ARRUELA 3/8" X 11/2" - ZINCADO</v>
          </cell>
          <cell r="C200" t="str">
            <v>UN</v>
          </cell>
          <cell r="D200">
            <v>0.76</v>
          </cell>
          <cell r="E200"/>
        </row>
        <row r="201">
          <cell r="A201" t="str">
            <v>026610</v>
          </cell>
          <cell r="B201" t="str">
            <v>CONJUNTO FIXACAO P/ TELHA DE ALUMINIO TRAPEZOIDAL</v>
          </cell>
          <cell r="C201" t="str">
            <v>UN</v>
          </cell>
          <cell r="D201">
            <v>0.4</v>
          </cell>
          <cell r="E201"/>
        </row>
        <row r="202">
          <cell r="A202" t="str">
            <v>026612</v>
          </cell>
          <cell r="B202" t="str">
            <v>PARAFUSO COM BUCHA S-10</v>
          </cell>
          <cell r="C202" t="str">
            <v>UN</v>
          </cell>
          <cell r="D202">
            <v>0.61</v>
          </cell>
          <cell r="E202"/>
        </row>
        <row r="203">
          <cell r="A203" t="str">
            <v>026617</v>
          </cell>
          <cell r="B203" t="str">
            <v>BARRA CHATA DE FERRO ASTM A-36 1/4" X 2"</v>
          </cell>
          <cell r="C203" t="str">
            <v>M</v>
          </cell>
          <cell r="D203">
            <v>18.45</v>
          </cell>
          <cell r="E203"/>
        </row>
        <row r="204">
          <cell r="A204" t="str">
            <v>026618</v>
          </cell>
          <cell r="B204" t="str">
            <v>PARAFUSO GALV. C/PORCA E ARRUELA 16MM X 200MM</v>
          </cell>
          <cell r="C204" t="str">
            <v>UN</v>
          </cell>
          <cell r="D204">
            <v>9.57</v>
          </cell>
          <cell r="E204"/>
        </row>
        <row r="205">
          <cell r="A205" t="str">
            <v>026648</v>
          </cell>
          <cell r="B205" t="str">
            <v>BUCHA DE NYLON N.º8 REF.: TEL-5308</v>
          </cell>
          <cell r="C205" t="str">
            <v>UN</v>
          </cell>
          <cell r="D205">
            <v>0.19</v>
          </cell>
          <cell r="E205"/>
        </row>
        <row r="206">
          <cell r="A206" t="str">
            <v>026664</v>
          </cell>
          <cell r="B206" t="str">
            <v>BUCHA PLASTICA COM PARAFUSO - 6MM</v>
          </cell>
          <cell r="C206" t="str">
            <v>UN</v>
          </cell>
          <cell r="D206">
            <v>0.24</v>
          </cell>
          <cell r="E206"/>
        </row>
        <row r="207">
          <cell r="A207" t="str">
            <v>026668</v>
          </cell>
          <cell r="B207" t="str">
            <v>CANTONEIRA FERRO CROMADO,PEQ. P/DIVISÓRIA GRANITO OU MARMORE ESP 3CM</v>
          </cell>
          <cell r="C207" t="str">
            <v>UN</v>
          </cell>
          <cell r="D207">
            <v>39.97</v>
          </cell>
          <cell r="E207"/>
        </row>
        <row r="208">
          <cell r="A208" t="str">
            <v>026669</v>
          </cell>
          <cell r="B208" t="str">
            <v>PARAFUSO FERRO CROMADO, ROSCA COM DUAS CABEÇAS P/ DIVISÓRIA</v>
          </cell>
          <cell r="C208" t="str">
            <v>UN</v>
          </cell>
          <cell r="D208">
            <v>6.37</v>
          </cell>
          <cell r="E208"/>
        </row>
        <row r="209">
          <cell r="A209" t="str">
            <v>026670</v>
          </cell>
          <cell r="B209" t="str">
            <v>DOBRADICA FERRO CROMADO P/PORTA DE DIVISORIA DE MARMORE OU GRANITO ESP 3CM</v>
          </cell>
          <cell r="C209" t="str">
            <v>UN</v>
          </cell>
          <cell r="D209">
            <v>77.27</v>
          </cell>
          <cell r="E209"/>
        </row>
        <row r="210">
          <cell r="A210" t="str">
            <v>026671</v>
          </cell>
          <cell r="B210" t="str">
            <v>BATENTE FERRO CROMADO P/PORTA DE DIVISORIA DE MARMORE OU GRANITO ESP 3CM</v>
          </cell>
          <cell r="C210" t="str">
            <v>UN</v>
          </cell>
          <cell r="D210">
            <v>50.48</v>
          </cell>
          <cell r="E210"/>
        </row>
        <row r="211">
          <cell r="A211" t="str">
            <v>026675</v>
          </cell>
          <cell r="B211" t="str">
            <v>PARAFUSO COM BUCHA S8</v>
          </cell>
          <cell r="C211" t="str">
            <v>UN</v>
          </cell>
          <cell r="D211">
            <v>0.35</v>
          </cell>
          <cell r="E211"/>
        </row>
        <row r="212">
          <cell r="A212" t="str">
            <v>026678</v>
          </cell>
          <cell r="B212" t="str">
            <v>CONJUNTO P/ FIXAÇÃO TELHA ALUMINIO ONDULADA</v>
          </cell>
          <cell r="C212" t="str">
            <v>UN</v>
          </cell>
          <cell r="D212">
            <v>0.37</v>
          </cell>
          <cell r="E212"/>
        </row>
        <row r="213">
          <cell r="A213" t="str">
            <v>'0267</v>
          </cell>
          <cell r="B213" t="str">
            <v>ELEMENTOS DE FIXACAO - CONTINUACAO</v>
          </cell>
          <cell r="C213"/>
          <cell r="D213"/>
          <cell r="E213"/>
        </row>
        <row r="214">
          <cell r="A214" t="str">
            <v>026714</v>
          </cell>
          <cell r="B214" t="str">
            <v>PARAFUSO DE MAQ FERRO GALVANIZADO D= 16 X 100MM</v>
          </cell>
          <cell r="C214" t="str">
            <v>UN</v>
          </cell>
          <cell r="D214">
            <v>4.05</v>
          </cell>
          <cell r="E214"/>
        </row>
        <row r="215">
          <cell r="A215" t="str">
            <v>'0268</v>
          </cell>
          <cell r="B215" t="str">
            <v>ELEMENTOS DE FIXACAO - CONTINUACAO</v>
          </cell>
          <cell r="C215"/>
          <cell r="D215"/>
          <cell r="E215"/>
        </row>
        <row r="216">
          <cell r="A216" t="str">
            <v>026877</v>
          </cell>
          <cell r="B216" t="str">
            <v>PARAFUSO AUTOATARRACHANTE DIM 4.2X32MM REF TEL5333</v>
          </cell>
          <cell r="C216" t="str">
            <v>UN</v>
          </cell>
          <cell r="D216">
            <v>0.42</v>
          </cell>
          <cell r="E216"/>
        </row>
        <row r="217">
          <cell r="A217" t="str">
            <v>026879</v>
          </cell>
          <cell r="B217" t="str">
            <v>ARRUELA LISA ACO INOX 1/4" - TEL-5303</v>
          </cell>
          <cell r="C217" t="str">
            <v>UN</v>
          </cell>
          <cell r="D217">
            <v>0.31</v>
          </cell>
          <cell r="E217"/>
        </row>
        <row r="218">
          <cell r="A218" t="str">
            <v>026894</v>
          </cell>
          <cell r="B218" t="str">
            <v>BUCHA DE NYLON N.º6 REF.: TEL-5306</v>
          </cell>
          <cell r="C218" t="str">
            <v>UN</v>
          </cell>
          <cell r="D218">
            <v>0.1</v>
          </cell>
          <cell r="E218"/>
        </row>
        <row r="219">
          <cell r="A219" t="str">
            <v>'0269</v>
          </cell>
          <cell r="B219" t="str">
            <v>ELEMENTOS DE FIXAÇÃO - CONTINUAÇÃO</v>
          </cell>
          <cell r="C219"/>
          <cell r="D219"/>
          <cell r="E219"/>
        </row>
        <row r="220">
          <cell r="A220" t="str">
            <v>026972</v>
          </cell>
          <cell r="B220" t="str">
            <v>CONJ PARAFUSO, PORCA E ARRUELA LATAO 1/2 X 2"</v>
          </cell>
          <cell r="C220" t="str">
            <v>UN</v>
          </cell>
          <cell r="D220">
            <v>19.350000000000001</v>
          </cell>
          <cell r="E220"/>
        </row>
        <row r="221">
          <cell r="A221" t="str">
            <v>'0270</v>
          </cell>
          <cell r="B221" t="str">
            <v>ARAMES</v>
          </cell>
          <cell r="C221"/>
          <cell r="D221"/>
          <cell r="E221"/>
        </row>
        <row r="222">
          <cell r="A222" t="str">
            <v>027002</v>
          </cell>
          <cell r="B222" t="str">
            <v>ARAME GALVANIZADO N.10 BWG</v>
          </cell>
          <cell r="C222" t="str">
            <v>KG</v>
          </cell>
          <cell r="D222">
            <v>9.34</v>
          </cell>
          <cell r="E222"/>
        </row>
        <row r="223">
          <cell r="A223" t="str">
            <v>027003</v>
          </cell>
          <cell r="B223" t="str">
            <v>ARAME GALVANIZADO N.12 BWG</v>
          </cell>
          <cell r="C223" t="str">
            <v>KG</v>
          </cell>
          <cell r="D223">
            <v>9.5299999999999994</v>
          </cell>
          <cell r="E223"/>
        </row>
        <row r="224">
          <cell r="A224" t="str">
            <v>027004</v>
          </cell>
          <cell r="B224" t="str">
            <v>ARAME GALVANIZADO N.14 BWG</v>
          </cell>
          <cell r="C224" t="str">
            <v>KG</v>
          </cell>
          <cell r="D224">
            <v>11.65</v>
          </cell>
          <cell r="E224"/>
        </row>
        <row r="225">
          <cell r="A225" t="str">
            <v>027005</v>
          </cell>
          <cell r="B225" t="str">
            <v>ARAME GALVANIZADO N.16 BWG</v>
          </cell>
          <cell r="C225" t="str">
            <v>KG</v>
          </cell>
          <cell r="D225">
            <v>13.6</v>
          </cell>
          <cell r="E225"/>
        </row>
        <row r="226">
          <cell r="A226" t="str">
            <v>027006</v>
          </cell>
          <cell r="B226" t="str">
            <v>ARAME GALVANIZADO N.18 BWG</v>
          </cell>
          <cell r="C226" t="str">
            <v>KG</v>
          </cell>
          <cell r="D226">
            <v>14.53</v>
          </cell>
          <cell r="E226"/>
        </row>
        <row r="227">
          <cell r="A227" t="str">
            <v>027010</v>
          </cell>
          <cell r="B227" t="str">
            <v>ARAME RECOZIDO N.18 BWG</v>
          </cell>
          <cell r="C227" t="str">
            <v>KG</v>
          </cell>
          <cell r="D227">
            <v>8.64</v>
          </cell>
          <cell r="E227"/>
        </row>
        <row r="228">
          <cell r="A228" t="str">
            <v>027020</v>
          </cell>
          <cell r="B228" t="str">
            <v>ARAME GALVANIZADO N.14 AWG</v>
          </cell>
          <cell r="C228" t="str">
            <v>M</v>
          </cell>
          <cell r="D228">
            <v>0.3</v>
          </cell>
          <cell r="E228"/>
        </row>
        <row r="229">
          <cell r="A229" t="str">
            <v>027022</v>
          </cell>
          <cell r="B229" t="str">
            <v>ARAME FARPADO GALVANIZAD FIO 16BWG</v>
          </cell>
          <cell r="C229" t="str">
            <v>M</v>
          </cell>
          <cell r="D229">
            <v>0.54</v>
          </cell>
          <cell r="E229"/>
        </row>
        <row r="230">
          <cell r="A230" t="str">
            <v>'0275</v>
          </cell>
          <cell r="B230" t="str">
            <v>FECHAMENTOS EXTERNOS</v>
          </cell>
          <cell r="C230"/>
          <cell r="D230"/>
          <cell r="E230"/>
        </row>
        <row r="231">
          <cell r="A231" t="str">
            <v>027504</v>
          </cell>
          <cell r="B231" t="str">
            <v>MOURAO CONCRETO CURVO SECAO "T" H=3,20M</v>
          </cell>
          <cell r="C231" t="str">
            <v>UN</v>
          </cell>
          <cell r="D231">
            <v>52.48</v>
          </cell>
          <cell r="E231"/>
        </row>
        <row r="232">
          <cell r="A232" t="str">
            <v>027520</v>
          </cell>
          <cell r="B232" t="str">
            <v>TELA ARAME GALV. MALHA # 2" LOSANGULAR - FIO N.16 BWG</v>
          </cell>
          <cell r="C232" t="str">
            <v>M2</v>
          </cell>
          <cell r="D232">
            <v>16.07</v>
          </cell>
          <cell r="E232"/>
        </row>
        <row r="233">
          <cell r="A233" t="str">
            <v>027532</v>
          </cell>
          <cell r="B233" t="str">
            <v>TELA DE ARAME GALVANIZADO DE 1" FIO N.10 BWG</v>
          </cell>
          <cell r="C233" t="str">
            <v>M2</v>
          </cell>
          <cell r="D233">
            <v>94.93</v>
          </cell>
          <cell r="E233"/>
        </row>
        <row r="234">
          <cell r="A234" t="str">
            <v>027546</v>
          </cell>
          <cell r="B234" t="str">
            <v>TELA DE ARAME GALV. MALHA # 2" LOSANGULAR - FIO N.12 BWG - REVEST EM PVC</v>
          </cell>
          <cell r="C234" t="str">
            <v>M2</v>
          </cell>
          <cell r="D234">
            <v>48.89</v>
          </cell>
          <cell r="E234"/>
        </row>
        <row r="235">
          <cell r="A235" t="str">
            <v>'0276</v>
          </cell>
          <cell r="B235" t="str">
            <v>FECHAMENTOS EXTERNOS (CONT.)</v>
          </cell>
          <cell r="C235"/>
          <cell r="D235"/>
          <cell r="E235"/>
        </row>
        <row r="236">
          <cell r="A236" t="str">
            <v>027602</v>
          </cell>
          <cell r="B236" t="str">
            <v>TELA ARAME GALV. MALHA # 3" LOSANGULAR - FIO N. 12 BWG - REVEST EM PVC</v>
          </cell>
          <cell r="C236" t="str">
            <v>M2</v>
          </cell>
          <cell r="D236">
            <v>32.369999999999997</v>
          </cell>
          <cell r="E236"/>
        </row>
        <row r="237">
          <cell r="A237" t="str">
            <v>027666</v>
          </cell>
          <cell r="B237" t="str">
            <v>TELA ARAME GALV. MALHA # 1" QUADRADA - FIO N.12 BWG</v>
          </cell>
          <cell r="C237" t="str">
            <v>M2</v>
          </cell>
          <cell r="D237">
            <v>64.73</v>
          </cell>
          <cell r="E237"/>
        </row>
        <row r="238">
          <cell r="A238" t="str">
            <v>027676</v>
          </cell>
          <cell r="B238" t="str">
            <v>TELA ARAME GALV CORRUGADA "QUEBRA CHAMA" MALHA 3MM QUADRADA</v>
          </cell>
          <cell r="C238" t="str">
            <v>M2</v>
          </cell>
          <cell r="D238">
            <v>45.22</v>
          </cell>
          <cell r="E238"/>
        </row>
        <row r="239">
          <cell r="A239" t="str">
            <v>027677</v>
          </cell>
          <cell r="B239" t="str">
            <v>TELA MOSQUITEIRO EM NYLON MALHA 14 ABERTURA 1,5MM</v>
          </cell>
          <cell r="C239" t="str">
            <v>M2</v>
          </cell>
          <cell r="D239">
            <v>9.6300000000000008</v>
          </cell>
          <cell r="E239"/>
        </row>
        <row r="240">
          <cell r="A240" t="str">
            <v>027678</v>
          </cell>
          <cell r="B240" t="str">
            <v>TELA MOSQUITEIRO ARAME GALV. MALHA # 18 FIO 32 QUADRADA</v>
          </cell>
          <cell r="C240" t="str">
            <v>M2</v>
          </cell>
          <cell r="D240">
            <v>39.700000000000003</v>
          </cell>
          <cell r="E240"/>
        </row>
        <row r="241">
          <cell r="A241" t="str">
            <v>027679</v>
          </cell>
          <cell r="B241" t="str">
            <v>TELA ARAME GALV. MALHA # 1/2" QUADRADA - FIO N.12 BWG</v>
          </cell>
          <cell r="C241" t="str">
            <v>M2</v>
          </cell>
          <cell r="D241">
            <v>116.13</v>
          </cell>
          <cell r="E241"/>
        </row>
        <row r="242">
          <cell r="A242" t="str">
            <v>027680</v>
          </cell>
          <cell r="B242" t="str">
            <v>TELA ARAME GALV. MALHA # 3/4" QUADRADA - FIO N.12 BWG</v>
          </cell>
          <cell r="C242" t="str">
            <v>M2</v>
          </cell>
          <cell r="D242">
            <v>79.64</v>
          </cell>
          <cell r="E242"/>
        </row>
        <row r="243">
          <cell r="A243" t="str">
            <v>'0280</v>
          </cell>
          <cell r="B243" t="str">
            <v>DIVERSOS</v>
          </cell>
          <cell r="C243"/>
          <cell r="D243"/>
          <cell r="E243"/>
        </row>
        <row r="244">
          <cell r="A244" t="str">
            <v>028001</v>
          </cell>
          <cell r="B244" t="str">
            <v>BOMBEAMENTO DE CONCRETO</v>
          </cell>
          <cell r="C244" t="str">
            <v>M3</v>
          </cell>
          <cell r="D244">
            <v>31.67</v>
          </cell>
          <cell r="E244"/>
        </row>
        <row r="245">
          <cell r="A245" t="str">
            <v>028004</v>
          </cell>
          <cell r="B245" t="str">
            <v>TABULEIRO MARMORE BRANCO E GRANITO PRETO 40X40CM</v>
          </cell>
          <cell r="C245" t="str">
            <v>UN</v>
          </cell>
          <cell r="D245">
            <v>58.72</v>
          </cell>
          <cell r="E245"/>
        </row>
        <row r="246">
          <cell r="A246" t="str">
            <v>028005</v>
          </cell>
          <cell r="B246" t="str">
            <v>COLA BRANCA "PVA" CASCOLA/FORMICA/MUNDIAL/EQUIVALENTE</v>
          </cell>
          <cell r="C246" t="str">
            <v>KG</v>
          </cell>
          <cell r="D246">
            <v>19.87</v>
          </cell>
          <cell r="E246"/>
        </row>
        <row r="247">
          <cell r="A247" t="str">
            <v>028008</v>
          </cell>
          <cell r="B247" t="str">
            <v>DESMOLDANTE PARA FORMAS</v>
          </cell>
          <cell r="C247" t="str">
            <v>L</v>
          </cell>
          <cell r="D247">
            <v>10.97</v>
          </cell>
          <cell r="E247"/>
        </row>
        <row r="248">
          <cell r="A248" t="str">
            <v>028028</v>
          </cell>
          <cell r="B248" t="str">
            <v>MOLDURA CANTONEIRA ALUMINIO PERFIL L 3/4"X3/4X1/8"</v>
          </cell>
          <cell r="C248" t="str">
            <v>M</v>
          </cell>
          <cell r="D248">
            <v>7.73</v>
          </cell>
          <cell r="E248"/>
        </row>
        <row r="249">
          <cell r="A249" t="str">
            <v>028056</v>
          </cell>
          <cell r="B249" t="str">
            <v>JUNTA PLASTICA DE 17 X 3 MM</v>
          </cell>
          <cell r="C249" t="str">
            <v>M</v>
          </cell>
          <cell r="D249">
            <v>1.88</v>
          </cell>
          <cell r="E249"/>
        </row>
        <row r="250">
          <cell r="A250" t="str">
            <v>028067</v>
          </cell>
          <cell r="B250" t="str">
            <v>CABO ACO GALV. SM 6X7-AF 6,4MM (1/4")</v>
          </cell>
          <cell r="C250" t="str">
            <v>M</v>
          </cell>
          <cell r="D250">
            <v>6.54</v>
          </cell>
          <cell r="E250"/>
        </row>
        <row r="251">
          <cell r="A251" t="str">
            <v>028068</v>
          </cell>
          <cell r="B251" t="str">
            <v>BARRA CHATA DE FERRO ASTM A-36 3/16" X 1"</v>
          </cell>
          <cell r="C251" t="str">
            <v>M</v>
          </cell>
          <cell r="D251">
            <v>6.97</v>
          </cell>
          <cell r="E251"/>
        </row>
        <row r="252">
          <cell r="A252" t="str">
            <v>028088</v>
          </cell>
          <cell r="B252" t="str">
            <v>COLA PARA FORMICA</v>
          </cell>
          <cell r="C252" t="str">
            <v>L</v>
          </cell>
          <cell r="D252">
            <v>29.42</v>
          </cell>
          <cell r="E252"/>
        </row>
        <row r="253">
          <cell r="A253" t="str">
            <v>'0281</v>
          </cell>
          <cell r="B253" t="str">
            <v>DIVERSOS (CONTINUACAO)</v>
          </cell>
          <cell r="C253"/>
          <cell r="D253"/>
          <cell r="E253"/>
        </row>
        <row r="254">
          <cell r="A254" t="str">
            <v>028125</v>
          </cell>
          <cell r="B254" t="str">
            <v>BARRA CHATA DE FERRO ASTM A-36 1/4" X 1"</v>
          </cell>
          <cell r="C254" t="str">
            <v>M</v>
          </cell>
          <cell r="D254">
            <v>9.2200000000000006</v>
          </cell>
          <cell r="E254"/>
        </row>
        <row r="255">
          <cell r="A255" t="str">
            <v>'0282</v>
          </cell>
          <cell r="B255" t="str">
            <v>DIVERSOS (CONTINUACAO)</v>
          </cell>
          <cell r="C255"/>
          <cell r="D255"/>
          <cell r="E255"/>
        </row>
        <row r="256">
          <cell r="A256" t="str">
            <v>028270</v>
          </cell>
          <cell r="B256" t="str">
            <v>FILETE EM ISOPOR 2X1CM</v>
          </cell>
          <cell r="C256" t="str">
            <v>M</v>
          </cell>
          <cell r="D256">
            <v>0.16</v>
          </cell>
          <cell r="E256"/>
        </row>
        <row r="257">
          <cell r="A257" t="str">
            <v>'0290</v>
          </cell>
          <cell r="B257" t="str">
            <v>DIVERSOS (CONTINUACAO)</v>
          </cell>
          <cell r="C257"/>
          <cell r="D257"/>
          <cell r="E257"/>
        </row>
        <row r="258">
          <cell r="A258" t="str">
            <v>029028</v>
          </cell>
          <cell r="B258" t="str">
            <v>CILINDRO DE GAS DE COZINHA 45 KG (VAZIO)</v>
          </cell>
          <cell r="C258" t="str">
            <v>UN</v>
          </cell>
          <cell r="D258">
            <v>593.79999999999995</v>
          </cell>
          <cell r="E258"/>
        </row>
        <row r="259">
          <cell r="A259" t="str">
            <v>029050</v>
          </cell>
          <cell r="B259" t="str">
            <v>DUREPOX (250G)</v>
          </cell>
          <cell r="C259" t="str">
            <v>UN</v>
          </cell>
          <cell r="D259">
            <v>16.329999999999998</v>
          </cell>
          <cell r="E259"/>
        </row>
        <row r="260">
          <cell r="A260" t="str">
            <v>029093</v>
          </cell>
          <cell r="B260" t="str">
            <v>PARAF. INOX SEXT. M6X45MM, BUCHA N.8, ARRUELA 1/4"</v>
          </cell>
          <cell r="C260" t="str">
            <v>UN</v>
          </cell>
          <cell r="D260">
            <v>1.55</v>
          </cell>
          <cell r="E260"/>
        </row>
        <row r="261">
          <cell r="A261" t="str">
            <v>029094</v>
          </cell>
          <cell r="B261" t="str">
            <v>FIXADOR UNIV SPDA ESTANH TEL-5024 P/CABO 16 A 70MM</v>
          </cell>
          <cell r="C261" t="str">
            <v>UN</v>
          </cell>
          <cell r="D261">
            <v>20.48</v>
          </cell>
          <cell r="E261"/>
        </row>
        <row r="262">
          <cell r="A262" t="str">
            <v>'0293</v>
          </cell>
          <cell r="B262" t="str">
            <v>DIVERSOS</v>
          </cell>
          <cell r="C262"/>
          <cell r="D262"/>
          <cell r="E262"/>
        </row>
        <row r="263">
          <cell r="A263" t="str">
            <v>029337</v>
          </cell>
          <cell r="B263" t="str">
            <v>SELANTE A BASE DE POLIURETANO SIKAFLEX UNIVERSAL OU EQUIVALENTE (CARTUCHO COM 300ML)</v>
          </cell>
          <cell r="C263" t="str">
            <v>UN</v>
          </cell>
          <cell r="D263">
            <v>39.69</v>
          </cell>
          <cell r="E263"/>
        </row>
        <row r="264">
          <cell r="A264" t="str">
            <v>'03</v>
          </cell>
          <cell r="B264" t="str">
            <v>INSUMOS DE ACABAMENTOS - CIVIL</v>
          </cell>
          <cell r="C264"/>
          <cell r="D264"/>
          <cell r="E264"/>
        </row>
        <row r="265">
          <cell r="A265" t="str">
            <v>'0301</v>
          </cell>
          <cell r="B265" t="str">
            <v>ESQUADRIAS DE MADEIRA - ANGELIM PEDRA</v>
          </cell>
          <cell r="C265"/>
          <cell r="D265"/>
          <cell r="E265"/>
        </row>
        <row r="266">
          <cell r="A266" t="str">
            <v>030106</v>
          </cell>
          <cell r="B266" t="str">
            <v>ALIZAR / GUARNICAO EM MAD DE LEI 5.0 X 1.5 CM</v>
          </cell>
          <cell r="C266" t="str">
            <v>M</v>
          </cell>
          <cell r="D266">
            <v>8.06</v>
          </cell>
          <cell r="E266"/>
        </row>
        <row r="267">
          <cell r="A267" t="str">
            <v>030152</v>
          </cell>
          <cell r="B267" t="str">
            <v>PORTA MADEIRA DE LEI LISA MEDIA SARRAFEADA ESP.30MM 0.80 X 1.80M P/ PINTURA</v>
          </cell>
          <cell r="C267" t="str">
            <v>UN</v>
          </cell>
          <cell r="D267">
            <v>192.7</v>
          </cell>
          <cell r="E267"/>
        </row>
        <row r="268">
          <cell r="A268" t="str">
            <v>030172</v>
          </cell>
          <cell r="B268" t="str">
            <v>MARCO MAD LEI 15X3CM BAT 0.90X2.10M ANGELIM PEDRA</v>
          </cell>
          <cell r="C268" t="str">
            <v>UN</v>
          </cell>
          <cell r="D268">
            <v>219.02</v>
          </cell>
          <cell r="E268"/>
        </row>
        <row r="269">
          <cell r="A269" t="str">
            <v>030173</v>
          </cell>
          <cell r="B269" t="str">
            <v>MARCO MAD LEI 15X3CM BAT 0.60X2.10M ANGELIM PEDRA</v>
          </cell>
          <cell r="C269" t="str">
            <v>UN</v>
          </cell>
          <cell r="D269">
            <v>169.73</v>
          </cell>
          <cell r="E269"/>
        </row>
        <row r="270">
          <cell r="A270" t="str">
            <v>030174</v>
          </cell>
          <cell r="B270" t="str">
            <v>MARCO MAD LEI 15X3CM BAT 0.70X2.10M ANGELIM PEDRA</v>
          </cell>
          <cell r="C270" t="str">
            <v>UN</v>
          </cell>
          <cell r="D270">
            <v>169.73</v>
          </cell>
          <cell r="E270"/>
        </row>
        <row r="271">
          <cell r="A271" t="str">
            <v>030175</v>
          </cell>
          <cell r="B271" t="str">
            <v>MARCO MAD LEI 15X3CM BAT 0.80X2.10M ANGELIM PEDRA</v>
          </cell>
          <cell r="C271" t="str">
            <v>UN</v>
          </cell>
          <cell r="D271">
            <v>169.73</v>
          </cell>
          <cell r="E271"/>
        </row>
        <row r="272">
          <cell r="A272" t="str">
            <v>030191</v>
          </cell>
          <cell r="B272" t="str">
            <v>MARCO EM MADEIRA DE LEI 15 X 3 CM</v>
          </cell>
          <cell r="C272" t="str">
            <v>M</v>
          </cell>
          <cell r="D272">
            <v>36.799999999999997</v>
          </cell>
          <cell r="E272"/>
        </row>
        <row r="273">
          <cell r="A273" t="str">
            <v>'0302</v>
          </cell>
          <cell r="B273" t="str">
            <v>ESQUADRIAS DE MADEIRA (CONT.)</v>
          </cell>
          <cell r="C273"/>
          <cell r="D273"/>
          <cell r="E273"/>
        </row>
        <row r="274">
          <cell r="A274" t="str">
            <v>030202</v>
          </cell>
          <cell r="B274" t="str">
            <v>PORTA EM COMPENSADO LISA LEVE COLMEIA ESP.35MM,0.7X2.1M P/PINT.</v>
          </cell>
          <cell r="C274" t="str">
            <v>UN</v>
          </cell>
          <cell r="D274">
            <v>126.41</v>
          </cell>
          <cell r="E274"/>
        </row>
        <row r="275">
          <cell r="A275" t="str">
            <v>030210</v>
          </cell>
          <cell r="B275" t="str">
            <v>PORTA MADEIRA DE LEI LISA MEDIA SARRAFEADA ESP 30 MM 0.6X2.1M P/ PINTURA</v>
          </cell>
          <cell r="C275" t="str">
            <v>UN</v>
          </cell>
          <cell r="D275">
            <v>148.08000000000001</v>
          </cell>
          <cell r="E275"/>
        </row>
        <row r="276">
          <cell r="A276" t="str">
            <v>030211</v>
          </cell>
          <cell r="B276" t="str">
            <v>PORTA MADEIRA DE LEI LISA MEDIA SARRAFEADA ESP 30 MM 0.7X2.1M P/ PINTURA</v>
          </cell>
          <cell r="C276" t="str">
            <v>UN</v>
          </cell>
          <cell r="D276">
            <v>151.72999999999999</v>
          </cell>
          <cell r="E276"/>
        </row>
        <row r="277">
          <cell r="A277" t="str">
            <v>030212</v>
          </cell>
          <cell r="B277" t="str">
            <v>PORTA MADEIRA DE LEI LISA MEDIA SARRAFEADA ESP 30 MM 0.8X2.1M P/ PINTURA</v>
          </cell>
          <cell r="C277" t="str">
            <v>UN</v>
          </cell>
          <cell r="D277">
            <v>155.36000000000001</v>
          </cell>
          <cell r="E277"/>
        </row>
        <row r="278">
          <cell r="A278" t="str">
            <v>030213</v>
          </cell>
          <cell r="B278" t="str">
            <v>PORTA MADEIRA DE LEI LISA MEDIA SARRAFEADA ESP 30 MM 0.9X2.1M P/ PINTURA</v>
          </cell>
          <cell r="C278" t="str">
            <v>UN</v>
          </cell>
          <cell r="D278">
            <v>192.21</v>
          </cell>
          <cell r="E278"/>
        </row>
        <row r="279">
          <cell r="A279" t="str">
            <v>030217</v>
          </cell>
          <cell r="B279" t="str">
            <v>PORTA EM MADEIRA DE LEI LISA MEDIA SARRAFEADA P/ PINTURA 0.60 X 1.80M</v>
          </cell>
          <cell r="C279" t="str">
            <v>UN</v>
          </cell>
          <cell r="D279">
            <v>192.7</v>
          </cell>
          <cell r="E279"/>
        </row>
        <row r="280">
          <cell r="A280" t="str">
            <v>030233</v>
          </cell>
          <cell r="B280" t="str">
            <v>PORTA MADEIRA DE LEI LISA MEDIA SARRAFEADA ESP 30MM P/ PINTURA 0.80 X 1.60 M</v>
          </cell>
          <cell r="C280" t="str">
            <v>UN</v>
          </cell>
          <cell r="D280">
            <v>192.7</v>
          </cell>
          <cell r="E280"/>
        </row>
        <row r="281">
          <cell r="A281" t="str">
            <v>030257</v>
          </cell>
          <cell r="B281" t="str">
            <v>PORTA DE VENEZIANA EM MADEIRA DE LEI, 0.7 X 2.10M</v>
          </cell>
          <cell r="C281" t="str">
            <v>UN</v>
          </cell>
          <cell r="D281">
            <v>534.41999999999996</v>
          </cell>
          <cell r="E281"/>
        </row>
        <row r="282">
          <cell r="A282" t="str">
            <v>030261</v>
          </cell>
          <cell r="B282" t="str">
            <v>PORTA DE VENEZIANA EM MADEIRA DE LEI, 0.60 X 2.10M</v>
          </cell>
          <cell r="C282" t="str">
            <v>UN</v>
          </cell>
          <cell r="D282">
            <v>494.34</v>
          </cell>
          <cell r="E282"/>
        </row>
        <row r="283">
          <cell r="A283" t="str">
            <v>030263</v>
          </cell>
          <cell r="B283" t="str">
            <v>PORTA DE VENEZIANA EM MADEIRA DE LEI 0.80 X 2.10M</v>
          </cell>
          <cell r="C283" t="str">
            <v>UN</v>
          </cell>
          <cell r="D283">
            <v>570.54</v>
          </cell>
          <cell r="E283"/>
        </row>
        <row r="284">
          <cell r="A284" t="str">
            <v>'0303</v>
          </cell>
          <cell r="B284" t="str">
            <v>ESQUADRIAS DE MADEIRA (CONT.)</v>
          </cell>
          <cell r="C284"/>
          <cell r="D284"/>
          <cell r="E284"/>
        </row>
        <row r="285">
          <cell r="A285" t="str">
            <v>030358</v>
          </cell>
          <cell r="B285" t="str">
            <v>ALIZAR / GUARNICAO EM MAD DE LEI 7X1.5CM</v>
          </cell>
          <cell r="C285" t="str">
            <v>M</v>
          </cell>
          <cell r="D285">
            <v>10.15</v>
          </cell>
          <cell r="E285"/>
        </row>
        <row r="286">
          <cell r="A286" t="str">
            <v>'0304</v>
          </cell>
          <cell r="B286" t="str">
            <v>ESQUADRIAS DE MADEIRA (CONT.)</v>
          </cell>
          <cell r="C286"/>
          <cell r="D286"/>
          <cell r="E286"/>
        </row>
        <row r="287">
          <cell r="A287" t="str">
            <v>030460</v>
          </cell>
          <cell r="B287" t="str">
            <v>PORTA MADEIRA DE LEI LISA MEDIA SARRAFEADA ESP 30MM P/ PINTURA 0.60 X 1.60M</v>
          </cell>
          <cell r="C287" t="str">
            <v>UN</v>
          </cell>
          <cell r="D287">
            <v>189.61</v>
          </cell>
          <cell r="E287"/>
        </row>
        <row r="288">
          <cell r="A288" t="str">
            <v>030496</v>
          </cell>
          <cell r="B288" t="str">
            <v>ALIZAR / GUARNICAO EM MAD DE LEI 5X2.5CM</v>
          </cell>
          <cell r="C288" t="str">
            <v>M</v>
          </cell>
          <cell r="D288">
            <v>11.79</v>
          </cell>
          <cell r="E288"/>
        </row>
        <row r="289">
          <cell r="A289" t="str">
            <v>'0306</v>
          </cell>
          <cell r="B289" t="str">
            <v>ESQUADRIAS DE MADEIRA (CONT.)</v>
          </cell>
          <cell r="C289"/>
          <cell r="D289"/>
          <cell r="E289"/>
        </row>
        <row r="290">
          <cell r="A290" t="str">
            <v>030665</v>
          </cell>
          <cell r="B290" t="str">
            <v>CAIXILHO MAD LEI 9X3CM P/ JANELA - ANGELIM PEDRA</v>
          </cell>
          <cell r="C290" t="str">
            <v>M</v>
          </cell>
          <cell r="D290">
            <v>25.84</v>
          </cell>
          <cell r="E290"/>
        </row>
        <row r="291">
          <cell r="A291" t="str">
            <v>030675</v>
          </cell>
          <cell r="B291" t="str">
            <v>PORTA MAD LEI LISA MEDIA SARRAFEADA 30MM 0.70 X 2.10M C/VISOR 0.40 X 0.60M</v>
          </cell>
          <cell r="C291" t="str">
            <v>UN</v>
          </cell>
          <cell r="D291">
            <v>316.02</v>
          </cell>
          <cell r="E291"/>
        </row>
        <row r="292">
          <cell r="A292" t="str">
            <v>030676</v>
          </cell>
          <cell r="B292" t="str">
            <v>PORTA MAD LEI LISA MEDIA SARRAFEADA 30MM 0.80 X 2.10M C/ VISOR 0.40 X 0.60M</v>
          </cell>
          <cell r="C292" t="str">
            <v>UN</v>
          </cell>
          <cell r="D292">
            <v>325.77</v>
          </cell>
          <cell r="E292"/>
        </row>
        <row r="293">
          <cell r="A293" t="str">
            <v>030677</v>
          </cell>
          <cell r="B293" t="str">
            <v>PORTA MAD LEI LISA MEDIA SARRAFEADA 30MM 0.90 X 2.10M C/ VISOR 0.40 X 0.60M</v>
          </cell>
          <cell r="C293" t="str">
            <v>UN</v>
          </cell>
          <cell r="D293">
            <v>382.57</v>
          </cell>
          <cell r="E293"/>
        </row>
        <row r="294">
          <cell r="A294" t="str">
            <v>0308</v>
          </cell>
          <cell r="B294" t="str">
            <v>ESQUADRIAS METÁLICAS (CONT.)</v>
          </cell>
          <cell r="C294"/>
          <cell r="D294"/>
          <cell r="E294"/>
        </row>
        <row r="295">
          <cell r="A295" t="str">
            <v>030868</v>
          </cell>
          <cell r="B295" t="str">
            <v>PORTA ABRIR VENEZIANA ALUM ANOD NATURAL LINHA 25/SUPREMA</v>
          </cell>
          <cell r="C295" t="str">
            <v>M2</v>
          </cell>
          <cell r="D295">
            <v>697.92</v>
          </cell>
          <cell r="E295"/>
        </row>
        <row r="296">
          <cell r="A296" t="str">
            <v>'0309</v>
          </cell>
          <cell r="B296" t="str">
            <v>ESQUADRIAS METÁLICAS (CONT.)</v>
          </cell>
          <cell r="C296"/>
          <cell r="D296"/>
          <cell r="E296"/>
        </row>
        <row r="297">
          <cell r="A297" t="str">
            <v>030951</v>
          </cell>
          <cell r="B297" t="str">
            <v>JANELA MAXIM-AR ALUMINIO ANOD. NATURAL LINHA 25/SUPREMA</v>
          </cell>
          <cell r="C297" t="str">
            <v>M2</v>
          </cell>
          <cell r="D297">
            <v>297.39999999999998</v>
          </cell>
          <cell r="E297"/>
        </row>
        <row r="298">
          <cell r="A298" t="str">
            <v>'0314</v>
          </cell>
          <cell r="B298" t="str">
            <v>ESQUADRIAS METÁLICAS (CONT.)</v>
          </cell>
          <cell r="C298"/>
          <cell r="D298"/>
          <cell r="E298"/>
        </row>
        <row r="299">
          <cell r="A299" t="str">
            <v>031443</v>
          </cell>
          <cell r="B299" t="str">
            <v>JANELA DE CORRER ALUMINIO ANOD. NATURAL LINHA 25/SUPREMA</v>
          </cell>
          <cell r="C299" t="str">
            <v>M2</v>
          </cell>
          <cell r="D299">
            <v>300.24</v>
          </cell>
          <cell r="E299"/>
        </row>
        <row r="300">
          <cell r="A300" t="str">
            <v>'0315</v>
          </cell>
          <cell r="B300" t="str">
            <v>FERRAGENS PARA ESQUADRIAS</v>
          </cell>
          <cell r="C300"/>
          <cell r="D300"/>
          <cell r="E300"/>
        </row>
        <row r="301">
          <cell r="A301" t="str">
            <v>031507</v>
          </cell>
          <cell r="B301" t="str">
            <v>FECHADURA COMPLETA PARA PORTA INTERNA</v>
          </cell>
          <cell r="C301" t="str">
            <v>UN</v>
          </cell>
          <cell r="D301">
            <v>120.33</v>
          </cell>
          <cell r="E301"/>
        </row>
        <row r="302">
          <cell r="A302" t="str">
            <v>031508</v>
          </cell>
          <cell r="B302" t="str">
            <v>FECHADURA COMPLETA PORTA EXTERNA</v>
          </cell>
          <cell r="C302" t="str">
            <v>UN</v>
          </cell>
          <cell r="D302">
            <v>142.36000000000001</v>
          </cell>
          <cell r="E302"/>
        </row>
        <row r="303">
          <cell r="A303" t="str">
            <v>031511</v>
          </cell>
          <cell r="B303" t="str">
            <v>TARGETA FIO REDONDO 3"</v>
          </cell>
          <cell r="C303" t="str">
            <v>UN</v>
          </cell>
          <cell r="D303">
            <v>5.59</v>
          </cell>
          <cell r="E303"/>
        </row>
        <row r="304">
          <cell r="A304" t="str">
            <v>031515</v>
          </cell>
          <cell r="B304" t="str">
            <v>FECHADURA PARA PORTAO</v>
          </cell>
          <cell r="C304" t="str">
            <v>UN</v>
          </cell>
          <cell r="D304">
            <v>68.13</v>
          </cell>
          <cell r="E304"/>
        </row>
        <row r="305">
          <cell r="A305" t="str">
            <v>031516</v>
          </cell>
          <cell r="B305" t="str">
            <v>TARGETA FIO REDONDO 2"</v>
          </cell>
          <cell r="C305" t="str">
            <v>UN</v>
          </cell>
          <cell r="D305">
            <v>4.5999999999999996</v>
          </cell>
          <cell r="E305"/>
        </row>
        <row r="306">
          <cell r="A306" t="str">
            <v>031517</v>
          </cell>
          <cell r="B306" t="str">
            <v>FECHADURA ALAVANCA E CHAVE YALE</v>
          </cell>
          <cell r="C306" t="str">
            <v>UN</v>
          </cell>
          <cell r="D306">
            <v>52.43</v>
          </cell>
          <cell r="E306"/>
        </row>
        <row r="307">
          <cell r="A307" t="str">
            <v>031518</v>
          </cell>
          <cell r="B307" t="str">
            <v>FECHADURA DE SEGURANCA ALIANCA MARCA REFERENCIA</v>
          </cell>
          <cell r="C307" t="str">
            <v>UN</v>
          </cell>
          <cell r="D307">
            <v>65.8</v>
          </cell>
          <cell r="E307"/>
        </row>
        <row r="308">
          <cell r="A308" t="str">
            <v>031519</v>
          </cell>
          <cell r="B308" t="str">
            <v>CADEADO 40MM</v>
          </cell>
          <cell r="C308" t="str">
            <v>UN</v>
          </cell>
          <cell r="D308">
            <v>29.52</v>
          </cell>
          <cell r="E308"/>
        </row>
        <row r="309">
          <cell r="A309" t="str">
            <v>031548</v>
          </cell>
          <cell r="B309" t="str">
            <v>CADEADO 30 MM</v>
          </cell>
          <cell r="C309" t="str">
            <v>UN</v>
          </cell>
          <cell r="D309">
            <v>17.899999999999999</v>
          </cell>
          <cell r="E309"/>
        </row>
        <row r="310">
          <cell r="A310" t="str">
            <v>031570</v>
          </cell>
          <cell r="B310" t="str">
            <v>PORTA CADEADO PARA CADEADO DE 30MM</v>
          </cell>
          <cell r="C310" t="str">
            <v>UN</v>
          </cell>
          <cell r="D310">
            <v>6.84</v>
          </cell>
          <cell r="E310"/>
        </row>
        <row r="311">
          <cell r="A311" t="str">
            <v>031571</v>
          </cell>
          <cell r="B311" t="str">
            <v>PORTA CADEADO PARA CADEADO DE 40MM</v>
          </cell>
          <cell r="C311" t="str">
            <v>UN</v>
          </cell>
          <cell r="D311">
            <v>7.4</v>
          </cell>
          <cell r="E311"/>
        </row>
        <row r="312">
          <cell r="A312" t="str">
            <v>031581</v>
          </cell>
          <cell r="B312" t="str">
            <v>FECHADURA TIPO "LIVRE-OCUPADO"</v>
          </cell>
          <cell r="C312" t="str">
            <v>UN</v>
          </cell>
          <cell r="D312">
            <v>39.71</v>
          </cell>
          <cell r="E312"/>
        </row>
        <row r="313">
          <cell r="A313" t="str">
            <v>031584</v>
          </cell>
          <cell r="B313" t="str">
            <v>DOBRADICA DE FERRO ZINCADO DE 3" X 2 1/2"</v>
          </cell>
          <cell r="C313" t="str">
            <v>UN</v>
          </cell>
          <cell r="D313">
            <v>7.21</v>
          </cell>
          <cell r="E313"/>
        </row>
        <row r="314">
          <cell r="A314" t="str">
            <v>'0316</v>
          </cell>
          <cell r="B314" t="str">
            <v>FERRAGENS PARA ESQUADRIAS (CONT.)</v>
          </cell>
          <cell r="C314"/>
          <cell r="D314"/>
          <cell r="E314"/>
        </row>
        <row r="315">
          <cell r="A315" t="str">
            <v>031601</v>
          </cell>
          <cell r="B315" t="str">
            <v>DOBRADICA EM LATAO CROMADO 3 X 2.1/2" C/ PARAFUSO</v>
          </cell>
          <cell r="C315" t="str">
            <v>UN</v>
          </cell>
          <cell r="D315">
            <v>23.49</v>
          </cell>
          <cell r="E315"/>
        </row>
        <row r="316">
          <cell r="A316" t="str">
            <v>031647</v>
          </cell>
          <cell r="B316" t="str">
            <v>TRINCO CHATO EM AÇO CROMADO DE EMBUTIR 20CM</v>
          </cell>
          <cell r="C316" t="str">
            <v>UN</v>
          </cell>
          <cell r="D316">
            <v>27.6</v>
          </cell>
          <cell r="E316"/>
        </row>
        <row r="317">
          <cell r="A317" t="str">
            <v>'0317</v>
          </cell>
          <cell r="B317" t="str">
            <v>ESQUADRIAS METÁLICAS (CONT.)</v>
          </cell>
          <cell r="C317"/>
          <cell r="D317"/>
          <cell r="E317"/>
        </row>
        <row r="318">
          <cell r="A318" t="str">
            <v>031733</v>
          </cell>
          <cell r="B318" t="str">
            <v>BASCULA LINHA 25 ALUMINIO ANOD NATURAL</v>
          </cell>
          <cell r="C318" t="str">
            <v>M2</v>
          </cell>
          <cell r="D318">
            <v>373.87</v>
          </cell>
          <cell r="E318"/>
        </row>
        <row r="319">
          <cell r="A319" t="str">
            <v>'0318</v>
          </cell>
          <cell r="B319" t="str">
            <v>FERRAGENS PARA ESQUADRIAS (CONT.)</v>
          </cell>
          <cell r="C319"/>
          <cell r="D319"/>
          <cell r="E319"/>
        </row>
        <row r="320">
          <cell r="A320" t="str">
            <v>031811</v>
          </cell>
          <cell r="B320" t="str">
            <v>FECHADURA COM MAÇANETA TIPO BOLA E CHAVE YALE</v>
          </cell>
          <cell r="C320" t="str">
            <v>UN</v>
          </cell>
          <cell r="D320">
            <v>99.27</v>
          </cell>
          <cell r="E320"/>
        </row>
        <row r="321">
          <cell r="A321" t="str">
            <v>031812</v>
          </cell>
          <cell r="B321" t="str">
            <v>FECHADURA DE SOBREPOR TIPO CAIXAO E CHAVE COMUM</v>
          </cell>
          <cell r="C321" t="str">
            <v>UN</v>
          </cell>
          <cell r="D321">
            <v>64.599999999999994</v>
          </cell>
          <cell r="E321"/>
        </row>
        <row r="322">
          <cell r="A322" t="str">
            <v>031813</v>
          </cell>
          <cell r="B322" t="str">
            <v>FECH COM MAÇANETA TIPO ALAVANCA E CHAVE TIPO COMUM</v>
          </cell>
          <cell r="C322" t="str">
            <v>UN</v>
          </cell>
          <cell r="D322">
            <v>44.01</v>
          </cell>
          <cell r="E322"/>
        </row>
        <row r="323">
          <cell r="A323" t="str">
            <v>0320</v>
          </cell>
          <cell r="B323" t="str">
            <v>REVESTIMENTOS (CERÂMICA E SIMILARES)</v>
          </cell>
          <cell r="C323"/>
          <cell r="D323"/>
          <cell r="E323"/>
        </row>
        <row r="324">
          <cell r="A324" t="str">
            <v>032001</v>
          </cell>
          <cell r="B324" t="str">
            <v>AZULEJO BRANCO 15X15CM</v>
          </cell>
          <cell r="C324" t="str">
            <v>M2</v>
          </cell>
          <cell r="D324">
            <v>46.47</v>
          </cell>
          <cell r="E324"/>
        </row>
        <row r="325">
          <cell r="A325" t="str">
            <v>'0321</v>
          </cell>
          <cell r="B325" t="str">
            <v>REVESTIMENTOS (CERÂMICA E SIMILARES) - CONT.</v>
          </cell>
          <cell r="C325"/>
          <cell r="D325"/>
          <cell r="E325"/>
        </row>
        <row r="326">
          <cell r="A326" t="str">
            <v>032147</v>
          </cell>
          <cell r="B326" t="str">
            <v>CERAMICA 10X10 CM COR BRANCA OU AREIA</v>
          </cell>
          <cell r="C326" t="str">
            <v>M2</v>
          </cell>
          <cell r="D326">
            <v>44.47</v>
          </cell>
          <cell r="E326"/>
        </row>
        <row r="327">
          <cell r="A327" t="str">
            <v>'0322</v>
          </cell>
          <cell r="B327" t="str">
            <v>REVESTIMENTOS (CERÂMICA E SIMILARES) - CONT.</v>
          </cell>
          <cell r="C327"/>
          <cell r="D327"/>
          <cell r="E327"/>
        </row>
        <row r="328">
          <cell r="A328" t="str">
            <v>032219</v>
          </cell>
          <cell r="B328" t="str">
            <v>PASTILHA CERÂMICA 5X5CM COR BRANCA</v>
          </cell>
          <cell r="C328" t="str">
            <v>M2</v>
          </cell>
          <cell r="D328">
            <v>106.3</v>
          </cell>
          <cell r="E328"/>
        </row>
        <row r="329">
          <cell r="A329" t="str">
            <v>032223</v>
          </cell>
          <cell r="B329" t="str">
            <v>CERAMICA 10X10CM REF. CAMBURI BRANCO</v>
          </cell>
          <cell r="C329" t="str">
            <v>M2</v>
          </cell>
          <cell r="D329">
            <v>44.47</v>
          </cell>
          <cell r="E329"/>
        </row>
        <row r="330">
          <cell r="A330" t="str">
            <v>'0325</v>
          </cell>
          <cell r="B330" t="str">
            <v>REVESTIMENTOS (PEDRAS NATURAIS)</v>
          </cell>
          <cell r="C330"/>
          <cell r="D330"/>
          <cell r="E330"/>
        </row>
        <row r="331">
          <cell r="A331" t="str">
            <v>032502</v>
          </cell>
          <cell r="B331" t="str">
            <v>MARMORE BRANCO P/BANCADA ESP. 3 CM</v>
          </cell>
          <cell r="C331" t="str">
            <v>M2</v>
          </cell>
          <cell r="D331">
            <v>304.92</v>
          </cell>
          <cell r="E331"/>
        </row>
        <row r="332">
          <cell r="A332" t="str">
            <v>032505</v>
          </cell>
          <cell r="B332" t="str">
            <v>GRANITO CINZA ANDORINHA POLIDO ESP. 2CM P/ BANCAD</v>
          </cell>
          <cell r="C332" t="str">
            <v>M2</v>
          </cell>
          <cell r="D332">
            <v>214.03</v>
          </cell>
          <cell r="E332"/>
        </row>
        <row r="333">
          <cell r="A333" t="str">
            <v>'0330</v>
          </cell>
          <cell r="B333" t="str">
            <v>REVESTIMENTOS (MADEIRA, PLÁSTICOS, ETC)</v>
          </cell>
          <cell r="C333"/>
          <cell r="D333"/>
          <cell r="E333"/>
        </row>
        <row r="334">
          <cell r="A334" t="str">
            <v>033023</v>
          </cell>
          <cell r="B334" t="str">
            <v>CHAPA LISA DE FIBROCIMENTO ESP.10MM</v>
          </cell>
          <cell r="C334" t="str">
            <v>M2</v>
          </cell>
          <cell r="D334">
            <v>101.53</v>
          </cell>
          <cell r="E334"/>
        </row>
        <row r="335">
          <cell r="A335" t="str">
            <v>'0335</v>
          </cell>
          <cell r="B335" t="str">
            <v>REVESTIMENTOS (ELEMENTOS DE ARREMATE)</v>
          </cell>
          <cell r="C335"/>
          <cell r="D335"/>
          <cell r="E335"/>
        </row>
        <row r="336">
          <cell r="A336" t="str">
            <v>033503</v>
          </cell>
          <cell r="B336" t="str">
            <v>CANTONEIRA DE ALUMINIO SEXTAVADA P/ ACABAMENTO</v>
          </cell>
          <cell r="C336" t="str">
            <v>M</v>
          </cell>
          <cell r="D336">
            <v>5.01</v>
          </cell>
          <cell r="E336"/>
        </row>
        <row r="337">
          <cell r="A337" t="str">
            <v>033506</v>
          </cell>
          <cell r="B337" t="str">
            <v>MOLDURA EM MADEIRA DE LEI DE 7.0 X 2.5 CM</v>
          </cell>
          <cell r="C337" t="str">
            <v>M</v>
          </cell>
          <cell r="D337">
            <v>57.28</v>
          </cell>
          <cell r="E337"/>
        </row>
        <row r="338">
          <cell r="A338" t="str">
            <v>033511</v>
          </cell>
          <cell r="B338" t="str">
            <v>PEITORIL GRANITO CINZA ANDORINHA LARG.15CM,ESP.3CM</v>
          </cell>
          <cell r="C338" t="str">
            <v>M</v>
          </cell>
          <cell r="D338">
            <v>34.549999999999997</v>
          </cell>
          <cell r="E338"/>
        </row>
        <row r="339">
          <cell r="A339" t="str">
            <v>033513</v>
          </cell>
          <cell r="B339" t="str">
            <v>PORTA GIZ DIM. 6 X 3 CM</v>
          </cell>
          <cell r="C339" t="str">
            <v>M</v>
          </cell>
          <cell r="D339">
            <v>61.74</v>
          </cell>
          <cell r="E339"/>
        </row>
        <row r="340">
          <cell r="A340" t="str">
            <v>033518</v>
          </cell>
          <cell r="B340" t="str">
            <v>PEITORIL MARMORE BRANCO, LARG. 40 CM</v>
          </cell>
          <cell r="C340" t="str">
            <v>M</v>
          </cell>
          <cell r="D340">
            <v>59.42</v>
          </cell>
          <cell r="E340"/>
        </row>
        <row r="341">
          <cell r="A341" t="str">
            <v>033556</v>
          </cell>
          <cell r="B341" t="str">
            <v>PERFIL "U" EM ALUMÍNIO ANOD. NATURAL 1/2X1/2/1/16"</v>
          </cell>
          <cell r="C341" t="str">
            <v>M</v>
          </cell>
          <cell r="D341">
            <v>3.89</v>
          </cell>
          <cell r="E341"/>
        </row>
        <row r="342">
          <cell r="A342" t="str">
            <v>033599</v>
          </cell>
          <cell r="B342" t="str">
            <v>RODA PAREDE GRAN CINZA AND 7X2CM ACAB 2 LADOS</v>
          </cell>
          <cell r="C342" t="str">
            <v>M</v>
          </cell>
          <cell r="D342">
            <v>12.39</v>
          </cell>
          <cell r="E342"/>
        </row>
        <row r="343">
          <cell r="A343" t="str">
            <v>'0340</v>
          </cell>
          <cell r="B343" t="str">
            <v>FORROS</v>
          </cell>
          <cell r="C343"/>
          <cell r="D343"/>
          <cell r="E343"/>
        </row>
        <row r="344">
          <cell r="A344" t="str">
            <v>034005</v>
          </cell>
          <cell r="B344" t="str">
            <v>FORRO DE GESSO COLOCADO, ACABAMENTO TIPO LISO</v>
          </cell>
          <cell r="C344" t="str">
            <v>M2</v>
          </cell>
          <cell r="D344">
            <v>34</v>
          </cell>
          <cell r="E344"/>
        </row>
        <row r="345">
          <cell r="A345" t="str">
            <v>'0341</v>
          </cell>
          <cell r="B345" t="str">
            <v>FORROS (CONTINUAÇÃO)</v>
          </cell>
          <cell r="C345"/>
          <cell r="D345"/>
          <cell r="E345"/>
        </row>
        <row r="346">
          <cell r="A346" t="str">
            <v>034114</v>
          </cell>
          <cell r="B346" t="str">
            <v>FORRO PVC FRISADO L= 20CM ESP.10MM, COLOCADO</v>
          </cell>
          <cell r="C346" t="str">
            <v>M2</v>
          </cell>
          <cell r="D346">
            <v>44.25</v>
          </cell>
          <cell r="E346"/>
        </row>
        <row r="347">
          <cell r="A347" t="str">
            <v>'0343</v>
          </cell>
          <cell r="B347" t="str">
            <v>FERRAGENS P/ ESQUADRIAS (CONT)</v>
          </cell>
          <cell r="C347"/>
          <cell r="D347"/>
          <cell r="E347"/>
        </row>
        <row r="348">
          <cell r="A348" t="str">
            <v>034383</v>
          </cell>
          <cell r="B348" t="str">
            <v>ROLDANA CROMADA C/ PINO DIAM. Ø 3" CANAL TIPO "V" 2"</v>
          </cell>
          <cell r="C348" t="str">
            <v>UN</v>
          </cell>
          <cell r="D348">
            <v>35.1</v>
          </cell>
          <cell r="E348"/>
        </row>
        <row r="349">
          <cell r="A349" t="str">
            <v>034384</v>
          </cell>
          <cell r="B349" t="str">
            <v>PORTA CADEADO E CADEADO 40MM</v>
          </cell>
          <cell r="C349" t="str">
            <v>UN</v>
          </cell>
          <cell r="D349">
            <v>45.26</v>
          </cell>
          <cell r="E349"/>
        </row>
        <row r="350">
          <cell r="A350" t="str">
            <v>'0345</v>
          </cell>
          <cell r="B350" t="str">
            <v>PISOS (CERÂMICA E SIMILARES)</v>
          </cell>
          <cell r="C350"/>
          <cell r="D350"/>
          <cell r="E350"/>
        </row>
        <row r="351">
          <cell r="A351" t="str">
            <v>034544</v>
          </cell>
          <cell r="B351" t="str">
            <v>XADREZ (PO CORANTE TIPO XADREZ MARCA DE REF.)</v>
          </cell>
          <cell r="C351" t="str">
            <v>KG</v>
          </cell>
          <cell r="D351">
            <v>28.06</v>
          </cell>
          <cell r="E351"/>
        </row>
        <row r="352">
          <cell r="A352" t="str">
            <v>'0346</v>
          </cell>
          <cell r="B352" t="str">
            <v>PISOS (CERÂMICA E SIMILARES) - CONT.</v>
          </cell>
          <cell r="C352"/>
          <cell r="D352"/>
          <cell r="E352"/>
        </row>
        <row r="353">
          <cell r="A353" t="str">
            <v>034656</v>
          </cell>
          <cell r="B353" t="str">
            <v>LADRILHO HIDRAULICO RANHURADO 20X20CM COLORIDO</v>
          </cell>
          <cell r="C353" t="str">
            <v>M2</v>
          </cell>
          <cell r="D353">
            <v>43.12</v>
          </cell>
          <cell r="E353"/>
        </row>
        <row r="354">
          <cell r="A354" t="str">
            <v>034661</v>
          </cell>
          <cell r="B354" t="str">
            <v>PISO CERAMICO 45X45CM PEI5 CARGO PLUS GRAY ELIANE</v>
          </cell>
          <cell r="C354" t="str">
            <v>M2</v>
          </cell>
          <cell r="D354">
            <v>43.1</v>
          </cell>
          <cell r="E354"/>
        </row>
        <row r="355">
          <cell r="A355" t="str">
            <v>034666</v>
          </cell>
          <cell r="B355" t="str">
            <v>LADRILHO HIDRÁULICO PASTILHADO 20X20CM COLORIDO</v>
          </cell>
          <cell r="C355" t="str">
            <v>M2</v>
          </cell>
          <cell r="D355">
            <v>43.12</v>
          </cell>
          <cell r="E355"/>
        </row>
        <row r="356">
          <cell r="A356" t="str">
            <v>'0347</v>
          </cell>
          <cell r="B356" t="str">
            <v>PISOS (CERÂMICA E SIMILARES) - CONT.</v>
          </cell>
          <cell r="C356"/>
          <cell r="D356"/>
          <cell r="E356"/>
        </row>
        <row r="357">
          <cell r="A357" t="str">
            <v>034787</v>
          </cell>
          <cell r="B357" t="str">
            <v>PISO CERAMICO 45X45 CM CARGO PLUS WHITE ELIANE - PEI 5</v>
          </cell>
          <cell r="C357" t="str">
            <v>M2</v>
          </cell>
          <cell r="D357">
            <v>43.1</v>
          </cell>
          <cell r="E357"/>
        </row>
        <row r="358">
          <cell r="A358" t="str">
            <v>'0348</v>
          </cell>
          <cell r="B358" t="str">
            <v>TINTAS (CONTINUACAO)</v>
          </cell>
          <cell r="C358"/>
          <cell r="D358"/>
          <cell r="E358"/>
        </row>
        <row r="359">
          <cell r="A359" t="str">
            <v>034850</v>
          </cell>
          <cell r="B359" t="str">
            <v>SELADOR EPOXI INTERGARD 2001 VERNIZ INCOLOR - INTERNACIONAL OU EQUIVALENTE</v>
          </cell>
          <cell r="C359" t="str">
            <v>L</v>
          </cell>
          <cell r="D359">
            <v>63.22</v>
          </cell>
          <cell r="E359"/>
        </row>
        <row r="360">
          <cell r="A360" t="str">
            <v>'0351</v>
          </cell>
          <cell r="B360" t="str">
            <v>PISOS CERAMICOS E GRANITO</v>
          </cell>
          <cell r="C360"/>
          <cell r="D360"/>
          <cell r="E360"/>
        </row>
        <row r="361">
          <cell r="A361" t="str">
            <v>035114</v>
          </cell>
          <cell r="B361" t="str">
            <v>JUNTA DE DILATACAO PLASTICA</v>
          </cell>
          <cell r="C361" t="str">
            <v>M</v>
          </cell>
          <cell r="D361">
            <v>0.85</v>
          </cell>
          <cell r="E361"/>
        </row>
        <row r="362">
          <cell r="A362" t="str">
            <v>035144</v>
          </cell>
          <cell r="B362" t="str">
            <v>PORCELANATO POLIDO PANNA PLUS PO 50X50CM</v>
          </cell>
          <cell r="C362" t="str">
            <v>M2</v>
          </cell>
          <cell r="D362">
            <v>91.96</v>
          </cell>
          <cell r="E362"/>
        </row>
        <row r="363">
          <cell r="A363" t="str">
            <v>035145</v>
          </cell>
          <cell r="B363" t="str">
            <v>PORCELANATO POL ACET 60X60CM CIMENTO CINZA BOLD</v>
          </cell>
          <cell r="C363" t="str">
            <v>M2</v>
          </cell>
          <cell r="D363">
            <v>48.06</v>
          </cell>
          <cell r="E363"/>
        </row>
        <row r="364">
          <cell r="A364" t="str">
            <v>035155</v>
          </cell>
          <cell r="B364" t="str">
            <v>PORCELANTO NATURAL ACETINADO 60X60CM PLATINA NA</v>
          </cell>
          <cell r="C364" t="str">
            <v>M2</v>
          </cell>
          <cell r="D364">
            <v>81.84</v>
          </cell>
          <cell r="E364"/>
        </row>
        <row r="365">
          <cell r="A365" t="str">
            <v>'0352</v>
          </cell>
          <cell r="B365" t="str">
            <v>FERRAGENS PARA ESQUADRIAS (CONTINUAÇÃO)</v>
          </cell>
          <cell r="C365"/>
          <cell r="D365"/>
          <cell r="E365"/>
        </row>
        <row r="366">
          <cell r="A366" t="str">
            <v>035211</v>
          </cell>
          <cell r="B366" t="str">
            <v>GONZO DIAM 1" (MACHO/FEMEA) PARA PORTÃO (DE SOBREPOR)</v>
          </cell>
          <cell r="C366" t="str">
            <v>PAR</v>
          </cell>
          <cell r="D366">
            <v>12.25</v>
          </cell>
          <cell r="E366"/>
        </row>
        <row r="367">
          <cell r="A367" t="str">
            <v>'0355</v>
          </cell>
          <cell r="B367" t="str">
            <v>PISOS (MADEIRA, PLÁSTICOS, ETC)</v>
          </cell>
          <cell r="C367"/>
          <cell r="D367"/>
          <cell r="E367"/>
        </row>
        <row r="368">
          <cell r="A368" t="str">
            <v>035504</v>
          </cell>
          <cell r="B368" t="str">
            <v>AGREGADO DE ALTA RESISTENCIA PARA PISOS</v>
          </cell>
          <cell r="C368" t="str">
            <v>KG</v>
          </cell>
          <cell r="D368">
            <v>0.87</v>
          </cell>
          <cell r="E368"/>
        </row>
        <row r="369">
          <cell r="A369" t="str">
            <v>035571</v>
          </cell>
          <cell r="B369" t="str">
            <v>PISO VIN PAVIFLEX CHROMA CONCEPT 30X30CM - ESP.2MM</v>
          </cell>
          <cell r="C369" t="str">
            <v>M2</v>
          </cell>
          <cell r="D369">
            <v>130.22999999999999</v>
          </cell>
          <cell r="E369"/>
        </row>
        <row r="370">
          <cell r="A370" t="str">
            <v>035579</v>
          </cell>
          <cell r="B370" t="str">
            <v>TABUA DE MADEIRA DE LEI P/ PISO LARG. 15 CM ESP 2CM</v>
          </cell>
          <cell r="C370" t="str">
            <v>M2</v>
          </cell>
          <cell r="D370">
            <v>114.61</v>
          </cell>
          <cell r="E370"/>
        </row>
        <row r="371">
          <cell r="A371" t="str">
            <v>'0356</v>
          </cell>
          <cell r="B371" t="str">
            <v>PISOS (MADEIRA, PLÁSTICOS, ETC) - CONT.</v>
          </cell>
          <cell r="C371"/>
          <cell r="D371"/>
          <cell r="E371"/>
        </row>
        <row r="372">
          <cell r="A372" t="str">
            <v>035625</v>
          </cell>
          <cell r="B372" t="str">
            <v>PISO EMBORRAC PASTILHADO COR PRETA PLURIGOMA/EQUIV</v>
          </cell>
          <cell r="C372" t="str">
            <v>M2</v>
          </cell>
          <cell r="D372">
            <v>83.11</v>
          </cell>
          <cell r="E372"/>
        </row>
        <row r="373">
          <cell r="A373" t="str">
            <v>'0360</v>
          </cell>
          <cell r="B373" t="str">
            <v>PISOS (ELEMENTOS DE ARREMATE)</v>
          </cell>
          <cell r="C373"/>
          <cell r="D373"/>
          <cell r="E373"/>
        </row>
        <row r="374">
          <cell r="A374" t="str">
            <v>036002</v>
          </cell>
          <cell r="B374" t="str">
            <v>RODAPE DE PEROBA DE 1.5X7CM</v>
          </cell>
          <cell r="C374" t="str">
            <v>M</v>
          </cell>
          <cell r="D374">
            <v>10.59</v>
          </cell>
          <cell r="E374"/>
        </row>
        <row r="375">
          <cell r="A375" t="str">
            <v>036010</v>
          </cell>
          <cell r="B375" t="str">
            <v>SOLEIRA GRANITO CINZA ANDORINHA ESP = 3CM, L= 3CM</v>
          </cell>
          <cell r="C375" t="str">
            <v>M</v>
          </cell>
          <cell r="D375">
            <v>13.37</v>
          </cell>
          <cell r="E375"/>
        </row>
        <row r="376">
          <cell r="A376" t="str">
            <v>036012</v>
          </cell>
          <cell r="B376" t="str">
            <v>JUNTA PLASTICA "I" 27MM PARA PISOS</v>
          </cell>
          <cell r="C376" t="str">
            <v>M</v>
          </cell>
          <cell r="D376">
            <v>2.91</v>
          </cell>
          <cell r="E376"/>
        </row>
        <row r="377">
          <cell r="A377" t="str">
            <v>036018</v>
          </cell>
          <cell r="B377" t="str">
            <v>RODA-PAREDE EM MADEIRA DE LEI DE 10.0 X 2.5 CM</v>
          </cell>
          <cell r="C377" t="str">
            <v>M</v>
          </cell>
          <cell r="D377">
            <v>16.440000000000001</v>
          </cell>
          <cell r="E377"/>
        </row>
        <row r="378">
          <cell r="A378" t="str">
            <v>036034</v>
          </cell>
          <cell r="B378" t="str">
            <v>SOLEIRA GRANITO CINZA ANDORINHA ESP=2CM,L=15CM</v>
          </cell>
          <cell r="C378" t="str">
            <v>M</v>
          </cell>
          <cell r="D378">
            <v>21.58</v>
          </cell>
          <cell r="E378"/>
        </row>
        <row r="379">
          <cell r="A379" t="str">
            <v>036044</v>
          </cell>
          <cell r="B379" t="str">
            <v>RODA-PAREDE EM MADEIRA DE LEI 20.0 X 1.5 CM</v>
          </cell>
          <cell r="C379" t="str">
            <v>M</v>
          </cell>
          <cell r="D379">
            <v>24.33</v>
          </cell>
          <cell r="E379"/>
        </row>
        <row r="380">
          <cell r="A380" t="str">
            <v>036091</v>
          </cell>
          <cell r="B380" t="str">
            <v>RODAPE GRANITO CINZA ANDORINHA ESP. 2CM H=7CM ACAB. RETO</v>
          </cell>
          <cell r="C380" t="str">
            <v>M</v>
          </cell>
          <cell r="D380">
            <v>12.39</v>
          </cell>
          <cell r="E380"/>
        </row>
        <row r="381">
          <cell r="A381" t="str">
            <v>'0362</v>
          </cell>
          <cell r="B381" t="str">
            <v>PISOS (ELEMENTOS DE ARREMATE) - CONT.</v>
          </cell>
          <cell r="C381"/>
          <cell r="D381"/>
          <cell r="E381"/>
        </row>
        <row r="382">
          <cell r="A382" t="str">
            <v>036221</v>
          </cell>
          <cell r="B382" t="str">
            <v>RODAPE MARMORE BRANCO H=7CM</v>
          </cell>
          <cell r="C382" t="str">
            <v>M</v>
          </cell>
          <cell r="D382">
            <v>14.51</v>
          </cell>
          <cell r="E382"/>
        </row>
        <row r="383">
          <cell r="A383" t="str">
            <v>'0365</v>
          </cell>
          <cell r="B383" t="str">
            <v>PAVIMENTAÇÃO EXTERNA</v>
          </cell>
          <cell r="C383"/>
          <cell r="D383"/>
          <cell r="E383"/>
        </row>
        <row r="384">
          <cell r="A384" t="str">
            <v>036506</v>
          </cell>
          <cell r="B384" t="str">
            <v>MEIO FIO CONCRETO PRE-MOLD. 12X15X30CM</v>
          </cell>
          <cell r="C384" t="str">
            <v>M</v>
          </cell>
          <cell r="D384">
            <v>22.62</v>
          </cell>
          <cell r="E384"/>
        </row>
        <row r="385">
          <cell r="A385" t="str">
            <v>036512</v>
          </cell>
          <cell r="B385" t="str">
            <v>BLOCO CONCRETO TIPO PAVI-S ESP.8CM,35MPA(48UND/M2)</v>
          </cell>
          <cell r="C385" t="str">
            <v>UN</v>
          </cell>
          <cell r="D385">
            <v>1.05</v>
          </cell>
          <cell r="E385"/>
        </row>
        <row r="386">
          <cell r="A386" t="str">
            <v>036514</v>
          </cell>
          <cell r="B386" t="str">
            <v>BLOCO CONCRETO TIPO PAVI-S ESP.10CM - 35MPA</v>
          </cell>
          <cell r="C386" t="str">
            <v>UN</v>
          </cell>
          <cell r="D386">
            <v>1.36</v>
          </cell>
          <cell r="E386"/>
        </row>
        <row r="387">
          <cell r="A387" t="str">
            <v>036517</v>
          </cell>
          <cell r="B387" t="str">
            <v>BLOCO CONCRETO PAVI-S ESP. 6CM 35 MPA (48UN/M2)</v>
          </cell>
          <cell r="C387" t="str">
            <v>UN</v>
          </cell>
          <cell r="D387">
            <v>0.85</v>
          </cell>
          <cell r="E387"/>
        </row>
        <row r="388">
          <cell r="A388" t="str">
            <v>'0368</v>
          </cell>
          <cell r="B388" t="str">
            <v>TINTAS (CONTINUACAO)</v>
          </cell>
          <cell r="C388"/>
          <cell r="D388"/>
          <cell r="E388"/>
        </row>
        <row r="389">
          <cell r="A389" t="str">
            <v>036825</v>
          </cell>
          <cell r="B389" t="str">
            <v>TINTA EPOXI INTERGARD INTERNATIONAL REF2005 (CINZA OU BRANCO) INCLUSIVE O COMPONENTE B - INTERNACIONAL OU EQUIVALENTE</v>
          </cell>
          <cell r="C389" t="str">
            <v>L</v>
          </cell>
          <cell r="D389">
            <v>68.8</v>
          </cell>
          <cell r="E389"/>
        </row>
        <row r="390">
          <cell r="A390" t="str">
            <v>'0370</v>
          </cell>
          <cell r="B390" t="str">
            <v>VIDROS E ACESSORIOS</v>
          </cell>
          <cell r="C390"/>
          <cell r="D390"/>
          <cell r="E390"/>
        </row>
        <row r="391">
          <cell r="A391" t="str">
            <v>037009</v>
          </cell>
          <cell r="B391" t="str">
            <v>VIDRO TRANSPARENTE LISO ESP.4MM,COLOCADO</v>
          </cell>
          <cell r="C391" t="str">
            <v>M2</v>
          </cell>
          <cell r="D391">
            <v>147.49</v>
          </cell>
          <cell r="E391"/>
        </row>
        <row r="392">
          <cell r="A392" t="str">
            <v>037013</v>
          </cell>
          <cell r="B392" t="str">
            <v>VIDRO MINI-BOREAL ESP.4MM, COLOCADO</v>
          </cell>
          <cell r="C392" t="str">
            <v>M2</v>
          </cell>
          <cell r="D392">
            <v>139.16999999999999</v>
          </cell>
          <cell r="E392"/>
        </row>
        <row r="393">
          <cell r="A393" t="str">
            <v>037043</v>
          </cell>
          <cell r="B393" t="str">
            <v>MASSA PARA VIDRO</v>
          </cell>
          <cell r="C393" t="str">
            <v>KG</v>
          </cell>
          <cell r="D393">
            <v>9.9499999999999993</v>
          </cell>
          <cell r="E393"/>
        </row>
        <row r="394">
          <cell r="A394" t="str">
            <v>037057</v>
          </cell>
          <cell r="B394" t="str">
            <v>ESPELHO PRATA ESPESSURA 4 MM</v>
          </cell>
          <cell r="C394" t="str">
            <v>M2</v>
          </cell>
          <cell r="D394">
            <v>252.1</v>
          </cell>
          <cell r="E394"/>
        </row>
        <row r="395">
          <cell r="A395" t="str">
            <v>037090</v>
          </cell>
          <cell r="B395" t="str">
            <v>BOTAO FRANCES P/FIXACAO DE ESPELHOS, CROMADO</v>
          </cell>
          <cell r="C395" t="str">
            <v>UN</v>
          </cell>
          <cell r="D395">
            <v>4.97</v>
          </cell>
          <cell r="E395"/>
        </row>
        <row r="396">
          <cell r="A396" t="str">
            <v>'0371</v>
          </cell>
          <cell r="B396" t="str">
            <v>VIDROS E ACESSORIOS (CONTINUAÇÃO)</v>
          </cell>
          <cell r="C396"/>
          <cell r="D396"/>
          <cell r="E396"/>
        </row>
        <row r="397">
          <cell r="A397" t="str">
            <v>037103</v>
          </cell>
          <cell r="B397" t="str">
            <v>VIDRO ARAMADO ESP. 6MM, COLOCADO</v>
          </cell>
          <cell r="C397" t="str">
            <v>M2</v>
          </cell>
          <cell r="D397">
            <v>597.33000000000004</v>
          </cell>
          <cell r="E397"/>
        </row>
        <row r="398">
          <cell r="A398" t="str">
            <v>'0375</v>
          </cell>
          <cell r="B398" t="str">
            <v>TINTAS (CONT.)</v>
          </cell>
          <cell r="C398"/>
          <cell r="D398"/>
          <cell r="E398"/>
        </row>
        <row r="399">
          <cell r="A399" t="str">
            <v>037502</v>
          </cell>
          <cell r="B399" t="str">
            <v>ESMALTE SINTETICO</v>
          </cell>
          <cell r="C399" t="str">
            <v>L</v>
          </cell>
          <cell r="D399">
            <v>26.72</v>
          </cell>
          <cell r="E399"/>
        </row>
        <row r="400">
          <cell r="A400" t="str">
            <v>037509</v>
          </cell>
          <cell r="B400" t="str">
            <v>TINTA EPOXI PARA ACABAMENTO</v>
          </cell>
          <cell r="C400" t="str">
            <v>L</v>
          </cell>
          <cell r="D400">
            <v>60.65</v>
          </cell>
          <cell r="E400"/>
        </row>
        <row r="401">
          <cell r="A401" t="str">
            <v>037513</v>
          </cell>
          <cell r="B401" t="str">
            <v>TINTA LATEX PVA</v>
          </cell>
          <cell r="C401" t="str">
            <v>L</v>
          </cell>
          <cell r="D401">
            <v>15.42</v>
          </cell>
          <cell r="E401"/>
        </row>
        <row r="402">
          <cell r="A402" t="str">
            <v>037514</v>
          </cell>
          <cell r="B402" t="str">
            <v>TINTA LATEX ACRILICA FOSCA</v>
          </cell>
          <cell r="C402" t="str">
            <v>L</v>
          </cell>
          <cell r="D402">
            <v>16.28</v>
          </cell>
          <cell r="E402"/>
        </row>
        <row r="403">
          <cell r="A403" t="str">
            <v>037517</v>
          </cell>
          <cell r="B403" t="str">
            <v>TINTA A BASE DE EMULSAO ACRILICA (PARA PISOS)</v>
          </cell>
          <cell r="C403" t="str">
            <v>L</v>
          </cell>
          <cell r="D403">
            <v>13.16</v>
          </cell>
          <cell r="E403"/>
        </row>
        <row r="404">
          <cell r="A404" t="str">
            <v>037519</v>
          </cell>
          <cell r="B404" t="str">
            <v>SELADOR ACRILICO</v>
          </cell>
          <cell r="C404" t="str">
            <v>L</v>
          </cell>
          <cell r="D404">
            <v>4.5599999999999996</v>
          </cell>
          <cell r="E404"/>
        </row>
        <row r="405">
          <cell r="A405" t="str">
            <v>037564</v>
          </cell>
          <cell r="B405" t="str">
            <v>SOLVENTE PARA TINTA A BASE DE EPOXI</v>
          </cell>
          <cell r="C405" t="str">
            <v>L</v>
          </cell>
          <cell r="D405">
            <v>31.42</v>
          </cell>
          <cell r="E405"/>
        </row>
        <row r="406">
          <cell r="A406" t="str">
            <v>037566</v>
          </cell>
          <cell r="B406" t="str">
            <v>TINTA PARA PISOS</v>
          </cell>
          <cell r="C406" t="str">
            <v>L</v>
          </cell>
          <cell r="D406">
            <v>10.34</v>
          </cell>
          <cell r="E406"/>
        </row>
        <row r="407">
          <cell r="A407" t="str">
            <v>'0377</v>
          </cell>
          <cell r="B407" t="str">
            <v>TINTAS (CONT.)</v>
          </cell>
          <cell r="C407"/>
          <cell r="D407"/>
          <cell r="E407"/>
        </row>
        <row r="408">
          <cell r="A408" t="str">
            <v>037733</v>
          </cell>
          <cell r="B408" t="str">
            <v>TINTA ESMALTE SINT. BRILHANTE COR BRANCA</v>
          </cell>
          <cell r="C408" t="str">
            <v>L</v>
          </cell>
          <cell r="D408">
            <v>24.67</v>
          </cell>
          <cell r="E408"/>
        </row>
        <row r="409">
          <cell r="A409" t="str">
            <v>'0380</v>
          </cell>
          <cell r="B409" t="str">
            <v>VERNIZES E OUTROS MATERIAIS PARA PINTURA</v>
          </cell>
          <cell r="C409"/>
          <cell r="D409"/>
          <cell r="E409"/>
        </row>
        <row r="410">
          <cell r="A410" t="str">
            <v>038001</v>
          </cell>
          <cell r="B410" t="str">
            <v>AGUARRAZ MINERAL</v>
          </cell>
          <cell r="C410" t="str">
            <v>L</v>
          </cell>
          <cell r="D410">
            <v>10.51</v>
          </cell>
          <cell r="E410"/>
        </row>
        <row r="411">
          <cell r="A411" t="str">
            <v>038003</v>
          </cell>
          <cell r="B411" t="str">
            <v>CAL EM PO PARA PINTURA</v>
          </cell>
          <cell r="C411" t="str">
            <v>KG</v>
          </cell>
          <cell r="D411">
            <v>1.39</v>
          </cell>
          <cell r="E411"/>
        </row>
        <row r="412">
          <cell r="A412" t="str">
            <v>038006</v>
          </cell>
          <cell r="B412" t="str">
            <v>FUNDO BRANCO FOSCO NIVELADOR P/ MADEIRAS</v>
          </cell>
          <cell r="C412" t="str">
            <v>L</v>
          </cell>
          <cell r="D412">
            <v>21.39</v>
          </cell>
          <cell r="E412"/>
        </row>
        <row r="413">
          <cell r="A413" t="str">
            <v>038009</v>
          </cell>
          <cell r="B413" t="str">
            <v>LIQUIDO SELADOR PARA PINTURA LATEX PVA</v>
          </cell>
          <cell r="C413" t="str">
            <v>L</v>
          </cell>
          <cell r="D413">
            <v>4.5599999999999996</v>
          </cell>
          <cell r="E413"/>
        </row>
        <row r="414">
          <cell r="A414" t="str">
            <v>038012</v>
          </cell>
          <cell r="B414" t="str">
            <v>LIXA P/ FERRO Nº 100 K-246 225X275MM - NORTON OU EQUIVALENTE</v>
          </cell>
          <cell r="C414" t="str">
            <v>UN</v>
          </cell>
          <cell r="D414">
            <v>2.38</v>
          </cell>
          <cell r="E414"/>
        </row>
        <row r="415">
          <cell r="A415" t="str">
            <v>038013</v>
          </cell>
          <cell r="B415" t="str">
            <v>LIXA PARA MADEIRA/MASSA Nº 150</v>
          </cell>
          <cell r="C415" t="str">
            <v>UN</v>
          </cell>
          <cell r="D415">
            <v>0.62</v>
          </cell>
          <cell r="E415"/>
        </row>
        <row r="416">
          <cell r="A416" t="str">
            <v>038014</v>
          </cell>
          <cell r="B416" t="str">
            <v>MASSA ACRILICA</v>
          </cell>
          <cell r="C416" t="str">
            <v>KG</v>
          </cell>
          <cell r="D416">
            <v>4.49</v>
          </cell>
          <cell r="E416"/>
        </row>
        <row r="417">
          <cell r="A417" t="str">
            <v>038016</v>
          </cell>
          <cell r="B417" t="str">
            <v>MASSA PARA MADEIRA</v>
          </cell>
          <cell r="C417" t="str">
            <v>KG</v>
          </cell>
          <cell r="D417">
            <v>8.0299999999999994</v>
          </cell>
          <cell r="E417"/>
        </row>
        <row r="418">
          <cell r="A418" t="str">
            <v>038017</v>
          </cell>
          <cell r="B418" t="str">
            <v>MASSA A BASE DE PVA</v>
          </cell>
          <cell r="C418" t="str">
            <v>KG</v>
          </cell>
          <cell r="D418">
            <v>2.85</v>
          </cell>
          <cell r="E418"/>
        </row>
        <row r="419">
          <cell r="A419" t="str">
            <v>038018</v>
          </cell>
          <cell r="B419" t="str">
            <v>OLEO DE LINHACA</v>
          </cell>
          <cell r="C419" t="str">
            <v>KG</v>
          </cell>
          <cell r="D419">
            <v>29.91</v>
          </cell>
          <cell r="E419"/>
        </row>
        <row r="420">
          <cell r="A420" t="str">
            <v>038021</v>
          </cell>
          <cell r="B420" t="str">
            <v>PRIMER A BASE DE EPOXI</v>
          </cell>
          <cell r="C420" t="str">
            <v>L</v>
          </cell>
          <cell r="D420">
            <v>60.79</v>
          </cell>
          <cell r="E420"/>
        </row>
        <row r="421">
          <cell r="A421" t="str">
            <v>038022</v>
          </cell>
          <cell r="B421" t="str">
            <v>SILICONE - HIDROFUGANTE</v>
          </cell>
          <cell r="C421" t="str">
            <v>L</v>
          </cell>
          <cell r="D421">
            <v>57.98</v>
          </cell>
          <cell r="E421"/>
        </row>
        <row r="422">
          <cell r="A422" t="str">
            <v>038024</v>
          </cell>
          <cell r="B422" t="str">
            <v>TRINCHA 2"</v>
          </cell>
          <cell r="C422" t="str">
            <v>UN</v>
          </cell>
          <cell r="D422">
            <v>5.34</v>
          </cell>
          <cell r="E422"/>
        </row>
        <row r="423">
          <cell r="A423" t="str">
            <v>038025</v>
          </cell>
          <cell r="B423" t="str">
            <v>VERNIZ ACRILICO PARA CONCRETO</v>
          </cell>
          <cell r="C423" t="str">
            <v>L</v>
          </cell>
          <cell r="D423">
            <v>12.31</v>
          </cell>
          <cell r="E423"/>
        </row>
        <row r="424">
          <cell r="A424" t="str">
            <v>038028</v>
          </cell>
          <cell r="B424" t="str">
            <v>ZARCAO</v>
          </cell>
          <cell r="C424" t="str">
            <v>L</v>
          </cell>
          <cell r="D424">
            <v>15.14</v>
          </cell>
          <cell r="E424"/>
        </row>
        <row r="425">
          <cell r="A425" t="str">
            <v>038029</v>
          </cell>
          <cell r="B425" t="str">
            <v>REMOVEDOR</v>
          </cell>
          <cell r="C425" t="str">
            <v>L</v>
          </cell>
          <cell r="D425">
            <v>26.77</v>
          </cell>
          <cell r="E425"/>
        </row>
        <row r="426">
          <cell r="A426" t="str">
            <v>038030</v>
          </cell>
          <cell r="B426" t="str">
            <v>IMUNIZANTE PARA MADEIRA</v>
          </cell>
          <cell r="C426" t="str">
            <v>L</v>
          </cell>
          <cell r="D426">
            <v>29.77</v>
          </cell>
          <cell r="E426"/>
        </row>
        <row r="427">
          <cell r="A427" t="str">
            <v>038051</v>
          </cell>
          <cell r="B427" t="str">
            <v>VERNIZ FOSCO FILTRO SOLAR LINHA PREMIUM</v>
          </cell>
          <cell r="C427" t="str">
            <v>L</v>
          </cell>
          <cell r="D427">
            <v>23.74</v>
          </cell>
          <cell r="E427"/>
        </row>
        <row r="428">
          <cell r="A428" t="str">
            <v>038088</v>
          </cell>
          <cell r="B428" t="str">
            <v>VERNIZ POLIURETANO BRILHANTE LINHA PREMIUM</v>
          </cell>
          <cell r="C428" t="str">
            <v>L</v>
          </cell>
          <cell r="D428">
            <v>38.4</v>
          </cell>
          <cell r="E428"/>
        </row>
        <row r="429">
          <cell r="A429" t="str">
            <v>'0385</v>
          </cell>
          <cell r="B429" t="str">
            <v>PAISAGISMO</v>
          </cell>
          <cell r="C429"/>
          <cell r="D429"/>
          <cell r="E429"/>
        </row>
        <row r="430">
          <cell r="A430" t="str">
            <v>038509</v>
          </cell>
          <cell r="B430" t="str">
            <v>GRAMA EM PLACAS TIPO ESMERALDA</v>
          </cell>
          <cell r="C430" t="str">
            <v>M2</v>
          </cell>
          <cell r="D430">
            <v>7.22</v>
          </cell>
          <cell r="E430"/>
        </row>
        <row r="431">
          <cell r="A431" t="str">
            <v>038511</v>
          </cell>
          <cell r="B431" t="str">
            <v>TERRA VEGETAL</v>
          </cell>
          <cell r="C431" t="str">
            <v>M3</v>
          </cell>
          <cell r="D431">
            <v>87.35</v>
          </cell>
          <cell r="E431"/>
        </row>
        <row r="432">
          <cell r="A432" t="str">
            <v>'0390</v>
          </cell>
          <cell r="B432" t="str">
            <v>DIVERSOS</v>
          </cell>
          <cell r="C432"/>
          <cell r="D432"/>
          <cell r="E432"/>
        </row>
        <row r="433">
          <cell r="A433" t="str">
            <v>039002</v>
          </cell>
          <cell r="B433" t="str">
            <v>PLACA DE OBRA - ADESIVADA COM IMPRESSÃO DIGITAL</v>
          </cell>
          <cell r="C433" t="str">
            <v>M2</v>
          </cell>
          <cell r="D433">
            <v>223.38</v>
          </cell>
          <cell r="E433"/>
        </row>
        <row r="434">
          <cell r="A434" t="str">
            <v>039013</v>
          </cell>
          <cell r="B434" t="str">
            <v>ACIDO MURIATICO</v>
          </cell>
          <cell r="C434" t="str">
            <v>L</v>
          </cell>
          <cell r="D434">
            <v>8.11</v>
          </cell>
          <cell r="E434"/>
        </row>
        <row r="435">
          <cell r="A435" t="str">
            <v>039021</v>
          </cell>
          <cell r="B435" t="str">
            <v>MASSA PLASTICA</v>
          </cell>
          <cell r="C435" t="str">
            <v>KG</v>
          </cell>
          <cell r="D435">
            <v>15.25</v>
          </cell>
          <cell r="E435"/>
        </row>
        <row r="436">
          <cell r="A436" t="str">
            <v>039044</v>
          </cell>
          <cell r="B436" t="str">
            <v>QUADRO DE GIZ/PINCEL LAMINADO MELAMINICO 3.95X1.29</v>
          </cell>
          <cell r="C436" t="str">
            <v>UN</v>
          </cell>
          <cell r="D436">
            <v>3356.26</v>
          </cell>
          <cell r="E436"/>
        </row>
        <row r="437">
          <cell r="A437" t="str">
            <v>039072</v>
          </cell>
          <cell r="B437" t="str">
            <v>PINTURA DE LETRAS EM PAREDE DIM.20X30 CM</v>
          </cell>
          <cell r="C437" t="str">
            <v>UN</v>
          </cell>
          <cell r="D437">
            <v>28.93</v>
          </cell>
          <cell r="E437"/>
        </row>
        <row r="438">
          <cell r="A438" t="str">
            <v>039075</v>
          </cell>
          <cell r="B438" t="str">
            <v>ESTRADO DE MADEIRA PADRÃO CASA GAS CONF PROJETO</v>
          </cell>
          <cell r="C438" t="str">
            <v>M2</v>
          </cell>
          <cell r="D438">
            <v>597.54</v>
          </cell>
          <cell r="E438"/>
        </row>
        <row r="439">
          <cell r="A439" t="str">
            <v>039089</v>
          </cell>
          <cell r="B439" t="str">
            <v>TRAVE P/ FUT SALAO 3,00X2,00M C/ RECUO FG D=3"</v>
          </cell>
          <cell r="C439" t="str">
            <v>UN</v>
          </cell>
          <cell r="D439">
            <v>1161.69</v>
          </cell>
          <cell r="E439"/>
        </row>
        <row r="440">
          <cell r="A440" t="str">
            <v>039090</v>
          </cell>
          <cell r="B440" t="str">
            <v>POSTE VOLEIBOL FG D=2 1/2" C/ CARRETILHA E TAMPAO</v>
          </cell>
          <cell r="C440" t="str">
            <v>CJ</v>
          </cell>
          <cell r="D440">
            <v>1179.55</v>
          </cell>
          <cell r="E440"/>
        </row>
        <row r="441">
          <cell r="A441" t="str">
            <v>'0391</v>
          </cell>
          <cell r="B441" t="str">
            <v>DIVERSOS (CONTINUAÇÃO)</v>
          </cell>
          <cell r="C441"/>
          <cell r="D441"/>
          <cell r="E441"/>
        </row>
        <row r="442">
          <cell r="A442" t="str">
            <v>039113</v>
          </cell>
          <cell r="B442" t="str">
            <v>REDE COM MALHA GROSSA PARA TRAVE DE FUTEBOL SALAO</v>
          </cell>
          <cell r="C442" t="str">
            <v>UN</v>
          </cell>
          <cell r="D442">
            <v>130.91</v>
          </cell>
          <cell r="E442"/>
        </row>
        <row r="443">
          <cell r="A443" t="str">
            <v>039114</v>
          </cell>
          <cell r="B443" t="str">
            <v>CESTA PARA ARO DE BASQUETE</v>
          </cell>
          <cell r="C443" t="str">
            <v>UN</v>
          </cell>
          <cell r="D443">
            <v>30.53</v>
          </cell>
          <cell r="E443"/>
        </row>
        <row r="444">
          <cell r="A444" t="str">
            <v>039115</v>
          </cell>
          <cell r="B444" t="str">
            <v>REDE VOLEIBOL MALHA GROSSA, LONA SUP. E INFERIOR</v>
          </cell>
          <cell r="C444" t="str">
            <v>UN</v>
          </cell>
          <cell r="D444">
            <v>212.69</v>
          </cell>
          <cell r="E444"/>
        </row>
        <row r="445">
          <cell r="A445" t="str">
            <v>039123</v>
          </cell>
          <cell r="B445" t="str">
            <v>CANTONEIRA ABAS IGUAIS DE FERRO ASTM A-36 - 1/8" X 1" X 1"</v>
          </cell>
          <cell r="C445" t="str">
            <v>M</v>
          </cell>
          <cell r="D445">
            <v>9.33</v>
          </cell>
          <cell r="E445"/>
        </row>
        <row r="446">
          <cell r="A446" t="str">
            <v>039125</v>
          </cell>
          <cell r="B446" t="str">
            <v>CANTONEIRA ABAS IGUAIS DE FERRO ASTM A-36 - 3/16" X 1.1/2" X 1.1/2" GALV.</v>
          </cell>
          <cell r="C446" t="str">
            <v>M</v>
          </cell>
          <cell r="D446">
            <v>29.45</v>
          </cell>
          <cell r="E446"/>
        </row>
        <row r="447">
          <cell r="A447" t="str">
            <v>039165</v>
          </cell>
          <cell r="B447" t="str">
            <v>CAIXA DE PRE-MOLDADO P/ AR CONDICIONADO 18.000 BTU</v>
          </cell>
          <cell r="C447" t="str">
            <v>UN</v>
          </cell>
          <cell r="D447">
            <v>164.68</v>
          </cell>
          <cell r="E447"/>
        </row>
        <row r="448">
          <cell r="A448" t="str">
            <v>'0394</v>
          </cell>
          <cell r="B448" t="str">
            <v>DIVERSOS (CONTINUAÇÃO)</v>
          </cell>
          <cell r="C448"/>
          <cell r="D448"/>
          <cell r="E448"/>
        </row>
        <row r="449">
          <cell r="A449" t="str">
            <v>039402</v>
          </cell>
          <cell r="B449" t="str">
            <v>QUADRO QUADRICULABRANCO P/ PINCEL DIM 3.00 X 1.50M</v>
          </cell>
          <cell r="C449" t="str">
            <v>UN</v>
          </cell>
          <cell r="D449">
            <v>3112.72</v>
          </cell>
          <cell r="E449"/>
        </row>
        <row r="450">
          <cell r="A450" t="str">
            <v>'0395</v>
          </cell>
          <cell r="B450" t="str">
            <v>DIVERSOS (CONTINUAÇÃO)</v>
          </cell>
          <cell r="C450"/>
          <cell r="D450"/>
          <cell r="E450"/>
        </row>
        <row r="451">
          <cell r="A451" t="str">
            <v>039515</v>
          </cell>
          <cell r="B451" t="str">
            <v>ABRACADEIRA GUIA P/ MASTRO SIMPLES P/ 1 DESCIDA 1.1/2" - TEL-320</v>
          </cell>
          <cell r="C451" t="str">
            <v>UN</v>
          </cell>
          <cell r="D451">
            <v>9.7200000000000006</v>
          </cell>
          <cell r="E451"/>
        </row>
        <row r="452">
          <cell r="A452" t="str">
            <v>'0398</v>
          </cell>
          <cell r="B452" t="str">
            <v>REVESTIMENTOS (PEDRAS NATURAIS) - CONTINUAÇÃO</v>
          </cell>
          <cell r="C452"/>
          <cell r="D452"/>
          <cell r="E452"/>
        </row>
        <row r="453">
          <cell r="A453" t="str">
            <v>039841</v>
          </cell>
          <cell r="B453" t="str">
            <v>GRANITO CINZA ANDORINHA ESP 2CM POLIDO NAS DUAS FACES</v>
          </cell>
          <cell r="C453" t="str">
            <v>M2</v>
          </cell>
          <cell r="D453">
            <v>239.42</v>
          </cell>
          <cell r="E453"/>
        </row>
        <row r="454">
          <cell r="A454" t="str">
            <v>'04</v>
          </cell>
          <cell r="B454" t="str">
            <v>INSUMOS DE ELETRICA</v>
          </cell>
          <cell r="C454"/>
          <cell r="D454"/>
          <cell r="E454"/>
        </row>
        <row r="455">
          <cell r="A455" t="str">
            <v>'0401</v>
          </cell>
          <cell r="B455" t="str">
            <v>POSTES</v>
          </cell>
          <cell r="C455"/>
          <cell r="D455"/>
          <cell r="E455"/>
        </row>
        <row r="456">
          <cell r="A456" t="str">
            <v>040102</v>
          </cell>
          <cell r="B456" t="str">
            <v>POSTE CIRC.CONCRETO ALT.MONT.11M/300KG,PAD ESCELSA</v>
          </cell>
          <cell r="C456" t="str">
            <v>UN</v>
          </cell>
          <cell r="D456">
            <v>1047.76</v>
          </cell>
          <cell r="E456"/>
        </row>
        <row r="457">
          <cell r="A457" t="str">
            <v>040140</v>
          </cell>
          <cell r="B457" t="str">
            <v>POSTE CIRCULAR DE CONCRETO 11M/600KG</v>
          </cell>
          <cell r="C457" t="str">
            <v>UN</v>
          </cell>
          <cell r="D457">
            <v>1448.42</v>
          </cell>
          <cell r="E457"/>
        </row>
        <row r="458">
          <cell r="A458" t="str">
            <v>040144</v>
          </cell>
          <cell r="B458" t="str">
            <v>POSTE DT PADRAO TRIFASICO 16MM AEREO 63A H=7M/100DAN</v>
          </cell>
          <cell r="C458" t="str">
            <v>UN</v>
          </cell>
          <cell r="D458">
            <v>1548.85</v>
          </cell>
          <cell r="E458"/>
        </row>
        <row r="459">
          <cell r="A459" t="str">
            <v>'0402</v>
          </cell>
          <cell r="B459" t="str">
            <v>POSTE (CONT)</v>
          </cell>
          <cell r="C459"/>
          <cell r="D459"/>
          <cell r="E459"/>
        </row>
        <row r="460">
          <cell r="A460" t="str">
            <v>040211</v>
          </cell>
          <cell r="B460" t="str">
            <v>MAO FRANCESA PLANA GALVANIZADA 32 X 726 MM</v>
          </cell>
          <cell r="C460" t="str">
            <v>UN</v>
          </cell>
          <cell r="D460">
            <v>19.260000000000002</v>
          </cell>
          <cell r="E460"/>
        </row>
        <row r="461">
          <cell r="A461" t="str">
            <v>'0403</v>
          </cell>
          <cell r="B461" t="str">
            <v>DIVERSOS</v>
          </cell>
          <cell r="C461"/>
          <cell r="D461"/>
          <cell r="E461"/>
        </row>
        <row r="462">
          <cell r="A462" t="str">
            <v>040303</v>
          </cell>
          <cell r="B462" t="str">
            <v>REDUÇÃO CONCÊNT ELETROC PERF "U" 200X150MM,ABA100</v>
          </cell>
          <cell r="C462" t="str">
            <v>UN</v>
          </cell>
          <cell r="D462">
            <v>51.84</v>
          </cell>
          <cell r="E462"/>
        </row>
        <row r="463">
          <cell r="A463" t="str">
            <v>040304</v>
          </cell>
          <cell r="B463" t="str">
            <v>REDUÇÃO CONCÊNT ELETROC PERF "U" 300X150MM,ABA100</v>
          </cell>
          <cell r="C463" t="str">
            <v>UN</v>
          </cell>
          <cell r="D463">
            <v>62.48</v>
          </cell>
          <cell r="E463"/>
        </row>
        <row r="464">
          <cell r="A464" t="str">
            <v>040305</v>
          </cell>
          <cell r="B464" t="str">
            <v>REDUÇÃO CONCÊNT ELETROC PERF "U" 400X150MM,ABA100</v>
          </cell>
          <cell r="C464" t="str">
            <v>UN</v>
          </cell>
          <cell r="D464">
            <v>72.14</v>
          </cell>
          <cell r="E464"/>
        </row>
        <row r="465">
          <cell r="A465" t="str">
            <v>040306</v>
          </cell>
          <cell r="B465" t="str">
            <v>SUPORTE ANGULAR P/ELETROCALHA DE 400X100MM</v>
          </cell>
          <cell r="C465" t="str">
            <v>UN</v>
          </cell>
          <cell r="D465">
            <v>11.16</v>
          </cell>
          <cell r="E465"/>
        </row>
        <row r="466">
          <cell r="A466" t="str">
            <v>'0404</v>
          </cell>
          <cell r="B466" t="str">
            <v>PARA RAIOS E ACESSORIOS</v>
          </cell>
          <cell r="C466"/>
          <cell r="D466"/>
          <cell r="E466"/>
        </row>
        <row r="467">
          <cell r="A467" t="str">
            <v>040401</v>
          </cell>
          <cell r="B467" t="str">
            <v>CURVA 90º BARRA CHATA ALUM 7/8"X1/8"X300MM TEL 778</v>
          </cell>
          <cell r="C467" t="str">
            <v>UN</v>
          </cell>
          <cell r="D467">
            <v>6.45</v>
          </cell>
          <cell r="E467"/>
        </row>
        <row r="468">
          <cell r="A468" t="str">
            <v>'0405</v>
          </cell>
          <cell r="B468" t="str">
            <v>ISOLADORES E ESPACADORES</v>
          </cell>
          <cell r="C468"/>
          <cell r="D468"/>
          <cell r="E468"/>
        </row>
        <row r="469">
          <cell r="A469" t="str">
            <v>040504</v>
          </cell>
          <cell r="B469" t="str">
            <v>ISOLADOR DE PINO POLIMERICO 15KV - ROSCA 25MM</v>
          </cell>
          <cell r="C469" t="str">
            <v>UN</v>
          </cell>
          <cell r="D469">
            <v>40.74</v>
          </cell>
          <cell r="E469"/>
        </row>
        <row r="470">
          <cell r="A470" t="str">
            <v>040522</v>
          </cell>
          <cell r="B470" t="str">
            <v>CONECTOR PORCELANA 3P P/FIO 10MM2</v>
          </cell>
          <cell r="C470" t="str">
            <v>UN</v>
          </cell>
          <cell r="D470">
            <v>8.3000000000000007</v>
          </cell>
          <cell r="E470"/>
        </row>
        <row r="471">
          <cell r="A471" t="str">
            <v>040523</v>
          </cell>
          <cell r="B471" t="str">
            <v>CONECTOR PORCELANA 3P P/FIO 6MM2</v>
          </cell>
          <cell r="C471" t="str">
            <v>UN</v>
          </cell>
          <cell r="D471">
            <v>6.54</v>
          </cell>
          <cell r="E471"/>
        </row>
        <row r="472">
          <cell r="A472" t="str">
            <v>040524</v>
          </cell>
          <cell r="B472" t="str">
            <v>CONECTOR PORCELANA 3P P/ FIO 4MM2</v>
          </cell>
          <cell r="C472" t="str">
            <v>UN</v>
          </cell>
          <cell r="D472">
            <v>6.54</v>
          </cell>
          <cell r="E472"/>
        </row>
        <row r="473">
          <cell r="A473" t="str">
            <v>'0406</v>
          </cell>
          <cell r="B473" t="str">
            <v>LAMPADAS (CONTINUAÇÃO)</v>
          </cell>
          <cell r="C473"/>
          <cell r="D473"/>
          <cell r="E473"/>
        </row>
        <row r="474">
          <cell r="A474" t="str">
            <v>040612</v>
          </cell>
          <cell r="B474" t="str">
            <v>LAMPADA TUBULAR LED T8 9W 600MM BIVOLT CERTIFICADA INMETRO</v>
          </cell>
          <cell r="C474" t="str">
            <v>UN</v>
          </cell>
          <cell r="D474">
            <v>19.739999999999998</v>
          </cell>
          <cell r="E474"/>
        </row>
        <row r="475">
          <cell r="A475" t="str">
            <v>'0407</v>
          </cell>
          <cell r="B475" t="str">
            <v>LUMINARIAS - CONT</v>
          </cell>
          <cell r="C475"/>
          <cell r="D475"/>
          <cell r="E475"/>
        </row>
        <row r="476">
          <cell r="A476" t="str">
            <v>040761</v>
          </cell>
          <cell r="B476" t="str">
            <v>LUMINARIA BETA E40 250/400 IP66/44 CT SR TECNOWATT OU EQUIVALENTE</v>
          </cell>
          <cell r="C476" t="str">
            <v>UN</v>
          </cell>
          <cell r="D476">
            <v>504.17</v>
          </cell>
          <cell r="E476"/>
        </row>
        <row r="477">
          <cell r="A477" t="str">
            <v>'0409</v>
          </cell>
          <cell r="B477" t="str">
            <v>DIVERSOS</v>
          </cell>
          <cell r="C477"/>
          <cell r="D477"/>
          <cell r="E477"/>
        </row>
        <row r="478">
          <cell r="A478" t="str">
            <v>040974</v>
          </cell>
          <cell r="B478" t="str">
            <v>ARMACAO SECUNDARIA 2 ESTRIBOS COM HASTE 16X150MM</v>
          </cell>
          <cell r="C478" t="str">
            <v>UN</v>
          </cell>
          <cell r="D478">
            <v>33.82</v>
          </cell>
          <cell r="E478"/>
        </row>
        <row r="479">
          <cell r="A479" t="str">
            <v>'0410</v>
          </cell>
          <cell r="B479" t="str">
            <v>TRANSFORMADORES</v>
          </cell>
          <cell r="C479"/>
          <cell r="D479"/>
          <cell r="E479"/>
        </row>
        <row r="480">
          <cell r="A480" t="str">
            <v>041054</v>
          </cell>
          <cell r="B480" t="str">
            <v>TRANSF. TRIFASICO A OLEO 225KVA 15KV - 220/127V</v>
          </cell>
          <cell r="C480" t="str">
            <v>UN</v>
          </cell>
          <cell r="D480">
            <v>15695.08</v>
          </cell>
          <cell r="E480"/>
        </row>
        <row r="481">
          <cell r="A481" t="str">
            <v>041055</v>
          </cell>
          <cell r="B481" t="str">
            <v>TRANSF. TRIF A OLEO 75KVA 15KV - 220/127V</v>
          </cell>
          <cell r="C481" t="str">
            <v>UN</v>
          </cell>
          <cell r="D481">
            <v>6858.8</v>
          </cell>
          <cell r="E481"/>
        </row>
        <row r="482">
          <cell r="A482" t="str">
            <v>041056</v>
          </cell>
          <cell r="B482" t="str">
            <v>TRANSF A OLEO MINERAL 150KVA 13.8-10.4 KV 220127V</v>
          </cell>
          <cell r="C482" t="str">
            <v>UN</v>
          </cell>
          <cell r="D482">
            <v>12068.11</v>
          </cell>
          <cell r="E482"/>
        </row>
        <row r="483">
          <cell r="A483" t="str">
            <v>041058</v>
          </cell>
          <cell r="B483" t="str">
            <v>TRANSF TRIFASICO 112.5KVA 15KV/220-127V A OLEO</v>
          </cell>
          <cell r="C483" t="str">
            <v>UN</v>
          </cell>
          <cell r="D483">
            <v>9652.15</v>
          </cell>
          <cell r="E483"/>
        </row>
        <row r="484">
          <cell r="A484" t="str">
            <v>'0411</v>
          </cell>
          <cell r="B484" t="str">
            <v>PARA-RAIOS - ACESSORIOS</v>
          </cell>
          <cell r="C484"/>
          <cell r="D484"/>
          <cell r="E484"/>
        </row>
        <row r="485">
          <cell r="A485" t="str">
            <v>041106</v>
          </cell>
          <cell r="B485" t="str">
            <v>TELA BELINOX, L=245MM/E=1,5MM INOX-TEL-752</v>
          </cell>
          <cell r="C485" t="str">
            <v>M</v>
          </cell>
          <cell r="D485">
            <v>36.71</v>
          </cell>
          <cell r="E485"/>
        </row>
        <row r="486">
          <cell r="A486" t="str">
            <v>'0415</v>
          </cell>
          <cell r="B486" t="str">
            <v>QUADROS E CAIXAS ENTRADA/MEDIÇÃO</v>
          </cell>
          <cell r="C486"/>
          <cell r="D486"/>
          <cell r="E486"/>
        </row>
        <row r="487">
          <cell r="A487" t="str">
            <v>041520</v>
          </cell>
          <cell r="B487" t="str">
            <v>CX PASS MET Nº6 "TELEBRAS" 120X120X15CM CH GALV</v>
          </cell>
          <cell r="C487" t="str">
            <v>UN</v>
          </cell>
          <cell r="D487">
            <v>770.93</v>
          </cell>
          <cell r="E487"/>
        </row>
        <row r="488">
          <cell r="A488" t="str">
            <v>041526</v>
          </cell>
          <cell r="B488" t="str">
            <v>QUADRO DIST EMBUTIR MET C/ BARRAMENTO TRIFASICO 6 CIRC - 100A C/ TRINCO</v>
          </cell>
          <cell r="C488" t="str">
            <v>UN</v>
          </cell>
          <cell r="D488">
            <v>143.78</v>
          </cell>
          <cell r="E488"/>
        </row>
        <row r="489">
          <cell r="A489" t="str">
            <v>041527</v>
          </cell>
          <cell r="B489" t="str">
            <v>QUADRO DIST EMBUTIR MET C/ BARRAMENTO TRIFASICO 12 CIRC - 100A C/ TRINCO</v>
          </cell>
          <cell r="C489" t="str">
            <v>UN</v>
          </cell>
          <cell r="D489">
            <v>325.99</v>
          </cell>
          <cell r="E489"/>
        </row>
        <row r="490">
          <cell r="A490" t="str">
            <v>041528</v>
          </cell>
          <cell r="B490" t="str">
            <v>QUADRO DIST EMBUTIR MET C/ BARRAMENTO TRIFASICO 18 CIRC - 100A C/ TRINCO</v>
          </cell>
          <cell r="C490" t="str">
            <v>UN</v>
          </cell>
          <cell r="D490">
            <v>396.89</v>
          </cell>
          <cell r="E490"/>
        </row>
        <row r="491">
          <cell r="A491" t="str">
            <v>041530</v>
          </cell>
          <cell r="B491" t="str">
            <v>QUADRO DIST EMBUTIR MET C/ BARRAMENTO TRIFASICO 40 CIRC - 100A C/ TRINCO</v>
          </cell>
          <cell r="C491" t="str">
            <v>UN</v>
          </cell>
          <cell r="D491">
            <v>583.96</v>
          </cell>
          <cell r="E491"/>
        </row>
        <row r="492">
          <cell r="A492" t="str">
            <v>041533</v>
          </cell>
          <cell r="B492" t="str">
            <v>QUADRO DIST EMBUTIR MET C/ BARRAMENTO TRIFASICO 24 CIRC - 100A C/ TRINCO</v>
          </cell>
          <cell r="C492" t="str">
            <v>UN</v>
          </cell>
          <cell r="D492">
            <v>425.32</v>
          </cell>
          <cell r="E492"/>
        </row>
        <row r="493">
          <cell r="A493" t="str">
            <v>041536</v>
          </cell>
          <cell r="B493" t="str">
            <v>QUADRO DIST EMBUTIR MET C/ BARRAMENTO TRIFASICO 32 CIRC - 100A C/ TRINCO</v>
          </cell>
          <cell r="C493" t="str">
            <v>UN</v>
          </cell>
          <cell r="D493">
            <v>481.88</v>
          </cell>
          <cell r="E493"/>
        </row>
        <row r="494">
          <cell r="A494" t="str">
            <v>041537</v>
          </cell>
          <cell r="B494" t="str">
            <v>QUADRO DIST EMBUTIR PVC 3 CIRC S/ BARRAMENTO C/ TRINCO</v>
          </cell>
          <cell r="C494" t="str">
            <v>UN</v>
          </cell>
          <cell r="D494">
            <v>40.89</v>
          </cell>
          <cell r="E494"/>
        </row>
        <row r="495">
          <cell r="A495" t="str">
            <v>041542</v>
          </cell>
          <cell r="B495" t="str">
            <v>CAIXA PARA TRANSFORMADOR DE CORRENTE (TC) ATE 112,5KVA - 200:5A</v>
          </cell>
          <cell r="C495" t="str">
            <v>UN</v>
          </cell>
          <cell r="D495">
            <v>526.88</v>
          </cell>
          <cell r="E495"/>
        </row>
        <row r="496">
          <cell r="A496" t="str">
            <v>041543</v>
          </cell>
          <cell r="B496" t="str">
            <v>CHAVE BLINDADA 600V-200A C/ FUSIVEL NH160A</v>
          </cell>
          <cell r="C496" t="str">
            <v>UN</v>
          </cell>
          <cell r="D496">
            <v>2334.73</v>
          </cell>
          <cell r="E496"/>
        </row>
        <row r="497">
          <cell r="A497" t="str">
            <v>041569</v>
          </cell>
          <cell r="B497" t="str">
            <v>CONJ CX MEDIDOR POLIFASICO P-980-005+CX DISJ P-940-003</v>
          </cell>
          <cell r="C497" t="str">
            <v>UN</v>
          </cell>
          <cell r="D497">
            <v>100.18</v>
          </cell>
          <cell r="E497"/>
        </row>
        <row r="498">
          <cell r="A498" t="str">
            <v>041579</v>
          </cell>
          <cell r="B498" t="str">
            <v>CAIXA PARA TRANSFORMADOR DE CORRENTE (TC) 112,5 ATE 225KVA - 400:5A</v>
          </cell>
          <cell r="C498" t="str">
            <v>UN</v>
          </cell>
          <cell r="D498">
            <v>950.58</v>
          </cell>
          <cell r="E498"/>
        </row>
        <row r="499">
          <cell r="A499" t="str">
            <v>041588</v>
          </cell>
          <cell r="B499" t="str">
            <v>CAIXA PVC 4" X 4" TIGREFLEX</v>
          </cell>
          <cell r="C499" t="str">
            <v>UN</v>
          </cell>
          <cell r="D499">
            <v>3.78</v>
          </cell>
          <cell r="E499"/>
        </row>
        <row r="500">
          <cell r="A500" t="str">
            <v>'0416</v>
          </cell>
          <cell r="B500" t="str">
            <v>QUADROS E CAIXAS (CONTINUAÇÃO)</v>
          </cell>
          <cell r="C500"/>
          <cell r="D500"/>
          <cell r="E500"/>
        </row>
        <row r="501">
          <cell r="A501" t="str">
            <v>041667</v>
          </cell>
          <cell r="B501" t="str">
            <v>CAIXA PVC 3" X 3" TIGREFLEX - SEXTAVADA</v>
          </cell>
          <cell r="C501" t="str">
            <v>UN</v>
          </cell>
          <cell r="D501">
            <v>4.0599999999999996</v>
          </cell>
          <cell r="E501"/>
        </row>
        <row r="502">
          <cell r="A502" t="str">
            <v>041670</v>
          </cell>
          <cell r="B502" t="str">
            <v>QUADRO DIST EMBUTIR MET 12 CIRC S/ BARRAMENTO C/ TRINCO</v>
          </cell>
          <cell r="C502" t="str">
            <v>UN</v>
          </cell>
          <cell r="D502">
            <v>60.83</v>
          </cell>
          <cell r="E502"/>
        </row>
        <row r="503">
          <cell r="A503" t="str">
            <v>'0417</v>
          </cell>
          <cell r="B503" t="str">
            <v>QUADROS E CAIXAS (CONTINUAÇÃO)</v>
          </cell>
          <cell r="C503"/>
          <cell r="D503"/>
          <cell r="E503"/>
        </row>
        <row r="504">
          <cell r="A504" t="str">
            <v>041724</v>
          </cell>
          <cell r="B504" t="str">
            <v>QUADRO DIST EMBUTIR MET C/ BARRAMENTO TRIFASICO 16 CIRC - 100A C/ TRINCO</v>
          </cell>
          <cell r="C504" t="str">
            <v>UN</v>
          </cell>
          <cell r="D504">
            <v>329.25</v>
          </cell>
          <cell r="E504"/>
        </row>
        <row r="505">
          <cell r="A505" t="str">
            <v>041726</v>
          </cell>
          <cell r="B505" t="str">
            <v>QUADRO DIST EMBUTIR MET C/ BARRAMENTO TRIFASICO 28 CIRC - 100A C/ TRINCO</v>
          </cell>
          <cell r="C505" t="str">
            <v>UN</v>
          </cell>
          <cell r="D505">
            <v>451.73</v>
          </cell>
          <cell r="E505"/>
        </row>
        <row r="506">
          <cell r="A506" t="str">
            <v>'0418</v>
          </cell>
          <cell r="B506" t="str">
            <v>QUADROS E CAIXAS (CONTINUAÇÃO)</v>
          </cell>
          <cell r="C506"/>
          <cell r="D506"/>
          <cell r="E506"/>
        </row>
        <row r="507">
          <cell r="A507" t="str">
            <v>041815</v>
          </cell>
          <cell r="B507" t="str">
            <v>QUADRO DIST EMBUTIR MET C/ BARRAMENTO TRIFASICO 44 CIRC - 150A C/ TRINCO</v>
          </cell>
          <cell r="C507" t="str">
            <v>UN</v>
          </cell>
          <cell r="D507">
            <v>825.65</v>
          </cell>
          <cell r="E507"/>
        </row>
        <row r="508">
          <cell r="A508" t="str">
            <v>041817</v>
          </cell>
          <cell r="B508" t="str">
            <v>QUADRO DIST EMBUTIR MET C/ BARRAMENTO TRIFASICO 54 CIRC - 100A C/ TRINCO</v>
          </cell>
          <cell r="C508" t="str">
            <v>UN</v>
          </cell>
          <cell r="D508">
            <v>1178.46</v>
          </cell>
          <cell r="E508"/>
        </row>
        <row r="509">
          <cell r="A509" t="str">
            <v>041821</v>
          </cell>
          <cell r="B509" t="str">
            <v>QUADRO DIST EMBUTIR MET C/ BARRAMENTO TRIFASICO 44 CIRC - 100A C/ TRINCO</v>
          </cell>
          <cell r="C509" t="str">
            <v>UN</v>
          </cell>
          <cell r="D509">
            <v>583.1</v>
          </cell>
          <cell r="E509"/>
        </row>
        <row r="510">
          <cell r="A510" t="str">
            <v>041860</v>
          </cell>
          <cell r="B510" t="str">
            <v>QUADRO DIST EMB MET 3F 56/40 CIRC DIN/UL - 225A</v>
          </cell>
          <cell r="C510" t="str">
            <v>UN</v>
          </cell>
          <cell r="D510">
            <v>1319.77</v>
          </cell>
          <cell r="E510"/>
        </row>
        <row r="511">
          <cell r="A511" t="str">
            <v>041861</v>
          </cell>
          <cell r="B511" t="str">
            <v>CAIXA PASSAG. CH 18 C/TAMPA PARAF. 400X400X120MM</v>
          </cell>
          <cell r="C511" t="str">
            <v>UN</v>
          </cell>
          <cell r="D511">
            <v>66.42</v>
          </cell>
          <cell r="E511"/>
        </row>
        <row r="512">
          <cell r="A512" t="str">
            <v>'0419</v>
          </cell>
          <cell r="B512" t="str">
            <v>QUADROS E CAIXAS (CONTINUAÇÃO)</v>
          </cell>
          <cell r="C512"/>
          <cell r="D512"/>
          <cell r="E512"/>
        </row>
        <row r="513">
          <cell r="A513" t="str">
            <v>041962</v>
          </cell>
          <cell r="B513" t="str">
            <v>QUADRO DIST EMBUTIR MET C/ BARRAMENTO TRIFASICO 34 CIRC - 100A C/ TRINCO</v>
          </cell>
          <cell r="C513" t="str">
            <v>UN</v>
          </cell>
          <cell r="D513">
            <v>481.88</v>
          </cell>
          <cell r="E513"/>
        </row>
        <row r="514">
          <cell r="A514" t="str">
            <v>'0420</v>
          </cell>
          <cell r="B514" t="str">
            <v>ELETRODUTOS (AÇO ESMALTADO E CONEXÕES)</v>
          </cell>
          <cell r="C514"/>
          <cell r="D514"/>
          <cell r="E514"/>
        </row>
        <row r="515">
          <cell r="A515" t="str">
            <v>042047</v>
          </cell>
          <cell r="B515" t="str">
            <v>ELETRODUTO DE FERRO GALVANIZADO 6"</v>
          </cell>
          <cell r="C515" t="str">
            <v>M</v>
          </cell>
          <cell r="D515">
            <v>333.75</v>
          </cell>
          <cell r="E515"/>
        </row>
        <row r="516">
          <cell r="A516" t="str">
            <v>042051</v>
          </cell>
          <cell r="B516" t="str">
            <v>ELETRODUTO FERRO GALV LEVE - 2.1/2"</v>
          </cell>
          <cell r="C516" t="str">
            <v>M</v>
          </cell>
          <cell r="D516">
            <v>33.75</v>
          </cell>
          <cell r="E516"/>
        </row>
        <row r="517">
          <cell r="A517" t="str">
            <v>042052</v>
          </cell>
          <cell r="B517" t="str">
            <v>ELETRODUTO DE FERRO GALVANIZADO 4"</v>
          </cell>
          <cell r="C517" t="str">
            <v>M</v>
          </cell>
          <cell r="D517">
            <v>75.16</v>
          </cell>
          <cell r="E517"/>
        </row>
        <row r="518">
          <cell r="A518" t="str">
            <v>042087</v>
          </cell>
          <cell r="B518" t="str">
            <v>CURVA 90º DE FERRO GALVANIZADO 3"</v>
          </cell>
          <cell r="C518" t="str">
            <v>UN</v>
          </cell>
          <cell r="D518">
            <v>65.91</v>
          </cell>
          <cell r="E518"/>
        </row>
        <row r="519">
          <cell r="A519" t="str">
            <v>042090</v>
          </cell>
          <cell r="B519" t="str">
            <v>ELETRODUTO DE FERRO GALVANIZADO 3"</v>
          </cell>
          <cell r="C519" t="str">
            <v>M</v>
          </cell>
          <cell r="D519">
            <v>48.76</v>
          </cell>
          <cell r="E519"/>
        </row>
        <row r="520">
          <cell r="A520" t="str">
            <v>042091</v>
          </cell>
          <cell r="B520" t="str">
            <v>REDUÇÃO DE FERRO GALVANIZADO Ø 50X32MM (2X1 1/4")</v>
          </cell>
          <cell r="C520" t="str">
            <v>UN</v>
          </cell>
          <cell r="D520">
            <v>13.91</v>
          </cell>
          <cell r="E520"/>
        </row>
        <row r="521">
          <cell r="A521" t="str">
            <v>'0423</v>
          </cell>
          <cell r="B521" t="str">
            <v>CAIXAS DE PASSAGEM E ECONDULETES (CONTINUAÇÃO)</v>
          </cell>
          <cell r="C521"/>
          <cell r="D521"/>
          <cell r="E521"/>
        </row>
        <row r="522">
          <cell r="A522" t="str">
            <v>042301</v>
          </cell>
          <cell r="B522" t="str">
            <v>CONDULETE ALUMINIO SEM ROSCA, TIPO 'B' DIAMETRO 3/4" C/ TAMPA C/ VEDACAO</v>
          </cell>
          <cell r="C522" t="str">
            <v>UN</v>
          </cell>
          <cell r="D522">
            <v>13.03</v>
          </cell>
          <cell r="E522"/>
        </row>
        <row r="523">
          <cell r="A523" t="str">
            <v>042302</v>
          </cell>
          <cell r="B523" t="str">
            <v>CONDULETE ALUMINIO SEM ROSCA TIPO 'LR' DIAM 3/4" C/ TAMPA C/ VEDACAO</v>
          </cell>
          <cell r="C523" t="str">
            <v>UN</v>
          </cell>
          <cell r="D523">
            <v>12.53</v>
          </cell>
          <cell r="E523"/>
        </row>
        <row r="524">
          <cell r="A524" t="str">
            <v>042303</v>
          </cell>
          <cell r="B524" t="str">
            <v>CONDULETE ALUMINIO SEM ROSCA TIPO 'X' DIAM 3/4" C/ TAMPA COM VEDACAO</v>
          </cell>
          <cell r="C524" t="str">
            <v>UN</v>
          </cell>
          <cell r="D524">
            <v>14.29</v>
          </cell>
          <cell r="E524"/>
        </row>
        <row r="525">
          <cell r="A525" t="str">
            <v>'0425</v>
          </cell>
          <cell r="B525" t="str">
            <v>ELETRODUTOS (PVC RIGIDO E CONEXÕES)</v>
          </cell>
          <cell r="C525"/>
          <cell r="D525"/>
          <cell r="E525"/>
        </row>
        <row r="526">
          <cell r="A526" t="str">
            <v>042501</v>
          </cell>
          <cell r="B526" t="str">
            <v>ELETRODUTO DE PVC RIGIDO 1/2" - ROSCAVEL SEM LUVA</v>
          </cell>
          <cell r="C526" t="str">
            <v>M</v>
          </cell>
          <cell r="D526">
            <v>2.23</v>
          </cell>
          <cell r="E526"/>
        </row>
        <row r="527">
          <cell r="A527" t="str">
            <v>042502</v>
          </cell>
          <cell r="B527" t="str">
            <v>ELETRODUTO DE PVC RIGIDO 3/4" - ROSCAVEL SEM LUVA</v>
          </cell>
          <cell r="C527" t="str">
            <v>M</v>
          </cell>
          <cell r="D527">
            <v>2.96</v>
          </cell>
          <cell r="E527"/>
        </row>
        <row r="528">
          <cell r="A528" t="str">
            <v>042503</v>
          </cell>
          <cell r="B528" t="str">
            <v>ELETRODUTO DE PVC RIGIDO 1" - ROSCAVEL SEM LUVA</v>
          </cell>
          <cell r="C528" t="str">
            <v>M</v>
          </cell>
          <cell r="D528">
            <v>4.26</v>
          </cell>
          <cell r="E528"/>
        </row>
        <row r="529">
          <cell r="A529" t="str">
            <v>042504</v>
          </cell>
          <cell r="B529" t="str">
            <v>ELETRODUTO DE PVC RIGIDO 1 1/4" - ROSCAVEL SEM LUVA</v>
          </cell>
          <cell r="C529" t="str">
            <v>M</v>
          </cell>
          <cell r="D529">
            <v>6.49</v>
          </cell>
          <cell r="E529"/>
        </row>
        <row r="530">
          <cell r="A530" t="str">
            <v>042505</v>
          </cell>
          <cell r="B530" t="str">
            <v>ELETRODUTO DE PVC RIGIDO 1 1/2" - ROSCAVEL SEM LUVA</v>
          </cell>
          <cell r="C530" t="str">
            <v>M</v>
          </cell>
          <cell r="D530">
            <v>7.96</v>
          </cell>
          <cell r="E530"/>
        </row>
        <row r="531">
          <cell r="A531" t="str">
            <v>042506</v>
          </cell>
          <cell r="B531" t="str">
            <v>ELETRODUTO DE PVC RIGIDO 2" - ROSCAVEL SEM LUVA</v>
          </cell>
          <cell r="C531" t="str">
            <v>M</v>
          </cell>
          <cell r="D531">
            <v>11.21</v>
          </cell>
          <cell r="E531"/>
        </row>
        <row r="532">
          <cell r="A532" t="str">
            <v>042508</v>
          </cell>
          <cell r="B532" t="str">
            <v>ELETRODUTO DE PVC RIGIDO 3" - ROSCAVEL SEM LUVA</v>
          </cell>
          <cell r="C532" t="str">
            <v>M</v>
          </cell>
          <cell r="D532">
            <v>27.25</v>
          </cell>
          <cell r="E532"/>
        </row>
        <row r="533">
          <cell r="A533" t="str">
            <v>042509</v>
          </cell>
          <cell r="B533" t="str">
            <v>ELETRODUTO DE PVC RIGIDO 4" - ROSCAVEL SEM LUVA</v>
          </cell>
          <cell r="C533" t="str">
            <v>M</v>
          </cell>
          <cell r="D533">
            <v>41.92</v>
          </cell>
          <cell r="E533"/>
        </row>
        <row r="534">
          <cell r="A534" t="str">
            <v>042511</v>
          </cell>
          <cell r="B534" t="str">
            <v>CURVA DE PVC RIGIDO PARA ELETRODUTO DE 3/4"</v>
          </cell>
          <cell r="C534" t="str">
            <v>UN</v>
          </cell>
          <cell r="D534">
            <v>3.22</v>
          </cell>
          <cell r="E534"/>
        </row>
        <row r="535">
          <cell r="A535" t="str">
            <v>042521</v>
          </cell>
          <cell r="B535" t="str">
            <v>LUVA DE PVC RIGIDO PARA ELETRODUTO 3/4"</v>
          </cell>
          <cell r="C535" t="str">
            <v>UN</v>
          </cell>
          <cell r="D535">
            <v>1.08</v>
          </cell>
          <cell r="E535"/>
        </row>
        <row r="536">
          <cell r="A536" t="str">
            <v>042529</v>
          </cell>
          <cell r="B536" t="str">
            <v>ELETRODUTO CONDULETE PVC 3/4" APARENTE TIGRE/SIM.</v>
          </cell>
          <cell r="C536" t="str">
            <v>M</v>
          </cell>
          <cell r="D536">
            <v>4.49</v>
          </cell>
          <cell r="E536"/>
        </row>
        <row r="537">
          <cell r="A537" t="str">
            <v>042530</v>
          </cell>
          <cell r="B537" t="str">
            <v>NIPLE PVC PARA ELETRODUTO 3"</v>
          </cell>
          <cell r="C537" t="str">
            <v>UN</v>
          </cell>
          <cell r="D537">
            <v>41.66</v>
          </cell>
          <cell r="E537"/>
        </row>
        <row r="538">
          <cell r="A538" t="str">
            <v>042535</v>
          </cell>
          <cell r="B538" t="str">
            <v>CANALETA SISTEMA X PIAL LEGRAND OU SIMILAR</v>
          </cell>
          <cell r="C538" t="str">
            <v>M</v>
          </cell>
          <cell r="D538">
            <v>3.3</v>
          </cell>
          <cell r="E538"/>
        </row>
        <row r="539">
          <cell r="A539" t="str">
            <v>042546</v>
          </cell>
          <cell r="B539" t="str">
            <v>ELETRODUTO CONDULETE PVC 1" APARENTE TIGRE E EQUIV</v>
          </cell>
          <cell r="C539" t="str">
            <v>M</v>
          </cell>
          <cell r="D539">
            <v>6.03</v>
          </cell>
          <cell r="E539"/>
        </row>
        <row r="540">
          <cell r="A540" t="str">
            <v>042548</v>
          </cell>
          <cell r="B540" t="str">
            <v>ELETRODUTO DE PVC RIGIDO 6"</v>
          </cell>
          <cell r="C540" t="str">
            <v>M</v>
          </cell>
          <cell r="D540">
            <v>109.29</v>
          </cell>
          <cell r="E540"/>
        </row>
        <row r="541">
          <cell r="A541" t="str">
            <v>042552</v>
          </cell>
          <cell r="B541" t="str">
            <v>ACABAMENTO PARA CANALETA SISTEMA X PIAL - FINA</v>
          </cell>
          <cell r="C541" t="str">
            <v>UN</v>
          </cell>
          <cell r="D541">
            <v>3.09</v>
          </cell>
          <cell r="E541"/>
        </row>
        <row r="542">
          <cell r="A542" t="str">
            <v>042558</v>
          </cell>
          <cell r="B542" t="str">
            <v>CANALETA DE DISTRIBUICAO 20X10CM COMPRIMENTO 2,00 M, COM TAMPA, SEM ADESIVO E COM DIVISORIAS, REF. 308 01X LEGRAND SISTEMA X OU EQUIVALENTE</v>
          </cell>
          <cell r="C542" t="str">
            <v>UN</v>
          </cell>
          <cell r="D542">
            <v>6.67</v>
          </cell>
          <cell r="E542"/>
        </row>
        <row r="543">
          <cell r="A543" t="str">
            <v>042565</v>
          </cell>
          <cell r="B543" t="str">
            <v>ELETRODUTO FLEXIVEL CORRUGADO 3/4" PVC TIGREFLEX</v>
          </cell>
          <cell r="C543" t="str">
            <v>M</v>
          </cell>
          <cell r="D543">
            <v>1.78</v>
          </cell>
          <cell r="E543"/>
        </row>
        <row r="544">
          <cell r="A544" t="str">
            <v>042588</v>
          </cell>
          <cell r="B544" t="str">
            <v>ELETRODUTO FLEXIVEL CORRUGADO 1" PVC TIGREFLEX</v>
          </cell>
          <cell r="C544" t="str">
            <v>M</v>
          </cell>
          <cell r="D544">
            <v>2.99</v>
          </cell>
          <cell r="E544"/>
        </row>
        <row r="545">
          <cell r="A545" t="str">
            <v>'0426</v>
          </cell>
          <cell r="B545" t="str">
            <v>ELETRODUTOS (PVC RIGIDO E CONEXÕES) - CONTINUAÇÃO</v>
          </cell>
          <cell r="C545"/>
          <cell r="D545"/>
          <cell r="E545"/>
        </row>
        <row r="546">
          <cell r="A546" t="str">
            <v>042636</v>
          </cell>
          <cell r="B546" t="str">
            <v>DUTO CORRUGADO DE PEAD COR PRETA 6"</v>
          </cell>
          <cell r="C546" t="str">
            <v>M</v>
          </cell>
          <cell r="D546">
            <v>19.64</v>
          </cell>
          <cell r="E546"/>
        </row>
        <row r="547">
          <cell r="A547" t="str">
            <v>042673</v>
          </cell>
          <cell r="B547" t="str">
            <v>DUTO CORRUGADO DE PEAD COR PRETA 1 1/2"</v>
          </cell>
          <cell r="C547" t="str">
            <v>M</v>
          </cell>
          <cell r="D547">
            <v>3.12</v>
          </cell>
          <cell r="E547"/>
        </row>
        <row r="548">
          <cell r="A548" t="str">
            <v>042674</v>
          </cell>
          <cell r="B548" t="str">
            <v>DUTO CORRUGADO DE PEAD COR PRETA 2"</v>
          </cell>
          <cell r="C548" t="str">
            <v>M</v>
          </cell>
          <cell r="D548">
            <v>4.32</v>
          </cell>
          <cell r="E548"/>
        </row>
        <row r="549">
          <cell r="A549" t="str">
            <v>042690</v>
          </cell>
          <cell r="B549" t="str">
            <v>DUTO CORRUGADO DE PEAD COR PRETA 4"</v>
          </cell>
          <cell r="C549" t="str">
            <v>M</v>
          </cell>
          <cell r="D549">
            <v>8.33</v>
          </cell>
          <cell r="E549"/>
        </row>
        <row r="550">
          <cell r="A550" t="str">
            <v>'0427</v>
          </cell>
          <cell r="B550" t="str">
            <v>ELETRODUTOS (PVC RIG/FLEX E CONEXOES - CONT</v>
          </cell>
          <cell r="C550"/>
          <cell r="D550"/>
          <cell r="E550"/>
        </row>
        <row r="551">
          <cell r="A551" t="str">
            <v>042701</v>
          </cell>
          <cell r="B551" t="str">
            <v>DUTO CORRUGADO DE PEAD COR PRETA 3"</v>
          </cell>
          <cell r="C551" t="str">
            <v>M</v>
          </cell>
          <cell r="D551">
            <v>6.59</v>
          </cell>
          <cell r="E551"/>
        </row>
        <row r="552">
          <cell r="A552" t="str">
            <v>042717</v>
          </cell>
          <cell r="B552" t="str">
            <v>DUTO CORRUGADO DE PEAD COR PRETA 1 1/4"</v>
          </cell>
          <cell r="C552" t="str">
            <v>M</v>
          </cell>
          <cell r="D552">
            <v>2.4900000000000002</v>
          </cell>
          <cell r="E552"/>
        </row>
        <row r="553">
          <cell r="A553" t="str">
            <v>'0430</v>
          </cell>
          <cell r="B553" t="str">
            <v>FIOS E CABOS</v>
          </cell>
          <cell r="C553"/>
          <cell r="D553"/>
          <cell r="E553"/>
        </row>
        <row r="554">
          <cell r="A554" t="str">
            <v>043004</v>
          </cell>
          <cell r="B554" t="str">
            <v>CABO FLEX ISOL. TERMOPLAST. 750V - 1,5 MM2 - 70º</v>
          </cell>
          <cell r="C554" t="str">
            <v>M</v>
          </cell>
          <cell r="D554">
            <v>1.39</v>
          </cell>
          <cell r="E554"/>
        </row>
        <row r="555">
          <cell r="A555" t="str">
            <v>043005</v>
          </cell>
          <cell r="B555" t="str">
            <v>CABO FLEX ISOL. TERMOPLAST. 750V - 2,50 MM2 - 70º</v>
          </cell>
          <cell r="C555" t="str">
            <v>M</v>
          </cell>
          <cell r="D555">
            <v>2.16</v>
          </cell>
          <cell r="E555"/>
        </row>
        <row r="556">
          <cell r="A556" t="str">
            <v>043006</v>
          </cell>
          <cell r="B556" t="str">
            <v>CABO FLEX ISOL. TERMOPLAST. 750V - 4,00 MM2 - 70º</v>
          </cell>
          <cell r="C556" t="str">
            <v>M</v>
          </cell>
          <cell r="D556">
            <v>3.57</v>
          </cell>
          <cell r="E556"/>
        </row>
        <row r="557">
          <cell r="A557" t="str">
            <v>043007</v>
          </cell>
          <cell r="B557" t="str">
            <v>CABO FLEX ISOL. TERMOPLAST. 750V - 6,00 MM2 - 70º</v>
          </cell>
          <cell r="C557" t="str">
            <v>M</v>
          </cell>
          <cell r="D557">
            <v>5.45</v>
          </cell>
          <cell r="E557"/>
        </row>
        <row r="558">
          <cell r="A558" t="str">
            <v>043009</v>
          </cell>
          <cell r="B558" t="str">
            <v>CABO FLEX ISOL. TERMOPLAST. 0,6/1KV - 95MM2 - 70º</v>
          </cell>
          <cell r="C558" t="str">
            <v>M</v>
          </cell>
          <cell r="D558">
            <v>90.52</v>
          </cell>
          <cell r="E558"/>
        </row>
        <row r="559">
          <cell r="A559" t="str">
            <v>043015</v>
          </cell>
          <cell r="B559" t="str">
            <v>CABO FLEX ISOL. TERMOPLAST. 750V - 16MM2 - 70º</v>
          </cell>
          <cell r="C559" t="str">
            <v>M</v>
          </cell>
          <cell r="D559">
            <v>14.28</v>
          </cell>
          <cell r="E559"/>
        </row>
        <row r="560">
          <cell r="A560" t="str">
            <v>043016</v>
          </cell>
          <cell r="B560" t="str">
            <v>CABO FLEX ISOL. TERMOPLAST. 750V - 25MM2 - 70º</v>
          </cell>
          <cell r="C560" t="str">
            <v>M</v>
          </cell>
          <cell r="D560">
            <v>23.69</v>
          </cell>
          <cell r="E560"/>
        </row>
        <row r="561">
          <cell r="A561" t="str">
            <v>043023</v>
          </cell>
          <cell r="B561" t="str">
            <v>CABO FLEX ISOL. TERMOPLAST. 0,6/1KV - 185MM2 - 70º</v>
          </cell>
          <cell r="C561" t="str">
            <v>M</v>
          </cell>
          <cell r="D561">
            <v>172.6</v>
          </cell>
          <cell r="E561"/>
        </row>
        <row r="562">
          <cell r="A562" t="str">
            <v>043030</v>
          </cell>
          <cell r="B562" t="str">
            <v>CABO DE COBRE PP FLEX ISOL. PVC 450/750V ANTI-CHAMA 70º - 2 X 2.5 MM2</v>
          </cell>
          <cell r="C562" t="str">
            <v>M</v>
          </cell>
          <cell r="D562">
            <v>6.36</v>
          </cell>
          <cell r="E562"/>
        </row>
        <row r="563">
          <cell r="A563" t="str">
            <v>043036</v>
          </cell>
          <cell r="B563" t="str">
            <v>CABO DE COBRE NU TEMPERA MEIO DURA 6MM2</v>
          </cell>
          <cell r="C563" t="str">
            <v>M</v>
          </cell>
          <cell r="D563">
            <v>6</v>
          </cell>
          <cell r="E563"/>
        </row>
        <row r="564">
          <cell r="A564" t="str">
            <v>043038</v>
          </cell>
          <cell r="B564" t="str">
            <v>CABO DE COBRE NU TEMPERA MEIO DURA 16 MM2</v>
          </cell>
          <cell r="C564" t="str">
            <v>M</v>
          </cell>
          <cell r="D564">
            <v>15.03</v>
          </cell>
          <cell r="E564"/>
        </row>
        <row r="565">
          <cell r="A565" t="str">
            <v>043039</v>
          </cell>
          <cell r="B565" t="str">
            <v>CABO DE COBRE NU TEMPERA MEIO DURA 10 MM2</v>
          </cell>
          <cell r="C565" t="str">
            <v>M</v>
          </cell>
          <cell r="D565">
            <v>10</v>
          </cell>
          <cell r="E565"/>
        </row>
        <row r="566">
          <cell r="A566" t="str">
            <v>043040</v>
          </cell>
          <cell r="B566" t="str">
            <v>CABO COBRE NU TEMPERA MEIO DURA 25MM2</v>
          </cell>
          <cell r="C566" t="str">
            <v>M</v>
          </cell>
          <cell r="D566">
            <v>23.15</v>
          </cell>
          <cell r="E566"/>
        </row>
        <row r="567">
          <cell r="A567" t="str">
            <v>043041</v>
          </cell>
          <cell r="B567" t="str">
            <v>CABO COBRE NU TEMPERA MEIO DURA 35MM2</v>
          </cell>
          <cell r="C567" t="str">
            <v>M</v>
          </cell>
          <cell r="D567">
            <v>33.69</v>
          </cell>
          <cell r="E567"/>
        </row>
        <row r="568">
          <cell r="A568" t="str">
            <v>043044</v>
          </cell>
          <cell r="B568" t="str">
            <v>CABO COBRE NU TEMPERA MEIO DURA 50MM2</v>
          </cell>
          <cell r="C568" t="str">
            <v>M</v>
          </cell>
          <cell r="D568">
            <v>47.44</v>
          </cell>
          <cell r="E568"/>
        </row>
        <row r="569">
          <cell r="A569" t="str">
            <v>043055</v>
          </cell>
          <cell r="B569" t="str">
            <v>CABO TELEFONICO CI C/ 30 PARES Ø 50 MM</v>
          </cell>
          <cell r="C569" t="str">
            <v>M</v>
          </cell>
          <cell r="D569">
            <v>19.09</v>
          </cell>
          <cell r="E569"/>
        </row>
        <row r="570">
          <cell r="A570" t="str">
            <v>043059</v>
          </cell>
          <cell r="B570" t="str">
            <v>CABO FLEX ISOL. TERMOPLAST. 0,6/1KV - 16MM2 - 70º</v>
          </cell>
          <cell r="C570" t="str">
            <v>M</v>
          </cell>
          <cell r="D570">
            <v>15.57</v>
          </cell>
          <cell r="E570"/>
        </row>
        <row r="571">
          <cell r="A571" t="str">
            <v>'0431</v>
          </cell>
          <cell r="B571" t="str">
            <v>FIOS E CABOS (CONTINUAÇÃO)</v>
          </cell>
          <cell r="C571"/>
          <cell r="D571"/>
          <cell r="E571"/>
        </row>
        <row r="572">
          <cell r="A572" t="str">
            <v>043113</v>
          </cell>
          <cell r="B572" t="str">
            <v>CABO COBRE UNIPOLAR 25 MM2 ISOLAMENTO 15KV</v>
          </cell>
          <cell r="C572" t="str">
            <v>M</v>
          </cell>
          <cell r="D572">
            <v>60.26</v>
          </cell>
          <cell r="E572"/>
        </row>
        <row r="573">
          <cell r="A573" t="str">
            <v>043127</v>
          </cell>
          <cell r="B573" t="str">
            <v>CABO UTP 4 PARES CAT 5E</v>
          </cell>
          <cell r="C573" t="str">
            <v>M</v>
          </cell>
          <cell r="D573">
            <v>1.91</v>
          </cell>
          <cell r="E573"/>
        </row>
        <row r="574">
          <cell r="A574" t="str">
            <v>043137</v>
          </cell>
          <cell r="B574" t="str">
            <v>CABO FLEX ISOL. TERMOPLAST. 0,6/1KV - 70MM2 - 70º</v>
          </cell>
          <cell r="C574" t="str">
            <v>M</v>
          </cell>
          <cell r="D574">
            <v>66.48</v>
          </cell>
          <cell r="E574"/>
        </row>
        <row r="575">
          <cell r="A575" t="str">
            <v>043149</v>
          </cell>
          <cell r="B575" t="str">
            <v>CABO ISOLADO 750V - 4 X 4.0MM2</v>
          </cell>
          <cell r="C575" t="str">
            <v>M</v>
          </cell>
          <cell r="D575">
            <v>18.72</v>
          </cell>
          <cell r="E575"/>
        </row>
        <row r="576">
          <cell r="A576" t="str">
            <v>043150</v>
          </cell>
          <cell r="B576" t="str">
            <v>CABO ISOLADO PVC - 4 X 16.0MM2</v>
          </cell>
          <cell r="C576" t="str">
            <v>M</v>
          </cell>
          <cell r="D576">
            <v>69.34</v>
          </cell>
          <cell r="E576"/>
        </row>
        <row r="577">
          <cell r="A577" t="str">
            <v>043160</v>
          </cell>
          <cell r="B577" t="str">
            <v>CABO FLEX ISOL. TERMOPLAST. 0,6/1KV - 25MM2 - 70º</v>
          </cell>
          <cell r="C577" t="str">
            <v>M</v>
          </cell>
          <cell r="D577">
            <v>24.14</v>
          </cell>
          <cell r="E577"/>
        </row>
        <row r="578">
          <cell r="A578" t="str">
            <v>043174</v>
          </cell>
          <cell r="B578" t="str">
            <v>CABO FLEX ISOL. TERMOPLAST. 0,6/1KV - 35MM2 - 70º</v>
          </cell>
          <cell r="C578" t="str">
            <v>M</v>
          </cell>
          <cell r="D578">
            <v>33.69</v>
          </cell>
          <cell r="E578"/>
        </row>
        <row r="579">
          <cell r="A579" t="str">
            <v>043175</v>
          </cell>
          <cell r="B579" t="str">
            <v>CABO FLEX ISOL. TERMOPLAST. 0,6/1KV - 6,0MM2 - 70º</v>
          </cell>
          <cell r="C579" t="str">
            <v>M</v>
          </cell>
          <cell r="D579">
            <v>6.19</v>
          </cell>
          <cell r="E579"/>
        </row>
        <row r="580">
          <cell r="A580" t="str">
            <v>043180</v>
          </cell>
          <cell r="B580" t="str">
            <v>CABO FLEX ISOL. TERMOPLAST. 0,6/1KV - 10MM2 - 70º</v>
          </cell>
          <cell r="C580" t="str">
            <v>M</v>
          </cell>
          <cell r="D580">
            <v>10</v>
          </cell>
          <cell r="E580"/>
        </row>
        <row r="581">
          <cell r="A581" t="str">
            <v>043190</v>
          </cell>
          <cell r="B581" t="str">
            <v>CABO FLEX ISOL. TERMOPLAST. 0,6/1KV - 50MM2 - 70º</v>
          </cell>
          <cell r="C581" t="str">
            <v>M</v>
          </cell>
          <cell r="D581">
            <v>47.23</v>
          </cell>
          <cell r="E581"/>
        </row>
        <row r="582">
          <cell r="A582" t="str">
            <v>043193</v>
          </cell>
          <cell r="B582" t="str">
            <v>CABO FLEX ISOL. TERMOPLAST. 750V - 10MM2 - 70º</v>
          </cell>
          <cell r="C582" t="str">
            <v>M</v>
          </cell>
          <cell r="D582">
            <v>9.39</v>
          </cell>
          <cell r="E582"/>
        </row>
        <row r="583">
          <cell r="A583" t="str">
            <v>043194</v>
          </cell>
          <cell r="B583" t="str">
            <v>CABO FLEX ISOL. TERMOPLAST. 0,6/1KV - 240MM2 - 70º</v>
          </cell>
          <cell r="C583" t="str">
            <v>M</v>
          </cell>
          <cell r="D583">
            <v>229.77</v>
          </cell>
          <cell r="E583"/>
        </row>
        <row r="584">
          <cell r="A584" t="str">
            <v>043199</v>
          </cell>
          <cell r="B584" t="str">
            <v>CABO FLEX ISOL. TERMOPLAST. 0,6/1KV - 150MM2 - 70º</v>
          </cell>
          <cell r="C584" t="str">
            <v>M</v>
          </cell>
          <cell r="D584">
            <v>143.71</v>
          </cell>
          <cell r="E584"/>
        </row>
        <row r="585">
          <cell r="A585" t="str">
            <v>'0432</v>
          </cell>
          <cell r="B585" t="str">
            <v>FIOS E CABOS (CONTINUAÇÃO)</v>
          </cell>
          <cell r="C585"/>
          <cell r="D585"/>
          <cell r="E585"/>
        </row>
        <row r="586">
          <cell r="A586" t="str">
            <v>043204</v>
          </cell>
          <cell r="B586" t="str">
            <v>CABO DE COBRE UNIPOLAR 35 MM2 COM ISOLAMENTO 15KV</v>
          </cell>
          <cell r="C586" t="str">
            <v>M</v>
          </cell>
          <cell r="D586">
            <v>78.09</v>
          </cell>
          <cell r="E586"/>
        </row>
        <row r="587">
          <cell r="A587" t="str">
            <v>043205</v>
          </cell>
          <cell r="B587" t="str">
            <v>CABO FLEX ISOL. TERMOPLAST. 0,6/1KV - 2,5MM2 - 70º</v>
          </cell>
          <cell r="C587" t="str">
            <v>M</v>
          </cell>
          <cell r="D587">
            <v>2.82</v>
          </cell>
          <cell r="E587"/>
        </row>
        <row r="588">
          <cell r="A588" t="str">
            <v>043206</v>
          </cell>
          <cell r="B588" t="str">
            <v>CABO FLEX ISOL. TERMOPLAST. 0,6/1KV - 4,0MM2 - 70º</v>
          </cell>
          <cell r="C588" t="str">
            <v>M</v>
          </cell>
          <cell r="D588">
            <v>4.62</v>
          </cell>
          <cell r="E588"/>
        </row>
        <row r="589">
          <cell r="A589" t="str">
            <v>043236</v>
          </cell>
          <cell r="B589" t="str">
            <v>CABO FLEX ISOL. TERMOPLAST. 0,6/1KV - 120MM2 - 70º</v>
          </cell>
          <cell r="C589" t="str">
            <v>M</v>
          </cell>
          <cell r="D589">
            <v>114.81</v>
          </cell>
          <cell r="E589"/>
        </row>
        <row r="590">
          <cell r="A590" t="str">
            <v>043243</v>
          </cell>
          <cell r="B590" t="str">
            <v>FIO DE COBRE RECOZIDO Nº 6 P/ AMARRAÇÃO</v>
          </cell>
          <cell r="C590" t="str">
            <v>KG</v>
          </cell>
          <cell r="D590">
            <v>58.96</v>
          </cell>
          <cell r="E590"/>
        </row>
        <row r="591">
          <cell r="A591" t="str">
            <v>043253</v>
          </cell>
          <cell r="B591" t="str">
            <v>CABO FLEX ISOL. TERMOPLAST. 0,6/1KV - 300MM2 - 70º</v>
          </cell>
          <cell r="C591" t="str">
            <v>M</v>
          </cell>
          <cell r="D591">
            <v>296.01</v>
          </cell>
          <cell r="E591"/>
        </row>
        <row r="592">
          <cell r="A592" t="str">
            <v>043262</v>
          </cell>
          <cell r="B592" t="str">
            <v>CABO DE COBRE PP FLEX ISOL. PVC 450/750V ANTI-CHAMA 70º - 3 X 2,5MM2</v>
          </cell>
          <cell r="C592" t="str">
            <v>M</v>
          </cell>
          <cell r="D592">
            <v>9.1999999999999993</v>
          </cell>
          <cell r="E592"/>
        </row>
        <row r="593">
          <cell r="A593" t="str">
            <v>'0433</v>
          </cell>
          <cell r="B593" t="str">
            <v>FIOS E CABOS (CONTINUACAO)</v>
          </cell>
          <cell r="C593"/>
          <cell r="D593"/>
          <cell r="E593"/>
        </row>
        <row r="594">
          <cell r="A594" t="str">
            <v>043337</v>
          </cell>
          <cell r="B594" t="str">
            <v>CABO DE COBRE PP FLEX ISOL. PVC 450/750V ANTI-CHAMA 70º - 3 X 4.0 MM2</v>
          </cell>
          <cell r="C594" t="str">
            <v>M</v>
          </cell>
          <cell r="D594">
            <v>14.7</v>
          </cell>
          <cell r="E594"/>
        </row>
        <row r="595">
          <cell r="A595" t="str">
            <v>'0434</v>
          </cell>
          <cell r="B595" t="str">
            <v>FIOS E CABOS (CONT)</v>
          </cell>
          <cell r="C595"/>
          <cell r="D595"/>
          <cell r="E595"/>
        </row>
        <row r="596">
          <cell r="A596" t="str">
            <v>043441</v>
          </cell>
          <cell r="B596" t="str">
            <v>CABO COAXIAL P/ TV 67 OHMS</v>
          </cell>
          <cell r="C596" t="str">
            <v>M</v>
          </cell>
          <cell r="D596">
            <v>1.1200000000000001</v>
          </cell>
          <cell r="E596"/>
        </row>
        <row r="597">
          <cell r="A597" t="str">
            <v>'0435</v>
          </cell>
          <cell r="B597" t="str">
            <v>CHAVES</v>
          </cell>
          <cell r="C597"/>
          <cell r="D597"/>
          <cell r="E597"/>
        </row>
        <row r="598">
          <cell r="A598" t="str">
            <v>043540</v>
          </cell>
          <cell r="B598" t="str">
            <v>CHAVE BLINDADA 600V 160A C/ TERMINAIS P/CABO 70MM2</v>
          </cell>
          <cell r="C598" t="str">
            <v>UN</v>
          </cell>
          <cell r="D598">
            <v>2154.81</v>
          </cell>
          <cell r="E598"/>
        </row>
        <row r="599">
          <cell r="A599" t="str">
            <v>043585</v>
          </cell>
          <cell r="B599" t="str">
            <v>CHAVE BLINDADA TRIPOLAR 600V/200A</v>
          </cell>
          <cell r="C599" t="str">
            <v>UN</v>
          </cell>
          <cell r="D599">
            <v>2213.65</v>
          </cell>
          <cell r="E599"/>
        </row>
        <row r="600">
          <cell r="A600" t="str">
            <v>043587</v>
          </cell>
          <cell r="B600" t="str">
            <v>CHAVE BLINDADA TRIPOLAR 600V/400A</v>
          </cell>
          <cell r="C600" t="str">
            <v>UN</v>
          </cell>
          <cell r="D600">
            <v>2946.76</v>
          </cell>
          <cell r="E600"/>
        </row>
        <row r="601">
          <cell r="A601" t="str">
            <v>043591</v>
          </cell>
          <cell r="B601" t="str">
            <v>CHAVE TRIPOLAR BLINDADA 600V/400A-FUSIVEL NH 350A</v>
          </cell>
          <cell r="C601" t="str">
            <v>UN</v>
          </cell>
          <cell r="D601">
            <v>3086.02</v>
          </cell>
          <cell r="E601"/>
        </row>
        <row r="602">
          <cell r="A602" t="str">
            <v>043593</v>
          </cell>
          <cell r="B602" t="str">
            <v>CHAVE BLINDADA TRIPOLAR 600V-300A C/3 FU-NH 250A</v>
          </cell>
          <cell r="C602" t="str">
            <v>UN</v>
          </cell>
          <cell r="D602">
            <v>3061.32</v>
          </cell>
          <cell r="E602"/>
        </row>
        <row r="603">
          <cell r="A603" t="str">
            <v>'0436</v>
          </cell>
          <cell r="B603" t="str">
            <v>CHAVES (CONTINUAÇÃO)</v>
          </cell>
          <cell r="C603"/>
          <cell r="D603"/>
          <cell r="E603"/>
        </row>
        <row r="604">
          <cell r="A604" t="str">
            <v>043620</v>
          </cell>
          <cell r="B604" t="str">
            <v>CHAVE MAGNETICA TRIPOLAR 25A</v>
          </cell>
          <cell r="C604" t="str">
            <v>UN</v>
          </cell>
          <cell r="D604">
            <v>247.07</v>
          </cell>
          <cell r="E604"/>
        </row>
        <row r="605">
          <cell r="A605" t="str">
            <v>043627</v>
          </cell>
          <cell r="B605" t="str">
            <v>CHAVE BLINDADA TRIPOLAR 600V/125A</v>
          </cell>
          <cell r="C605" t="str">
            <v>UN</v>
          </cell>
          <cell r="D605">
            <v>944.81</v>
          </cell>
          <cell r="E605"/>
        </row>
        <row r="606">
          <cell r="A606" t="str">
            <v>043648</v>
          </cell>
          <cell r="B606" t="str">
            <v>CHAVE BLINDADA TRIPOLAR 800A C/FUSIVEL NH 2X300 A</v>
          </cell>
          <cell r="C606" t="str">
            <v>UN</v>
          </cell>
          <cell r="D606">
            <v>7263.93</v>
          </cell>
          <cell r="E606"/>
        </row>
        <row r="607">
          <cell r="A607" t="str">
            <v>043657</v>
          </cell>
          <cell r="B607" t="str">
            <v>CHAVE BLINDADA TRIPOLAR 600V/800A</v>
          </cell>
          <cell r="C607" t="str">
            <v>UN</v>
          </cell>
          <cell r="D607">
            <v>7072.53</v>
          </cell>
          <cell r="E607"/>
        </row>
        <row r="608">
          <cell r="A608" t="str">
            <v>'0437</v>
          </cell>
          <cell r="B608" t="str">
            <v>DIVERSOS (CONTINUACAO)</v>
          </cell>
          <cell r="C608"/>
          <cell r="D608"/>
          <cell r="E608"/>
        </row>
        <row r="609">
          <cell r="A609" t="str">
            <v>043702</v>
          </cell>
          <cell r="B609" t="str">
            <v>PRENSA CABOS PARA ELETRODUTO 3/4"</v>
          </cell>
          <cell r="C609" t="str">
            <v>UN</v>
          </cell>
          <cell r="D609">
            <v>5.75</v>
          </cell>
          <cell r="E609"/>
        </row>
        <row r="610">
          <cell r="A610" t="str">
            <v>043792</v>
          </cell>
          <cell r="B610" t="str">
            <v>JUNCAO SIMPLES LONGA P/ ELETROCALHA 300X100 MM</v>
          </cell>
          <cell r="C610" t="str">
            <v>UN</v>
          </cell>
          <cell r="D610">
            <v>4.59</v>
          </cell>
          <cell r="E610"/>
        </row>
        <row r="611">
          <cell r="A611" t="str">
            <v>043795</v>
          </cell>
          <cell r="B611" t="str">
            <v>JUNCAO SIMPLES CURTA P/ ELETROCALHA 200X100 MM</v>
          </cell>
          <cell r="C611" t="str">
            <v>UN</v>
          </cell>
          <cell r="D611">
            <v>3</v>
          </cell>
          <cell r="E611"/>
        </row>
        <row r="612">
          <cell r="A612" t="str">
            <v>'0438</v>
          </cell>
          <cell r="B612" t="str">
            <v>QUADROS E CAIXAS (CONTINUAÇÃO)</v>
          </cell>
          <cell r="C612"/>
          <cell r="D612"/>
          <cell r="E612"/>
        </row>
        <row r="613">
          <cell r="A613" t="str">
            <v>043807</v>
          </cell>
          <cell r="B613" t="str">
            <v>QUADRO DISTR TRIFASICO QDETG UX 34 MOD (2X17) 150A CEMAR</v>
          </cell>
          <cell r="C613" t="str">
            <v>UN</v>
          </cell>
          <cell r="D613">
            <v>720.91</v>
          </cell>
          <cell r="E613"/>
        </row>
        <row r="614">
          <cell r="A614" t="str">
            <v>043835</v>
          </cell>
          <cell r="B614" t="str">
            <v>CONJ CX MEDIDOR MONOF P-980-009+CX DISJ P-940-003</v>
          </cell>
          <cell r="C614" t="str">
            <v>UN</v>
          </cell>
          <cell r="D614">
            <v>62.2</v>
          </cell>
          <cell r="E614"/>
        </row>
        <row r="615">
          <cell r="A615" t="str">
            <v>043836</v>
          </cell>
          <cell r="B615" t="str">
            <v>CAIXA MED POLIF P-980-009 CARGA ATE 41000W ESCELSA (CJ)</v>
          </cell>
          <cell r="C615" t="str">
            <v>UN</v>
          </cell>
          <cell r="D615">
            <v>112.13</v>
          </cell>
          <cell r="E615"/>
        </row>
        <row r="616">
          <cell r="A616" t="str">
            <v>043837</v>
          </cell>
          <cell r="B616" t="str">
            <v>CAIXA MED POLIF P-980-009 CARGA- 41000A57000W ESCE (CJ)</v>
          </cell>
          <cell r="C616" t="str">
            <v>UN</v>
          </cell>
          <cell r="D616">
            <v>547.09</v>
          </cell>
          <cell r="E616"/>
        </row>
        <row r="617">
          <cell r="A617" t="str">
            <v>043838</v>
          </cell>
          <cell r="B617" t="str">
            <v>CAIXA MED POLIF P-980-010 CARGA-57000A75000W ESCE (CJ)</v>
          </cell>
          <cell r="C617" t="str">
            <v>UN</v>
          </cell>
          <cell r="D617">
            <v>615.67999999999995</v>
          </cell>
          <cell r="E617"/>
        </row>
        <row r="618">
          <cell r="A618" t="str">
            <v>'0440</v>
          </cell>
          <cell r="B618" t="str">
            <v>BASES E FUSIVEIS</v>
          </cell>
          <cell r="C618"/>
          <cell r="D618"/>
          <cell r="E618"/>
        </row>
        <row r="619">
          <cell r="A619" t="str">
            <v>044014</v>
          </cell>
          <cell r="B619" t="str">
            <v>FUSIVEL NH - 01 RETARDADO, IN=100A</v>
          </cell>
          <cell r="C619" t="str">
            <v>UN</v>
          </cell>
          <cell r="D619">
            <v>38.46</v>
          </cell>
          <cell r="E619"/>
        </row>
        <row r="620">
          <cell r="A620" t="str">
            <v>044034</v>
          </cell>
          <cell r="B620" t="str">
            <v>FUSIVEL NH - 01 RETARDADO, IN=160A</v>
          </cell>
          <cell r="C620" t="str">
            <v>UN</v>
          </cell>
          <cell r="D620">
            <v>38.46</v>
          </cell>
          <cell r="E620"/>
        </row>
        <row r="621">
          <cell r="A621" t="str">
            <v>044059</v>
          </cell>
          <cell r="B621" t="str">
            <v>FUSIVEL NH 01 RETARDADO IN 125 A</v>
          </cell>
          <cell r="C621" t="str">
            <v>UN</v>
          </cell>
          <cell r="D621">
            <v>38.46</v>
          </cell>
          <cell r="E621"/>
        </row>
        <row r="622">
          <cell r="A622" t="str">
            <v>044097</v>
          </cell>
          <cell r="B622" t="str">
            <v>FUSÍVEL NH-02 RETARDADO, IN=300A</v>
          </cell>
          <cell r="C622" t="str">
            <v>UN</v>
          </cell>
          <cell r="D622">
            <v>67.66</v>
          </cell>
          <cell r="E622"/>
        </row>
        <row r="623">
          <cell r="A623" t="str">
            <v>'0441</v>
          </cell>
          <cell r="B623" t="str">
            <v>BASES E FUSIVEIS (CONTINUACAO)</v>
          </cell>
          <cell r="C623"/>
          <cell r="D623"/>
          <cell r="E623"/>
        </row>
        <row r="624">
          <cell r="A624" t="str">
            <v>044112</v>
          </cell>
          <cell r="B624" t="str">
            <v>FUSÍVEL NH-02 RETARDADO, IN=250A</v>
          </cell>
          <cell r="C624" t="str">
            <v>UN</v>
          </cell>
          <cell r="D624">
            <v>67.66</v>
          </cell>
          <cell r="E624"/>
        </row>
        <row r="625">
          <cell r="A625" t="str">
            <v>044128</v>
          </cell>
          <cell r="B625" t="str">
            <v>FUSÍVEL NH-02 RETARDADO, IN=355A</v>
          </cell>
          <cell r="C625" t="str">
            <v>UN</v>
          </cell>
          <cell r="D625">
            <v>67.66</v>
          </cell>
          <cell r="E625"/>
        </row>
        <row r="626">
          <cell r="A626" t="str">
            <v>'0444</v>
          </cell>
          <cell r="B626" t="str">
            <v>DISJUNTORES (CONTINUAÇÃO)</v>
          </cell>
          <cell r="C626"/>
          <cell r="D626"/>
          <cell r="E626"/>
        </row>
        <row r="627">
          <cell r="A627" t="str">
            <v>044481</v>
          </cell>
          <cell r="B627" t="str">
            <v>DISJ TERMOMAG TRIP CX MOLD 400A 65KA 600VCA</v>
          </cell>
          <cell r="C627" t="str">
            <v>UN</v>
          </cell>
          <cell r="D627">
            <v>1975.96</v>
          </cell>
          <cell r="E627"/>
        </row>
        <row r="628">
          <cell r="A628" t="str">
            <v>'0445</v>
          </cell>
          <cell r="B628" t="str">
            <v>DISJUNTORES</v>
          </cell>
          <cell r="C628"/>
          <cell r="D628"/>
          <cell r="E628"/>
        </row>
        <row r="629">
          <cell r="A629" t="str">
            <v>044505</v>
          </cell>
          <cell r="B629" t="str">
            <v>DISJUNTOR NORMA NEMA MONOPOLAR 10A</v>
          </cell>
          <cell r="C629" t="str">
            <v>UN</v>
          </cell>
          <cell r="D629">
            <v>18.600000000000001</v>
          </cell>
          <cell r="E629"/>
        </row>
        <row r="630">
          <cell r="A630" t="str">
            <v>044508</v>
          </cell>
          <cell r="B630" t="str">
            <v>DISJUNTOR NORMA NEMA MONOPOLAR 25A</v>
          </cell>
          <cell r="C630" t="str">
            <v>UN</v>
          </cell>
          <cell r="D630">
            <v>18.600000000000001</v>
          </cell>
          <cell r="E630"/>
        </row>
        <row r="631">
          <cell r="A631" t="str">
            <v>044530</v>
          </cell>
          <cell r="B631" t="str">
            <v>DISJUNTOR NORMA NEMA TRIPOLAR 25A</v>
          </cell>
          <cell r="C631" t="str">
            <v>UN</v>
          </cell>
          <cell r="D631">
            <v>122.53</v>
          </cell>
          <cell r="E631"/>
        </row>
        <row r="632">
          <cell r="A632" t="str">
            <v>044552</v>
          </cell>
          <cell r="B632" t="str">
            <v>DISJUNTOR NORMA NEMA MONOPOLAR 15A</v>
          </cell>
          <cell r="C632" t="str">
            <v>UN</v>
          </cell>
          <cell r="D632">
            <v>18.600000000000001</v>
          </cell>
          <cell r="E632"/>
        </row>
        <row r="633">
          <cell r="A633" t="str">
            <v>044561</v>
          </cell>
          <cell r="B633" t="str">
            <v>DISJUNTOR CX MOLDADA TRIPOLAR 100A - CURVA C - 15KA 220/127V</v>
          </cell>
          <cell r="C633" t="str">
            <v>UN</v>
          </cell>
          <cell r="D633">
            <v>335.47</v>
          </cell>
          <cell r="E633"/>
        </row>
        <row r="634">
          <cell r="A634" t="str">
            <v>044562</v>
          </cell>
          <cell r="B634" t="str">
            <v>MINI DISJUNTOR TRIPOLAR 90A CURVA C 5KA 220/127V</v>
          </cell>
          <cell r="C634" t="str">
            <v>UN</v>
          </cell>
          <cell r="D634">
            <v>124.35</v>
          </cell>
          <cell r="E634"/>
        </row>
        <row r="635">
          <cell r="A635" t="str">
            <v>044575</v>
          </cell>
          <cell r="B635" t="str">
            <v>DISJUNTOR NORMA NEMA TRIPOLAR 30A</v>
          </cell>
          <cell r="C635" t="str">
            <v>UN</v>
          </cell>
          <cell r="D635">
            <v>122.53</v>
          </cell>
          <cell r="E635"/>
        </row>
        <row r="636">
          <cell r="A636" t="str">
            <v>044582</v>
          </cell>
          <cell r="B636" t="str">
            <v>DISJUNTOR CX MOLDADA TERMOMAGNETICO TRIPOLAR 125A</v>
          </cell>
          <cell r="C636" t="str">
            <v>UN</v>
          </cell>
          <cell r="D636">
            <v>331.26</v>
          </cell>
          <cell r="E636"/>
        </row>
        <row r="637">
          <cell r="A637" t="str">
            <v>'0446</v>
          </cell>
          <cell r="B637" t="str">
            <v>DISJUNTORES (CONTINUAÇÃO)</v>
          </cell>
          <cell r="C637"/>
          <cell r="D637"/>
          <cell r="E637"/>
        </row>
        <row r="638">
          <cell r="A638" t="str">
            <v>044618</v>
          </cell>
          <cell r="B638" t="str">
            <v>DISJUNTOR NORMA NEMA TRIPOLAR 35A</v>
          </cell>
          <cell r="C638" t="str">
            <v>UN</v>
          </cell>
          <cell r="D638">
            <v>122.53</v>
          </cell>
          <cell r="E638"/>
        </row>
        <row r="639">
          <cell r="A639" t="str">
            <v>044659</v>
          </cell>
          <cell r="B639" t="str">
            <v>MINI DISJUNTOR MONOPOLAR 16A CURVA C 5KA 220/127V</v>
          </cell>
          <cell r="C639" t="str">
            <v>UN</v>
          </cell>
          <cell r="D639">
            <v>8.3800000000000008</v>
          </cell>
          <cell r="E639"/>
        </row>
        <row r="640">
          <cell r="A640" t="str">
            <v>044660</v>
          </cell>
          <cell r="B640" t="str">
            <v>MINI DISJUNTOR MONOPOLAR 20A CURVA C 5KA 220/127V</v>
          </cell>
          <cell r="C640" t="str">
            <v>UN</v>
          </cell>
          <cell r="D640">
            <v>8.3800000000000008</v>
          </cell>
          <cell r="E640"/>
        </row>
        <row r="641">
          <cell r="A641" t="str">
            <v>044661</v>
          </cell>
          <cell r="B641" t="str">
            <v>MINI DISJUNTOR MONOPOLAR 25A CURVA C 5KA 220/127V</v>
          </cell>
          <cell r="C641" t="str">
            <v>UN</v>
          </cell>
          <cell r="D641">
            <v>8.3800000000000008</v>
          </cell>
          <cell r="E641"/>
        </row>
        <row r="642">
          <cell r="A642" t="str">
            <v>044662</v>
          </cell>
          <cell r="B642" t="str">
            <v>MINI DISJUNTOR MONOPOLAR 32A CURVA C 5KA 220/127V</v>
          </cell>
          <cell r="C642" t="str">
            <v>UN</v>
          </cell>
          <cell r="D642">
            <v>8.3800000000000008</v>
          </cell>
          <cell r="E642"/>
        </row>
        <row r="643">
          <cell r="A643" t="str">
            <v>044663</v>
          </cell>
          <cell r="B643" t="str">
            <v>MINI DISJUNTOR MONOPOLAR 40A CURVA C 5KA 220/127V</v>
          </cell>
          <cell r="C643" t="str">
            <v>UN</v>
          </cell>
          <cell r="D643">
            <v>11.67</v>
          </cell>
          <cell r="E643"/>
        </row>
        <row r="644">
          <cell r="A644" t="str">
            <v>044664</v>
          </cell>
          <cell r="B644" t="str">
            <v>MINI DISJUNTOR BIPOLAR 16A CURVA C 5KA 220/127V</v>
          </cell>
          <cell r="C644" t="str">
            <v>UN</v>
          </cell>
          <cell r="D644">
            <v>24.46</v>
          </cell>
          <cell r="E644"/>
        </row>
        <row r="645">
          <cell r="A645" t="str">
            <v>044665</v>
          </cell>
          <cell r="B645" t="str">
            <v>MINI DISJUNTOR BIPOLAR 20A CURVA C 5KA 220/127V</v>
          </cell>
          <cell r="C645" t="str">
            <v>UN</v>
          </cell>
          <cell r="D645">
            <v>24.46</v>
          </cell>
          <cell r="E645"/>
        </row>
        <row r="646">
          <cell r="A646" t="str">
            <v>044666</v>
          </cell>
          <cell r="B646" t="str">
            <v>MINI DISJUNTOR BIPOLAR 25A CURVA C 5KA 220/127V</v>
          </cell>
          <cell r="C646" t="str">
            <v>UN</v>
          </cell>
          <cell r="D646">
            <v>24.46</v>
          </cell>
          <cell r="E646"/>
        </row>
        <row r="647">
          <cell r="A647" t="str">
            <v>044667</v>
          </cell>
          <cell r="B647" t="str">
            <v>MINI DISJUNTOR BIPOLAR 32A CURVA C 5KA 220/127V</v>
          </cell>
          <cell r="C647" t="str">
            <v>UN</v>
          </cell>
          <cell r="D647">
            <v>24.46</v>
          </cell>
          <cell r="E647"/>
        </row>
        <row r="648">
          <cell r="A648" t="str">
            <v>044668</v>
          </cell>
          <cell r="B648" t="str">
            <v>MINI DISJUNTOR BIPOLAR 40A CURVA C 5KA 220/127V</v>
          </cell>
          <cell r="C648" t="str">
            <v>UN</v>
          </cell>
          <cell r="D648">
            <v>30.68</v>
          </cell>
          <cell r="E648"/>
        </row>
        <row r="649">
          <cell r="A649" t="str">
            <v>044669</v>
          </cell>
          <cell r="B649" t="str">
            <v>MINI DISJUNTOR BIPOLAR 50A CURVA C 5KA 220/127V</v>
          </cell>
          <cell r="C649" t="str">
            <v>UN</v>
          </cell>
          <cell r="D649">
            <v>30.68</v>
          </cell>
          <cell r="E649"/>
        </row>
        <row r="650">
          <cell r="A650" t="str">
            <v>044670</v>
          </cell>
          <cell r="B650" t="str">
            <v>MINI DISJUNTOR TRIPOLAR 16A CURVA C 5KA 220/127V</v>
          </cell>
          <cell r="C650" t="str">
            <v>UN</v>
          </cell>
          <cell r="D650">
            <v>31.55</v>
          </cell>
          <cell r="E650"/>
        </row>
        <row r="651">
          <cell r="A651" t="str">
            <v>044671</v>
          </cell>
          <cell r="B651" t="str">
            <v>MINI DISJUNTOR TRIPOLAR 20A CURVA C 5KA 220/127V</v>
          </cell>
          <cell r="C651" t="str">
            <v>UN</v>
          </cell>
          <cell r="D651">
            <v>31.55</v>
          </cell>
          <cell r="E651"/>
        </row>
        <row r="652">
          <cell r="A652" t="str">
            <v>044672</v>
          </cell>
          <cell r="B652" t="str">
            <v>MINI DISJUNTOR TRIPOLAR 25A CURVA C 5KA 220/127V</v>
          </cell>
          <cell r="C652" t="str">
            <v>UN</v>
          </cell>
          <cell r="D652">
            <v>31.55</v>
          </cell>
          <cell r="E652"/>
        </row>
        <row r="653">
          <cell r="A653" t="str">
            <v>044673</v>
          </cell>
          <cell r="B653" t="str">
            <v>MINI DISJUNTOR TRIPOLAR 32A CURVA C 5KA 220/127V</v>
          </cell>
          <cell r="C653" t="str">
            <v>UN</v>
          </cell>
          <cell r="D653">
            <v>31.55</v>
          </cell>
          <cell r="E653"/>
        </row>
        <row r="654">
          <cell r="A654" t="str">
            <v>044674</v>
          </cell>
          <cell r="B654" t="str">
            <v>MINI DISJUNTOR TRIPOLAR 40A CURVA C 5KA 220/127V</v>
          </cell>
          <cell r="C654" t="str">
            <v>UN</v>
          </cell>
          <cell r="D654">
            <v>48.21</v>
          </cell>
          <cell r="E654"/>
        </row>
        <row r="655">
          <cell r="A655" t="str">
            <v>044675</v>
          </cell>
          <cell r="B655" t="str">
            <v>MINI DISJUNTOR TRIPOLAR 50A CURVA C 5KA 220/127V</v>
          </cell>
          <cell r="C655" t="str">
            <v>UN</v>
          </cell>
          <cell r="D655">
            <v>51.83</v>
          </cell>
          <cell r="E655"/>
        </row>
        <row r="656">
          <cell r="A656" t="str">
            <v>044676</v>
          </cell>
          <cell r="B656" t="str">
            <v>MINI DISJUNTOR TRIPOLAR 70A CURVA C 5KA 220/127V</v>
          </cell>
          <cell r="C656" t="str">
            <v>UN</v>
          </cell>
          <cell r="D656">
            <v>113.66</v>
          </cell>
          <cell r="E656"/>
        </row>
        <row r="657">
          <cell r="A657" t="str">
            <v>'0447</v>
          </cell>
          <cell r="B657" t="str">
            <v>DISJUNTORES (CONTINUAÇÃO)</v>
          </cell>
          <cell r="C657"/>
          <cell r="D657"/>
          <cell r="E657"/>
        </row>
        <row r="658">
          <cell r="A658" t="str">
            <v>044711</v>
          </cell>
          <cell r="B658" t="str">
            <v>MINI DISJUNTOR TRIPOLAR 80A CURVA C 5KA 220/127V</v>
          </cell>
          <cell r="C658" t="str">
            <v>UN</v>
          </cell>
          <cell r="D658">
            <v>122.43</v>
          </cell>
          <cell r="E658"/>
        </row>
        <row r="659">
          <cell r="A659" t="str">
            <v>044712</v>
          </cell>
          <cell r="B659" t="str">
            <v>MINI DISJUNTOR TRIPOLAR 63A CURVA C 5KA 220/127V</v>
          </cell>
          <cell r="C659" t="str">
            <v>UN</v>
          </cell>
          <cell r="D659">
            <v>67.09</v>
          </cell>
          <cell r="E659"/>
        </row>
        <row r="660">
          <cell r="A660" t="str">
            <v>044715</v>
          </cell>
          <cell r="B660" t="str">
            <v>MINI DISJUNTOR MONOPOLAR 10A CURVA C 5KA 220/127V</v>
          </cell>
          <cell r="C660" t="str">
            <v>UN</v>
          </cell>
          <cell r="D660">
            <v>8.3800000000000008</v>
          </cell>
          <cell r="E660"/>
        </row>
        <row r="661">
          <cell r="A661" t="str">
            <v>044735</v>
          </cell>
          <cell r="B661" t="str">
            <v>DISPOSITIVO INTERRUPTOR DR BIPOLAR 16 A 25A - 30 MA</v>
          </cell>
          <cell r="C661" t="str">
            <v>UN</v>
          </cell>
          <cell r="D661">
            <v>101.17</v>
          </cell>
          <cell r="E661"/>
        </row>
        <row r="662">
          <cell r="A662" t="str">
            <v>044736</v>
          </cell>
          <cell r="B662" t="str">
            <v>DISPOSITIVO INTERRUPTOR DR BIPOLAR 25A OU 40A OU 63A - 30 MA</v>
          </cell>
          <cell r="C662" t="str">
            <v>UN</v>
          </cell>
          <cell r="D662">
            <v>101.17</v>
          </cell>
          <cell r="E662"/>
        </row>
        <row r="663">
          <cell r="A663" t="str">
            <v>044740</v>
          </cell>
          <cell r="B663" t="str">
            <v>MINI DISJUNTOR MONOPOLAR 63A CURVA C 5KA 220/127V</v>
          </cell>
          <cell r="C663" t="str">
            <v>UN</v>
          </cell>
          <cell r="D663">
            <v>13.97</v>
          </cell>
          <cell r="E663"/>
        </row>
        <row r="664">
          <cell r="A664" t="str">
            <v>044760</v>
          </cell>
          <cell r="B664" t="str">
            <v>MINI DISJUNTOR MONOPOLAR 6A CURVA C 5KA 220/127V</v>
          </cell>
          <cell r="C664" t="str">
            <v>UN</v>
          </cell>
          <cell r="D664">
            <v>25.16</v>
          </cell>
          <cell r="E664"/>
        </row>
        <row r="665">
          <cell r="A665" t="str">
            <v>044781</v>
          </cell>
          <cell r="B665" t="str">
            <v>MINI DISJUNTOR MONOPOLAR 50A CURVA C 5KA 220/127V</v>
          </cell>
          <cell r="C665" t="str">
            <v>UN</v>
          </cell>
          <cell r="D665">
            <v>11.87</v>
          </cell>
          <cell r="E665"/>
        </row>
        <row r="666">
          <cell r="A666" t="str">
            <v>044783</v>
          </cell>
          <cell r="B666" t="str">
            <v>MINI DISJUNTOR TRIPOLAR 125A CURVA C 15KA 220/127V</v>
          </cell>
          <cell r="C666" t="str">
            <v>UN</v>
          </cell>
          <cell r="D666">
            <v>335.47</v>
          </cell>
          <cell r="E666"/>
        </row>
        <row r="667">
          <cell r="A667" t="str">
            <v>044793</v>
          </cell>
          <cell r="B667" t="str">
            <v>DISJUNTOR 3P CX MOLDADA 200A - 50KA/240V 25KA/415V</v>
          </cell>
          <cell r="C667" t="str">
            <v>UN</v>
          </cell>
          <cell r="D667">
            <v>1038.42</v>
          </cell>
          <cell r="E667"/>
        </row>
        <row r="668">
          <cell r="A668" t="str">
            <v>'0448</v>
          </cell>
          <cell r="B668" t="str">
            <v>DISJUNTORES (CONTINUAÇÃO)</v>
          </cell>
          <cell r="C668"/>
          <cell r="D668"/>
          <cell r="E668"/>
        </row>
        <row r="669">
          <cell r="A669" t="str">
            <v>044805</v>
          </cell>
          <cell r="B669" t="str">
            <v>DISJUNTOR TERMOMAG.TIPO TED,3POLOS,175A,GE/SIMILAR</v>
          </cell>
          <cell r="C669" t="str">
            <v>UN</v>
          </cell>
          <cell r="D669">
            <v>352.27</v>
          </cell>
          <cell r="E669"/>
        </row>
        <row r="670">
          <cell r="A670" t="str">
            <v>044808</v>
          </cell>
          <cell r="B670" t="str">
            <v>MINI DISJUNTOR MONOPOLAR 4A CURVA C 5KA 220/127V</v>
          </cell>
          <cell r="C670" t="str">
            <v>UN</v>
          </cell>
          <cell r="D670">
            <v>37.340000000000003</v>
          </cell>
          <cell r="E670"/>
        </row>
        <row r="671">
          <cell r="A671" t="str">
            <v>044833</v>
          </cell>
          <cell r="B671" t="str">
            <v>MINI DISJUNTOR MONOPOLAR 70A CURVA C 5KA 220/127V</v>
          </cell>
          <cell r="C671" t="str">
            <v>UN</v>
          </cell>
          <cell r="D671">
            <v>15.89</v>
          </cell>
          <cell r="E671"/>
        </row>
        <row r="672">
          <cell r="A672" t="str">
            <v>044851</v>
          </cell>
          <cell r="B672" t="str">
            <v>MINI DISJUNTOR MONOPOLAR 80A CURVA C 5KA 220/127V</v>
          </cell>
          <cell r="C672" t="str">
            <v>UN</v>
          </cell>
          <cell r="D672">
            <v>18.170000000000002</v>
          </cell>
          <cell r="E672"/>
        </row>
        <row r="673">
          <cell r="A673" t="str">
            <v>044852</v>
          </cell>
          <cell r="B673" t="str">
            <v>MINI DISJUNTOR BIPOLAR 63A CURVA C 5KA 220/127V</v>
          </cell>
          <cell r="C673" t="str">
            <v>UN</v>
          </cell>
          <cell r="D673">
            <v>53.24</v>
          </cell>
          <cell r="E673"/>
        </row>
        <row r="674">
          <cell r="A674" t="str">
            <v>044871</v>
          </cell>
          <cell r="B674" t="str">
            <v>MINI DISJUNTOR BIPOLAR 70A CURVA C 5KA 220/127V</v>
          </cell>
          <cell r="C674" t="str">
            <v>UN</v>
          </cell>
          <cell r="D674">
            <v>75.510000000000005</v>
          </cell>
          <cell r="E674"/>
        </row>
        <row r="675">
          <cell r="A675" t="str">
            <v>'0449</v>
          </cell>
          <cell r="B675" t="str">
            <v>DISJUNTORES (CONTINUACAO)</v>
          </cell>
          <cell r="C675"/>
          <cell r="D675"/>
          <cell r="E675"/>
        </row>
        <row r="676">
          <cell r="A676" t="str">
            <v>044905</v>
          </cell>
          <cell r="B676" t="str">
            <v>MINI DISJUNTOR BIPOLAR 80A CURVA C 5KA 220/127V</v>
          </cell>
          <cell r="C676" t="str">
            <v>UN</v>
          </cell>
          <cell r="D676">
            <v>103.6</v>
          </cell>
          <cell r="E676"/>
        </row>
        <row r="677">
          <cell r="A677" t="str">
            <v>044951</v>
          </cell>
          <cell r="B677" t="str">
            <v>MINI DISJUNTOR MONOPOLAR 2A CURVA C 5KA 220/127V</v>
          </cell>
          <cell r="C677" t="str">
            <v>UN</v>
          </cell>
          <cell r="D677">
            <v>37.340000000000003</v>
          </cell>
          <cell r="E677"/>
        </row>
        <row r="678">
          <cell r="A678" t="str">
            <v>'0450</v>
          </cell>
          <cell r="B678" t="str">
            <v>CAIXAS DE PASSAGEM E CONDULETES</v>
          </cell>
          <cell r="C678"/>
          <cell r="D678"/>
          <cell r="E678"/>
        </row>
        <row r="679">
          <cell r="A679" t="str">
            <v>045001</v>
          </cell>
          <cell r="B679" t="str">
            <v>CAIXA PASSAG. CH 18 C/TAMPA PARAF. 100X100X80MM</v>
          </cell>
          <cell r="C679" t="str">
            <v>UN</v>
          </cell>
          <cell r="D679">
            <v>17.760000000000002</v>
          </cell>
          <cell r="E679"/>
        </row>
        <row r="680">
          <cell r="A680" t="str">
            <v>045002</v>
          </cell>
          <cell r="B680" t="str">
            <v>CAIXA PASSAG. CH 18 C/TAMPA PARAF. 150X150X80MM</v>
          </cell>
          <cell r="C680" t="str">
            <v>UN</v>
          </cell>
          <cell r="D680">
            <v>28.64</v>
          </cell>
          <cell r="E680"/>
        </row>
        <row r="681">
          <cell r="A681" t="str">
            <v>045003</v>
          </cell>
          <cell r="B681" t="str">
            <v>CAIXA PASSAG. CH 18 C/TAMPA PARAF. 200X200X100MM</v>
          </cell>
          <cell r="C681" t="str">
            <v>UN</v>
          </cell>
          <cell r="D681">
            <v>37.04</v>
          </cell>
          <cell r="E681"/>
        </row>
        <row r="682">
          <cell r="A682" t="str">
            <v>045005</v>
          </cell>
          <cell r="B682" t="str">
            <v>CAIXA PASSAG. CH 18 C/TAMPA PARAF. 300X300X120MM</v>
          </cell>
          <cell r="C682" t="str">
            <v>UN</v>
          </cell>
          <cell r="D682">
            <v>53.79</v>
          </cell>
          <cell r="E682"/>
        </row>
        <row r="683">
          <cell r="A683" t="str">
            <v>045017</v>
          </cell>
          <cell r="B683" t="str">
            <v>CAIXA ESTAMPADA 4X2"- CHAPA 18</v>
          </cell>
          <cell r="C683" t="str">
            <v>UN</v>
          </cell>
          <cell r="D683">
            <v>1.93</v>
          </cell>
          <cell r="E683"/>
        </row>
        <row r="684">
          <cell r="A684" t="str">
            <v>045020</v>
          </cell>
          <cell r="B684" t="str">
            <v>CAIXA EM CHAPA ACO ESTAMPADA C/FUNDO MOVEL 4X4"</v>
          </cell>
          <cell r="C684" t="str">
            <v>UN</v>
          </cell>
          <cell r="D684">
            <v>3.1</v>
          </cell>
          <cell r="E684"/>
        </row>
        <row r="685">
          <cell r="A685" t="str">
            <v>045021</v>
          </cell>
          <cell r="B685" t="str">
            <v>CAIXA ESTAMPADA 4X4" - CHAPA 18</v>
          </cell>
          <cell r="C685" t="str">
            <v>UN</v>
          </cell>
          <cell r="D685">
            <v>3.1</v>
          </cell>
          <cell r="E685"/>
        </row>
        <row r="686">
          <cell r="A686" t="str">
            <v>045035</v>
          </cell>
          <cell r="B686" t="str">
            <v>CAIXA C/TAMPA DO TIPO CIE-2 20X20X12 CM (TELEFONE) (DE EMBUTIR)</v>
          </cell>
          <cell r="C686" t="str">
            <v>UN</v>
          </cell>
          <cell r="D686">
            <v>64.31</v>
          </cell>
          <cell r="E686"/>
        </row>
        <row r="687">
          <cell r="A687" t="str">
            <v>045037</v>
          </cell>
          <cell r="B687" t="str">
            <v>CAIXA C/TAMPA DO TIPO CIE-4 60X60X12 CM (TELEFONE) (DE EMBUTIR)</v>
          </cell>
          <cell r="C687" t="str">
            <v>UN</v>
          </cell>
          <cell r="D687">
            <v>245.45</v>
          </cell>
          <cell r="E687"/>
        </row>
        <row r="688">
          <cell r="A688" t="str">
            <v>045044</v>
          </cell>
          <cell r="B688" t="str">
            <v>CAIXA METALICA DA GOMES DIM. 20 X 20 X 15 CM</v>
          </cell>
          <cell r="C688" t="str">
            <v>UN</v>
          </cell>
          <cell r="D688">
            <v>32.5</v>
          </cell>
          <cell r="E688"/>
        </row>
        <row r="689">
          <cell r="A689" t="str">
            <v>045067</v>
          </cell>
          <cell r="B689" t="str">
            <v>CAIXA 4X4" EM ALUMINIO</v>
          </cell>
          <cell r="C689" t="str">
            <v>UN</v>
          </cell>
          <cell r="D689">
            <v>16.93</v>
          </cell>
          <cell r="E689"/>
        </row>
        <row r="690">
          <cell r="A690" t="str">
            <v>'0451</v>
          </cell>
          <cell r="B690" t="str">
            <v>CAIXAS DE PASSAGEM E CONDULETES (CONTINUAÇÃO)</v>
          </cell>
          <cell r="C690"/>
          <cell r="D690"/>
          <cell r="E690"/>
        </row>
        <row r="691">
          <cell r="A691" t="str">
            <v>045104</v>
          </cell>
          <cell r="B691" t="str">
            <v>CAIXA PVC 4 X 2" TIGREFLEX</v>
          </cell>
          <cell r="C691" t="str">
            <v>UN</v>
          </cell>
          <cell r="D691">
            <v>1.58</v>
          </cell>
          <cell r="E691"/>
        </row>
        <row r="692">
          <cell r="A692" t="str">
            <v>'0452</v>
          </cell>
          <cell r="B692" t="str">
            <v>CAIXAS DE PASSAGEM E CONDULETES (CONTINUAÇÃO)</v>
          </cell>
          <cell r="C692"/>
          <cell r="D692"/>
          <cell r="E692"/>
        </row>
        <row r="693">
          <cell r="A693" t="str">
            <v>045270</v>
          </cell>
          <cell r="B693" t="str">
            <v>CONDULETE ALUMINIO TIPO T DIAM 3/4" C/ TAMPA</v>
          </cell>
          <cell r="C693" t="str">
            <v>UN</v>
          </cell>
          <cell r="D693">
            <v>12.5</v>
          </cell>
          <cell r="E693"/>
        </row>
        <row r="694">
          <cell r="A694" t="str">
            <v>'0454</v>
          </cell>
          <cell r="B694" t="str">
            <v>APARELHOS ELÉTRICOS</v>
          </cell>
          <cell r="C694"/>
          <cell r="D694"/>
          <cell r="E694"/>
        </row>
        <row r="695">
          <cell r="A695" t="str">
            <v>'045442</v>
          </cell>
          <cell r="B695" t="str">
            <v>BEBEDOURO P/ DEFIC. REF. BDF 300 - IBBL</v>
          </cell>
          <cell r="C695" t="str">
            <v>UN</v>
          </cell>
          <cell r="D695">
            <v>2291.9699999999998</v>
          </cell>
          <cell r="E695"/>
        </row>
        <row r="696">
          <cell r="A696" t="str">
            <v>'0455</v>
          </cell>
          <cell r="B696" t="str">
            <v>INTERRUPTORES, TOMADAS E ESPELHOS</v>
          </cell>
          <cell r="C696"/>
          <cell r="D696"/>
          <cell r="E696"/>
        </row>
        <row r="697">
          <cell r="A697" t="str">
            <v>045501</v>
          </cell>
          <cell r="B697" t="str">
            <v>INTERRUPTOR (MODULO) 1 TECLA SIMPLES 10A/250V S/ ESPELHO</v>
          </cell>
          <cell r="C697" t="str">
            <v>UN</v>
          </cell>
          <cell r="D697">
            <v>10.16</v>
          </cell>
          <cell r="E697"/>
        </row>
        <row r="698">
          <cell r="A698" t="str">
            <v>045502</v>
          </cell>
          <cell r="B698" t="str">
            <v>INTERRUPTOR (MODULO) 1 TECLA PARALELO 10A/250V S/ ESPELHO</v>
          </cell>
          <cell r="C698" t="str">
            <v>UN</v>
          </cell>
          <cell r="D698">
            <v>12.06</v>
          </cell>
          <cell r="E698"/>
        </row>
        <row r="699">
          <cell r="A699" t="str">
            <v>045505</v>
          </cell>
          <cell r="B699" t="str">
            <v>INTERRUPTOR PULSADOR CAMPAINHA S/ ESPELHO (MODULO)</v>
          </cell>
          <cell r="C699" t="str">
            <v>UN</v>
          </cell>
          <cell r="D699">
            <v>9.73</v>
          </cell>
          <cell r="E699"/>
        </row>
        <row r="700">
          <cell r="A700" t="str">
            <v>045519</v>
          </cell>
          <cell r="B700" t="str">
            <v>TOMADA (MODULO) PAD BRAS 2 P+T 20A/250V NBR 14136 S/ ESPELH</v>
          </cell>
          <cell r="C700" t="str">
            <v>UN</v>
          </cell>
          <cell r="D700">
            <v>15.22</v>
          </cell>
          <cell r="E700"/>
        </row>
        <row r="701">
          <cell r="A701" t="str">
            <v>045520</v>
          </cell>
          <cell r="B701" t="str">
            <v>TOMADA (MODULO) PAD BRAS 2 P+T 10A/250V NBR 14136 S/ ESPELH</v>
          </cell>
          <cell r="C701" t="str">
            <v>UN</v>
          </cell>
          <cell r="D701">
            <v>12.7</v>
          </cell>
          <cell r="E701"/>
        </row>
        <row r="702">
          <cell r="A702" t="str">
            <v>045523</v>
          </cell>
          <cell r="B702" t="str">
            <v>TOMADA DE 3 POLOS 20A 250V S/ ESPELHO</v>
          </cell>
          <cell r="C702" t="str">
            <v>UN</v>
          </cell>
          <cell r="D702">
            <v>12.41</v>
          </cell>
          <cell r="E702"/>
        </row>
        <row r="703">
          <cell r="A703" t="str">
            <v>045525</v>
          </cell>
          <cell r="B703" t="str">
            <v>ESPELHO 4X2", LINHA BRANCA</v>
          </cell>
          <cell r="C703" t="str">
            <v>UN</v>
          </cell>
          <cell r="D703">
            <v>5.87</v>
          </cell>
          <cell r="E703"/>
        </row>
        <row r="704">
          <cell r="A704" t="str">
            <v>045526</v>
          </cell>
          <cell r="B704" t="str">
            <v>ESPELHO 4X4", LINHA BRANCA</v>
          </cell>
          <cell r="C704" t="str">
            <v>UN</v>
          </cell>
          <cell r="D704">
            <v>9.17</v>
          </cell>
          <cell r="E704"/>
        </row>
        <row r="705">
          <cell r="A705" t="str">
            <v>'0460</v>
          </cell>
          <cell r="B705" t="str">
            <v>LUMINÁRIAS (CALHAS, PROJETORES, CONJUNTOS)</v>
          </cell>
          <cell r="C705"/>
          <cell r="D705"/>
          <cell r="E705"/>
        </row>
        <row r="706">
          <cell r="A706" t="str">
            <v>046001</v>
          </cell>
          <cell r="B706" t="str">
            <v>LUMINARIA FLUOR. COMERCIAL CHANFRADA 2X20W COMPLETA C/LAMPADA E REATOR - EMBRUTIR/SOBREPOR</v>
          </cell>
          <cell r="C706" t="str">
            <v>UN</v>
          </cell>
          <cell r="D706">
            <v>64.349999999999994</v>
          </cell>
          <cell r="E706"/>
        </row>
        <row r="707">
          <cell r="A707" t="str">
            <v>046002</v>
          </cell>
          <cell r="B707" t="str">
            <v>LUMINARIA FLUOR. COMERCIAL CHANFRADA 2X40W COMPLETA C/LAMPADA E REATOR - EMBRUTIR/SOBREPOR</v>
          </cell>
          <cell r="C707" t="str">
            <v>UN</v>
          </cell>
          <cell r="D707">
            <v>77.03</v>
          </cell>
          <cell r="E707"/>
        </row>
        <row r="708">
          <cell r="A708" t="str">
            <v>046003</v>
          </cell>
          <cell r="B708" t="str">
            <v>LUMINARIA FLUOR. COMERCIAL CHANFRADA 4X20W COMPLETA C/LAMPADA E REATOR - EMBRUTIR/SOBREPOR</v>
          </cell>
          <cell r="C708" t="str">
            <v>UN</v>
          </cell>
          <cell r="D708">
            <v>156.41999999999999</v>
          </cell>
          <cell r="E708"/>
        </row>
        <row r="709">
          <cell r="A709" t="str">
            <v>046004</v>
          </cell>
          <cell r="B709" t="str">
            <v>LUMINARIA FLUOR. COMERCIAL CHANFRADA 4X40W COMPLETA C/LAMPADA E REATOR - EMBRUTIR/SOBREPOR</v>
          </cell>
          <cell r="C709" t="str">
            <v>UN</v>
          </cell>
          <cell r="D709">
            <v>172.14</v>
          </cell>
          <cell r="E709"/>
        </row>
        <row r="710">
          <cell r="A710" t="str">
            <v>'046009</v>
          </cell>
          <cell r="B710" t="str">
            <v>LUMINARIA FLUOR. COMERCIAL CHANFRADA 1X20W COMPLETA C/LAMPADA E REATOR - EMBRUTIR/SOBREPOR</v>
          </cell>
          <cell r="C710" t="str">
            <v>UN</v>
          </cell>
          <cell r="D710">
            <v>41.52</v>
          </cell>
          <cell r="E710"/>
        </row>
        <row r="711">
          <cell r="A711" t="str">
            <v>046027</v>
          </cell>
          <cell r="B711" t="str">
            <v>RELE FOTOELETRICO MAG. MOD. RM10A / 220V</v>
          </cell>
          <cell r="C711" t="str">
            <v>UN</v>
          </cell>
          <cell r="D711">
            <v>27.13</v>
          </cell>
          <cell r="E711"/>
        </row>
        <row r="712">
          <cell r="A712" t="str">
            <v>046028</v>
          </cell>
          <cell r="B712" t="str">
            <v>ARANDELA COM DIFUSOR EM VIDRO 25CM</v>
          </cell>
          <cell r="C712" t="str">
            <v>UN</v>
          </cell>
          <cell r="D712">
            <v>57.06</v>
          </cell>
          <cell r="E712"/>
        </row>
        <row r="713">
          <cell r="A713" t="str">
            <v>046036</v>
          </cell>
          <cell r="B713" t="str">
            <v>LUMINARIA FLUOR. COMERCIAL CHANFRADA 1X40W COMPLETA C/LAMPADA E REATOR - EMBRUTIR/SOBREPOR</v>
          </cell>
          <cell r="C713" t="str">
            <v>UN</v>
          </cell>
          <cell r="D713">
            <v>50.07</v>
          </cell>
          <cell r="E713"/>
        </row>
        <row r="714">
          <cell r="A714" t="str">
            <v>046038</v>
          </cell>
          <cell r="B714" t="str">
            <v>LUMINARIA FLUOR. COMERCIAL CHANFRADA 2X40W COMPLETA C/LAMPADA E REATOR - EMBRUTIR/SOBREPOR - COM DIFUSOR</v>
          </cell>
          <cell r="C714" t="str">
            <v>UN</v>
          </cell>
          <cell r="D714">
            <v>176.54</v>
          </cell>
          <cell r="E714"/>
        </row>
        <row r="715">
          <cell r="A715" t="str">
            <v>046058</v>
          </cell>
          <cell r="B715" t="str">
            <v>PROJ. RETANGULAR PL 400 MA TECNOWATT</v>
          </cell>
          <cell r="C715" t="str">
            <v>UN</v>
          </cell>
          <cell r="D715">
            <v>191.02</v>
          </cell>
          <cell r="E715"/>
        </row>
        <row r="716">
          <cell r="A716" t="str">
            <v>046078</v>
          </cell>
          <cell r="B716" t="str">
            <v>LUMINARIA FLUOR. COMERCIAL CHANFRADA 3X40W COMPLETA C/LAMPADA E REATOR - EMBRUTIR/SOBREPOR</v>
          </cell>
          <cell r="C716" t="str">
            <v>UN</v>
          </cell>
          <cell r="D716">
            <v>129.99</v>
          </cell>
          <cell r="E716"/>
        </row>
        <row r="717">
          <cell r="A717" t="str">
            <v>'0465</v>
          </cell>
          <cell r="B717" t="str">
            <v>LÂMPADAS</v>
          </cell>
          <cell r="C717"/>
          <cell r="D717"/>
          <cell r="E717"/>
        </row>
        <row r="718">
          <cell r="A718" t="str">
            <v>'046501</v>
          </cell>
          <cell r="B718" t="str">
            <v>LAMPADA VAPOR DE MERCURIO 400W/220V PHILIPS/SIM.</v>
          </cell>
          <cell r="C718" t="str">
            <v>UN</v>
          </cell>
          <cell r="D718">
            <v>57.7</v>
          </cell>
          <cell r="E718"/>
        </row>
        <row r="719">
          <cell r="A719" t="str">
            <v>046504</v>
          </cell>
          <cell r="B719" t="str">
            <v>LAMPADA INCANDESCENTE 60W</v>
          </cell>
          <cell r="C719" t="str">
            <v>UN</v>
          </cell>
          <cell r="D719">
            <v>5.95</v>
          </cell>
          <cell r="E719"/>
        </row>
        <row r="720">
          <cell r="A720" t="str">
            <v>046506</v>
          </cell>
          <cell r="B720" t="str">
            <v>LAMPADA MISTA DE 160 W</v>
          </cell>
          <cell r="C720" t="str">
            <v>UN</v>
          </cell>
          <cell r="D720">
            <v>32.409999999999997</v>
          </cell>
          <cell r="E720"/>
        </row>
        <row r="721">
          <cell r="A721" t="str">
            <v>046509</v>
          </cell>
          <cell r="B721" t="str">
            <v>LAMPADA INCANDESCENTE 100 W</v>
          </cell>
          <cell r="C721" t="str">
            <v>UN</v>
          </cell>
          <cell r="D721">
            <v>6.37</v>
          </cell>
          <cell r="E721"/>
        </row>
        <row r="722">
          <cell r="A722" t="str">
            <v>046513</v>
          </cell>
          <cell r="B722" t="str">
            <v>LAMPADA VS 400W/220V MOD. SON PHILLIPS/SIMILAR - OVOIDE</v>
          </cell>
          <cell r="C722" t="str">
            <v>UN</v>
          </cell>
          <cell r="D722">
            <v>64.2</v>
          </cell>
          <cell r="E722"/>
        </row>
        <row r="723">
          <cell r="A723" t="str">
            <v>046524</v>
          </cell>
          <cell r="B723" t="str">
            <v>LAMPADA FLUORESCENTE TUBULAR 20W</v>
          </cell>
          <cell r="C723" t="str">
            <v>UN</v>
          </cell>
          <cell r="D723">
            <v>11.46</v>
          </cell>
          <cell r="E723"/>
        </row>
        <row r="724">
          <cell r="A724" t="str">
            <v>046525</v>
          </cell>
          <cell r="B724" t="str">
            <v>LAMPADA FLUORESCENTE TUBULAR 40W</v>
          </cell>
          <cell r="C724" t="str">
            <v>UN</v>
          </cell>
          <cell r="D724">
            <v>11.46</v>
          </cell>
          <cell r="E724"/>
        </row>
        <row r="725">
          <cell r="A725" t="str">
            <v>'0466</v>
          </cell>
          <cell r="B725" t="str">
            <v>LUMINÁRIAS (CONT.)</v>
          </cell>
          <cell r="C725"/>
          <cell r="D725"/>
          <cell r="E725"/>
        </row>
        <row r="726">
          <cell r="A726" t="str">
            <v>046636</v>
          </cell>
          <cell r="B726" t="str">
            <v>BLOCO AUT. ILUM. EMERG. P/ ACLARAMENTO E/OU BALIZAMENTO 2X9W - AUT. 2 HORAS</v>
          </cell>
          <cell r="C726" t="str">
            <v>UN</v>
          </cell>
          <cell r="D726">
            <v>31.61</v>
          </cell>
          <cell r="E726"/>
        </row>
        <row r="727">
          <cell r="A727" t="str">
            <v>'046656</v>
          </cell>
          <cell r="B727" t="str">
            <v>PLAFONIER COM GLOBO PLÁSTICO 9X4"</v>
          </cell>
          <cell r="C727" t="str">
            <v>UN</v>
          </cell>
          <cell r="D727">
            <v>28.93</v>
          </cell>
          <cell r="E727"/>
        </row>
        <row r="728">
          <cell r="A728" t="str">
            <v>046689</v>
          </cell>
          <cell r="B728" t="str">
            <v>SUPORTE PARA UMA LUMINARIA TIPO PETALA - SL1</v>
          </cell>
          <cell r="C728" t="str">
            <v>UN</v>
          </cell>
          <cell r="D728">
            <v>157.05000000000001</v>
          </cell>
          <cell r="E728"/>
        </row>
        <row r="729">
          <cell r="A729" t="str">
            <v>'0469</v>
          </cell>
          <cell r="B729" t="str">
            <v>LUMINARIAS (CONT)</v>
          </cell>
          <cell r="C729"/>
          <cell r="D729"/>
          <cell r="E729"/>
        </row>
        <row r="730">
          <cell r="A730" t="str">
            <v>046947</v>
          </cell>
          <cell r="B730" t="str">
            <v>LUMINARIA SOBR 2X16W CORPO CH ACO PINT ELETROST REFLETOR E ALETAS - REF. CAA01-S216 LUMICENTER, CS216AL-N - AMES, 663 - LUMAVI OU EQUIVALENTE</v>
          </cell>
          <cell r="C730" t="str">
            <v>UN</v>
          </cell>
          <cell r="D730">
            <v>57.67</v>
          </cell>
          <cell r="E730"/>
        </row>
        <row r="731">
          <cell r="A731" t="str">
            <v>046986</v>
          </cell>
          <cell r="B731" t="str">
            <v>LUMINARIA SOBR 2X32W CORPO CH ACO PINT ELETROST REFLETOR E ALETAS - REF. CAA01-S232 LUMICENTER, CS232AL-N - AMES, 664 - LUMAVI OU EQUIVALENTE</v>
          </cell>
          <cell r="C731" t="str">
            <v>UN</v>
          </cell>
          <cell r="D731">
            <v>95.06</v>
          </cell>
          <cell r="E731"/>
        </row>
        <row r="732">
          <cell r="A732" t="str">
            <v>'0471</v>
          </cell>
          <cell r="B732" t="str">
            <v>LUMINARIAS (CONT)</v>
          </cell>
          <cell r="C732"/>
          <cell r="D732"/>
          <cell r="E732"/>
        </row>
        <row r="733">
          <cell r="A733" t="str">
            <v>047160</v>
          </cell>
          <cell r="B733" t="str">
            <v>LUMINARIA EMB 2X32W CORPO CH ACO PINT ELETROST REFLETOR E ALETAS - REF. CAA01-E232 - LUMICENTER, CE232AL-N - AMES, 900 - LUMAVI -LDEF 2X32W - LUMILUZ OU EQUIVALENTE</v>
          </cell>
          <cell r="C733" t="str">
            <v>UN</v>
          </cell>
          <cell r="D733">
            <v>100.26</v>
          </cell>
          <cell r="E733"/>
        </row>
        <row r="734">
          <cell r="A734" t="str">
            <v>'0472</v>
          </cell>
          <cell r="B734" t="str">
            <v>LUMINARIAS (CONT )</v>
          </cell>
          <cell r="C734"/>
          <cell r="D734"/>
          <cell r="E734"/>
        </row>
        <row r="735">
          <cell r="A735" t="str">
            <v>047239</v>
          </cell>
          <cell r="B735" t="str">
            <v>ARANDELA PROVA DE TEMPO 45º EM ALUM SILICIO, ACAB EPOXI CINZA (E-27) - VISOR POLICARB. C/ GRADE</v>
          </cell>
          <cell r="C735" t="str">
            <v>UN</v>
          </cell>
          <cell r="D735">
            <v>322.20999999999998</v>
          </cell>
          <cell r="E735"/>
        </row>
        <row r="736">
          <cell r="A736" t="str">
            <v>047270</v>
          </cell>
          <cell r="B736" t="str">
            <v>LUMINARIA SOBR 4X16W CORPO CH ACO PINT ELETROST REFLETOR E ALETAS - REF. CAA01-S416 LUMICENTER, CS416AL-N - AMES, 665 - LUMAVI OU EQUIVALENTE</v>
          </cell>
          <cell r="C736" t="str">
            <v>UN</v>
          </cell>
          <cell r="D736">
            <v>126.36</v>
          </cell>
          <cell r="E736"/>
        </row>
        <row r="737">
          <cell r="A737" t="str">
            <v>047271</v>
          </cell>
          <cell r="B737" t="str">
            <v>LUMINARIA EMB 2X16W CORPO CH ACO PINT ELETROST REFLETOR E ALETAS - REF. CAA01-E216 - LUMICENTER, CE216AL-N - AMES, 901 - LUMAVI OU EQUIVALENTE</v>
          </cell>
          <cell r="C737" t="str">
            <v>UN</v>
          </cell>
          <cell r="D737">
            <v>59.17</v>
          </cell>
          <cell r="E737"/>
        </row>
        <row r="738">
          <cell r="A738" t="str">
            <v>'0475</v>
          </cell>
          <cell r="B738" t="str">
            <v>APARELHOS ELETRICOS</v>
          </cell>
          <cell r="C738"/>
          <cell r="D738"/>
          <cell r="E738"/>
        </row>
        <row r="739">
          <cell r="A739" t="str">
            <v>047526</v>
          </cell>
          <cell r="B739" t="str">
            <v>CAMPAINHA TIMBRE PIAL COD. 41277 OU SIMILAR</v>
          </cell>
          <cell r="C739" t="str">
            <v>UN</v>
          </cell>
          <cell r="D739">
            <v>121.35</v>
          </cell>
          <cell r="E739"/>
        </row>
        <row r="740">
          <cell r="A740" t="str">
            <v>047527</v>
          </cell>
          <cell r="B740" t="str">
            <v>CAMPAINHA TIPO PRATO PIAL COD. 41418</v>
          </cell>
          <cell r="C740" t="str">
            <v>UN</v>
          </cell>
          <cell r="D740">
            <v>672.99</v>
          </cell>
          <cell r="E740"/>
        </row>
        <row r="741">
          <cell r="A741" t="str">
            <v>047530</v>
          </cell>
          <cell r="B741" t="str">
            <v>BOMBA CENTR MONOFASICA 110/220V 1/2CV REF: CAM W4C</v>
          </cell>
          <cell r="C741" t="str">
            <v>UN</v>
          </cell>
          <cell r="D741">
            <v>755.45</v>
          </cell>
          <cell r="E741"/>
        </row>
        <row r="742">
          <cell r="A742" t="str">
            <v>047561</v>
          </cell>
          <cell r="B742" t="str">
            <v>CHUVEIRO ELÉTRICO EM PVC - TIPO DUCHA</v>
          </cell>
          <cell r="C742" t="str">
            <v>UN</v>
          </cell>
          <cell r="D742">
            <v>103.57</v>
          </cell>
          <cell r="E742"/>
        </row>
        <row r="743">
          <cell r="A743" t="str">
            <v>047566</v>
          </cell>
          <cell r="B743" t="str">
            <v>BOMBA CENTRIFUGA TRIFASICA 2 CV - CAM W14</v>
          </cell>
          <cell r="C743" t="str">
            <v>UN</v>
          </cell>
          <cell r="D743">
            <v>1366.79</v>
          </cell>
          <cell r="E743"/>
        </row>
        <row r="744">
          <cell r="A744" t="str">
            <v>047574</v>
          </cell>
          <cell r="B744" t="str">
            <v>BOMBA CENTR TRIFASICA 220/380V 5CV REF CAM 620 TJM</v>
          </cell>
          <cell r="C744" t="str">
            <v>UN</v>
          </cell>
          <cell r="D744">
            <v>3098.37</v>
          </cell>
          <cell r="E744"/>
        </row>
        <row r="745">
          <cell r="A745" t="str">
            <v>'0476</v>
          </cell>
          <cell r="B745" t="str">
            <v>APARELHOS ELETRICOS - CONTINUAÇÃO</v>
          </cell>
          <cell r="C745"/>
          <cell r="D745"/>
          <cell r="E745"/>
        </row>
        <row r="746">
          <cell r="A746" t="str">
            <v>047633</v>
          </cell>
          <cell r="B746" t="str">
            <v>BOMBA CENTR MONOFASICA 110/220V 1 CV REF: CAM W10</v>
          </cell>
          <cell r="C746" t="str">
            <v>UN</v>
          </cell>
          <cell r="D746">
            <v>1287.23</v>
          </cell>
          <cell r="E746"/>
        </row>
        <row r="747">
          <cell r="A747" t="str">
            <v>047634</v>
          </cell>
          <cell r="B747" t="str">
            <v>BOMBA CENTR MONOFASICA 110/220V 3/4CV REF: CAM W10</v>
          </cell>
          <cell r="C747" t="str">
            <v>UN</v>
          </cell>
          <cell r="D747">
            <v>1272.49</v>
          </cell>
          <cell r="E747"/>
        </row>
        <row r="748">
          <cell r="A748" t="str">
            <v>'0477</v>
          </cell>
          <cell r="B748" t="str">
            <v>APARELHOS ELETRICOS - CONTINUAÇÃO</v>
          </cell>
          <cell r="C748"/>
          <cell r="D748"/>
          <cell r="E748"/>
        </row>
        <row r="749">
          <cell r="A749" t="str">
            <v>047795</v>
          </cell>
          <cell r="B749" t="str">
            <v>CHUVEIRO PRESSMATIC ANT VANDALISMO 17125006</v>
          </cell>
          <cell r="C749" t="str">
            <v>UN</v>
          </cell>
          <cell r="D749">
            <v>871.35</v>
          </cell>
          <cell r="E749"/>
        </row>
        <row r="750">
          <cell r="A750" t="str">
            <v>'0478</v>
          </cell>
          <cell r="B750" t="str">
            <v>APARELHOS ELÉTRICOS - CONTINUAÇÃO</v>
          </cell>
          <cell r="C750"/>
          <cell r="D750"/>
          <cell r="E750"/>
        </row>
        <row r="751">
          <cell r="A751" t="str">
            <v>047855</v>
          </cell>
          <cell r="B751" t="str">
            <v>DISP PROT CONTR SURTOS DPS BIPOLAR 275VCA COR 40KA</v>
          </cell>
          <cell r="C751" t="str">
            <v>UN</v>
          </cell>
          <cell r="D751">
            <v>86.25</v>
          </cell>
          <cell r="E751"/>
        </row>
        <row r="752">
          <cell r="A752" t="str">
            <v>047862</v>
          </cell>
          <cell r="B752" t="str">
            <v>CAIXA POLIPROPILENO EQUIP 180X150X90MM TEL 902</v>
          </cell>
          <cell r="C752" t="str">
            <v>UN</v>
          </cell>
          <cell r="D752">
            <v>155.88999999999999</v>
          </cell>
          <cell r="E752"/>
        </row>
        <row r="753">
          <cell r="A753" t="str">
            <v>'0480</v>
          </cell>
          <cell r="B753" t="str">
            <v>PARA-RAIOS E ACESSORIOS</v>
          </cell>
          <cell r="C753"/>
          <cell r="D753"/>
          <cell r="E753"/>
        </row>
        <row r="754">
          <cell r="A754" t="str">
            <v>048002</v>
          </cell>
          <cell r="B754" t="str">
            <v>BASE EM ACO GALV P/ MASTROS 2" - 4 FUROS Ø8MM TEL-074</v>
          </cell>
          <cell r="C754" t="str">
            <v>UN</v>
          </cell>
          <cell r="D754">
            <v>69.239999999999995</v>
          </cell>
          <cell r="E754"/>
        </row>
        <row r="755">
          <cell r="A755" t="str">
            <v>048004</v>
          </cell>
          <cell r="B755" t="str">
            <v>CONJ ESTAIAMENTO TIPO RIGIDO 1,5M CADA ESTAIS X 1.1/2" - TEL 440</v>
          </cell>
          <cell r="C755" t="str">
            <v>UN</v>
          </cell>
          <cell r="D755">
            <v>114.89</v>
          </cell>
          <cell r="E755"/>
        </row>
        <row r="756">
          <cell r="A756" t="str">
            <v>048015</v>
          </cell>
          <cell r="B756" t="str">
            <v>CAIXA INSPECAO DO TERRA,PVC,DIÂM.30CM,TAMPA FERRO</v>
          </cell>
          <cell r="C756" t="str">
            <v>UN</v>
          </cell>
          <cell r="D756">
            <v>96.03</v>
          </cell>
          <cell r="E756"/>
        </row>
        <row r="757">
          <cell r="A757" t="str">
            <v>048020</v>
          </cell>
          <cell r="B757" t="str">
            <v>CONECTOR DE UMA DESCIDA PARA CABO 35MM2</v>
          </cell>
          <cell r="C757" t="str">
            <v>UN</v>
          </cell>
          <cell r="D757">
            <v>9.5</v>
          </cell>
          <cell r="E757"/>
        </row>
        <row r="758">
          <cell r="A758" t="str">
            <v>048035</v>
          </cell>
          <cell r="B758" t="str">
            <v>HASTE TIPO COPPERWELD - 5/8"X2.4M</v>
          </cell>
          <cell r="C758" t="str">
            <v>UN</v>
          </cell>
          <cell r="D758">
            <v>27.95</v>
          </cell>
          <cell r="E758"/>
        </row>
        <row r="759">
          <cell r="A759" t="str">
            <v>048036</v>
          </cell>
          <cell r="B759" t="str">
            <v>CAPTOR C/ ROSCA ACO INOX Ø 3/4" X 350MM, TEL-036</v>
          </cell>
          <cell r="C759" t="str">
            <v>UN</v>
          </cell>
          <cell r="D759">
            <v>105.73</v>
          </cell>
          <cell r="E759"/>
        </row>
        <row r="760">
          <cell r="A760" t="str">
            <v>048038</v>
          </cell>
          <cell r="B760" t="str">
            <v>ABRACADEIRA GUIA MASTRO REFORCADA P/ 1 DESCIDA 1.1/2" - TEL-340</v>
          </cell>
          <cell r="C760" t="str">
            <v>UN</v>
          </cell>
          <cell r="D760">
            <v>14.05</v>
          </cell>
          <cell r="E760"/>
        </row>
        <row r="761">
          <cell r="A761" t="str">
            <v>048041</v>
          </cell>
          <cell r="B761" t="str">
            <v>PARA-RAIOS POLIMERICO 12KV - 10KA COM SUPORTE</v>
          </cell>
          <cell r="C761" t="str">
            <v>UN</v>
          </cell>
          <cell r="D761">
            <v>160.71</v>
          </cell>
          <cell r="E761"/>
        </row>
        <row r="762">
          <cell r="A762" t="str">
            <v>048050</v>
          </cell>
          <cell r="B762" t="str">
            <v>ABRACADEIRA GUIA P/ MASTRO REFORCADA P/ 1 DESCIDA 2"</v>
          </cell>
          <cell r="C762" t="str">
            <v>UN</v>
          </cell>
          <cell r="D762">
            <v>14.78</v>
          </cell>
          <cell r="E762"/>
        </row>
        <row r="763">
          <cell r="A763" t="str">
            <v>048051</v>
          </cell>
          <cell r="B763" t="str">
            <v>ABRACADEIRA GUIA P/ MASTRO SIMPLES P/1 DESCIDA 2"</v>
          </cell>
          <cell r="C763" t="str">
            <v>UN</v>
          </cell>
          <cell r="D763">
            <v>11.03</v>
          </cell>
          <cell r="E763"/>
        </row>
        <row r="764">
          <cell r="A764" t="str">
            <v>048052</v>
          </cell>
          <cell r="B764" t="str">
            <v>ABRACADEIRA TIPO CHUMBADOR P/ ELETRODUTO 2"</v>
          </cell>
          <cell r="C764" t="str">
            <v>UN</v>
          </cell>
          <cell r="D764">
            <v>6.64</v>
          </cell>
          <cell r="E764"/>
        </row>
        <row r="765">
          <cell r="A765" t="str">
            <v>048053</v>
          </cell>
          <cell r="B765" t="str">
            <v>CONECTOR MEDICAO EM BRONZE C/ 4 PARAFUSOS TEL-560</v>
          </cell>
          <cell r="C765" t="str">
            <v>UN</v>
          </cell>
          <cell r="D765">
            <v>26.83</v>
          </cell>
          <cell r="E765"/>
        </row>
        <row r="766">
          <cell r="A766" t="str">
            <v>048054</v>
          </cell>
          <cell r="B766" t="str">
            <v>CONECTOR DE PRESSAO P/CABO DE COBRE DE 35 MM2</v>
          </cell>
          <cell r="C766" t="str">
            <v>UN</v>
          </cell>
          <cell r="D766">
            <v>5.67</v>
          </cell>
          <cell r="E766"/>
        </row>
        <row r="767">
          <cell r="A767" t="str">
            <v>048055</v>
          </cell>
          <cell r="B767" t="str">
            <v>SUPORTE ISOLADOR P/APLICACAO EM QUINAS DE 90 GRAUS</v>
          </cell>
          <cell r="C767" t="str">
            <v>UN</v>
          </cell>
          <cell r="D767">
            <v>18.32</v>
          </cell>
          <cell r="E767"/>
        </row>
        <row r="768">
          <cell r="A768" t="str">
            <v>048056</v>
          </cell>
          <cell r="B768" t="str">
            <v>SUPORTE ISOLADOR C/ROLDANA P/APARAFUSAR C/CHAPA</v>
          </cell>
          <cell r="C768" t="str">
            <v>UN</v>
          </cell>
          <cell r="D768">
            <v>8.3800000000000008</v>
          </cell>
          <cell r="E768"/>
        </row>
        <row r="769">
          <cell r="A769" t="str">
            <v>048057</v>
          </cell>
          <cell r="B769" t="str">
            <v>SUPORTE ISOLADOR REFORCADO P/APARAFUSAR C/CHAPA</v>
          </cell>
          <cell r="C769" t="str">
            <v>UN</v>
          </cell>
          <cell r="D769">
            <v>7.84</v>
          </cell>
          <cell r="E769"/>
        </row>
        <row r="770">
          <cell r="A770" t="str">
            <v>048064</v>
          </cell>
          <cell r="B770" t="str">
            <v>ABRACADEIRA GUIA P/ MASTRO REFORCADA P/ 1 DESCIDA 2" - TEL-350</v>
          </cell>
          <cell r="C770" t="str">
            <v>UN</v>
          </cell>
          <cell r="D770">
            <v>14.78</v>
          </cell>
          <cell r="E770"/>
        </row>
        <row r="771">
          <cell r="A771" t="str">
            <v>048067</v>
          </cell>
          <cell r="B771" t="str">
            <v>FIXADOR TIPO ÕMEGA LATAO FURO 5.5MM P/ CABO 35MM2</v>
          </cell>
          <cell r="C771" t="str">
            <v>UN</v>
          </cell>
          <cell r="D771">
            <v>1.6</v>
          </cell>
          <cell r="E771"/>
        </row>
        <row r="772">
          <cell r="A772" t="str">
            <v>048070</v>
          </cell>
          <cell r="B772" t="str">
            <v>PRESILHA PARA CABO DE COBRE DE 35MM2 - REF TEL 744</v>
          </cell>
          <cell r="C772" t="str">
            <v>UN</v>
          </cell>
          <cell r="D772">
            <v>1.49</v>
          </cell>
          <cell r="E772"/>
        </row>
        <row r="773">
          <cell r="A773" t="str">
            <v>048085</v>
          </cell>
          <cell r="B773" t="str">
            <v>BASE EM ACO GALV P/ MASTROS 1.1/2" - 4 FUROS Ø8MM TEL-064</v>
          </cell>
          <cell r="C773" t="str">
            <v>UN</v>
          </cell>
          <cell r="D773">
            <v>69.48</v>
          </cell>
          <cell r="E773"/>
        </row>
        <row r="774">
          <cell r="A774" t="str">
            <v>'0481</v>
          </cell>
          <cell r="B774" t="str">
            <v>ELETROFERRAGENS</v>
          </cell>
          <cell r="C774"/>
          <cell r="D774"/>
          <cell r="E774"/>
        </row>
        <row r="775">
          <cell r="A775" t="str">
            <v>048120</v>
          </cell>
          <cell r="B775" t="str">
            <v>ABRACADEIRA GUIA P/ MASTRO SIMPLES P/ 1 DESCIDA 2" - TEL-330</v>
          </cell>
          <cell r="C775" t="str">
            <v>UN</v>
          </cell>
          <cell r="D775">
            <v>11.03</v>
          </cell>
          <cell r="E775"/>
        </row>
        <row r="776">
          <cell r="A776" t="str">
            <v>048145</v>
          </cell>
          <cell r="B776" t="str">
            <v>TAMPAO PARA ELETRODUTO 1", REF. TEL-5533</v>
          </cell>
          <cell r="C776" t="str">
            <v>UN</v>
          </cell>
          <cell r="D776">
            <v>5.86</v>
          </cell>
          <cell r="E776"/>
        </row>
        <row r="777">
          <cell r="A777" t="str">
            <v>048146</v>
          </cell>
          <cell r="B777" t="str">
            <v>TERMINAL COMPRESSÃO COBRE ESTANHADO 50MM2 TEL 5150</v>
          </cell>
          <cell r="C777" t="str">
            <v>UN</v>
          </cell>
          <cell r="D777">
            <v>4.09</v>
          </cell>
          <cell r="E777"/>
        </row>
        <row r="778">
          <cell r="A778" t="str">
            <v>048149</v>
          </cell>
          <cell r="B778" t="str">
            <v>MAO FRANCESA REFORCADA P/ ELETROCALHA 400MM</v>
          </cell>
          <cell r="C778" t="str">
            <v>UN</v>
          </cell>
          <cell r="D778">
            <v>38.75</v>
          </cell>
          <cell r="E778"/>
        </row>
        <row r="779">
          <cell r="A779" t="str">
            <v>048150</v>
          </cell>
          <cell r="B779" t="str">
            <v>TAMPA DE ENCAIXE P/ ELETROCALHA CH18, 400MM</v>
          </cell>
          <cell r="C779" t="str">
            <v>M</v>
          </cell>
          <cell r="D779">
            <v>50.3</v>
          </cell>
          <cell r="E779"/>
        </row>
        <row r="780">
          <cell r="A780" t="str">
            <v>048151</v>
          </cell>
          <cell r="B780" t="str">
            <v>TAMPA DE ENCAIXE P/ ELETROCALHA CH18, 300MM</v>
          </cell>
          <cell r="C780" t="str">
            <v>M</v>
          </cell>
          <cell r="D780">
            <v>40.1</v>
          </cell>
          <cell r="E780"/>
        </row>
        <row r="781">
          <cell r="A781" t="str">
            <v>048152</v>
          </cell>
          <cell r="B781" t="str">
            <v>TAMPA DE ENCAIXE P/ ELETROCALHA CH18, 150MM</v>
          </cell>
          <cell r="C781" t="str">
            <v>M</v>
          </cell>
          <cell r="D781">
            <v>22.27</v>
          </cell>
          <cell r="E781"/>
        </row>
        <row r="782">
          <cell r="A782" t="str">
            <v>'0483</v>
          </cell>
          <cell r="B782" t="str">
            <v>DIVERSOS (CONTINUAÇÃO)</v>
          </cell>
          <cell r="C782"/>
          <cell r="D782"/>
          <cell r="E782"/>
        </row>
        <row r="783">
          <cell r="A783" t="str">
            <v>048316</v>
          </cell>
          <cell r="B783" t="str">
            <v>BATERIA SELADA 12V 60AH</v>
          </cell>
          <cell r="C783" t="str">
            <v>UN</v>
          </cell>
          <cell r="D783">
            <v>412.54</v>
          </cell>
          <cell r="E783"/>
        </row>
        <row r="784">
          <cell r="A784" t="str">
            <v>048340</v>
          </cell>
          <cell r="B784" t="str">
            <v>CAIXA DE INSPECAO DE PVC Ø300X300MM - TEL-552</v>
          </cell>
          <cell r="C784" t="str">
            <v>UN</v>
          </cell>
          <cell r="D784">
            <v>41.96</v>
          </cell>
          <cell r="E784"/>
        </row>
        <row r="785">
          <cell r="A785" t="str">
            <v>048341</v>
          </cell>
          <cell r="B785" t="str">
            <v>TAMPA REFORCADA EM FºFº C/ ESCOTILHA - TEL-536</v>
          </cell>
          <cell r="C785" t="str">
            <v>UN</v>
          </cell>
          <cell r="D785">
            <v>77.91</v>
          </cell>
          <cell r="E785"/>
        </row>
        <row r="786">
          <cell r="A786" t="str">
            <v>048342</v>
          </cell>
          <cell r="B786" t="str">
            <v>ISOLADOR PORCELANA TIPO ROLDANA 80X80 MM P/ 2 CABOS - MARROM</v>
          </cell>
          <cell r="C786" t="str">
            <v>UN</v>
          </cell>
          <cell r="D786">
            <v>6.9</v>
          </cell>
          <cell r="E786"/>
        </row>
        <row r="787">
          <cell r="A787" t="str">
            <v>048365</v>
          </cell>
          <cell r="B787" t="str">
            <v>TERMINAL A COMPRESSAO TIPO OLHAL #70MM2</v>
          </cell>
          <cell r="C787" t="str">
            <v>UN</v>
          </cell>
          <cell r="D787">
            <v>5.51</v>
          </cell>
          <cell r="E787"/>
        </row>
        <row r="788">
          <cell r="A788" t="str">
            <v>048390</v>
          </cell>
          <cell r="B788" t="str">
            <v>ELETROCALHA STANDARD PERFURADA S/ TAMPA 150X50MM - CH16</v>
          </cell>
          <cell r="C788" t="str">
            <v>M</v>
          </cell>
          <cell r="D788">
            <v>49.73</v>
          </cell>
          <cell r="E788"/>
        </row>
        <row r="789">
          <cell r="A789" t="str">
            <v>'0484</v>
          </cell>
          <cell r="B789" t="str">
            <v>ELETROFERRAGENS (BUCHAS.ARRUELAS. BRACADEIRAS)</v>
          </cell>
          <cell r="C789"/>
          <cell r="D789"/>
          <cell r="E789"/>
        </row>
        <row r="790">
          <cell r="A790" t="str">
            <v>048444</v>
          </cell>
          <cell r="B790" t="str">
            <v>PARAFUSO CAB QUADRADA ACO GALV 1020 16X300MM</v>
          </cell>
          <cell r="C790" t="str">
            <v>UN</v>
          </cell>
          <cell r="D790">
            <v>25.51</v>
          </cell>
          <cell r="E790"/>
        </row>
        <row r="791">
          <cell r="A791" t="str">
            <v>048458</v>
          </cell>
          <cell r="B791" t="str">
            <v>ABRACADEIRA TIPO D COM CUNHA P/ ELETRODUTO Ø 1" - TEL-095</v>
          </cell>
          <cell r="C791" t="str">
            <v>UN</v>
          </cell>
          <cell r="D791">
            <v>1.78</v>
          </cell>
          <cell r="E791"/>
        </row>
        <row r="792">
          <cell r="A792" t="str">
            <v>048474</v>
          </cell>
          <cell r="B792" t="str">
            <v>TERMINAL CABO-BARRA EM LATÃO 2 X # 240 MM2</v>
          </cell>
          <cell r="C792" t="str">
            <v>UN</v>
          </cell>
          <cell r="D792">
            <v>153.53</v>
          </cell>
          <cell r="E792"/>
        </row>
        <row r="793">
          <cell r="A793" t="str">
            <v>'0485</v>
          </cell>
          <cell r="B793" t="str">
            <v>ELETROFERRAGENS (BUCHAS.ARRUELAS. BRACADEIRAS)</v>
          </cell>
          <cell r="C793"/>
          <cell r="D793"/>
          <cell r="E793"/>
        </row>
        <row r="794">
          <cell r="A794" t="str">
            <v>048502</v>
          </cell>
          <cell r="B794" t="str">
            <v>BUCHA DE ALUMINIO FUNDIDO 3/4"</v>
          </cell>
          <cell r="C794" t="str">
            <v>UN</v>
          </cell>
          <cell r="D794">
            <v>1.02</v>
          </cell>
          <cell r="E794"/>
        </row>
        <row r="795">
          <cell r="A795" t="str">
            <v>048503</v>
          </cell>
          <cell r="B795" t="str">
            <v>BUCHA DE ALUMINIO FUNDIDO 1"</v>
          </cell>
          <cell r="C795" t="str">
            <v>UN</v>
          </cell>
          <cell r="D795">
            <v>1.37</v>
          </cell>
          <cell r="E795"/>
        </row>
        <row r="796">
          <cell r="A796" t="str">
            <v>048505</v>
          </cell>
          <cell r="B796" t="str">
            <v>BUCHA DE ALUMINIO FUNDIDO 1 1/2"</v>
          </cell>
          <cell r="C796" t="str">
            <v>UN</v>
          </cell>
          <cell r="D796">
            <v>2.48</v>
          </cell>
          <cell r="E796"/>
        </row>
        <row r="797">
          <cell r="A797" t="str">
            <v>048506</v>
          </cell>
          <cell r="B797" t="str">
            <v>BUCHA DE ALUMINIO FUNDIDO 2"</v>
          </cell>
          <cell r="C797" t="str">
            <v>UN</v>
          </cell>
          <cell r="D797">
            <v>4.49</v>
          </cell>
          <cell r="E797"/>
        </row>
        <row r="798">
          <cell r="A798" t="str">
            <v>048508</v>
          </cell>
          <cell r="B798" t="str">
            <v>BUCHA DE ALUMINIO FUNDIDO 3"</v>
          </cell>
          <cell r="C798" t="str">
            <v>UN</v>
          </cell>
          <cell r="D798">
            <v>7.2</v>
          </cell>
          <cell r="E798"/>
        </row>
        <row r="799">
          <cell r="A799" t="str">
            <v>048510</v>
          </cell>
          <cell r="B799" t="str">
            <v>BUCHA DE ALUMINIO FUNDIDO 4"</v>
          </cell>
          <cell r="C799" t="str">
            <v>UN</v>
          </cell>
          <cell r="D799">
            <v>10.35</v>
          </cell>
          <cell r="E799"/>
        </row>
        <row r="800">
          <cell r="A800" t="str">
            <v>048512</v>
          </cell>
          <cell r="B800" t="str">
            <v>BUCHA DE ALUMINIO FUNDIDO 6"</v>
          </cell>
          <cell r="C800" t="str">
            <v>UN</v>
          </cell>
          <cell r="D800">
            <v>42.31</v>
          </cell>
          <cell r="E800"/>
        </row>
        <row r="801">
          <cell r="A801" t="str">
            <v>048516</v>
          </cell>
          <cell r="B801" t="str">
            <v>ARRUELA DE ALUMINIO FUNDIDO 3/4"</v>
          </cell>
          <cell r="C801" t="str">
            <v>UN</v>
          </cell>
          <cell r="D801">
            <v>0.57999999999999996</v>
          </cell>
          <cell r="E801"/>
        </row>
        <row r="802">
          <cell r="A802" t="str">
            <v>048517</v>
          </cell>
          <cell r="B802" t="str">
            <v>ARRUELA DE ALUMINIO FUNDIDO 1"</v>
          </cell>
          <cell r="C802" t="str">
            <v>UN</v>
          </cell>
          <cell r="D802">
            <v>1.06</v>
          </cell>
          <cell r="E802"/>
        </row>
        <row r="803">
          <cell r="A803" t="str">
            <v>048519</v>
          </cell>
          <cell r="B803" t="str">
            <v>ARRUELA DE ALUMINIO FUNDIDO 1 1/2"</v>
          </cell>
          <cell r="C803" t="str">
            <v>UN</v>
          </cell>
          <cell r="D803">
            <v>1.79</v>
          </cell>
          <cell r="E803"/>
        </row>
        <row r="804">
          <cell r="A804" t="str">
            <v>048520</v>
          </cell>
          <cell r="B804" t="str">
            <v>ARRUELA DE ALUMINIO FUNDIDO 2"</v>
          </cell>
          <cell r="C804" t="str">
            <v>UN</v>
          </cell>
          <cell r="D804">
            <v>2.61</v>
          </cell>
          <cell r="E804"/>
        </row>
        <row r="805">
          <cell r="A805" t="str">
            <v>048522</v>
          </cell>
          <cell r="B805" t="str">
            <v>ARRUELA DE ALUMINIO FUNDIDO 3"</v>
          </cell>
          <cell r="C805" t="str">
            <v>UN</v>
          </cell>
          <cell r="D805">
            <v>6.38</v>
          </cell>
          <cell r="E805"/>
        </row>
        <row r="806">
          <cell r="A806" t="str">
            <v>048524</v>
          </cell>
          <cell r="B806" t="str">
            <v>ARRUELA DE ALUMINIO FUNDIDO 4"</v>
          </cell>
          <cell r="C806" t="str">
            <v>UN</v>
          </cell>
          <cell r="D806">
            <v>8.0500000000000007</v>
          </cell>
          <cell r="E806"/>
        </row>
        <row r="807">
          <cell r="A807" t="str">
            <v>048525</v>
          </cell>
          <cell r="B807" t="str">
            <v>ARRUELA DE ALUMINIO FUNDIDO 6"</v>
          </cell>
          <cell r="C807" t="str">
            <v>UN</v>
          </cell>
          <cell r="D807">
            <v>20.91</v>
          </cell>
          <cell r="E807"/>
        </row>
        <row r="808">
          <cell r="A808" t="str">
            <v>048534</v>
          </cell>
          <cell r="B808" t="str">
            <v>ABRACADEIRA TIPO "U" P/ FIXACAO ELETRODUTO 3/4"</v>
          </cell>
          <cell r="C808" t="str">
            <v>UN</v>
          </cell>
          <cell r="D808">
            <v>0.28999999999999998</v>
          </cell>
          <cell r="E808"/>
        </row>
        <row r="809">
          <cell r="A809" t="str">
            <v>'048538</v>
          </cell>
          <cell r="B809" t="str">
            <v>ABRACADEIRA ACO GALV TIPO U DIAM. 1.1/2"</v>
          </cell>
          <cell r="C809" t="str">
            <v>UN</v>
          </cell>
          <cell r="D809">
            <v>0.98</v>
          </cell>
          <cell r="E809"/>
        </row>
        <row r="810">
          <cell r="A810" t="str">
            <v>048546</v>
          </cell>
          <cell r="B810" t="str">
            <v>CABECOTE DE ACO GALVANIZADO DE 2.1/2"</v>
          </cell>
          <cell r="C810" t="str">
            <v>UN</v>
          </cell>
          <cell r="D810">
            <v>18.02</v>
          </cell>
          <cell r="E810"/>
        </row>
        <row r="811">
          <cell r="A811" t="str">
            <v>048553</v>
          </cell>
          <cell r="B811" t="str">
            <v>CABECOTE DE ENTRADA 1" EM ALUMINIO FUNDIDO</v>
          </cell>
          <cell r="C811" t="str">
            <v>UN</v>
          </cell>
          <cell r="D811">
            <v>4.3499999999999996</v>
          </cell>
          <cell r="E811"/>
        </row>
        <row r="812">
          <cell r="A812" t="str">
            <v>048556</v>
          </cell>
          <cell r="B812" t="str">
            <v>ABRACADEIRA TIPO COPO 1" C/ PARAFUSO/BUCHA</v>
          </cell>
          <cell r="C812" t="str">
            <v>UN</v>
          </cell>
          <cell r="D812">
            <v>1.72</v>
          </cell>
          <cell r="E812"/>
        </row>
        <row r="813">
          <cell r="A813" t="str">
            <v>048589</v>
          </cell>
          <cell r="B813" t="str">
            <v>CABECOTE EM ACO GALVANIZADO DE 4"</v>
          </cell>
          <cell r="C813" t="str">
            <v>UN</v>
          </cell>
          <cell r="D813">
            <v>26.81</v>
          </cell>
          <cell r="E813"/>
        </row>
        <row r="814">
          <cell r="A814" t="str">
            <v>'0486</v>
          </cell>
          <cell r="B814" t="str">
            <v>ELETROFERRAGENS (BUCHAS.ARRUELAS. BRACADEIRAS)</v>
          </cell>
          <cell r="C814"/>
          <cell r="D814"/>
          <cell r="E814"/>
        </row>
        <row r="815">
          <cell r="A815" t="str">
            <v>048604</v>
          </cell>
          <cell r="B815" t="str">
            <v>CONJ PARAFUSO, PORCA E ARRUELA LATAO 3/16 X 1"</v>
          </cell>
          <cell r="C815" t="str">
            <v>UN</v>
          </cell>
          <cell r="D815">
            <v>1.77</v>
          </cell>
          <cell r="E815"/>
        </row>
        <row r="816">
          <cell r="A816" t="str">
            <v>048605</v>
          </cell>
          <cell r="B816" t="str">
            <v>CONJ PARAFUSO, PORCA E ARRUELA LATAO 1/4 X 1"</v>
          </cell>
          <cell r="C816" t="str">
            <v>UN</v>
          </cell>
          <cell r="D816">
            <v>2.89</v>
          </cell>
          <cell r="E816"/>
        </row>
        <row r="817">
          <cell r="A817" t="str">
            <v>048606</v>
          </cell>
          <cell r="B817" t="str">
            <v>CONJ PARAFUSO, PORCA E ARRUELA LATAO 5/16 X 11/4"</v>
          </cell>
          <cell r="C817" t="str">
            <v>UN</v>
          </cell>
          <cell r="D817">
            <v>5.74</v>
          </cell>
          <cell r="E817"/>
        </row>
        <row r="818">
          <cell r="A818" t="str">
            <v>048607</v>
          </cell>
          <cell r="B818" t="str">
            <v>CONJ PARAFUSO, PORCA E ARRUELA LATAO 3/8 X 11/2"</v>
          </cell>
          <cell r="C818" t="str">
            <v>UN</v>
          </cell>
          <cell r="D818">
            <v>8.27</v>
          </cell>
          <cell r="E818"/>
        </row>
        <row r="819">
          <cell r="A819" t="str">
            <v>048634</v>
          </cell>
          <cell r="B819" t="str">
            <v>TAMPA DE ENCAIXE P/ ELETROCALHA CH18, 200MM</v>
          </cell>
          <cell r="C819" t="str">
            <v>M</v>
          </cell>
          <cell r="D819">
            <v>25.2</v>
          </cell>
          <cell r="E819"/>
        </row>
        <row r="820">
          <cell r="A820" t="str">
            <v>'0487</v>
          </cell>
          <cell r="B820" t="str">
            <v>PARA-RAIOS E ACESSORIOS (CONT.)</v>
          </cell>
          <cell r="C820"/>
          <cell r="D820"/>
          <cell r="E820"/>
        </row>
        <row r="821">
          <cell r="A821" t="str">
            <v>048701</v>
          </cell>
          <cell r="B821" t="str">
            <v>BARRA CHATA EM ALUMINIO 7/8" X 1/8" X 3M (70MM2) TEL-711</v>
          </cell>
          <cell r="C821" t="str">
            <v>M</v>
          </cell>
          <cell r="D821">
            <v>8.2100000000000009</v>
          </cell>
          <cell r="E821"/>
        </row>
        <row r="822">
          <cell r="A822" t="str">
            <v>048730</v>
          </cell>
          <cell r="B822" t="str">
            <v>NIPLE DUPLO ACO GALVANIZADO BSP Ø 4" (100MM)</v>
          </cell>
          <cell r="C822" t="str">
            <v>UN</v>
          </cell>
          <cell r="D822">
            <v>95.9</v>
          </cell>
          <cell r="E822"/>
        </row>
        <row r="823">
          <cell r="A823" t="str">
            <v>048744</v>
          </cell>
          <cell r="B823" t="str">
            <v>CAPTOR C/ ROSCA LATAO CROM Ø 3/4" X 250MM, TEL-010</v>
          </cell>
          <cell r="C823" t="str">
            <v>UN</v>
          </cell>
          <cell r="D823">
            <v>56.28</v>
          </cell>
          <cell r="E823"/>
        </row>
        <row r="824">
          <cell r="A824" t="str">
            <v>048747</v>
          </cell>
          <cell r="B824" t="str">
            <v>PARAFUSO M6X45MM, TEL-5346</v>
          </cell>
          <cell r="C824" t="str">
            <v>UN</v>
          </cell>
          <cell r="D824">
            <v>1.53</v>
          </cell>
          <cell r="E824"/>
        </row>
        <row r="825">
          <cell r="A825" t="str">
            <v>048763</v>
          </cell>
          <cell r="B825" t="str">
            <v>CORDOALHA CHATA FLEX. 100X25MM 2 FUROS TEL 5701</v>
          </cell>
          <cell r="C825" t="str">
            <v>UN</v>
          </cell>
          <cell r="D825">
            <v>25.05</v>
          </cell>
          <cell r="E825"/>
        </row>
        <row r="826">
          <cell r="A826" t="str">
            <v>048772</v>
          </cell>
          <cell r="B826" t="str">
            <v>ALICATE Z-201</v>
          </cell>
          <cell r="C826" t="str">
            <v>UN</v>
          </cell>
          <cell r="D826">
            <v>117.32</v>
          </cell>
          <cell r="E826"/>
        </row>
        <row r="827">
          <cell r="A827" t="str">
            <v>048782</v>
          </cell>
          <cell r="B827" t="str">
            <v>TERMINAL AEREO H=25CM, DIM 5/16" - REF. TEL 024</v>
          </cell>
          <cell r="C827" t="str">
            <v>UN</v>
          </cell>
          <cell r="D827">
            <v>20.47</v>
          </cell>
          <cell r="E827"/>
        </row>
        <row r="828">
          <cell r="A828" t="str">
            <v>048784</v>
          </cell>
          <cell r="B828" t="str">
            <v>CONJ ESTAIAMENTO TIPO RIGIDO 2M CADA ESTAIS X 2" - TEL-453</v>
          </cell>
          <cell r="C828" t="str">
            <v>UN</v>
          </cell>
          <cell r="D828">
            <v>119.8</v>
          </cell>
          <cell r="E828"/>
        </row>
        <row r="829">
          <cell r="A829" t="str">
            <v>048790</v>
          </cell>
          <cell r="B829" t="str">
            <v>CAIXA ACO EQUIP POT 380X320X175MM - TEL-903</v>
          </cell>
          <cell r="C829" t="str">
            <v>UN</v>
          </cell>
          <cell r="D829">
            <v>394.6</v>
          </cell>
          <cell r="E829"/>
        </row>
        <row r="830">
          <cell r="A830" t="str">
            <v>048794</v>
          </cell>
          <cell r="B830" t="str">
            <v>BARRA CHATA AÇO GALV. FOGO 7/8"X1/8"(3M) TEL-761</v>
          </cell>
          <cell r="C830" t="str">
            <v>UN</v>
          </cell>
          <cell r="D830">
            <v>30.12</v>
          </cell>
          <cell r="E830"/>
        </row>
        <row r="831">
          <cell r="A831" t="str">
            <v>'0488</v>
          </cell>
          <cell r="B831" t="str">
            <v>DIVERSOS (CONTINUACAO)</v>
          </cell>
          <cell r="C831"/>
          <cell r="D831"/>
          <cell r="E831"/>
        </row>
        <row r="832">
          <cell r="A832" t="str">
            <v>048860</v>
          </cell>
          <cell r="B832" t="str">
            <v>TERMINAL CABO-BARRA EM LATÃO # 150 MM2</v>
          </cell>
          <cell r="C832" t="str">
            <v>UN</v>
          </cell>
          <cell r="D832">
            <v>19.89</v>
          </cell>
          <cell r="E832"/>
        </row>
        <row r="833">
          <cell r="A833" t="str">
            <v>'0489</v>
          </cell>
          <cell r="B833" t="str">
            <v>DIVERSOS (CONTINUAÇÃO)</v>
          </cell>
          <cell r="C833"/>
          <cell r="D833"/>
          <cell r="E833"/>
        </row>
        <row r="834">
          <cell r="A834" t="str">
            <v>048917</v>
          </cell>
          <cell r="B834" t="str">
            <v>VERGALHAO DE ACO C/ ROSCA 1/4" P/ ELETROCALHA</v>
          </cell>
          <cell r="C834" t="str">
            <v>M</v>
          </cell>
          <cell r="D834">
            <v>3.11</v>
          </cell>
          <cell r="E834"/>
        </row>
        <row r="835">
          <cell r="A835" t="str">
            <v>048986</v>
          </cell>
          <cell r="B835" t="str">
            <v>ELETROCALHA STANDARD PERFURADA S/ TAMPA 200X100MM - CH16</v>
          </cell>
          <cell r="C835" t="str">
            <v>M</v>
          </cell>
          <cell r="D835">
            <v>70.14</v>
          </cell>
          <cell r="E835"/>
        </row>
        <row r="836">
          <cell r="A836" t="str">
            <v>048987</v>
          </cell>
          <cell r="B836" t="str">
            <v>MAO FRANCESA REFORCADA P/ ELETROCALHA 300MM</v>
          </cell>
          <cell r="C836" t="str">
            <v>UN</v>
          </cell>
          <cell r="D836">
            <v>32.67</v>
          </cell>
          <cell r="E836"/>
        </row>
        <row r="837">
          <cell r="A837" t="str">
            <v>048988</v>
          </cell>
          <cell r="B837" t="str">
            <v>ELETROCALHA STANDARD PERFURADA S/ TAMPA 400X100MM - CH16</v>
          </cell>
          <cell r="C837" t="str">
            <v>M</v>
          </cell>
          <cell r="D837">
            <v>103.96</v>
          </cell>
          <cell r="E837"/>
        </row>
        <row r="838">
          <cell r="A838" t="str">
            <v>'0490</v>
          </cell>
          <cell r="B838" t="str">
            <v>DIVERSOS - CONTINUAÇÃO</v>
          </cell>
          <cell r="C838"/>
          <cell r="D838"/>
          <cell r="E838"/>
        </row>
        <row r="839">
          <cell r="A839" t="str">
            <v>049002</v>
          </cell>
          <cell r="B839" t="str">
            <v>PARAFUSO CAB QUADRADA ACO GALV 1020 16 X 200 MM</v>
          </cell>
          <cell r="C839" t="str">
            <v>UN</v>
          </cell>
          <cell r="D839">
            <v>13.64</v>
          </cell>
          <cell r="E839"/>
        </row>
        <row r="840">
          <cell r="A840" t="str">
            <v>049064</v>
          </cell>
          <cell r="B840" t="str">
            <v>SAIDA HORIZONTAL P/ ELETRODUTO 3/4"</v>
          </cell>
          <cell r="C840" t="str">
            <v>UN</v>
          </cell>
          <cell r="D840">
            <v>2.2799999999999998</v>
          </cell>
          <cell r="E840"/>
        </row>
        <row r="841">
          <cell r="A841" t="str">
            <v>049072</v>
          </cell>
          <cell r="B841" t="str">
            <v>TERMINAL CABO-BARRA EM LATÃO # 240 MM2</v>
          </cell>
          <cell r="C841" t="str">
            <v>UN</v>
          </cell>
          <cell r="D841">
            <v>30.45</v>
          </cell>
          <cell r="E841"/>
        </row>
        <row r="842">
          <cell r="A842" t="str">
            <v>'0491</v>
          </cell>
          <cell r="B842" t="str">
            <v>DIVERSOS - CONTINUAÇÃO</v>
          </cell>
          <cell r="C842"/>
          <cell r="D842"/>
          <cell r="E842"/>
        </row>
        <row r="843">
          <cell r="A843" t="str">
            <v>049101</v>
          </cell>
          <cell r="B843" t="str">
            <v>CRUZETA DE MADEIRA P/ POSTE 90 X 135 X 2400MM</v>
          </cell>
          <cell r="C843" t="str">
            <v>UN</v>
          </cell>
          <cell r="D843">
            <v>332.64</v>
          </cell>
          <cell r="E843"/>
        </row>
        <row r="844">
          <cell r="A844" t="str">
            <v>049104</v>
          </cell>
          <cell r="B844" t="str">
            <v>PORCA QUADRADA DIAM. 16MM</v>
          </cell>
          <cell r="C844" t="str">
            <v>UN</v>
          </cell>
          <cell r="D844">
            <v>1.8</v>
          </cell>
          <cell r="E844"/>
        </row>
        <row r="845">
          <cell r="A845" t="str">
            <v>049112</v>
          </cell>
          <cell r="B845" t="str">
            <v>TERMINAL CABO-BARRA EM LATÃO # 300 MM2</v>
          </cell>
          <cell r="C845" t="str">
            <v>UN</v>
          </cell>
          <cell r="D845">
            <v>34.28</v>
          </cell>
          <cell r="E845"/>
        </row>
        <row r="846">
          <cell r="A846" t="str">
            <v>049123</v>
          </cell>
          <cell r="B846" t="str">
            <v>CANTONEIRA "ZZ" ALTA P/PERFILADO 38/38 - REF. 114-11-Z, MOPA</v>
          </cell>
          <cell r="C846" t="str">
            <v>UN</v>
          </cell>
          <cell r="D846">
            <v>1.88</v>
          </cell>
          <cell r="E846"/>
        </row>
        <row r="847">
          <cell r="A847" t="str">
            <v>049143</v>
          </cell>
          <cell r="B847" t="str">
            <v>REATOR AFP INT. LÂMPADA VAPOR SÓDIO 400W/220V</v>
          </cell>
          <cell r="C847" t="str">
            <v>UN</v>
          </cell>
          <cell r="D847">
            <v>111.82</v>
          </cell>
          <cell r="E847"/>
        </row>
        <row r="848">
          <cell r="A848" t="str">
            <v>049165</v>
          </cell>
          <cell r="B848" t="str">
            <v>VENTILADOR DE TETO COMERCIAL C/ ALETAS DE MADEIRA S/ LUMIN., INCL. COMANDO</v>
          </cell>
          <cell r="C848" t="str">
            <v>UN</v>
          </cell>
          <cell r="D848">
            <v>185.49</v>
          </cell>
          <cell r="E848"/>
        </row>
        <row r="849">
          <cell r="A849" t="str">
            <v>049170</v>
          </cell>
          <cell r="B849" t="str">
            <v>CENTRAL DE ALARME ENDERECAVEL 4 LACOS ATE 256 ENDERECOS</v>
          </cell>
          <cell r="C849" t="str">
            <v>UN</v>
          </cell>
          <cell r="D849">
            <v>1906.03</v>
          </cell>
          <cell r="E849"/>
        </row>
        <row r="850">
          <cell r="A850" t="str">
            <v>'0492</v>
          </cell>
          <cell r="B850" t="str">
            <v>INSUMOS ELETRICA CONTINUACAO</v>
          </cell>
          <cell r="C850"/>
          <cell r="D850"/>
          <cell r="E850"/>
        </row>
        <row r="851">
          <cell r="A851" t="str">
            <v>049227</v>
          </cell>
          <cell r="B851" t="str">
            <v>TERMINAL CABO-BARRA EM LATÃO # 10 MM2</v>
          </cell>
          <cell r="C851" t="str">
            <v>UN</v>
          </cell>
          <cell r="D851">
            <v>3.45</v>
          </cell>
          <cell r="E851"/>
        </row>
        <row r="852">
          <cell r="A852" t="str">
            <v>049228</v>
          </cell>
          <cell r="B852" t="str">
            <v>TERMINAL CABO-BARRA EM LATÃO # 25 MM2</v>
          </cell>
          <cell r="C852" t="str">
            <v>UN</v>
          </cell>
          <cell r="D852">
            <v>4.13</v>
          </cell>
          <cell r="E852"/>
        </row>
        <row r="853">
          <cell r="A853" t="str">
            <v>049241</v>
          </cell>
          <cell r="B853" t="str">
            <v>TERMINAL CABO-BARRA EM LATÃO # 35 MM2</v>
          </cell>
          <cell r="C853" t="str">
            <v>UN</v>
          </cell>
          <cell r="D853">
            <v>4.91</v>
          </cell>
          <cell r="E853"/>
        </row>
        <row r="854">
          <cell r="A854" t="str">
            <v>049242</v>
          </cell>
          <cell r="B854" t="str">
            <v>TERMINAL CABO-BARRA EM LATÃO # ATÉ 4 MM2</v>
          </cell>
          <cell r="C854" t="str">
            <v>UN</v>
          </cell>
          <cell r="D854">
            <v>2.57</v>
          </cell>
          <cell r="E854"/>
        </row>
        <row r="855">
          <cell r="A855" t="str">
            <v>049243</v>
          </cell>
          <cell r="B855" t="str">
            <v>CONECTOR SPLIT-BOLT (KS) P/CABO 4MM2</v>
          </cell>
          <cell r="C855" t="str">
            <v>UN</v>
          </cell>
          <cell r="D855">
            <v>3.33</v>
          </cell>
          <cell r="E855"/>
        </row>
        <row r="856">
          <cell r="A856" t="str">
            <v>049249</v>
          </cell>
          <cell r="B856" t="str">
            <v>SUSPENSAO VERTICAL PARA ELETROCALHA 200X100 MM</v>
          </cell>
          <cell r="C856" t="str">
            <v>UN</v>
          </cell>
          <cell r="D856">
            <v>8.02</v>
          </cell>
          <cell r="E856"/>
        </row>
        <row r="857">
          <cell r="A857" t="str">
            <v>049274</v>
          </cell>
          <cell r="B857" t="str">
            <v>TE HORIZONTAL 90º PERFURADA C/ TAMPA 200X100MM - CH16</v>
          </cell>
          <cell r="C857" t="str">
            <v>UN</v>
          </cell>
          <cell r="D857">
            <v>80.77</v>
          </cell>
          <cell r="E857"/>
        </row>
        <row r="858">
          <cell r="A858" t="str">
            <v>049275</v>
          </cell>
          <cell r="B858" t="str">
            <v>TE HORIZONTAL 90º PERFURADA C/ TAMPA 300X100MM - CH16</v>
          </cell>
          <cell r="C858" t="str">
            <v>UN</v>
          </cell>
          <cell r="D858">
            <v>102.6</v>
          </cell>
          <cell r="E858"/>
        </row>
        <row r="859">
          <cell r="A859" t="str">
            <v>049289</v>
          </cell>
          <cell r="B859" t="str">
            <v>SUPORTE ANGULAR P/ELETROCALHA DE 30X10CM</v>
          </cell>
          <cell r="C859" t="str">
            <v>UN</v>
          </cell>
          <cell r="D859">
            <v>8.6</v>
          </cell>
          <cell r="E859"/>
        </row>
        <row r="860">
          <cell r="A860" t="str">
            <v>'0494</v>
          </cell>
          <cell r="B860" t="str">
            <v>ELETROFERRAGENS (DIVERSOS)</v>
          </cell>
          <cell r="C860"/>
          <cell r="D860"/>
          <cell r="E860"/>
        </row>
        <row r="861">
          <cell r="A861" t="str">
            <v>049424</v>
          </cell>
          <cell r="B861" t="str">
            <v>CONECTOR SPLIT BOLT 35MM2 - ACAB. NATURAL TEL 5015</v>
          </cell>
          <cell r="C861" t="str">
            <v>UN</v>
          </cell>
          <cell r="D861">
            <v>6.05</v>
          </cell>
          <cell r="E861"/>
        </row>
        <row r="862">
          <cell r="A862" t="str">
            <v>049428</v>
          </cell>
          <cell r="B862" t="str">
            <v>SAIDA HORIZONTAL P/ELETRODUTO Ø 1"</v>
          </cell>
          <cell r="C862" t="str">
            <v>UN</v>
          </cell>
          <cell r="D862">
            <v>2.2799999999999998</v>
          </cell>
          <cell r="E862"/>
        </row>
        <row r="863">
          <cell r="A863" t="str">
            <v>049459</v>
          </cell>
          <cell r="B863" t="str">
            <v>MASTRO TELESCOPICO C/ REDUCAO P/ 3/4" 5M - TEL-480</v>
          </cell>
          <cell r="C863" t="str">
            <v>UN</v>
          </cell>
          <cell r="D863">
            <v>388.11</v>
          </cell>
          <cell r="E863"/>
        </row>
        <row r="864">
          <cell r="A864" t="str">
            <v>049463</v>
          </cell>
          <cell r="B864" t="str">
            <v>CURVA HORIZONTAL 90º PERFURADA 200X100MM - CH16</v>
          </cell>
          <cell r="C864" t="str">
            <v>UN</v>
          </cell>
          <cell r="D864">
            <v>84.94</v>
          </cell>
          <cell r="E864"/>
        </row>
        <row r="865">
          <cell r="A865" t="str">
            <v>049464</v>
          </cell>
          <cell r="B865" t="str">
            <v>CURVA HORIZONTAL 90º PERFURADA 300X100MM - CH16</v>
          </cell>
          <cell r="C865" t="str">
            <v>UN</v>
          </cell>
          <cell r="D865">
            <v>119.76</v>
          </cell>
          <cell r="E865"/>
        </row>
        <row r="866">
          <cell r="A866" t="str">
            <v>049488</v>
          </cell>
          <cell r="B866" t="str">
            <v>CURSOR P/FITA WALSIWA ERAFLEX</v>
          </cell>
          <cell r="C866" t="str">
            <v>UN</v>
          </cell>
          <cell r="D866">
            <v>1.17</v>
          </cell>
          <cell r="E866"/>
        </row>
        <row r="867">
          <cell r="A867" t="str">
            <v>049492</v>
          </cell>
          <cell r="B867" t="str">
            <v>PARAFUSO CAB ABAULADA ACO GALV 1020 16X45MM</v>
          </cell>
          <cell r="C867" t="str">
            <v>UN</v>
          </cell>
          <cell r="D867">
            <v>4.12</v>
          </cell>
          <cell r="E867"/>
        </row>
        <row r="868">
          <cell r="A868" t="str">
            <v>049493</v>
          </cell>
          <cell r="B868" t="str">
            <v>PARAFUSO CAB ABAULADA ACO GALV 1020 16 X 125MM</v>
          </cell>
          <cell r="C868" t="str">
            <v>UN</v>
          </cell>
          <cell r="D868">
            <v>7.48</v>
          </cell>
          <cell r="E868"/>
        </row>
        <row r="869">
          <cell r="A869" t="str">
            <v>'0495</v>
          </cell>
          <cell r="B869" t="str">
            <v>DIVERSOS</v>
          </cell>
          <cell r="C869"/>
          <cell r="D869"/>
          <cell r="E869"/>
        </row>
        <row r="870">
          <cell r="A870" t="str">
            <v>049502</v>
          </cell>
          <cell r="B870" t="str">
            <v>PORCA QUADRADA PARA PARAFUSO M16</v>
          </cell>
          <cell r="C870" t="str">
            <v>UN</v>
          </cell>
          <cell r="D870">
            <v>1.8</v>
          </cell>
          <cell r="E870"/>
        </row>
        <row r="871">
          <cell r="A871" t="str">
            <v>049503</v>
          </cell>
          <cell r="B871" t="str">
            <v>FITA ISOLANTE NR 33 - 19MM X 20M</v>
          </cell>
          <cell r="C871" t="str">
            <v>UN</v>
          </cell>
          <cell r="D871">
            <v>21.41</v>
          </cell>
          <cell r="E871"/>
        </row>
        <row r="872">
          <cell r="A872" t="str">
            <v>049505</v>
          </cell>
          <cell r="B872" t="str">
            <v>BOCAL PORCELANA C/ ROSCA P/ LAMPADA INCANDESCENTE</v>
          </cell>
          <cell r="C872" t="str">
            <v>UN</v>
          </cell>
          <cell r="D872">
            <v>4.03</v>
          </cell>
          <cell r="E872"/>
        </row>
        <row r="873">
          <cell r="A873" t="str">
            <v>049507</v>
          </cell>
          <cell r="B873" t="str">
            <v>SAPATILHA PARA CABO DE AÇO</v>
          </cell>
          <cell r="C873" t="str">
            <v>UN</v>
          </cell>
          <cell r="D873">
            <v>3.05</v>
          </cell>
          <cell r="E873"/>
        </row>
        <row r="874">
          <cell r="A874" t="str">
            <v>049510</v>
          </cell>
          <cell r="B874" t="str">
            <v>TAMPA DE FERRO R2 DIM. 1070X520MM PADRAO TELEBRAS (TRAFEGO LEVE)</v>
          </cell>
          <cell r="C874" t="str">
            <v>UN</v>
          </cell>
          <cell r="D874">
            <v>747.61</v>
          </cell>
          <cell r="E874"/>
        </row>
        <row r="875">
          <cell r="A875" t="str">
            <v>049512</v>
          </cell>
          <cell r="B875" t="str">
            <v>MAO FRANCESA PLANA GALVANIZADA 32 X 710MM</v>
          </cell>
          <cell r="C875" t="str">
            <v>UN</v>
          </cell>
          <cell r="D875">
            <v>18.23</v>
          </cell>
          <cell r="E875"/>
        </row>
        <row r="876">
          <cell r="A876" t="str">
            <v>049514</v>
          </cell>
          <cell r="B876" t="str">
            <v>SELA PARA CRUZETA DE MADEIRA</v>
          </cell>
          <cell r="C876" t="str">
            <v>UN</v>
          </cell>
          <cell r="D876">
            <v>15.31</v>
          </cell>
          <cell r="E876"/>
        </row>
        <row r="877">
          <cell r="A877" t="str">
            <v>049521</v>
          </cell>
          <cell r="B877" t="str">
            <v>CONECTOR SPLIT-BOLT (KS) P/CABO 35MM2</v>
          </cell>
          <cell r="C877" t="str">
            <v>UN</v>
          </cell>
          <cell r="D877">
            <v>6.04</v>
          </cell>
          <cell r="E877"/>
        </row>
        <row r="878">
          <cell r="A878" t="str">
            <v>049524</v>
          </cell>
          <cell r="B878" t="str">
            <v>CANTONEIRA ABAS IGUAIS DE FERRO ASTM A-36 - 3/16" X 1.1/2" X 1.1/2"</v>
          </cell>
          <cell r="C878" t="str">
            <v>M</v>
          </cell>
          <cell r="D878">
            <v>19.66</v>
          </cell>
          <cell r="E878"/>
        </row>
        <row r="879">
          <cell r="A879" t="str">
            <v>049537</v>
          </cell>
          <cell r="B879" t="str">
            <v>PARAFUSO ABAULADO M16X150MM</v>
          </cell>
          <cell r="C879" t="str">
            <v>UN</v>
          </cell>
          <cell r="D879">
            <v>6.05</v>
          </cell>
          <cell r="E879"/>
        </row>
        <row r="880">
          <cell r="A880" t="str">
            <v>049566</v>
          </cell>
          <cell r="B880" t="str">
            <v>CABECOTE DE ALUMINIO FUNDIDO 3/4"</v>
          </cell>
          <cell r="C880" t="str">
            <v>UN</v>
          </cell>
          <cell r="D880">
            <v>3.25</v>
          </cell>
          <cell r="E880"/>
        </row>
        <row r="881">
          <cell r="A881" t="str">
            <v>049567</v>
          </cell>
          <cell r="B881" t="str">
            <v>CINTA CIRCULAR ACO GALVANIZADO 300MM</v>
          </cell>
          <cell r="C881" t="str">
            <v>UN</v>
          </cell>
          <cell r="D881">
            <v>42.64</v>
          </cell>
          <cell r="E881"/>
        </row>
        <row r="882">
          <cell r="A882" t="str">
            <v>049568</v>
          </cell>
          <cell r="B882" t="str">
            <v>CABECOTE DE ALUMINIO FUNDIDO 1 1/2"</v>
          </cell>
          <cell r="C882" t="str">
            <v>UN</v>
          </cell>
          <cell r="D882">
            <v>6.68</v>
          </cell>
          <cell r="E882"/>
        </row>
        <row r="883">
          <cell r="A883" t="str">
            <v>049570</v>
          </cell>
          <cell r="B883" t="str">
            <v>CABECOTE DE ALUMINIO FUNDIDO 1 1/4"</v>
          </cell>
          <cell r="C883" t="str">
            <v>UN</v>
          </cell>
          <cell r="D883">
            <v>6.14</v>
          </cell>
          <cell r="E883"/>
        </row>
        <row r="884">
          <cell r="A884" t="str">
            <v>049582</v>
          </cell>
          <cell r="B884" t="str">
            <v>REATOR EXT. P/LAMPADA VAPOR MERCURIO TECNOWATT 400W/220V</v>
          </cell>
          <cell r="C884" t="str">
            <v>UN</v>
          </cell>
          <cell r="D884">
            <v>99.31</v>
          </cell>
          <cell r="E884"/>
        </row>
        <row r="885">
          <cell r="A885" t="str">
            <v>'0496</v>
          </cell>
          <cell r="B885" t="str">
            <v>DIVERSOS (CONTINUACAO)</v>
          </cell>
          <cell r="C885"/>
          <cell r="D885"/>
          <cell r="E885"/>
        </row>
        <row r="886">
          <cell r="A886" t="str">
            <v>049606</v>
          </cell>
          <cell r="B886" t="str">
            <v>CANTONEIRA ABAS IGUAIS DE FERRO ASTM A-36 - 3/16" X 1" X 1"</v>
          </cell>
          <cell r="C886" t="str">
            <v>M</v>
          </cell>
          <cell r="D886">
            <v>13.37</v>
          </cell>
          <cell r="E886"/>
        </row>
        <row r="887">
          <cell r="A887" t="str">
            <v>049626</v>
          </cell>
          <cell r="B887" t="str">
            <v>SOQUETE ANTI-VIBRATORIO P/LAMP.FLUOR.PANAM/SIMILAR</v>
          </cell>
          <cell r="C887" t="str">
            <v>UN</v>
          </cell>
          <cell r="D887">
            <v>3.11</v>
          </cell>
          <cell r="E887"/>
        </row>
        <row r="888">
          <cell r="A888" t="str">
            <v>049633</v>
          </cell>
          <cell r="B888" t="str">
            <v>ARRUELA QUADRADA 36MM DE FURO 18MM</v>
          </cell>
          <cell r="C888" t="str">
            <v>UN</v>
          </cell>
          <cell r="D888">
            <v>1.67</v>
          </cell>
          <cell r="E888"/>
        </row>
        <row r="889">
          <cell r="A889" t="str">
            <v>049645</v>
          </cell>
          <cell r="B889" t="str">
            <v>CRUZETA DE MADEIRA P/ POSTE 90 X 112,5 X 2400 MM</v>
          </cell>
          <cell r="C889" t="str">
            <v>UN</v>
          </cell>
          <cell r="D889">
            <v>212.31</v>
          </cell>
          <cell r="E889"/>
        </row>
        <row r="890">
          <cell r="A890" t="str">
            <v>049654</v>
          </cell>
          <cell r="B890" t="str">
            <v>OLHAL DE FERRO GALVANIZADO C/ PARAFUSO 16X200MM</v>
          </cell>
          <cell r="C890" t="str">
            <v>UN</v>
          </cell>
          <cell r="D890">
            <v>23.58</v>
          </cell>
          <cell r="E890"/>
        </row>
        <row r="891">
          <cell r="A891" t="str">
            <v>049666</v>
          </cell>
          <cell r="B891" t="str">
            <v>CANTONEIRA ABAS IGUAIS DE FERRO ASTM A-36 - 3/16" X 1.1/4" X 1.1/4"</v>
          </cell>
          <cell r="C891" t="str">
            <v>M</v>
          </cell>
          <cell r="D891">
            <v>16.61</v>
          </cell>
          <cell r="E891"/>
        </row>
        <row r="892">
          <cell r="A892" t="str">
            <v>049681</v>
          </cell>
          <cell r="B892" t="str">
            <v>TERMINAL MECANICO P/CABO 16MM2</v>
          </cell>
          <cell r="C892" t="str">
            <v>UN</v>
          </cell>
          <cell r="D892">
            <v>3.82</v>
          </cell>
          <cell r="E892"/>
        </row>
        <row r="893">
          <cell r="A893" t="str">
            <v>049686</v>
          </cell>
          <cell r="B893" t="str">
            <v>NIPLE PVC DUPLO 4"</v>
          </cell>
          <cell r="C893" t="str">
            <v>UN</v>
          </cell>
          <cell r="D893">
            <v>50.86</v>
          </cell>
          <cell r="E893"/>
        </row>
        <row r="894">
          <cell r="A894" t="str">
            <v>'049694</v>
          </cell>
          <cell r="B894" t="str">
            <v>ARMACAO SECUNDARIA 1 ESTRIBO C/HASTE 16X150MM</v>
          </cell>
          <cell r="C894" t="str">
            <v>UN</v>
          </cell>
          <cell r="D894">
            <v>16.14</v>
          </cell>
          <cell r="E894"/>
        </row>
        <row r="895">
          <cell r="A895" t="str">
            <v>049695</v>
          </cell>
          <cell r="B895" t="str">
            <v>CABECOTE DE ALUMINIO FUNDIDO 6"</v>
          </cell>
          <cell r="C895" t="str">
            <v>UN</v>
          </cell>
          <cell r="D895">
            <v>58.98</v>
          </cell>
          <cell r="E895"/>
        </row>
        <row r="896">
          <cell r="A896" t="str">
            <v>049696</v>
          </cell>
          <cell r="B896" t="str">
            <v>NIPLE PVC DUPLO 6"</v>
          </cell>
          <cell r="C896" t="str">
            <v>UN</v>
          </cell>
          <cell r="D896">
            <v>67.69</v>
          </cell>
          <cell r="E896"/>
        </row>
        <row r="897">
          <cell r="A897" t="str">
            <v>'0497</v>
          </cell>
          <cell r="B897" t="str">
            <v>DIVERSOS</v>
          </cell>
          <cell r="C897"/>
          <cell r="D897"/>
          <cell r="E897"/>
        </row>
        <row r="898">
          <cell r="A898" t="str">
            <v>049709</v>
          </cell>
          <cell r="B898" t="str">
            <v>PARAFUSO ABAULADO M10X150MM</v>
          </cell>
          <cell r="C898" t="str">
            <v>UN</v>
          </cell>
          <cell r="D898">
            <v>3.91</v>
          </cell>
          <cell r="E898"/>
        </row>
        <row r="899">
          <cell r="A899" t="str">
            <v>049729</v>
          </cell>
          <cell r="B899" t="str">
            <v>ELETROC CH16 PERFURADA 300X100MM S/TAMPA</v>
          </cell>
          <cell r="C899" t="str">
            <v>M</v>
          </cell>
          <cell r="D899">
            <v>90.97</v>
          </cell>
          <cell r="E899"/>
        </row>
        <row r="900">
          <cell r="A900" t="str">
            <v>049772</v>
          </cell>
          <cell r="B900" t="str">
            <v>CABECOTE EM ACO GALVANIZADO DE 3"</v>
          </cell>
          <cell r="C900" t="str">
            <v>UN</v>
          </cell>
          <cell r="D900">
            <v>21.42</v>
          </cell>
          <cell r="E900"/>
        </row>
        <row r="901">
          <cell r="A901" t="str">
            <v>049774</v>
          </cell>
          <cell r="B901" t="str">
            <v>PINO DE CRUZETA 19MM P/ISOLADOR DE DISTRIBUICAO</v>
          </cell>
          <cell r="C901" t="str">
            <v>UN</v>
          </cell>
          <cell r="D901">
            <v>18.16</v>
          </cell>
          <cell r="E901"/>
        </row>
        <row r="902">
          <cell r="A902" t="str">
            <v>049791</v>
          </cell>
          <cell r="B902" t="str">
            <v>MAO FRANCESA 38X38MM SIMPLES P/ ELETROCALHA 200MM</v>
          </cell>
          <cell r="C902" t="str">
            <v>UN</v>
          </cell>
          <cell r="D902">
            <v>10.97</v>
          </cell>
          <cell r="E902"/>
        </row>
        <row r="903">
          <cell r="A903" t="str">
            <v>'0498</v>
          </cell>
          <cell r="B903" t="str">
            <v>DIVERSOS (CONTINUAÇÃO)</v>
          </cell>
          <cell r="C903"/>
          <cell r="D903"/>
          <cell r="E903"/>
        </row>
        <row r="904">
          <cell r="A904" t="str">
            <v>049803</v>
          </cell>
          <cell r="B904" t="str">
            <v>TERMINAL CABO-BARRA EM LATÃO # 6 MM2</v>
          </cell>
          <cell r="C904" t="str">
            <v>UN</v>
          </cell>
          <cell r="D904">
            <v>2.89</v>
          </cell>
          <cell r="E904"/>
        </row>
        <row r="905">
          <cell r="A905" t="str">
            <v>049804</v>
          </cell>
          <cell r="B905" t="str">
            <v>TERMINAL CABO-BARRA EM LATÃO # 16 MM2</v>
          </cell>
          <cell r="C905" t="str">
            <v>UN</v>
          </cell>
          <cell r="D905">
            <v>3.59</v>
          </cell>
          <cell r="E905"/>
        </row>
        <row r="906">
          <cell r="A906" t="str">
            <v>049805</v>
          </cell>
          <cell r="B906" t="str">
            <v>TERMINAL CABO-BARRA EM LATÃO # 50 MM2</v>
          </cell>
          <cell r="C906" t="str">
            <v>UN</v>
          </cell>
          <cell r="D906">
            <v>6.22</v>
          </cell>
          <cell r="E906"/>
        </row>
        <row r="907">
          <cell r="A907" t="str">
            <v>049806</v>
          </cell>
          <cell r="B907" t="str">
            <v>TERMINAL CABO-BARRA EM LATÃO # 70 MM2</v>
          </cell>
          <cell r="C907" t="str">
            <v>UN</v>
          </cell>
          <cell r="D907">
            <v>6.81</v>
          </cell>
          <cell r="E907"/>
        </row>
        <row r="908">
          <cell r="A908" t="str">
            <v>049807</v>
          </cell>
          <cell r="B908" t="str">
            <v>TERMINAL CABO-BARRA EM LATÃO # 95 MM2</v>
          </cell>
          <cell r="C908" t="str">
            <v>UN</v>
          </cell>
          <cell r="D908">
            <v>12.33</v>
          </cell>
          <cell r="E908"/>
        </row>
        <row r="909">
          <cell r="A909" t="str">
            <v>049809</v>
          </cell>
          <cell r="B909" t="str">
            <v>TERMINAL CABO-BARRA EM LATÃO # 120 MM2</v>
          </cell>
          <cell r="C909" t="str">
            <v>UN</v>
          </cell>
          <cell r="D909">
            <v>16.39</v>
          </cell>
          <cell r="E909"/>
        </row>
        <row r="910">
          <cell r="A910" t="str">
            <v>049811</v>
          </cell>
          <cell r="B910" t="str">
            <v>TERMINAL CABO-BARRA EM LATÃO # 185 MM2</v>
          </cell>
          <cell r="C910" t="str">
            <v>UN</v>
          </cell>
          <cell r="D910">
            <v>24.32</v>
          </cell>
          <cell r="E910"/>
        </row>
        <row r="911">
          <cell r="A911" t="str">
            <v>049812</v>
          </cell>
          <cell r="B911" t="str">
            <v>TERMINAL CABO-BARRA EM LATÃO 2 X # 185 MM2</v>
          </cell>
          <cell r="C911" t="str">
            <v>UN</v>
          </cell>
          <cell r="D911">
            <v>126.7</v>
          </cell>
          <cell r="E911"/>
        </row>
        <row r="912">
          <cell r="A912" t="str">
            <v>049818</v>
          </cell>
          <cell r="B912" t="str">
            <v>ARRUELA LISA EM LATAO 1/4"</v>
          </cell>
          <cell r="C912" t="str">
            <v>UN</v>
          </cell>
          <cell r="D912">
            <v>0.72</v>
          </cell>
          <cell r="E912"/>
        </row>
        <row r="913">
          <cell r="A913" t="str">
            <v>049860</v>
          </cell>
          <cell r="B913" t="str">
            <v>ACIONADOR MANUAL DE ALARME ENDERECAVEL TP QUEBRA VIDRO</v>
          </cell>
          <cell r="C913" t="str">
            <v>UN</v>
          </cell>
          <cell r="D913">
            <v>94.74</v>
          </cell>
          <cell r="E913"/>
        </row>
        <row r="914">
          <cell r="A914" t="str">
            <v>049861</v>
          </cell>
          <cell r="B914" t="str">
            <v>SAÍDA HORIZONTAL P/ ELETRODUTO Ø 2"</v>
          </cell>
          <cell r="C914" t="str">
            <v>UN</v>
          </cell>
          <cell r="D914">
            <v>3.93</v>
          </cell>
          <cell r="E914"/>
        </row>
        <row r="915">
          <cell r="A915" t="str">
            <v>049897</v>
          </cell>
          <cell r="B915" t="str">
            <v>CINTA CIRCULAR ACO GALVANIZADO 200MM</v>
          </cell>
          <cell r="C915" t="str">
            <v>UN</v>
          </cell>
          <cell r="D915">
            <v>31.49</v>
          </cell>
          <cell r="E915"/>
        </row>
        <row r="916">
          <cell r="A916" t="str">
            <v>'0499</v>
          </cell>
          <cell r="B916" t="str">
            <v>DIVERSOS (CONT.)</v>
          </cell>
          <cell r="C916"/>
          <cell r="D916"/>
          <cell r="E916"/>
        </row>
        <row r="917">
          <cell r="A917" t="str">
            <v>049905</v>
          </cell>
          <cell r="B917" t="str">
            <v>SUPORTE P/ TRANSFORMADOR EM LIGA DE ALUMINIO P/ POSTE CONCRETO CIRCULAR - 225MM</v>
          </cell>
          <cell r="C917" t="str">
            <v>UN</v>
          </cell>
          <cell r="D917">
            <v>162.79</v>
          </cell>
          <cell r="E917"/>
        </row>
        <row r="918">
          <cell r="A918" t="str">
            <v>049959</v>
          </cell>
          <cell r="B918" t="str">
            <v>TERMINAL CABO-BARRA EM LATAO 2X # 300MM2</v>
          </cell>
          <cell r="C918" t="str">
            <v>UN</v>
          </cell>
          <cell r="D918">
            <v>183.15</v>
          </cell>
          <cell r="E918"/>
        </row>
        <row r="919">
          <cell r="A919" t="str">
            <v>'05</v>
          </cell>
          <cell r="B919" t="str">
            <v>INSUMOS DE REDE LOGICA / TELEFONIA/ CFTV/ SOM</v>
          </cell>
          <cell r="C919"/>
          <cell r="D919"/>
          <cell r="E919"/>
        </row>
        <row r="920">
          <cell r="A920" t="str">
            <v>'0501</v>
          </cell>
          <cell r="B920" t="str">
            <v>CABOS E CONEXOES</v>
          </cell>
          <cell r="C920"/>
          <cell r="D920"/>
          <cell r="E920"/>
        </row>
        <row r="921">
          <cell r="A921" t="str">
            <v>050128</v>
          </cell>
          <cell r="B921" t="str">
            <v>CONECTOR RJ45 MACHO - PARA REDE DE DADOS</v>
          </cell>
          <cell r="C921" t="str">
            <v>UN</v>
          </cell>
          <cell r="D921">
            <v>1.02</v>
          </cell>
          <cell r="E921"/>
        </row>
        <row r="922">
          <cell r="A922" t="str">
            <v>050163</v>
          </cell>
          <cell r="B922" t="str">
            <v>PRENSA CABOS PARA ELETRODUTO 1/2"</v>
          </cell>
          <cell r="C922" t="str">
            <v>UN</v>
          </cell>
          <cell r="D922">
            <v>3.59</v>
          </cell>
          <cell r="E922"/>
        </row>
        <row r="923">
          <cell r="A923" t="str">
            <v>050164</v>
          </cell>
          <cell r="B923" t="str">
            <v>PRENSA CABOS PARA ELETRODUTO 1"</v>
          </cell>
          <cell r="C923" t="str">
            <v>UN</v>
          </cell>
          <cell r="D923">
            <v>8.9700000000000006</v>
          </cell>
          <cell r="E923"/>
        </row>
        <row r="924">
          <cell r="A924" t="str">
            <v>'0510</v>
          </cell>
          <cell r="B924" t="str">
            <v>TOMADAS</v>
          </cell>
          <cell r="C924"/>
          <cell r="D924"/>
          <cell r="E924"/>
        </row>
        <row r="925">
          <cell r="A925" t="str">
            <v>051008</v>
          </cell>
          <cell r="B925" t="str">
            <v>ESPELHO 4X2" C/ 1 CONECTOR RJ-45 FEMEA CAT 5E</v>
          </cell>
          <cell r="C925" t="str">
            <v>UN</v>
          </cell>
          <cell r="D925">
            <v>15.72</v>
          </cell>
          <cell r="E925"/>
        </row>
        <row r="926">
          <cell r="A926" t="str">
            <v>'051015</v>
          </cell>
          <cell r="B926" t="str">
            <v>TOMADA TELEFONE COM CONECTOR RJ11</v>
          </cell>
          <cell r="C926" t="str">
            <v>UN</v>
          </cell>
          <cell r="D926">
            <v>15.59</v>
          </cell>
          <cell r="E926"/>
        </row>
        <row r="927">
          <cell r="A927" t="str">
            <v>051016</v>
          </cell>
          <cell r="B927" t="str">
            <v>TOMADA COAXIAL 75 OHMS PARA TV C/ ESPELHO 4X2"</v>
          </cell>
          <cell r="C927" t="str">
            <v>UN</v>
          </cell>
          <cell r="D927">
            <v>14.64</v>
          </cell>
          <cell r="E927"/>
        </row>
        <row r="928">
          <cell r="A928" t="str">
            <v>'0540</v>
          </cell>
          <cell r="B928" t="str">
            <v>DIVERSOS</v>
          </cell>
          <cell r="C928"/>
          <cell r="D928"/>
          <cell r="E928"/>
        </row>
        <row r="929">
          <cell r="A929" t="str">
            <v>054003</v>
          </cell>
          <cell r="B929" t="str">
            <v>TERMINAL COMPRESSÃO COBRE ESTANHADO 35MM TEL 5135</v>
          </cell>
          <cell r="C929" t="str">
            <v>UN</v>
          </cell>
          <cell r="D929">
            <v>3.48</v>
          </cell>
          <cell r="E929"/>
        </row>
        <row r="930">
          <cell r="A930" t="str">
            <v>054010</v>
          </cell>
          <cell r="B930" t="str">
            <v>CONECTOR DE MEDICAO EM LATAO C/ 2 PARAFUSOS TEL-562</v>
          </cell>
          <cell r="C930" t="str">
            <v>UN</v>
          </cell>
          <cell r="D930">
            <v>21.54</v>
          </cell>
          <cell r="E930"/>
        </row>
        <row r="931">
          <cell r="A931" t="str">
            <v>'06</v>
          </cell>
          <cell r="B931" t="str">
            <v>INSUMOS DE HIDRAULICA</v>
          </cell>
          <cell r="C931"/>
          <cell r="D931"/>
          <cell r="E931"/>
        </row>
        <row r="932">
          <cell r="A932" t="str">
            <v>'0601</v>
          </cell>
          <cell r="B932" t="str">
            <v>TUBOS (CONCRETO)</v>
          </cell>
          <cell r="C932"/>
          <cell r="D932"/>
          <cell r="E932"/>
        </row>
        <row r="933">
          <cell r="A933" t="str">
            <v>060101</v>
          </cell>
          <cell r="B933" t="str">
            <v>TUBO DE CONCRETO SIMPLES DIAM. 30CM - PS1</v>
          </cell>
          <cell r="C933" t="str">
            <v>M</v>
          </cell>
          <cell r="D933">
            <v>47.33</v>
          </cell>
          <cell r="E933"/>
        </row>
        <row r="934">
          <cell r="A934" t="str">
            <v>060104</v>
          </cell>
          <cell r="B934" t="str">
            <v>TUBO DE CONCRETO SIMPLES DIAM. 20CM - PS1</v>
          </cell>
          <cell r="C934" t="str">
            <v>M</v>
          </cell>
          <cell r="D934">
            <v>36.450000000000003</v>
          </cell>
          <cell r="E934"/>
        </row>
        <row r="935">
          <cell r="A935" t="str">
            <v>'0602</v>
          </cell>
          <cell r="B935" t="str">
            <v>TUBOS (CONCRETO-CONT.)</v>
          </cell>
          <cell r="C935"/>
          <cell r="D935"/>
          <cell r="E935"/>
        </row>
        <row r="936">
          <cell r="A936" t="str">
            <v>060241</v>
          </cell>
          <cell r="B936" t="str">
            <v>BUJAO DE ACO GALVANIZADO 2 1/2"</v>
          </cell>
          <cell r="C936" t="str">
            <v>UN</v>
          </cell>
          <cell r="D936">
            <v>20.2</v>
          </cell>
          <cell r="E936"/>
        </row>
        <row r="937">
          <cell r="A937" t="str">
            <v>060242</v>
          </cell>
          <cell r="B937" t="str">
            <v>BUJAO DE ACO GALVANIZADO 3"</v>
          </cell>
          <cell r="C937" t="str">
            <v>UN</v>
          </cell>
          <cell r="D937">
            <v>42.07</v>
          </cell>
          <cell r="E937"/>
        </row>
        <row r="938">
          <cell r="A938" t="str">
            <v>060243</v>
          </cell>
          <cell r="B938" t="str">
            <v>BUJAO DE ACO GALVANIZADO 4"</v>
          </cell>
          <cell r="C938" t="str">
            <v>UN</v>
          </cell>
          <cell r="D938">
            <v>83.28</v>
          </cell>
          <cell r="E938"/>
        </row>
        <row r="939">
          <cell r="A939" t="str">
            <v>'0604</v>
          </cell>
          <cell r="B939" t="str">
            <v>TUBOS (AÇO GALVANIZADO E CONEXÕES)</v>
          </cell>
          <cell r="C939"/>
          <cell r="D939"/>
          <cell r="E939"/>
        </row>
        <row r="940">
          <cell r="A940" t="str">
            <v>060406</v>
          </cell>
          <cell r="B940" t="str">
            <v>LUVA DE REDUCAO ACO GALV 4X2 1/2"</v>
          </cell>
          <cell r="C940" t="str">
            <v>UN</v>
          </cell>
          <cell r="D940">
            <v>116.73</v>
          </cell>
          <cell r="E940"/>
        </row>
        <row r="941">
          <cell r="A941" t="str">
            <v>060443</v>
          </cell>
          <cell r="B941" t="str">
            <v>NIPLE DUPLO ACO GALVANIZADO BSP Ø 2.1/2" (65MM)</v>
          </cell>
          <cell r="C941" t="str">
            <v>UN</v>
          </cell>
          <cell r="D941">
            <v>26.73</v>
          </cell>
          <cell r="E941"/>
        </row>
        <row r="942">
          <cell r="A942" t="str">
            <v>'0605</v>
          </cell>
          <cell r="B942" t="str">
            <v>TUBOS (AÇO GALVANIZADO E CONEXÕES)</v>
          </cell>
          <cell r="C942"/>
          <cell r="D942"/>
          <cell r="E942"/>
        </row>
        <row r="943">
          <cell r="A943" t="str">
            <v>060501</v>
          </cell>
          <cell r="B943" t="str">
            <v>TUBO DE ACO GALVANIZADO 21,30 X 2,25MM (1/2") LEVE</v>
          </cell>
          <cell r="C943" t="str">
            <v>M</v>
          </cell>
          <cell r="D943">
            <v>22.26</v>
          </cell>
          <cell r="E943"/>
        </row>
        <row r="944">
          <cell r="A944" t="str">
            <v>060502</v>
          </cell>
          <cell r="B944" t="str">
            <v>TUBO DE ACO GALVANIZADO 26,90 X 2,25MM (3/4") LEVE</v>
          </cell>
          <cell r="C944" t="str">
            <v>M</v>
          </cell>
          <cell r="D944">
            <v>29.16</v>
          </cell>
          <cell r="E944"/>
        </row>
        <row r="945">
          <cell r="A945" t="str">
            <v>060503</v>
          </cell>
          <cell r="B945" t="str">
            <v>TUBO DE ACO GALVANIZADO 33,40 X 2,65MM (1") LEVE</v>
          </cell>
          <cell r="C945" t="str">
            <v>M</v>
          </cell>
          <cell r="D945">
            <v>41.49</v>
          </cell>
          <cell r="E945"/>
        </row>
        <row r="946">
          <cell r="A946" t="str">
            <v>060504</v>
          </cell>
          <cell r="B946" t="str">
            <v>TUBO DE ACO GALVANIZADO 42,40 X 2,65MM (1 1/4") LEVE</v>
          </cell>
          <cell r="C946" t="str">
            <v>M</v>
          </cell>
          <cell r="D946">
            <v>50.49</v>
          </cell>
          <cell r="E946"/>
        </row>
        <row r="947">
          <cell r="A947" t="str">
            <v>060505</v>
          </cell>
          <cell r="B947" t="str">
            <v>TUBO DE ACO GALVANIZADO 48,30 X 3,00MM (1 1/2") LEVE</v>
          </cell>
          <cell r="C947" t="str">
            <v>M</v>
          </cell>
          <cell r="D947">
            <v>60.1</v>
          </cell>
          <cell r="E947"/>
        </row>
        <row r="948">
          <cell r="A948" t="str">
            <v>060506</v>
          </cell>
          <cell r="B948" t="str">
            <v>TUBO DE ACO GALVANIZADO 60,30 X 3,00MM (2") LEVE</v>
          </cell>
          <cell r="C948" t="str">
            <v>M</v>
          </cell>
          <cell r="D948">
            <v>76.510000000000005</v>
          </cell>
          <cell r="E948"/>
        </row>
        <row r="949">
          <cell r="A949" t="str">
            <v>060507</v>
          </cell>
          <cell r="B949" t="str">
            <v>TUBO DE ACO GALVANIZADO 76,10 X 3,35MM (2 1/2") LEVE</v>
          </cell>
          <cell r="C949" t="str">
            <v>M</v>
          </cell>
          <cell r="D949">
            <v>111.52</v>
          </cell>
          <cell r="E949"/>
        </row>
        <row r="950">
          <cell r="A950" t="str">
            <v>060508</v>
          </cell>
          <cell r="B950" t="str">
            <v>TUBO DE ACO GALVANIZADO 88,90 X 3,35MM (3") LEVE</v>
          </cell>
          <cell r="C950" t="str">
            <v>M</v>
          </cell>
          <cell r="D950">
            <v>129.69999999999999</v>
          </cell>
          <cell r="E950"/>
        </row>
        <row r="951">
          <cell r="A951" t="str">
            <v>060509</v>
          </cell>
          <cell r="B951" t="str">
            <v>TUBO DE ACO GALVANIZADO 114,30 X 3,75MM (4") LEVE</v>
          </cell>
          <cell r="C951" t="str">
            <v>M</v>
          </cell>
          <cell r="D951">
            <v>193.04</v>
          </cell>
          <cell r="E951"/>
        </row>
        <row r="952">
          <cell r="A952" t="str">
            <v>'0610</v>
          </cell>
          <cell r="B952" t="str">
            <v>TUBOS (FERRO FUNDIDO E CONEXÕES)</v>
          </cell>
          <cell r="C952"/>
          <cell r="D952"/>
          <cell r="E952"/>
        </row>
        <row r="953">
          <cell r="A953" t="str">
            <v>061004</v>
          </cell>
          <cell r="B953" t="str">
            <v>TUBO DE FERRO FUNDIDO DE 150MM</v>
          </cell>
          <cell r="C953" t="str">
            <v>M</v>
          </cell>
          <cell r="D953">
            <v>395.27</v>
          </cell>
          <cell r="E953"/>
        </row>
        <row r="954">
          <cell r="A954" t="str">
            <v>'0621</v>
          </cell>
          <cell r="B954" t="str">
            <v>TUBOS (PVC RÍGIDO E CONEXÕES)</v>
          </cell>
          <cell r="C954"/>
          <cell r="D954"/>
          <cell r="E954"/>
        </row>
        <row r="955">
          <cell r="A955" t="str">
            <v>062101</v>
          </cell>
          <cell r="B955" t="str">
            <v>ADAPTADOR PVC SOLD.FLANGES LIVRES P/CX.AGUA 20MM</v>
          </cell>
          <cell r="C955" t="str">
            <v>UN</v>
          </cell>
          <cell r="D955">
            <v>8.5500000000000007</v>
          </cell>
          <cell r="E955"/>
        </row>
        <row r="956">
          <cell r="A956" t="str">
            <v>062102</v>
          </cell>
          <cell r="B956" t="str">
            <v>ADAPTADOR PVC SOLD.FLANGES LIVRES P/CX.AGUA 25MM</v>
          </cell>
          <cell r="C956" t="str">
            <v>UN</v>
          </cell>
          <cell r="D956">
            <v>8.89</v>
          </cell>
          <cell r="E956"/>
        </row>
        <row r="957">
          <cell r="A957" t="str">
            <v>062103</v>
          </cell>
          <cell r="B957" t="str">
            <v>ADAPTADOR PVC SOLD.FLANGES LIVRES P/CX.AGUA 32MM</v>
          </cell>
          <cell r="C957" t="str">
            <v>UN</v>
          </cell>
          <cell r="D957">
            <v>13.75</v>
          </cell>
          <cell r="E957"/>
        </row>
        <row r="958">
          <cell r="A958" t="str">
            <v>062104</v>
          </cell>
          <cell r="B958" t="str">
            <v>ADAPTADOR PVC SOLD.FLANGES LIVRES P/CX.AGUA 40MM</v>
          </cell>
          <cell r="C958" t="str">
            <v>UN</v>
          </cell>
          <cell r="D958">
            <v>19.39</v>
          </cell>
          <cell r="E958"/>
        </row>
        <row r="959">
          <cell r="A959" t="str">
            <v>062105</v>
          </cell>
          <cell r="B959" t="str">
            <v>ADAPTADOR PVC SOLD.FLANGES LIVRES P/CX.AGUA 50MM</v>
          </cell>
          <cell r="C959" t="str">
            <v>UN</v>
          </cell>
          <cell r="D959">
            <v>22.84</v>
          </cell>
          <cell r="E959"/>
        </row>
        <row r="960">
          <cell r="A960" t="str">
            <v>062106</v>
          </cell>
          <cell r="B960" t="str">
            <v>ADAPTADOR PVC SOLD.FLANGES LIVRES P/CX.AGUA 60MM</v>
          </cell>
          <cell r="C960" t="str">
            <v>UN</v>
          </cell>
          <cell r="D960">
            <v>33.869999999999997</v>
          </cell>
          <cell r="E960"/>
        </row>
        <row r="961">
          <cell r="A961" t="str">
            <v>062107</v>
          </cell>
          <cell r="B961" t="str">
            <v>ADAPTADOR PVC SOLD.FLANGES LIVRES P/CX.AGUA 75MM</v>
          </cell>
          <cell r="C961" t="str">
            <v>UN</v>
          </cell>
          <cell r="D961">
            <v>148.99</v>
          </cell>
          <cell r="E961"/>
        </row>
        <row r="962">
          <cell r="A962" t="str">
            <v>062111</v>
          </cell>
          <cell r="B962" t="str">
            <v>ADAPTADOR PVC SOLDAVEL PARA REGISTRO 25MM X 3/4"</v>
          </cell>
          <cell r="C962" t="str">
            <v>UN</v>
          </cell>
          <cell r="D962">
            <v>0.7</v>
          </cell>
          <cell r="E962"/>
        </row>
        <row r="963">
          <cell r="A963" t="str">
            <v>062112</v>
          </cell>
          <cell r="B963" t="str">
            <v>ADAPTADOR PVC SOLDAVEL PARA REGISTRO 32MM X 1"</v>
          </cell>
          <cell r="C963" t="str">
            <v>UN</v>
          </cell>
          <cell r="D963">
            <v>1.22</v>
          </cell>
          <cell r="E963"/>
        </row>
        <row r="964">
          <cell r="A964" t="str">
            <v>062116</v>
          </cell>
          <cell r="B964" t="str">
            <v>ADAPTADOR PVC SOLDAVEL PARA REGISTRO 50MM X 1 1/2"</v>
          </cell>
          <cell r="C964" t="str">
            <v>UN</v>
          </cell>
          <cell r="D964">
            <v>3.14</v>
          </cell>
          <cell r="E964"/>
        </row>
        <row r="965">
          <cell r="A965" t="str">
            <v>062122</v>
          </cell>
          <cell r="B965" t="str">
            <v>BUCHA DE REDUCAO PVC SOLDAVEL LONGA 32X25MM</v>
          </cell>
          <cell r="C965" t="str">
            <v>UN</v>
          </cell>
          <cell r="D965">
            <v>0.66</v>
          </cell>
          <cell r="E965"/>
        </row>
        <row r="966">
          <cell r="A966" t="str">
            <v>062129</v>
          </cell>
          <cell r="B966" t="str">
            <v>BUCHA DE REDUCAO PVC SOLDAVEL LONGA 50X32MM</v>
          </cell>
          <cell r="C966" t="str">
            <v>UN</v>
          </cell>
          <cell r="D966">
            <v>3.92</v>
          </cell>
          <cell r="E966"/>
        </row>
        <row r="967">
          <cell r="A967" t="str">
            <v>062187</v>
          </cell>
          <cell r="B967" t="str">
            <v>JOELHO DE REDUCAO 90 PVC SOLDAVEL DE 32X25MM</v>
          </cell>
          <cell r="C967" t="str">
            <v>UN</v>
          </cell>
          <cell r="D967">
            <v>3.15</v>
          </cell>
          <cell r="E967"/>
        </row>
        <row r="968">
          <cell r="A968" t="str">
            <v>'0623</v>
          </cell>
          <cell r="B968" t="str">
            <v>TUBOS (PVC RÍGIDO E CONEXÕES) - CONT.</v>
          </cell>
          <cell r="C968"/>
          <cell r="D968"/>
          <cell r="E968"/>
        </row>
        <row r="969">
          <cell r="A969" t="str">
            <v>062319</v>
          </cell>
          <cell r="B969" t="str">
            <v>JOELHO 90 PVC SOLD/ROSCA REDUCAO 25X3/4"</v>
          </cell>
          <cell r="C969" t="str">
            <v>UN</v>
          </cell>
          <cell r="D969">
            <v>3.21</v>
          </cell>
          <cell r="E969"/>
        </row>
        <row r="970">
          <cell r="A970" t="str">
            <v>062321</v>
          </cell>
          <cell r="B970" t="str">
            <v>JOELHO DE REDUCAO 90 PVC SOLD/ROSCA DE 25X1/2"</v>
          </cell>
          <cell r="C970" t="str">
            <v>UN</v>
          </cell>
          <cell r="D970">
            <v>2.7</v>
          </cell>
          <cell r="E970"/>
        </row>
        <row r="971">
          <cell r="A971" t="str">
            <v>062324</v>
          </cell>
          <cell r="B971" t="str">
            <v>LUVA PVC SOLDAVEL/ROSCA DE 25X3/4"</v>
          </cell>
          <cell r="C971" t="str">
            <v>UN</v>
          </cell>
          <cell r="D971">
            <v>1.51</v>
          </cell>
          <cell r="E971"/>
        </row>
        <row r="972">
          <cell r="A972" t="str">
            <v>062375</v>
          </cell>
          <cell r="B972" t="str">
            <v>TUBO DE ESGOTO DE PVC SERIE "R" CINZA (6") - 150MM - TIGRE, AMANCO OU EQUIVALENTE</v>
          </cell>
          <cell r="C972" t="str">
            <v>M</v>
          </cell>
          <cell r="D972">
            <v>52.82</v>
          </cell>
          <cell r="E972"/>
        </row>
        <row r="973">
          <cell r="A973" t="str">
            <v>'0624</v>
          </cell>
          <cell r="B973" t="str">
            <v>TUBOS (PVC RIGIDO TP ESGOTO)</v>
          </cell>
          <cell r="C973"/>
          <cell r="D973"/>
          <cell r="E973"/>
        </row>
        <row r="974">
          <cell r="A974" t="str">
            <v>062419</v>
          </cell>
          <cell r="B974" t="str">
            <v>TUBO PVC CORRUGADO PERFURADO 100MM RIGIDO</v>
          </cell>
          <cell r="C974" t="str">
            <v>M</v>
          </cell>
          <cell r="D974">
            <v>28.05</v>
          </cell>
          <cell r="E974"/>
        </row>
        <row r="975">
          <cell r="A975" t="str">
            <v>062420</v>
          </cell>
          <cell r="B975" t="str">
            <v>CURVA 90° CURTA PVC ESGOTO 40MM</v>
          </cell>
          <cell r="C975" t="str">
            <v>UN</v>
          </cell>
          <cell r="D975">
            <v>3.24</v>
          </cell>
          <cell r="E975"/>
        </row>
        <row r="976">
          <cell r="A976" t="str">
            <v>062423</v>
          </cell>
          <cell r="B976" t="str">
            <v>CURVA 90° CURTA PVC ESGOTO 100MM</v>
          </cell>
          <cell r="C976" t="str">
            <v>UN</v>
          </cell>
          <cell r="D976">
            <v>14.99</v>
          </cell>
          <cell r="E976"/>
        </row>
        <row r="977">
          <cell r="A977" t="str">
            <v>062430</v>
          </cell>
          <cell r="B977" t="str">
            <v>CURVA 90° LONGA PVC ESGOTO 100 MM</v>
          </cell>
          <cell r="C977" t="str">
            <v>UN</v>
          </cell>
          <cell r="D977">
            <v>29.73</v>
          </cell>
          <cell r="E977"/>
        </row>
        <row r="978">
          <cell r="A978" t="str">
            <v>062440</v>
          </cell>
          <cell r="B978" t="str">
            <v>JOELHO 90 C/VISITA PVC ESG 100X50MM</v>
          </cell>
          <cell r="C978" t="str">
            <v>UN</v>
          </cell>
          <cell r="D978">
            <v>18.41</v>
          </cell>
          <cell r="E978"/>
        </row>
        <row r="979">
          <cell r="A979" t="str">
            <v>062472</v>
          </cell>
          <cell r="B979" t="str">
            <v>PLUG PVC ESGOTO DE 100MM</v>
          </cell>
          <cell r="C979" t="str">
            <v>UN</v>
          </cell>
          <cell r="D979">
            <v>5.09</v>
          </cell>
          <cell r="E979"/>
        </row>
        <row r="980">
          <cell r="A980" t="str">
            <v>062482</v>
          </cell>
          <cell r="B980" t="str">
            <v>TE PVC REDUCAO ESGOTO DE 150X100MM</v>
          </cell>
          <cell r="C980" t="str">
            <v>UN</v>
          </cell>
          <cell r="D980">
            <v>46.9</v>
          </cell>
          <cell r="E980"/>
        </row>
        <row r="981">
          <cell r="A981" t="str">
            <v>'0625</v>
          </cell>
          <cell r="B981" t="str">
            <v>TUBOS (PVC RIGIDO SOLDAVEL E ESGOTO COM CONEXOES)</v>
          </cell>
          <cell r="C981"/>
          <cell r="D981"/>
          <cell r="E981"/>
        </row>
        <row r="982">
          <cell r="A982" t="str">
            <v>062501</v>
          </cell>
          <cell r="B982" t="str">
            <v>TUBO DE PVC SOLDAVEL MARROM 20MM (AGUA FRIA) - TIGRE, AMANCO OU EQUIVALENTE</v>
          </cell>
          <cell r="C982" t="str">
            <v>M</v>
          </cell>
          <cell r="D982">
            <v>2.56</v>
          </cell>
          <cell r="E982"/>
        </row>
        <row r="983">
          <cell r="A983" t="str">
            <v>062502</v>
          </cell>
          <cell r="B983" t="str">
            <v>TUBO DE PVC SOLDAVEL MARROM 25MM (AGUA FRIA) - TIGRE, AMANCO OU EQUIVALENTE</v>
          </cell>
          <cell r="C983" t="str">
            <v>M</v>
          </cell>
          <cell r="D983">
            <v>2.95</v>
          </cell>
          <cell r="E983"/>
        </row>
        <row r="984">
          <cell r="A984" t="str">
            <v>062503</v>
          </cell>
          <cell r="B984" t="str">
            <v>TUBO DE PVC SOLDAVEL MARROM 32MM (AGUA FRIA) - TIGRE, AMANCO OU EQUIVALENTE</v>
          </cell>
          <cell r="C984" t="str">
            <v>M</v>
          </cell>
          <cell r="D984">
            <v>6.51</v>
          </cell>
          <cell r="E984"/>
        </row>
        <row r="985">
          <cell r="A985" t="str">
            <v>062504</v>
          </cell>
          <cell r="B985" t="str">
            <v>TUBO DE PVC SOLDAVEL MARROM 40MM (AGUA FRIA) - TIGRE, AMANCO OU EQUIVALENTE</v>
          </cell>
          <cell r="C985" t="str">
            <v>M</v>
          </cell>
          <cell r="D985">
            <v>8.9700000000000006</v>
          </cell>
          <cell r="E985"/>
        </row>
        <row r="986">
          <cell r="A986" t="str">
            <v>062505</v>
          </cell>
          <cell r="B986" t="str">
            <v>TUBO DE PVC SOLDAVEL MARROM 50MM (AGUA FRIA) - TIGRE, AMANCO OU EQUIVALENTE</v>
          </cell>
          <cell r="C986" t="str">
            <v>M</v>
          </cell>
          <cell r="D986">
            <v>11.19</v>
          </cell>
          <cell r="E986"/>
        </row>
        <row r="987">
          <cell r="A987" t="str">
            <v>062506</v>
          </cell>
          <cell r="B987" t="str">
            <v>TUBO DE PVC SOLDAVEL MARROM 60MM (AGUA FRIA) - TIGRE, AMANCO OU EQUIVALENTE</v>
          </cell>
          <cell r="C987" t="str">
            <v>M</v>
          </cell>
          <cell r="D987">
            <v>19.79</v>
          </cell>
          <cell r="E987"/>
        </row>
        <row r="988">
          <cell r="A988" t="str">
            <v>062507</v>
          </cell>
          <cell r="B988" t="str">
            <v>TUBO DE PVC SOLDAVEL MARROM 75MM (AGUA FRIA) - TIGRE, AMANCO OU EQUIVALENTE</v>
          </cell>
          <cell r="C988" t="str">
            <v>M</v>
          </cell>
          <cell r="D988">
            <v>33.22</v>
          </cell>
          <cell r="E988"/>
        </row>
        <row r="989">
          <cell r="A989" t="str">
            <v>062508</v>
          </cell>
          <cell r="B989" t="str">
            <v>TUBO DE PVC SOLDAVEL MARROM 85MM (AGUA FRIA) - TIGRE, AMANCO OU EQUIVALENTE</v>
          </cell>
          <cell r="C989" t="str">
            <v>M</v>
          </cell>
          <cell r="D989">
            <v>42.95</v>
          </cell>
          <cell r="E989"/>
        </row>
        <row r="990">
          <cell r="A990" t="str">
            <v>062511</v>
          </cell>
          <cell r="B990" t="str">
            <v>JOELHO 90 DE PVC SOLDAVEL DE 25MM</v>
          </cell>
          <cell r="C990" t="str">
            <v>UN</v>
          </cell>
          <cell r="D990">
            <v>0.7</v>
          </cell>
          <cell r="E990"/>
        </row>
        <row r="991">
          <cell r="A991" t="str">
            <v>062512</v>
          </cell>
          <cell r="B991" t="str">
            <v>JOELHO 90 DE PVC SOLDAVEL DE 32MM</v>
          </cell>
          <cell r="C991" t="str">
            <v>UN</v>
          </cell>
          <cell r="D991">
            <v>2.38</v>
          </cell>
          <cell r="E991"/>
        </row>
        <row r="992">
          <cell r="A992" t="str">
            <v>062514</v>
          </cell>
          <cell r="B992" t="str">
            <v>JOELHO 90 DE PVC SOLDAVEL DE 50MM</v>
          </cell>
          <cell r="C992" t="str">
            <v>UN</v>
          </cell>
          <cell r="D992">
            <v>4.7300000000000004</v>
          </cell>
          <cell r="E992"/>
        </row>
        <row r="993">
          <cell r="A993" t="str">
            <v>062520</v>
          </cell>
          <cell r="B993" t="str">
            <v>TE DE PVC SOLDAVEL DE 25MM</v>
          </cell>
          <cell r="C993" t="str">
            <v>UN</v>
          </cell>
          <cell r="D993">
            <v>0.9</v>
          </cell>
          <cell r="E993"/>
        </row>
        <row r="994">
          <cell r="A994" t="str">
            <v>062521</v>
          </cell>
          <cell r="B994" t="str">
            <v>TE DE PVC SOLDAVEL DE 32MM</v>
          </cell>
          <cell r="C994" t="str">
            <v>UN</v>
          </cell>
          <cell r="D994">
            <v>2.77</v>
          </cell>
          <cell r="E994"/>
        </row>
        <row r="995">
          <cell r="A995" t="str">
            <v>062530</v>
          </cell>
          <cell r="B995" t="str">
            <v>TUBO DE ESGOTO PRIMARIO DE PVC BRANCO SERIE NORMAL(1.1/2") - 40MM - TIGRE, AMANCO OU EQUIVALENTE</v>
          </cell>
          <cell r="C995" t="str">
            <v>M</v>
          </cell>
          <cell r="D995">
            <v>4.9000000000000004</v>
          </cell>
          <cell r="E995"/>
        </row>
        <row r="996">
          <cell r="A996" t="str">
            <v>062531</v>
          </cell>
          <cell r="B996" t="str">
            <v>TUBO DE ESGOTO PRIMARIO DE PVC BRANCO SERIE NORMAL (2") - 50MM - TIGRE, AMANCO OU EQUIVALENTE</v>
          </cell>
          <cell r="C996" t="str">
            <v>M</v>
          </cell>
          <cell r="D996">
            <v>6.99</v>
          </cell>
          <cell r="E996"/>
        </row>
        <row r="997">
          <cell r="A997" t="str">
            <v>062532</v>
          </cell>
          <cell r="B997" t="str">
            <v>TUBO DE ESGOTO PRIMARIO DE PVC BRANCO SERIE NORMAL (3") - 75MM - TIGRE, AMANCO OU EQUIVALENTE</v>
          </cell>
          <cell r="C997" t="str">
            <v>M</v>
          </cell>
          <cell r="D997">
            <v>10.1</v>
          </cell>
          <cell r="E997"/>
        </row>
        <row r="998">
          <cell r="A998" t="str">
            <v>062533</v>
          </cell>
          <cell r="B998" t="str">
            <v>TUBO DE ESGOTO PRIMARIO DE PVC BRANCO SERIE NORMAL (4") - 100MM - TIGRE, AMANCO OU EQUIVALENTE</v>
          </cell>
          <cell r="C998" t="str">
            <v>M</v>
          </cell>
          <cell r="D998">
            <v>10.81</v>
          </cell>
          <cell r="E998"/>
        </row>
        <row r="999">
          <cell r="A999" t="str">
            <v>062534</v>
          </cell>
          <cell r="B999" t="str">
            <v>TUBO DE ESGOTO PRIMARIO DE PVC BRANCO SERIE NORMAL (6") - 150MM - TIGRE, AMANCO OU EQUIVALENTE</v>
          </cell>
          <cell r="C999" t="str">
            <v>M</v>
          </cell>
          <cell r="D999">
            <v>26.41</v>
          </cell>
          <cell r="E999"/>
        </row>
        <row r="1000">
          <cell r="A1000" t="str">
            <v>062535</v>
          </cell>
          <cell r="B1000" t="str">
            <v>TUBO DE ESGOTO PRIMARIO DE PVC BRANCO SERIE NORMAL (8") - 200MM - TIGRE, AMANCO OU EQUIVALENTE</v>
          </cell>
          <cell r="C1000" t="str">
            <v>M</v>
          </cell>
          <cell r="D1000">
            <v>54.8</v>
          </cell>
          <cell r="E1000"/>
        </row>
        <row r="1001">
          <cell r="A1001" t="str">
            <v>062536</v>
          </cell>
          <cell r="B1001" t="str">
            <v>JOELHO 45 DE PVC P/ ESGOTO DE 40MM</v>
          </cell>
          <cell r="C1001" t="str">
            <v>UN</v>
          </cell>
          <cell r="D1001">
            <v>1.82</v>
          </cell>
          <cell r="E1001"/>
        </row>
        <row r="1002">
          <cell r="A1002" t="str">
            <v>062540</v>
          </cell>
          <cell r="B1002" t="str">
            <v>JOELHO 90 DE PVC P/ ESGOTO DE 40MM</v>
          </cell>
          <cell r="C1002" t="str">
            <v>UN</v>
          </cell>
          <cell r="D1002">
            <v>1.28</v>
          </cell>
          <cell r="E1002"/>
        </row>
        <row r="1003">
          <cell r="A1003" t="str">
            <v>062542</v>
          </cell>
          <cell r="B1003" t="str">
            <v>JOELHO 90 DE PVC P/ ESGOTO DE 75MM</v>
          </cell>
          <cell r="C1003" t="str">
            <v>UN</v>
          </cell>
          <cell r="D1003">
            <v>5.08</v>
          </cell>
          <cell r="E1003"/>
        </row>
        <row r="1004">
          <cell r="A1004" t="str">
            <v>062543</v>
          </cell>
          <cell r="B1004" t="str">
            <v>JOELHO 90 DE PVC P/ ESGOTO DE 100MM</v>
          </cell>
          <cell r="C1004" t="str">
            <v>UN</v>
          </cell>
          <cell r="D1004">
            <v>6.41</v>
          </cell>
          <cell r="E1004"/>
        </row>
        <row r="1005">
          <cell r="A1005" t="str">
            <v>062544</v>
          </cell>
          <cell r="B1005" t="str">
            <v>TE 90° PVC RIGIDO P/ ESGOTO DE 40MM (1 1/2")</v>
          </cell>
          <cell r="C1005" t="str">
            <v>UN</v>
          </cell>
          <cell r="D1005">
            <v>2.69</v>
          </cell>
          <cell r="E1005"/>
        </row>
        <row r="1006">
          <cell r="A1006" t="str">
            <v>062547</v>
          </cell>
          <cell r="B1006" t="str">
            <v>TE 90° PVC RIGIDO P/ ESGOTO DE 100MM (4")</v>
          </cell>
          <cell r="C1006" t="str">
            <v>UN</v>
          </cell>
          <cell r="D1006">
            <v>11.32</v>
          </cell>
          <cell r="E1006"/>
        </row>
        <row r="1007">
          <cell r="A1007" t="str">
            <v>062549</v>
          </cell>
          <cell r="B1007" t="str">
            <v>TUBO DE PVC DE 1 1/2" P/ DESCARGA</v>
          </cell>
          <cell r="C1007" t="str">
            <v>UN</v>
          </cell>
          <cell r="D1007">
            <v>7.92</v>
          </cell>
          <cell r="E1007"/>
        </row>
        <row r="1008">
          <cell r="A1008" t="str">
            <v>062570</v>
          </cell>
          <cell r="B1008" t="str">
            <v>LUVA DE PVC SOLDAVEL DE 25MM</v>
          </cell>
          <cell r="C1008" t="str">
            <v>UN</v>
          </cell>
          <cell r="D1008">
            <v>0.57999999999999996</v>
          </cell>
          <cell r="E1008"/>
        </row>
        <row r="1009">
          <cell r="A1009" t="str">
            <v>062577</v>
          </cell>
          <cell r="B1009" t="str">
            <v>JOELHO 45 DE PVC P/ ESGOTO DE 150MM</v>
          </cell>
          <cell r="C1009" t="str">
            <v>UN</v>
          </cell>
          <cell r="D1009">
            <v>36.75</v>
          </cell>
          <cell r="E1009"/>
        </row>
        <row r="1010">
          <cell r="A1010" t="str">
            <v>062588</v>
          </cell>
          <cell r="B1010" t="str">
            <v>TE DE PVC SOLDAVEL DE 32X25MM</v>
          </cell>
          <cell r="C1010" t="str">
            <v>UN</v>
          </cell>
          <cell r="D1010">
            <v>5</v>
          </cell>
          <cell r="E1010"/>
        </row>
        <row r="1011">
          <cell r="A1011" t="str">
            <v>062594</v>
          </cell>
          <cell r="B1011" t="str">
            <v>JOELHO 45 DE PVC SOLDAVEL DE 25MM</v>
          </cell>
          <cell r="C1011" t="str">
            <v>UN</v>
          </cell>
          <cell r="D1011">
            <v>1</v>
          </cell>
          <cell r="E1011"/>
        </row>
        <row r="1012">
          <cell r="A1012" t="str">
            <v>'0626</v>
          </cell>
          <cell r="B1012" t="str">
            <v>TUBOS (PVC RIGIDO E CONEXOES - CONT.)</v>
          </cell>
          <cell r="C1012"/>
          <cell r="D1012"/>
          <cell r="E1012"/>
        </row>
        <row r="1013">
          <cell r="A1013" t="str">
            <v>062674</v>
          </cell>
          <cell r="B1013" t="str">
            <v>ANEL DE BORRACHA P/TUBO PVC 150MM (6")</v>
          </cell>
          <cell r="C1013" t="str">
            <v>UN</v>
          </cell>
          <cell r="D1013">
            <v>7.33</v>
          </cell>
          <cell r="E1013"/>
        </row>
        <row r="1014">
          <cell r="A1014" t="str">
            <v>'0627</v>
          </cell>
          <cell r="B1014" t="str">
            <v>TUBOS (PVC RIGIDO E CONEXOES-ROSCAVEL)</v>
          </cell>
          <cell r="C1014"/>
          <cell r="D1014"/>
          <cell r="E1014"/>
        </row>
        <row r="1015">
          <cell r="A1015" t="str">
            <v>062702</v>
          </cell>
          <cell r="B1015" t="str">
            <v>TUBO PVC RIGIDO ROSCAVEL DE 3/4"</v>
          </cell>
          <cell r="C1015" t="str">
            <v>M</v>
          </cell>
          <cell r="D1015">
            <v>9.68</v>
          </cell>
          <cell r="E1015"/>
        </row>
        <row r="1016">
          <cell r="A1016" t="str">
            <v>062703</v>
          </cell>
          <cell r="B1016" t="str">
            <v>TUBO PVC RIGIDO ROSCAVEL DE 1"</v>
          </cell>
          <cell r="C1016" t="str">
            <v>M</v>
          </cell>
          <cell r="D1016">
            <v>18.25</v>
          </cell>
          <cell r="E1016"/>
        </row>
        <row r="1017">
          <cell r="A1017" t="str">
            <v>'0628</v>
          </cell>
          <cell r="B1017" t="str">
            <v>TUBOS (PVC RIGIDO E CONEXOES-ROSCAVEL)</v>
          </cell>
          <cell r="C1017"/>
          <cell r="D1017"/>
          <cell r="E1017"/>
        </row>
        <row r="1018">
          <cell r="A1018" t="str">
            <v>062813</v>
          </cell>
          <cell r="B1018" t="str">
            <v>LUVA PVC ROSCAVEL DE 3/4"</v>
          </cell>
          <cell r="C1018" t="str">
            <v>UN</v>
          </cell>
          <cell r="D1018">
            <v>1.77</v>
          </cell>
          <cell r="E1018"/>
        </row>
        <row r="1019">
          <cell r="A1019" t="str">
            <v>062814</v>
          </cell>
          <cell r="B1019" t="str">
            <v>LUVA PVC ROSCAVEL DE 1"</v>
          </cell>
          <cell r="C1019" t="str">
            <v>UN</v>
          </cell>
          <cell r="D1019">
            <v>3.38</v>
          </cell>
          <cell r="E1019"/>
        </row>
        <row r="1020">
          <cell r="A1020" t="str">
            <v>062890</v>
          </cell>
          <cell r="B1020" t="str">
            <v>JOELHO 90 PVC ROSCAVEL C/ BUCHA DE LATAO 3/4"</v>
          </cell>
          <cell r="C1020" t="str">
            <v>UN</v>
          </cell>
          <cell r="D1020">
            <v>6.01</v>
          </cell>
          <cell r="E1020"/>
        </row>
        <row r="1021">
          <cell r="A1021" t="str">
            <v>'0634</v>
          </cell>
          <cell r="B1021" t="str">
            <v>TUBOS (PVC E CONEXOES - CONT.)</v>
          </cell>
          <cell r="C1021"/>
          <cell r="D1021"/>
          <cell r="E1021"/>
        </row>
        <row r="1022">
          <cell r="A1022" t="str">
            <v>063480</v>
          </cell>
          <cell r="B1022" t="str">
            <v>BACIA SANITÁRIA CONVENCIONAL RAVENA P9, DECA</v>
          </cell>
          <cell r="C1022" t="str">
            <v>UN</v>
          </cell>
          <cell r="D1022">
            <v>265.86</v>
          </cell>
          <cell r="E1022"/>
        </row>
        <row r="1023">
          <cell r="A1023" t="str">
            <v>'0635</v>
          </cell>
          <cell r="B1023" t="str">
            <v>REGISTROS</v>
          </cell>
          <cell r="C1023"/>
          <cell r="D1023"/>
          <cell r="E1023"/>
        </row>
        <row r="1024">
          <cell r="A1024" t="str">
            <v>063501</v>
          </cell>
          <cell r="B1024" t="str">
            <v>REGISTRO DE GAVETA BRUTO 15MM - 1/2"</v>
          </cell>
          <cell r="C1024" t="str">
            <v>UN</v>
          </cell>
          <cell r="D1024">
            <v>27.79</v>
          </cell>
          <cell r="E1024"/>
        </row>
        <row r="1025">
          <cell r="A1025" t="str">
            <v>063502</v>
          </cell>
          <cell r="B1025" t="str">
            <v>REGISTRO DE GAVETA BRUTO 20MM - 3/4"</v>
          </cell>
          <cell r="C1025" t="str">
            <v>UN</v>
          </cell>
          <cell r="D1025">
            <v>30.85</v>
          </cell>
          <cell r="E1025"/>
        </row>
        <row r="1026">
          <cell r="A1026" t="str">
            <v>063503</v>
          </cell>
          <cell r="B1026" t="str">
            <v>REGISTRO DE GAVETA BRUTO 25MM - 1"</v>
          </cell>
          <cell r="C1026" t="str">
            <v>UN</v>
          </cell>
          <cell r="D1026">
            <v>42.15</v>
          </cell>
          <cell r="E1026"/>
        </row>
        <row r="1027">
          <cell r="A1027" t="str">
            <v>063504</v>
          </cell>
          <cell r="B1027" t="str">
            <v>REGISTRO DE GAVETA BRUTO 32MM - 1.1/4"</v>
          </cell>
          <cell r="C1027" t="str">
            <v>UN</v>
          </cell>
          <cell r="D1027">
            <v>57.87</v>
          </cell>
          <cell r="E1027"/>
        </row>
        <row r="1028">
          <cell r="A1028" t="str">
            <v>063505</v>
          </cell>
          <cell r="B1028" t="str">
            <v>REGISTRO DE GAVETA BRUTO 40MM - 1.1/2"</v>
          </cell>
          <cell r="C1028" t="str">
            <v>UN</v>
          </cell>
          <cell r="D1028">
            <v>68.55</v>
          </cell>
          <cell r="E1028"/>
        </row>
        <row r="1029">
          <cell r="A1029" t="str">
            <v>063506</v>
          </cell>
          <cell r="B1029" t="str">
            <v>REGISTRO DE GAVETA BRUTO 50MM - 2"</v>
          </cell>
          <cell r="C1029" t="str">
            <v>UN</v>
          </cell>
          <cell r="D1029">
            <v>127.76</v>
          </cell>
          <cell r="E1029"/>
        </row>
        <row r="1030">
          <cell r="A1030" t="str">
            <v>063507</v>
          </cell>
          <cell r="B1030" t="str">
            <v>REGISTRO DE GAVETA BRUTO 65MM - 2.1/2"</v>
          </cell>
          <cell r="C1030" t="str">
            <v>UN</v>
          </cell>
          <cell r="D1030">
            <v>281.64</v>
          </cell>
          <cell r="E1030"/>
        </row>
        <row r="1031">
          <cell r="A1031" t="str">
            <v>063508</v>
          </cell>
          <cell r="B1031" t="str">
            <v>REGISTRO DE GAVETA BRUTO 80MM - 3"</v>
          </cell>
          <cell r="C1031" t="str">
            <v>UN</v>
          </cell>
          <cell r="D1031">
            <v>373.55</v>
          </cell>
          <cell r="E1031"/>
        </row>
        <row r="1032">
          <cell r="A1032" t="str">
            <v>063515</v>
          </cell>
          <cell r="B1032" t="str">
            <v>REGISTRO DE GAVETA CROMADO 1/2" COM CANOPLA</v>
          </cell>
          <cell r="C1032" t="str">
            <v>UN</v>
          </cell>
          <cell r="D1032">
            <v>74.930000000000007</v>
          </cell>
          <cell r="E1032"/>
        </row>
        <row r="1033">
          <cell r="A1033" t="str">
            <v>063516</v>
          </cell>
          <cell r="B1033" t="str">
            <v>REGISTRO DE GAVETA CROMADO 3/4" COM CANOPLA</v>
          </cell>
          <cell r="C1033" t="str">
            <v>UN</v>
          </cell>
          <cell r="D1033">
            <v>79.95</v>
          </cell>
          <cell r="E1033"/>
        </row>
        <row r="1034">
          <cell r="A1034" t="str">
            <v>063517</v>
          </cell>
          <cell r="B1034" t="str">
            <v>REGISTRO DE GAVETA CROMADO 1" COM CANOPLA</v>
          </cell>
          <cell r="C1034" t="str">
            <v>UN</v>
          </cell>
          <cell r="D1034">
            <v>102.51</v>
          </cell>
          <cell r="E1034"/>
        </row>
        <row r="1035">
          <cell r="A1035" t="str">
            <v>063518</v>
          </cell>
          <cell r="B1035" t="str">
            <v>REGISTRO DE GAVETA CROMADO 1 1/2" COM CANOPLA</v>
          </cell>
          <cell r="C1035" t="str">
            <v>UN</v>
          </cell>
          <cell r="D1035">
            <v>201.96</v>
          </cell>
          <cell r="E1035"/>
        </row>
        <row r="1036">
          <cell r="A1036" t="str">
            <v>063520</v>
          </cell>
          <cell r="B1036" t="str">
            <v>REGISTRO DE PRESSAO CROMADO 1/2"</v>
          </cell>
          <cell r="C1036" t="str">
            <v>UN</v>
          </cell>
          <cell r="D1036">
            <v>71.11</v>
          </cell>
          <cell r="E1036"/>
        </row>
        <row r="1037">
          <cell r="A1037" t="str">
            <v>063521</v>
          </cell>
          <cell r="B1037" t="str">
            <v>REGISTRO DE PRESSAO CROMADO 3/4"</v>
          </cell>
          <cell r="C1037" t="str">
            <v>UN</v>
          </cell>
          <cell r="D1037">
            <v>81.97</v>
          </cell>
          <cell r="E1037"/>
        </row>
        <row r="1038">
          <cell r="A1038" t="str">
            <v>063523</v>
          </cell>
          <cell r="B1038" t="str">
            <v>REGISTRO DE GAVETA CROMADO 1 1/4" COM CANOPLA</v>
          </cell>
          <cell r="C1038" t="str">
            <v>UN</v>
          </cell>
          <cell r="D1038">
            <v>165.05</v>
          </cell>
          <cell r="E1038"/>
        </row>
        <row r="1039">
          <cell r="A1039" t="str">
            <v>063530</v>
          </cell>
          <cell r="B1039" t="str">
            <v>REGISTRO DE PRESSAO BRUTO 3/4"</v>
          </cell>
          <cell r="C1039" t="str">
            <v>UN</v>
          </cell>
          <cell r="D1039">
            <v>48.54</v>
          </cell>
          <cell r="E1039"/>
        </row>
        <row r="1040">
          <cell r="A1040" t="str">
            <v>063533</v>
          </cell>
          <cell r="B1040" t="str">
            <v>REGISTRO DE ESFERA C/ BORBOLETA 3/4" BR 33 TIGRE</v>
          </cell>
          <cell r="C1040" t="str">
            <v>UN</v>
          </cell>
          <cell r="D1040">
            <v>27.1</v>
          </cell>
          <cell r="E1040"/>
        </row>
        <row r="1041">
          <cell r="A1041" t="str">
            <v>063536</v>
          </cell>
          <cell r="B1041" t="str">
            <v>REGISTRO PRESSAO BRUTO 1/2"</v>
          </cell>
          <cell r="C1041" t="str">
            <v>UN</v>
          </cell>
          <cell r="D1041">
            <v>41.82</v>
          </cell>
          <cell r="E1041"/>
        </row>
        <row r="1042">
          <cell r="A1042" t="str">
            <v>'0640</v>
          </cell>
          <cell r="B1042" t="str">
            <v>VÁLVULAS</v>
          </cell>
          <cell r="C1042"/>
          <cell r="D1042"/>
          <cell r="E1042"/>
        </row>
        <row r="1043">
          <cell r="A1043" t="str">
            <v>064001</v>
          </cell>
          <cell r="B1043" t="str">
            <v>VALVULA DE ESCOAMENTO P/ PIA AMERICANA 1.1/2 X 3.3/4'</v>
          </cell>
          <cell r="C1043" t="str">
            <v>UN</v>
          </cell>
          <cell r="D1043">
            <v>40.46</v>
          </cell>
          <cell r="E1043"/>
        </row>
        <row r="1044">
          <cell r="A1044" t="str">
            <v>064002</v>
          </cell>
          <cell r="B1044" t="str">
            <v>VALVULA DE SAIDA PARA LAVATORIO CROMADA 1"</v>
          </cell>
          <cell r="C1044" t="str">
            <v>UN</v>
          </cell>
          <cell r="D1044">
            <v>44.32</v>
          </cell>
          <cell r="E1044"/>
        </row>
        <row r="1045">
          <cell r="A1045" t="str">
            <v>064003</v>
          </cell>
          <cell r="B1045" t="str">
            <v>VALVULA DE ESCOAMENTO P/ PIA OU TANQUE 1.1/4" CROMADA</v>
          </cell>
          <cell r="C1045" t="str">
            <v>UN</v>
          </cell>
          <cell r="D1045">
            <v>63.25</v>
          </cell>
          <cell r="E1045"/>
        </row>
        <row r="1046">
          <cell r="A1046" t="str">
            <v>064004</v>
          </cell>
          <cell r="B1046" t="str">
            <v>VALVULA DE SAIDA P/MICTORIO CROMADA (11/2")</v>
          </cell>
          <cell r="C1046" t="str">
            <v>UN</v>
          </cell>
          <cell r="D1046">
            <v>256.19</v>
          </cell>
          <cell r="E1046"/>
        </row>
        <row r="1047">
          <cell r="A1047" t="str">
            <v>064005</v>
          </cell>
          <cell r="B1047" t="str">
            <v>VALVULA DE PVC 2" C/ UNHO</v>
          </cell>
          <cell r="C1047" t="str">
            <v>UN</v>
          </cell>
          <cell r="D1047">
            <v>8.6300000000000008</v>
          </cell>
          <cell r="E1047"/>
        </row>
        <row r="1048">
          <cell r="A1048" t="str">
            <v>064006</v>
          </cell>
          <cell r="B1048" t="str">
            <v>VALVULA DE PVC 1" C/ UNHO</v>
          </cell>
          <cell r="C1048" t="str">
            <v>UN</v>
          </cell>
          <cell r="D1048">
            <v>4.9400000000000004</v>
          </cell>
          <cell r="E1048"/>
        </row>
        <row r="1049">
          <cell r="A1049" t="str">
            <v>064010</v>
          </cell>
          <cell r="B1049" t="str">
            <v>VALVULA DE DESCARGA 1 1/2" C/ ACABAMENTO CROMADO</v>
          </cell>
          <cell r="C1049" t="str">
            <v>UN</v>
          </cell>
          <cell r="D1049">
            <v>215.3</v>
          </cell>
          <cell r="E1049"/>
        </row>
        <row r="1050">
          <cell r="A1050" t="str">
            <v>064011</v>
          </cell>
          <cell r="B1050" t="str">
            <v>VALVULA DE DESCARGA COM REGISTRO 1 1/2" S/ ACABAM.</v>
          </cell>
          <cell r="C1050" t="str">
            <v>UN</v>
          </cell>
          <cell r="D1050">
            <v>137.22</v>
          </cell>
          <cell r="E1050"/>
        </row>
        <row r="1051">
          <cell r="A1051" t="str">
            <v>064015</v>
          </cell>
          <cell r="B1051" t="str">
            <v>VALVULA RETENCAO HORIZONTAL BRONZE - 15MM (1/2')</v>
          </cell>
          <cell r="C1051" t="str">
            <v>UN</v>
          </cell>
          <cell r="D1051">
            <v>59.25</v>
          </cell>
          <cell r="E1051"/>
        </row>
        <row r="1052">
          <cell r="A1052" t="str">
            <v>064016</v>
          </cell>
          <cell r="B1052" t="str">
            <v>VALVULA RETENCAO HORIZONTAL BRONZE - 20MM (3/4')</v>
          </cell>
          <cell r="C1052" t="str">
            <v>UN</v>
          </cell>
          <cell r="D1052">
            <v>60.11</v>
          </cell>
          <cell r="E1052"/>
        </row>
        <row r="1053">
          <cell r="A1053" t="str">
            <v>064017</v>
          </cell>
          <cell r="B1053" t="str">
            <v>VALVULA RETENCAO HORIZONTAL BRONZE - 25MM (1')</v>
          </cell>
          <cell r="C1053" t="str">
            <v>UN</v>
          </cell>
          <cell r="D1053">
            <v>70.94</v>
          </cell>
          <cell r="E1053"/>
        </row>
        <row r="1054">
          <cell r="A1054" t="str">
            <v>064018</v>
          </cell>
          <cell r="B1054" t="str">
            <v>VALVULA RETENCAO HORIZONTAL BRONZE - 32MM (1 1/4')</v>
          </cell>
          <cell r="C1054" t="str">
            <v>UN</v>
          </cell>
          <cell r="D1054">
            <v>117.97</v>
          </cell>
          <cell r="E1054"/>
        </row>
        <row r="1055">
          <cell r="A1055" t="str">
            <v>064019</v>
          </cell>
          <cell r="B1055" t="str">
            <v>VALVULA RETENCAO HORIZONTAL BRONZE - 40MM (1 1/2')</v>
          </cell>
          <cell r="C1055" t="str">
            <v>UN</v>
          </cell>
          <cell r="D1055">
            <v>141.44999999999999</v>
          </cell>
          <cell r="E1055"/>
        </row>
        <row r="1056">
          <cell r="A1056" t="str">
            <v>064020</v>
          </cell>
          <cell r="B1056" t="str">
            <v>VALVULA RETENCAO HORIZONTAL BRONZE - 50MM (2')</v>
          </cell>
          <cell r="C1056" t="str">
            <v>UN</v>
          </cell>
          <cell r="D1056">
            <v>225.23</v>
          </cell>
          <cell r="E1056"/>
        </row>
        <row r="1057">
          <cell r="A1057" t="str">
            <v>064021</v>
          </cell>
          <cell r="B1057" t="str">
            <v>VALVULA RETENCAO HORIZONTAL BRONZE - 65MM (2 1/2')</v>
          </cell>
          <cell r="C1057" t="str">
            <v>UN</v>
          </cell>
          <cell r="D1057">
            <v>281.05</v>
          </cell>
          <cell r="E1057"/>
        </row>
        <row r="1058">
          <cell r="A1058" t="str">
            <v>064022</v>
          </cell>
          <cell r="B1058" t="str">
            <v>VALVULA RETENCAO HORIZONTAL BRONZE - 80MM (3")</v>
          </cell>
          <cell r="C1058" t="str">
            <v>UN</v>
          </cell>
          <cell r="D1058">
            <v>383.98</v>
          </cell>
          <cell r="E1058"/>
        </row>
        <row r="1059">
          <cell r="A1059" t="str">
            <v>064034</v>
          </cell>
          <cell r="B1059" t="str">
            <v>VALVULA RETENCAO VERTICAL BRONZE - 32MM (1 1/4")</v>
          </cell>
          <cell r="C1059" t="str">
            <v>UN</v>
          </cell>
          <cell r="D1059">
            <v>98.72</v>
          </cell>
          <cell r="E1059"/>
        </row>
        <row r="1060">
          <cell r="A1060" t="str">
            <v>064035</v>
          </cell>
          <cell r="B1060" t="str">
            <v>VALVULA RETENCAO VERTICAL BRONZE - 20 MM 3/4"</v>
          </cell>
          <cell r="C1060" t="str">
            <v>UN</v>
          </cell>
          <cell r="D1060">
            <v>46.23</v>
          </cell>
          <cell r="E1060"/>
        </row>
        <row r="1061">
          <cell r="A1061" t="str">
            <v>064040</v>
          </cell>
          <cell r="B1061" t="str">
            <v>VALVULA RETENCAO VERTICAL BRONZE - 15MM (1/2")</v>
          </cell>
          <cell r="C1061" t="str">
            <v>UN</v>
          </cell>
          <cell r="D1061">
            <v>42.9</v>
          </cell>
          <cell r="E1061"/>
        </row>
        <row r="1062">
          <cell r="A1062" t="str">
            <v>064041</v>
          </cell>
          <cell r="B1062" t="str">
            <v>VALVULA RETENCAO VERTICAL BRONZE - 40MM (11/2")</v>
          </cell>
          <cell r="C1062" t="str">
            <v>UN</v>
          </cell>
          <cell r="D1062">
            <v>105.78</v>
          </cell>
          <cell r="E1062"/>
        </row>
        <row r="1063">
          <cell r="A1063" t="str">
            <v>064042</v>
          </cell>
          <cell r="B1063" t="str">
            <v>VALVULA RETENCAO VERTICAL BRONZE - 50MM (2")</v>
          </cell>
          <cell r="C1063" t="str">
            <v>UN</v>
          </cell>
          <cell r="D1063">
            <v>152.93</v>
          </cell>
          <cell r="E1063"/>
        </row>
        <row r="1064">
          <cell r="A1064" t="str">
            <v>064043</v>
          </cell>
          <cell r="B1064" t="str">
            <v>VALVULA RETENCAO VERTICAL BRONZE - 65MM (21/2")</v>
          </cell>
          <cell r="C1064" t="str">
            <v>UN</v>
          </cell>
          <cell r="D1064">
            <v>281.27999999999997</v>
          </cell>
          <cell r="E1064"/>
        </row>
        <row r="1065">
          <cell r="A1065" t="str">
            <v>064044</v>
          </cell>
          <cell r="B1065" t="str">
            <v>VALVULA RETENCAO VERTICAL BRONZE - 80MM (3")</v>
          </cell>
          <cell r="C1065" t="str">
            <v>UN</v>
          </cell>
          <cell r="D1065">
            <v>345.5</v>
          </cell>
          <cell r="E1065"/>
        </row>
        <row r="1066">
          <cell r="A1066" t="str">
            <v>064045</v>
          </cell>
          <cell r="B1066" t="str">
            <v>VALVULA DE ESCOAMENTO P/ PIA AMERICANA 3.1/2' CROMADA</v>
          </cell>
          <cell r="C1066" t="str">
            <v>UN</v>
          </cell>
          <cell r="D1066">
            <v>40.46</v>
          </cell>
          <cell r="E1066"/>
        </row>
        <row r="1067">
          <cell r="A1067" t="str">
            <v>064066</v>
          </cell>
          <cell r="B1067" t="str">
            <v>VALVULA DE RETENCAO VERTICAL BRONZE - 25MM (1")</v>
          </cell>
          <cell r="C1067" t="str">
            <v>UN</v>
          </cell>
          <cell r="D1067">
            <v>53.29</v>
          </cell>
          <cell r="E1067"/>
        </row>
        <row r="1068">
          <cell r="A1068" t="str">
            <v>064077</v>
          </cell>
          <cell r="B1068" t="str">
            <v>VALVULA EM PVC P/ LAVAT PADRAO POPULAR 1" C/ UNHO</v>
          </cell>
          <cell r="C1068" t="str">
            <v>UN</v>
          </cell>
          <cell r="D1068">
            <v>4.6100000000000003</v>
          </cell>
          <cell r="E1068"/>
        </row>
        <row r="1069">
          <cell r="A1069" t="str">
            <v>064094</v>
          </cell>
          <cell r="B1069" t="str">
            <v>VALVULA DE DESCARGA COM CANOPLA CROMADA 11/4"</v>
          </cell>
          <cell r="C1069" t="str">
            <v>UN</v>
          </cell>
          <cell r="D1069">
            <v>125.86</v>
          </cell>
          <cell r="E1069"/>
        </row>
        <row r="1070">
          <cell r="A1070" t="str">
            <v>064097</v>
          </cell>
          <cell r="B1070" t="str">
            <v>VALVULA DE DESCARGA P/ MICTORIO 1.1/2"</v>
          </cell>
          <cell r="C1070" t="str">
            <v>UN</v>
          </cell>
          <cell r="D1070">
            <v>238.72</v>
          </cell>
          <cell r="E1070"/>
        </row>
        <row r="1071">
          <cell r="A1071" t="str">
            <v>'0641</v>
          </cell>
          <cell r="B1071" t="str">
            <v>VÁLVULAS (CONTINUAÇÃO)</v>
          </cell>
          <cell r="C1071"/>
          <cell r="D1071"/>
          <cell r="E1071"/>
        </row>
        <row r="1072">
          <cell r="A1072" t="str">
            <v>064149</v>
          </cell>
          <cell r="B1072" t="str">
            <v>VÁLVULA ESFERA NPT CLASSE 300 Ø 3/4"</v>
          </cell>
          <cell r="C1072" t="str">
            <v>UN</v>
          </cell>
          <cell r="D1072">
            <v>59.99</v>
          </cell>
          <cell r="E1072"/>
        </row>
        <row r="1073">
          <cell r="A1073" t="str">
            <v>'0645</v>
          </cell>
          <cell r="B1073" t="str">
            <v>SIFÕES / ENGATES</v>
          </cell>
          <cell r="C1073"/>
          <cell r="D1073"/>
          <cell r="E1073"/>
        </row>
        <row r="1074">
          <cell r="A1074" t="str">
            <v>064503</v>
          </cell>
          <cell r="B1074" t="str">
            <v>SIFAO METALICO TIPO COPO 1X1 1/2"</v>
          </cell>
          <cell r="C1074" t="str">
            <v>UN</v>
          </cell>
          <cell r="D1074">
            <v>132</v>
          </cell>
          <cell r="E1074"/>
        </row>
        <row r="1075">
          <cell r="A1075" t="str">
            <v>064504</v>
          </cell>
          <cell r="B1075" t="str">
            <v>SIFAO CROMADO 2"</v>
          </cell>
          <cell r="C1075" t="str">
            <v>UN</v>
          </cell>
          <cell r="D1075">
            <v>177.68</v>
          </cell>
          <cell r="E1075"/>
        </row>
        <row r="1076">
          <cell r="A1076" t="str">
            <v>064506</v>
          </cell>
          <cell r="B1076" t="str">
            <v>SIFAO METAL CROMADO P/ LAVATORIO 1" X 1 1/2"</v>
          </cell>
          <cell r="C1076" t="str">
            <v>UN</v>
          </cell>
          <cell r="D1076">
            <v>130</v>
          </cell>
          <cell r="E1076"/>
        </row>
        <row r="1077">
          <cell r="A1077" t="str">
            <v>064507</v>
          </cell>
          <cell r="B1077" t="str">
            <v>SIFAO DE PVC RIGIDO TIPO COPO 1" X 1 1/2"</v>
          </cell>
          <cell r="C1077" t="str">
            <v>UN</v>
          </cell>
          <cell r="D1077">
            <v>16.79</v>
          </cell>
          <cell r="E1077"/>
        </row>
        <row r="1078">
          <cell r="A1078" t="str">
            <v>064511</v>
          </cell>
          <cell r="B1078" t="str">
            <v>SIFAO ACO INOX CROMADO P/ LAVATORIO 1 1/4"</v>
          </cell>
          <cell r="C1078" t="str">
            <v>UN</v>
          </cell>
          <cell r="D1078">
            <v>158.43</v>
          </cell>
          <cell r="E1078"/>
        </row>
        <row r="1079">
          <cell r="A1079" t="str">
            <v>064515</v>
          </cell>
          <cell r="B1079" t="str">
            <v>SIFAO DE PVC DIAMETRO 2"</v>
          </cell>
          <cell r="C1079" t="str">
            <v>UN</v>
          </cell>
          <cell r="D1079">
            <v>19.3</v>
          </cell>
          <cell r="E1079"/>
        </row>
        <row r="1080">
          <cell r="A1080" t="str">
            <v>064519</v>
          </cell>
          <cell r="B1080" t="str">
            <v>SIFAO PVC PADRAO POPULAR P/ LAVATÓRIO 1"X1 1/2"</v>
          </cell>
          <cell r="C1080" t="str">
            <v>UN</v>
          </cell>
          <cell r="D1080">
            <v>12.74</v>
          </cell>
          <cell r="E1080"/>
        </row>
        <row r="1081">
          <cell r="A1081" t="str">
            <v>'064527</v>
          </cell>
          <cell r="B1081" t="str">
            <v>ENGATE FLEXIVEL METAL CROMADO ESTEVES</v>
          </cell>
          <cell r="C1081" t="str">
            <v>UN</v>
          </cell>
          <cell r="D1081">
            <v>17.559999999999999</v>
          </cell>
          <cell r="E1081"/>
        </row>
        <row r="1082">
          <cell r="A1082" t="str">
            <v>'0647</v>
          </cell>
          <cell r="B1082" t="str">
            <v>DIVERSOS</v>
          </cell>
          <cell r="C1082"/>
          <cell r="D1082"/>
          <cell r="E1082"/>
        </row>
        <row r="1083">
          <cell r="A1083" t="str">
            <v>064701</v>
          </cell>
          <cell r="B1083" t="str">
            <v>TUBO ACO GALV NBR5590 CL PESADA 20 MM (3/4) - GAS</v>
          </cell>
          <cell r="C1083" t="str">
            <v>M</v>
          </cell>
          <cell r="D1083">
            <v>20.99</v>
          </cell>
          <cell r="E1083"/>
        </row>
        <row r="1084">
          <cell r="A1084" t="str">
            <v>064702</v>
          </cell>
          <cell r="B1084" t="str">
            <v>CAP 3/4 NPT - GALVANIZADO 300 LBS</v>
          </cell>
          <cell r="C1084" t="str">
            <v>UN</v>
          </cell>
          <cell r="D1084">
            <v>19.13</v>
          </cell>
          <cell r="E1084"/>
        </row>
        <row r="1085">
          <cell r="A1085" t="str">
            <v>064703</v>
          </cell>
          <cell r="B1085" t="str">
            <v>VALVULA DE RETENCAO MEIA LUVA 7/16" NS X 1/2" NPT</v>
          </cell>
          <cell r="C1085" t="str">
            <v>UN</v>
          </cell>
          <cell r="D1085">
            <v>12.72</v>
          </cell>
          <cell r="E1085"/>
        </row>
        <row r="1086">
          <cell r="A1086" t="str">
            <v>064704</v>
          </cell>
          <cell r="B1086" t="str">
            <v>PIGTAIL POL MX7/16 NS(24) - P45 - 0,50M</v>
          </cell>
          <cell r="C1086" t="str">
            <v>UN</v>
          </cell>
          <cell r="D1086">
            <v>25.09</v>
          </cell>
          <cell r="E1086"/>
        </row>
        <row r="1087">
          <cell r="A1087" t="str">
            <v>064706</v>
          </cell>
          <cell r="B1087" t="str">
            <v>TE NPT 3/4"- GALVANIZADO 300 LBS</v>
          </cell>
          <cell r="C1087" t="str">
            <v>UN</v>
          </cell>
          <cell r="D1087">
            <v>39.86</v>
          </cell>
          <cell r="E1087"/>
        </row>
        <row r="1088">
          <cell r="A1088" t="str">
            <v>064707</v>
          </cell>
          <cell r="B1088" t="str">
            <v>REGULADOR PRESSAO PRIM EST SAIDA 150KPA INC VALVULA P/ 02 CILIDROS</v>
          </cell>
          <cell r="C1088" t="str">
            <v>UN</v>
          </cell>
          <cell r="D1088">
            <v>599.66</v>
          </cell>
          <cell r="E1088"/>
        </row>
        <row r="1089">
          <cell r="A1089" t="str">
            <v>064709</v>
          </cell>
          <cell r="B1089" t="str">
            <v>ANEL DE CERA PARA BACIA SANITARIA</v>
          </cell>
          <cell r="C1089" t="str">
            <v>UN</v>
          </cell>
          <cell r="D1089">
            <v>12.76</v>
          </cell>
          <cell r="E1089"/>
        </row>
        <row r="1090">
          <cell r="A1090" t="str">
            <v>'0650</v>
          </cell>
          <cell r="B1090" t="str">
            <v>CAIXAS DE DESCARGA E RESERVATORIOS</v>
          </cell>
          <cell r="C1090"/>
          <cell r="D1090"/>
          <cell r="E1090"/>
        </row>
        <row r="1091">
          <cell r="A1091" t="str">
            <v>065002</v>
          </cell>
          <cell r="B1091" t="str">
            <v>CAIXA DESCARGA PLASTICA SOBREPOR BRANCA 6/9 LITROS</v>
          </cell>
          <cell r="C1091" t="str">
            <v>UN</v>
          </cell>
          <cell r="D1091">
            <v>34.64</v>
          </cell>
          <cell r="E1091"/>
        </row>
        <row r="1092">
          <cell r="A1092" t="str">
            <v>065004</v>
          </cell>
          <cell r="B1092" t="str">
            <v>RESERVATORIO DE POLIETILENO 1.000 L C/ TAMPA</v>
          </cell>
          <cell r="C1092" t="str">
            <v>UN</v>
          </cell>
          <cell r="D1092">
            <v>377.67</v>
          </cell>
          <cell r="E1092"/>
        </row>
        <row r="1093">
          <cell r="A1093" t="str">
            <v>065005</v>
          </cell>
          <cell r="B1093" t="str">
            <v>RESERVATORIO DE POLIETILENO 5.000 L C/ TAMPA</v>
          </cell>
          <cell r="C1093" t="str">
            <v>UN</v>
          </cell>
          <cell r="D1093">
            <v>2675</v>
          </cell>
          <cell r="E1093"/>
        </row>
        <row r="1094">
          <cell r="A1094" t="str">
            <v>065023</v>
          </cell>
          <cell r="B1094" t="str">
            <v>RESERVATORIO DE POLIETILENO 1.500 L C/ TAMPA</v>
          </cell>
          <cell r="C1094" t="str">
            <v>UN</v>
          </cell>
          <cell r="D1094">
            <v>862.67</v>
          </cell>
          <cell r="E1094"/>
        </row>
        <row r="1095">
          <cell r="A1095" t="str">
            <v>065024</v>
          </cell>
          <cell r="B1095" t="str">
            <v>RESERVATORIO DE POLIETILENO 500 L C/ TAMPA</v>
          </cell>
          <cell r="C1095" t="str">
            <v>UN</v>
          </cell>
          <cell r="D1095">
            <v>227</v>
          </cell>
          <cell r="E1095"/>
        </row>
        <row r="1096">
          <cell r="A1096" t="str">
            <v>065031</v>
          </cell>
          <cell r="B1096" t="str">
            <v>RESERVATORIO DE POLIETILENO 310 L C/ TAMPA</v>
          </cell>
          <cell r="C1096" t="str">
            <v>UN</v>
          </cell>
          <cell r="D1096">
            <v>190.67</v>
          </cell>
          <cell r="E1096"/>
        </row>
        <row r="1097">
          <cell r="A1097" t="str">
            <v>065032</v>
          </cell>
          <cell r="B1097" t="str">
            <v>RESERVATORIO DE POLIETILENO 3.000 L C/ TAMPA</v>
          </cell>
          <cell r="C1097" t="str">
            <v>UN</v>
          </cell>
          <cell r="D1097">
            <v>1745.67</v>
          </cell>
          <cell r="E1097"/>
        </row>
        <row r="1098">
          <cell r="A1098" t="str">
            <v>065033</v>
          </cell>
          <cell r="B1098" t="str">
            <v>RESERVATORIO DE POLIETILENO 2.000 L C/ TAMPA</v>
          </cell>
          <cell r="C1098" t="str">
            <v>UN</v>
          </cell>
          <cell r="D1098">
            <v>1074.67</v>
          </cell>
          <cell r="E1098"/>
        </row>
        <row r="1099">
          <cell r="A1099" t="str">
            <v>065076</v>
          </cell>
          <cell r="B1099" t="str">
            <v>RESERVATORIO DE POLIETILENO 15.000 L C/ TAMPA</v>
          </cell>
          <cell r="C1099" t="str">
            <v>UN</v>
          </cell>
          <cell r="D1099">
            <v>9899.33</v>
          </cell>
          <cell r="E1099"/>
        </row>
        <row r="1100">
          <cell r="A1100" t="str">
            <v>'0652</v>
          </cell>
          <cell r="B1100" t="str">
            <v>APARELHOS SANITÁRIOS E SIMILARES</v>
          </cell>
          <cell r="C1100"/>
          <cell r="D1100"/>
          <cell r="E1100"/>
        </row>
        <row r="1101">
          <cell r="A1101" t="str">
            <v>065204</v>
          </cell>
          <cell r="B1101" t="str">
            <v>BACIA LOUÇA BRANCA DECA VOGUE PLUS REF. P 510</v>
          </cell>
          <cell r="C1101" t="str">
            <v>UN</v>
          </cell>
          <cell r="D1101">
            <v>766.12</v>
          </cell>
          <cell r="E1101"/>
        </row>
        <row r="1102">
          <cell r="A1102" t="str">
            <v>065256</v>
          </cell>
          <cell r="B1102" t="str">
            <v>CAIXA ACOPLADA PARA BACIA LOUCA DECA REF. CD.00F</v>
          </cell>
          <cell r="C1102" t="str">
            <v>UN</v>
          </cell>
          <cell r="D1102">
            <v>140.07</v>
          </cell>
          <cell r="E1102"/>
        </row>
        <row r="1103">
          <cell r="A1103" t="str">
            <v>065257</v>
          </cell>
          <cell r="B1103" t="str">
            <v>BACIA SIF. LOUCA DECA LINHA RAVENA REF. P.909</v>
          </cell>
          <cell r="C1103" t="str">
            <v>UN</v>
          </cell>
          <cell r="D1103">
            <v>433.09</v>
          </cell>
          <cell r="E1103"/>
        </row>
        <row r="1104">
          <cell r="A1104" t="str">
            <v>'0655</v>
          </cell>
          <cell r="B1104" t="str">
            <v>APARELHOS SANITÁRIOS E SIMILARES</v>
          </cell>
          <cell r="C1104"/>
          <cell r="D1104"/>
          <cell r="E1104"/>
        </row>
        <row r="1105">
          <cell r="A1105" t="str">
            <v>065502</v>
          </cell>
          <cell r="B1105" t="str">
            <v>BACIA SIFONADA DE LOUCA BRANCA</v>
          </cell>
          <cell r="C1105" t="str">
            <v>UN</v>
          </cell>
          <cell r="D1105">
            <v>129.94</v>
          </cell>
          <cell r="E1105"/>
        </row>
        <row r="1106">
          <cell r="A1106" t="str">
            <v>065503</v>
          </cell>
          <cell r="B1106" t="str">
            <v>BACIA LOUCA BRANCA COM CAIXA ACOPLADA</v>
          </cell>
          <cell r="C1106" t="str">
            <v>UN</v>
          </cell>
          <cell r="D1106">
            <v>256.18</v>
          </cell>
          <cell r="E1106"/>
        </row>
        <row r="1107">
          <cell r="A1107" t="str">
            <v>065507</v>
          </cell>
          <cell r="B1107" t="str">
            <v>CABIDE DE LOUCA BRANCA COM 2 GANCHOS</v>
          </cell>
          <cell r="C1107" t="str">
            <v>UN</v>
          </cell>
          <cell r="D1107">
            <v>26.92</v>
          </cell>
          <cell r="E1107"/>
        </row>
        <row r="1108">
          <cell r="A1108" t="str">
            <v>065508</v>
          </cell>
          <cell r="B1108" t="str">
            <v>LAVATORIO DE LOUCA BRANCA COM COLUNA</v>
          </cell>
          <cell r="C1108" t="str">
            <v>UN</v>
          </cell>
          <cell r="D1108">
            <v>159.77000000000001</v>
          </cell>
          <cell r="E1108"/>
        </row>
        <row r="1109">
          <cell r="A1109" t="str">
            <v>065509</v>
          </cell>
          <cell r="B1109" t="str">
            <v>LAVATORIO DE LOUCA BRANCA SEM COLUNA</v>
          </cell>
          <cell r="C1109" t="str">
            <v>UN</v>
          </cell>
          <cell r="D1109">
            <v>99.05</v>
          </cell>
          <cell r="E1109"/>
        </row>
        <row r="1110">
          <cell r="A1110" t="str">
            <v>065510</v>
          </cell>
          <cell r="B1110" t="str">
            <v>MICTORIO COLETIVO ACO INOX, AISI 304 N.18 - L=30CM</v>
          </cell>
          <cell r="C1110" t="str">
            <v>M</v>
          </cell>
          <cell r="D1110">
            <v>1016.93</v>
          </cell>
          <cell r="E1110"/>
        </row>
        <row r="1111">
          <cell r="A1111" t="str">
            <v>065511</v>
          </cell>
          <cell r="B1111" t="str">
            <v>MICTORIO DE LOUCA BRANCA</v>
          </cell>
          <cell r="C1111" t="str">
            <v>UN</v>
          </cell>
          <cell r="D1111">
            <v>273.56</v>
          </cell>
          <cell r="E1111"/>
        </row>
        <row r="1112">
          <cell r="A1112" t="str">
            <v>065513</v>
          </cell>
          <cell r="B1112" t="str">
            <v>PIA DE ACO INOXIDAVEL COM CUBA SIMPLES 1.50X0.58M</v>
          </cell>
          <cell r="C1112" t="str">
            <v>UN</v>
          </cell>
          <cell r="D1112">
            <v>1366.14</v>
          </cell>
          <cell r="E1112"/>
        </row>
        <row r="1113">
          <cell r="A1113" t="str">
            <v>065514</v>
          </cell>
          <cell r="B1113" t="str">
            <v>PAPELEIRA DE LOUCA BRANCA 15X15CM</v>
          </cell>
          <cell r="C1113" t="str">
            <v>UN</v>
          </cell>
          <cell r="D1113">
            <v>43.78</v>
          </cell>
          <cell r="E1113"/>
        </row>
        <row r="1114">
          <cell r="A1114" t="str">
            <v>065516</v>
          </cell>
          <cell r="B1114" t="str">
            <v>SABONETEIRA DE LOUCA BRANCA 7.5X15CM</v>
          </cell>
          <cell r="C1114" t="str">
            <v>UN</v>
          </cell>
          <cell r="D1114">
            <v>31.89</v>
          </cell>
          <cell r="E1114"/>
        </row>
        <row r="1115">
          <cell r="A1115" t="str">
            <v>065518</v>
          </cell>
          <cell r="B1115" t="str">
            <v>SABONETEIRA DE LOUCA BRANCA SEM ALCA 15X15CM</v>
          </cell>
          <cell r="C1115" t="str">
            <v>UN</v>
          </cell>
          <cell r="D1115">
            <v>45.05</v>
          </cell>
          <cell r="E1115"/>
        </row>
        <row r="1116">
          <cell r="A1116" t="str">
            <v>065521</v>
          </cell>
          <cell r="B1116" t="str">
            <v>TANQUE SIMPLES 85 LTS ACO INOX, AISI 304 - TS Nº 2</v>
          </cell>
          <cell r="C1116" t="str">
            <v>UN</v>
          </cell>
          <cell r="D1116">
            <v>986.44</v>
          </cell>
          <cell r="E1116"/>
        </row>
        <row r="1117">
          <cell r="A1117" t="str">
            <v>065523</v>
          </cell>
          <cell r="B1117" t="str">
            <v>TANQUE SIMPLES 45 LTS ACO INOX, AISI 304 - TS Nº 1</v>
          </cell>
          <cell r="C1117" t="str">
            <v>UN</v>
          </cell>
          <cell r="D1117">
            <v>867.79</v>
          </cell>
          <cell r="E1117"/>
        </row>
        <row r="1118">
          <cell r="A1118" t="str">
            <v>065524</v>
          </cell>
          <cell r="B1118" t="str">
            <v>CABIDE DE LOUCA BRANCA COM 1 GANCHO</v>
          </cell>
          <cell r="C1118" t="str">
            <v>UN</v>
          </cell>
          <cell r="D1118">
            <v>15.26</v>
          </cell>
          <cell r="E1118"/>
        </row>
        <row r="1119">
          <cell r="A1119" t="str">
            <v>065526</v>
          </cell>
          <cell r="B1119" t="str">
            <v>CHUVEIRO DE PVC C/ BRACO</v>
          </cell>
          <cell r="C1119" t="str">
            <v>UN</v>
          </cell>
          <cell r="D1119">
            <v>17.47</v>
          </cell>
          <cell r="E1119"/>
        </row>
        <row r="1120">
          <cell r="A1120" t="str">
            <v>065528</v>
          </cell>
          <cell r="B1120" t="str">
            <v>BACIA SIFONADA INFANTIL DE LOUCA BRANCA</v>
          </cell>
          <cell r="C1120" t="str">
            <v>UN</v>
          </cell>
          <cell r="D1120">
            <v>277.67</v>
          </cell>
          <cell r="E1120"/>
        </row>
        <row r="1121">
          <cell r="A1121" t="str">
            <v>065544</v>
          </cell>
          <cell r="B1121" t="str">
            <v>CUBA LOUCA BRANCA DE EMBUTIR DIAM.36CM DECA L-41</v>
          </cell>
          <cell r="C1121" t="str">
            <v>UN</v>
          </cell>
          <cell r="D1121">
            <v>80.47</v>
          </cell>
          <cell r="E1121"/>
        </row>
        <row r="1122">
          <cell r="A1122" t="str">
            <v>065555</v>
          </cell>
          <cell r="B1122" t="str">
            <v>ESCOVARIO AÇO INOX, AISI 304 Nº 18 - (17X43X23CM)</v>
          </cell>
          <cell r="C1122" t="str">
            <v>M</v>
          </cell>
          <cell r="D1122">
            <v>1007.68</v>
          </cell>
          <cell r="E1122"/>
        </row>
        <row r="1123">
          <cell r="A1123" t="str">
            <v>065556</v>
          </cell>
          <cell r="B1123" t="str">
            <v>LAVATORIO EM ACO INOX, LIGA AISI 304 N.1</v>
          </cell>
          <cell r="C1123" t="str">
            <v>M</v>
          </cell>
          <cell r="D1123">
            <v>1013.91</v>
          </cell>
          <cell r="E1123"/>
        </row>
        <row r="1124">
          <cell r="A1124" t="str">
            <v>065563</v>
          </cell>
          <cell r="B1124" t="str">
            <v>MICTORIO ACO INOX LIGA AISI 304 N.18 C/VALVULA</v>
          </cell>
          <cell r="C1124" t="str">
            <v>M</v>
          </cell>
          <cell r="D1124">
            <v>1016.93</v>
          </cell>
          <cell r="E1124"/>
        </row>
        <row r="1125">
          <cell r="A1125" t="str">
            <v>065565</v>
          </cell>
          <cell r="B1125" t="str">
            <v>TANQUE DUPLO 90 LTS ACO INOX AISI 304 TD Nº 1</v>
          </cell>
          <cell r="C1125" t="str">
            <v>UN</v>
          </cell>
          <cell r="D1125">
            <v>1354.31</v>
          </cell>
          <cell r="E1125"/>
        </row>
        <row r="1126">
          <cell r="A1126" t="str">
            <v>065566</v>
          </cell>
          <cell r="B1126" t="str">
            <v>BEBEDOURO EM ACO INOX, AISI 304 CH18 DIM. 45X275CM</v>
          </cell>
          <cell r="C1126" t="str">
            <v>UN</v>
          </cell>
          <cell r="D1126">
            <v>2730.47</v>
          </cell>
          <cell r="E1126"/>
        </row>
        <row r="1127">
          <cell r="A1127" t="str">
            <v>065567</v>
          </cell>
          <cell r="B1127" t="str">
            <v>CUBA EM ACO INOX P/ PANELOES, AISI 304 CH 22</v>
          </cell>
          <cell r="C1127" t="str">
            <v>UN</v>
          </cell>
          <cell r="D1127">
            <v>1148.9000000000001</v>
          </cell>
          <cell r="E1127"/>
        </row>
        <row r="1128">
          <cell r="A1128" t="str">
            <v>065572</v>
          </cell>
          <cell r="B1128" t="str">
            <v>PIA EM ACO INOX C/ 2 CUBAS NO. 1 0.60 X 2.50 M</v>
          </cell>
          <cell r="C1128" t="str">
            <v>UN</v>
          </cell>
          <cell r="D1128">
            <v>2685.69</v>
          </cell>
          <cell r="E1128"/>
        </row>
        <row r="1129">
          <cell r="A1129" t="str">
            <v>065594</v>
          </cell>
          <cell r="B1129" t="str">
            <v>BEBEDOURO ACO INOX COLETIVO N.18 - L= 0.45 M</v>
          </cell>
          <cell r="C1129" t="str">
            <v>M</v>
          </cell>
          <cell r="D1129">
            <v>965.49</v>
          </cell>
          <cell r="E1129"/>
        </row>
        <row r="1130">
          <cell r="A1130" t="str">
            <v>065596</v>
          </cell>
          <cell r="B1130" t="str">
            <v>TANQUE DUPLO EM MARMORITE - DIM. 100X60 CM</v>
          </cell>
          <cell r="C1130" t="str">
            <v>UN</v>
          </cell>
          <cell r="D1130">
            <v>270.58999999999997</v>
          </cell>
          <cell r="E1130"/>
        </row>
        <row r="1131">
          <cell r="A1131" t="str">
            <v>065598</v>
          </cell>
          <cell r="B1131" t="str">
            <v>PIA EM MARMORITE P/COZINHA DIM. 1.20 X 0.60 M</v>
          </cell>
          <cell r="C1131" t="str">
            <v>UN</v>
          </cell>
          <cell r="D1131">
            <v>263.72000000000003</v>
          </cell>
          <cell r="E1131"/>
        </row>
        <row r="1132">
          <cell r="A1132" t="str">
            <v>'0656</v>
          </cell>
          <cell r="B1132" t="str">
            <v>APARELHOS SANITÁRIOS E SIMILARES</v>
          </cell>
          <cell r="C1132"/>
          <cell r="D1132"/>
          <cell r="E1132"/>
        </row>
        <row r="1133">
          <cell r="A1133" t="str">
            <v>065604</v>
          </cell>
          <cell r="B1133" t="str">
            <v>CABIDE 1 GANCHO REF.08 ACAB. CROMADO</v>
          </cell>
          <cell r="C1133" t="str">
            <v>UN</v>
          </cell>
          <cell r="D1133">
            <v>34.03</v>
          </cell>
          <cell r="E1133"/>
        </row>
        <row r="1134">
          <cell r="A1134" t="str">
            <v>065611</v>
          </cell>
          <cell r="B1134" t="str">
            <v>CANOPLA PARA VALVULA DE DESCARGA</v>
          </cell>
          <cell r="C1134" t="str">
            <v>UN</v>
          </cell>
          <cell r="D1134">
            <v>47.85</v>
          </cell>
          <cell r="E1134"/>
        </row>
        <row r="1135">
          <cell r="A1135" t="str">
            <v>065670</v>
          </cell>
          <cell r="B1135" t="str">
            <v>CUBA LOUCA BRANCA OVAL DE EMBUTIR REF. L37</v>
          </cell>
          <cell r="C1135" t="str">
            <v>UN</v>
          </cell>
          <cell r="D1135">
            <v>80.98</v>
          </cell>
          <cell r="E1135"/>
        </row>
        <row r="1136">
          <cell r="A1136" t="str">
            <v>065697</v>
          </cell>
          <cell r="B1136" t="str">
            <v>BACIA DE LOUÇA BRANCA LINHA APIA</v>
          </cell>
          <cell r="C1136" t="str">
            <v>UN</v>
          </cell>
          <cell r="D1136">
            <v>146.04</v>
          </cell>
          <cell r="E1136"/>
        </row>
        <row r="1137">
          <cell r="A1137" t="str">
            <v>065698</v>
          </cell>
          <cell r="B1137" t="str">
            <v>LAV. LOUÇA BRANCA S/ COLUNA LINHA COLIBRI</v>
          </cell>
          <cell r="C1137" t="str">
            <v>UN</v>
          </cell>
          <cell r="D1137">
            <v>61.87</v>
          </cell>
          <cell r="E1137"/>
        </row>
        <row r="1138">
          <cell r="A1138" t="str">
            <v>'0657</v>
          </cell>
          <cell r="B1138" t="str">
            <v>APARELHOS SANITÁRIOS E SIMILARES</v>
          </cell>
          <cell r="C1138"/>
          <cell r="D1138"/>
          <cell r="E1138"/>
        </row>
        <row r="1139">
          <cell r="A1139" t="str">
            <v>065717</v>
          </cell>
          <cell r="B1139" t="str">
            <v>TANQUE MARMORITE COM 1 BOJO DIM. 60X50CM</v>
          </cell>
          <cell r="C1139" t="str">
            <v>UN</v>
          </cell>
          <cell r="D1139">
            <v>142.74</v>
          </cell>
          <cell r="E1139"/>
        </row>
        <row r="1140">
          <cell r="A1140" t="str">
            <v>'0658</v>
          </cell>
          <cell r="B1140" t="str">
            <v>APARELHOS SANITÁRIOS E SIMILARES</v>
          </cell>
          <cell r="C1140"/>
          <cell r="D1140"/>
          <cell r="E1140"/>
        </row>
        <row r="1141">
          <cell r="A1141" t="str">
            <v>065812</v>
          </cell>
          <cell r="B1141" t="str">
            <v>CUBA ACO INOX RETANG. SIMPLES REF.302 MARCA STRAKE</v>
          </cell>
          <cell r="C1141" t="str">
            <v>UN</v>
          </cell>
          <cell r="D1141">
            <v>258</v>
          </cell>
          <cell r="E1141"/>
        </row>
        <row r="1142">
          <cell r="A1142" t="str">
            <v>065829</v>
          </cell>
          <cell r="B1142" t="str">
            <v>PIA ACO INOXI 01 CUBA N. 1 DIM. 0.60 X 1.80M</v>
          </cell>
          <cell r="C1142" t="str">
            <v>UN</v>
          </cell>
          <cell r="D1142">
            <v>1555.48</v>
          </cell>
          <cell r="E1142"/>
        </row>
        <row r="1143">
          <cell r="A1143" t="str">
            <v>065830</v>
          </cell>
          <cell r="B1143" t="str">
            <v>PIA ACO INOXI 02 CUBAS N. 2 DIM. 0.60 X 2.10M</v>
          </cell>
          <cell r="C1143" t="str">
            <v>UN</v>
          </cell>
          <cell r="D1143">
            <v>2233.0700000000002</v>
          </cell>
          <cell r="E1143"/>
        </row>
        <row r="1144">
          <cell r="A1144" t="str">
            <v>065831</v>
          </cell>
          <cell r="B1144" t="str">
            <v>LAVATORIO BRANCO COM COLUNA BRANCO PADRAO POPULAR</v>
          </cell>
          <cell r="C1144" t="str">
            <v>UN</v>
          </cell>
          <cell r="D1144">
            <v>101.17</v>
          </cell>
          <cell r="E1144"/>
        </row>
        <row r="1145">
          <cell r="A1145" t="str">
            <v>065847</v>
          </cell>
          <cell r="B1145" t="str">
            <v>LAVATORIO DE CANTO BRANCO REF. L101</v>
          </cell>
          <cell r="C1145" t="str">
            <v>UN</v>
          </cell>
          <cell r="D1145">
            <v>140.9</v>
          </cell>
          <cell r="E1145"/>
        </row>
        <row r="1146">
          <cell r="A1146" t="str">
            <v>065861</v>
          </cell>
          <cell r="B1146" t="str">
            <v>CUBA AÇO INOX RETANG. SIMPLES REF.301 MARCA STRAKE</v>
          </cell>
          <cell r="C1146" t="str">
            <v>UN</v>
          </cell>
          <cell r="D1146">
            <v>229.72</v>
          </cell>
          <cell r="E1146"/>
        </row>
        <row r="1147">
          <cell r="A1147" t="str">
            <v>065881</v>
          </cell>
          <cell r="B1147" t="str">
            <v>LAVATORIO DE CANTO BRANCO COLECAO MASTER - L76</v>
          </cell>
          <cell r="C1147" t="str">
            <v>UN</v>
          </cell>
          <cell r="D1147">
            <v>1065.6600000000001</v>
          </cell>
          <cell r="E1147"/>
        </row>
        <row r="1148">
          <cell r="A1148" t="str">
            <v>'0659</v>
          </cell>
          <cell r="B1148" t="str">
            <v>APARELHOS SANITÁRIOS E SIMILARES</v>
          </cell>
          <cell r="C1148"/>
          <cell r="D1148"/>
          <cell r="E1148"/>
        </row>
        <row r="1149">
          <cell r="A1149" t="str">
            <v>065943</v>
          </cell>
          <cell r="B1149" t="str">
            <v>ACAB. ANTIVAND. REF. 01505006 P/ VALVULA DESCARGA</v>
          </cell>
          <cell r="C1149" t="str">
            <v>UN</v>
          </cell>
          <cell r="D1149">
            <v>264.74</v>
          </cell>
          <cell r="E1149"/>
        </row>
        <row r="1150">
          <cell r="A1150" t="str">
            <v>065973</v>
          </cell>
          <cell r="B1150" t="str">
            <v>BACIA SIF. LOUCA BRANCA VOGUE PLUS CONFORT - P51</v>
          </cell>
          <cell r="C1150" t="str">
            <v>UN</v>
          </cell>
          <cell r="D1150">
            <v>791.07</v>
          </cell>
          <cell r="E1150"/>
        </row>
        <row r="1151">
          <cell r="A1151" t="str">
            <v>'0660</v>
          </cell>
          <cell r="B1151" t="str">
            <v>METAIS SANITÁRIOS</v>
          </cell>
          <cell r="C1151"/>
          <cell r="D1151"/>
          <cell r="E1151"/>
        </row>
        <row r="1152">
          <cell r="A1152" t="str">
            <v>066008</v>
          </cell>
          <cell r="B1152" t="str">
            <v>TORNEIRA PARA TANQUE</v>
          </cell>
          <cell r="C1152" t="str">
            <v>UN</v>
          </cell>
          <cell r="D1152">
            <v>69.84</v>
          </cell>
          <cell r="E1152"/>
        </row>
        <row r="1153">
          <cell r="A1153" t="str">
            <v>066009</v>
          </cell>
          <cell r="B1153" t="str">
            <v>TORNEIRA DE PRESSAO CROMADA DE USO GERAL 1/2'</v>
          </cell>
          <cell r="C1153" t="str">
            <v>UN</v>
          </cell>
          <cell r="D1153">
            <v>71.290000000000006</v>
          </cell>
          <cell r="E1153"/>
        </row>
        <row r="1154">
          <cell r="A1154" t="str">
            <v>066012</v>
          </cell>
          <cell r="B1154" t="str">
            <v>TORNEIRA DE PRESSAO CROMADA P/LAVATORIO 1/2"</v>
          </cell>
          <cell r="C1154" t="str">
            <v>UN</v>
          </cell>
          <cell r="D1154">
            <v>92.97</v>
          </cell>
          <cell r="E1154"/>
        </row>
        <row r="1155">
          <cell r="A1155" t="str">
            <v>066013</v>
          </cell>
          <cell r="B1155" t="str">
            <v>TUBO DE LIGACAO CROMADO COM CANOPLA</v>
          </cell>
          <cell r="C1155" t="str">
            <v>UN</v>
          </cell>
          <cell r="D1155">
            <v>40.85</v>
          </cell>
          <cell r="E1155"/>
        </row>
        <row r="1156">
          <cell r="A1156" t="str">
            <v>066022</v>
          </cell>
          <cell r="B1156" t="str">
            <v>TORNEIRA DE JARDIM CROMADA 3/4" OU 1/2"</v>
          </cell>
          <cell r="C1156" t="str">
            <v>UN</v>
          </cell>
          <cell r="D1156">
            <v>69.84</v>
          </cell>
          <cell r="E1156"/>
        </row>
        <row r="1157">
          <cell r="A1157" t="str">
            <v>066024</v>
          </cell>
          <cell r="B1157" t="str">
            <v>TORNEIRA DE PRESSAO EM PVC P/ PIA 1/2"</v>
          </cell>
          <cell r="C1157" t="str">
            <v>UN</v>
          </cell>
          <cell r="D1157">
            <v>13.37</v>
          </cell>
          <cell r="E1157"/>
        </row>
        <row r="1158">
          <cell r="A1158" t="str">
            <v>066027</v>
          </cell>
          <cell r="B1158" t="str">
            <v>DUCHA MANUAL ACQUA JET C/ REG.PRESSÃO REF. C 2195</v>
          </cell>
          <cell r="C1158" t="str">
            <v>UN</v>
          </cell>
          <cell r="D1158">
            <v>203.02</v>
          </cell>
          <cell r="E1158"/>
        </row>
        <row r="1159">
          <cell r="A1159" t="str">
            <v>066045</v>
          </cell>
          <cell r="B1159" t="str">
            <v>TORNEIRA PARA PIA CROMADA 1/2" FABRIMAR OU SIMILAR</v>
          </cell>
          <cell r="C1159" t="str">
            <v>UN</v>
          </cell>
          <cell r="D1159">
            <v>106.97</v>
          </cell>
          <cell r="E1159"/>
        </row>
        <row r="1160">
          <cell r="A1160" t="str">
            <v>066048</v>
          </cell>
          <cell r="B1160" t="str">
            <v>TORNEIRA JATO ESGUICHO EM ACO INOX DIAM. 3/8" - TAMANHO 15 CM P/ BEBEDOURO INDUSTRIAL</v>
          </cell>
          <cell r="C1160" t="str">
            <v>UN</v>
          </cell>
          <cell r="D1160">
            <v>73.88</v>
          </cell>
          <cell r="E1160"/>
        </row>
        <row r="1161">
          <cell r="A1161" t="str">
            <v>066049</v>
          </cell>
          <cell r="B1161" t="str">
            <v>TORNEIRA EM PVC PARA LAVATORIO</v>
          </cell>
          <cell r="C1161" t="str">
            <v>UN</v>
          </cell>
          <cell r="D1161">
            <v>16.61</v>
          </cell>
          <cell r="E1161"/>
        </row>
        <row r="1162">
          <cell r="A1162" t="str">
            <v>066058</v>
          </cell>
          <cell r="B1162" t="str">
            <v>TORNEIRA DE PRESSAO CROMADA PARA TANQUE DE 1/2"</v>
          </cell>
          <cell r="C1162" t="str">
            <v>UN</v>
          </cell>
          <cell r="D1162">
            <v>76.47</v>
          </cell>
          <cell r="E1162"/>
        </row>
        <row r="1163">
          <cell r="A1163" t="str">
            <v>066074</v>
          </cell>
          <cell r="B1163" t="str">
            <v>TORN. CROMADA 1/2" LINHA PRATIKA REF.1157-P FABRIMAR</v>
          </cell>
          <cell r="C1163" t="str">
            <v>UN</v>
          </cell>
          <cell r="D1163">
            <v>282.95</v>
          </cell>
          <cell r="E1163"/>
        </row>
        <row r="1164">
          <cell r="A1164" t="str">
            <v>'0661</v>
          </cell>
          <cell r="B1164" t="str">
            <v>METAIS SANITÁRIOS</v>
          </cell>
          <cell r="C1164"/>
          <cell r="D1164"/>
          <cell r="E1164"/>
        </row>
        <row r="1165">
          <cell r="A1165" t="str">
            <v>066124</v>
          </cell>
          <cell r="B1165" t="str">
            <v>TORNEIRA PRESSÃO CROMADA USO GERAL 3/4"</v>
          </cell>
          <cell r="C1165" t="str">
            <v>UN</v>
          </cell>
          <cell r="D1165">
            <v>71.290000000000006</v>
          </cell>
          <cell r="E1165"/>
        </row>
        <row r="1166">
          <cell r="A1166" t="str">
            <v>066125</v>
          </cell>
          <cell r="B1166" t="str">
            <v>FILTRO AQUALAR CURTO AP200 AQUALAR/EQUIV C/ REFIL(VELA)</v>
          </cell>
          <cell r="C1166" t="str">
            <v>UN</v>
          </cell>
          <cell r="D1166">
            <v>132.05000000000001</v>
          </cell>
          <cell r="E1166"/>
        </row>
        <row r="1167">
          <cell r="A1167" t="str">
            <v>066178</v>
          </cell>
          <cell r="B1167" t="str">
            <v>VALVULA DESC ANTI-VANDALISMO P/ MICTORIO DOCOL/EQU</v>
          </cell>
          <cell r="C1167" t="str">
            <v>UN</v>
          </cell>
          <cell r="D1167">
            <v>367.37</v>
          </cell>
          <cell r="E1167"/>
        </row>
        <row r="1168">
          <cell r="A1168" t="str">
            <v>'0662</v>
          </cell>
          <cell r="B1168" t="str">
            <v>APARELHOS SANITÁRIOS E SIMILARES</v>
          </cell>
          <cell r="C1168"/>
          <cell r="D1168"/>
          <cell r="E1168"/>
        </row>
        <row r="1169">
          <cell r="A1169" t="str">
            <v>066207</v>
          </cell>
          <cell r="B1169" t="str">
            <v>LAVATÓRIO COM COLUNA BRANCA CONFORT L51+CS1V</v>
          </cell>
          <cell r="C1169" t="str">
            <v>UN</v>
          </cell>
          <cell r="D1169">
            <v>547.22</v>
          </cell>
          <cell r="E1169"/>
        </row>
        <row r="1170">
          <cell r="A1170" t="str">
            <v>'0663</v>
          </cell>
          <cell r="B1170" t="str">
            <v>METAIS SANITÁRIOS</v>
          </cell>
          <cell r="C1170"/>
          <cell r="D1170"/>
          <cell r="E1170"/>
        </row>
        <row r="1171">
          <cell r="A1171" t="str">
            <v>066301</v>
          </cell>
          <cell r="B1171" t="str">
            <v>TORNEIRA DE LAVATORIO PAREDE ANTI-VANDAL CROMADO BIOPRESS AV 140MM - 1182-AV-BIO-140 - FABRIMAR OU EQUIVALENTE</v>
          </cell>
          <cell r="C1171" t="str">
            <v>UN</v>
          </cell>
          <cell r="D1171">
            <v>419.76</v>
          </cell>
          <cell r="E1171"/>
        </row>
        <row r="1172">
          <cell r="A1172" t="str">
            <v>066335</v>
          </cell>
          <cell r="B1172" t="str">
            <v>TUBO LIGACAO MICTORIO ANTIVAND 00132606 DOCOL/EQU</v>
          </cell>
          <cell r="C1172" t="str">
            <v>UN</v>
          </cell>
          <cell r="D1172">
            <v>114.24</v>
          </cell>
          <cell r="E1172"/>
        </row>
        <row r="1173">
          <cell r="A1173" t="str">
            <v>066368</v>
          </cell>
          <cell r="B1173" t="str">
            <v>ACAB. VALV. DESC. PRESSMATIC BENEFIT 00184906 DOCOL</v>
          </cell>
          <cell r="C1173" t="str">
            <v>UN</v>
          </cell>
          <cell r="D1173">
            <v>524.80999999999995</v>
          </cell>
          <cell r="E1173"/>
        </row>
        <row r="1174">
          <cell r="A1174" t="str">
            <v>'0666</v>
          </cell>
          <cell r="B1174" t="str">
            <v>APARELHOS E EQUIPAMENTOS</v>
          </cell>
          <cell r="C1174"/>
          <cell r="D1174"/>
          <cell r="E1174"/>
        </row>
        <row r="1175">
          <cell r="A1175" t="str">
            <v>066608</v>
          </cell>
          <cell r="B1175" t="str">
            <v>CHUVEIRO CROMADO COM DESVIADOR FLEXIVEL 1975C</v>
          </cell>
          <cell r="C1175" t="str">
            <v>UN</v>
          </cell>
          <cell r="D1175">
            <v>698.25</v>
          </cell>
          <cell r="E1175"/>
        </row>
        <row r="1176">
          <cell r="A1176" t="str">
            <v>066618</v>
          </cell>
          <cell r="B1176" t="str">
            <v>MICTORIO LOUCA BRANCA C/ SIFÃO INTEGRADO M712</v>
          </cell>
          <cell r="C1176" t="str">
            <v>UN</v>
          </cell>
          <cell r="D1176">
            <v>745.3</v>
          </cell>
          <cell r="E1176"/>
        </row>
        <row r="1177">
          <cell r="A1177" t="str">
            <v>'0670</v>
          </cell>
          <cell r="B1177" t="str">
            <v>EQUIPAMENTOS DE PROTEÇÃO CONTRA INCÊNDIO</v>
          </cell>
          <cell r="C1177"/>
          <cell r="D1177"/>
          <cell r="E1177"/>
        </row>
        <row r="1178">
          <cell r="A1178" t="str">
            <v>067001</v>
          </cell>
          <cell r="B1178" t="str">
            <v>CAIXA DE INCENDIO/ABRIGO PARA MANGUEIRA 60X90X17CM C/ TAMPA E SUPORTE</v>
          </cell>
          <cell r="C1178" t="str">
            <v>UN</v>
          </cell>
          <cell r="D1178">
            <v>260.68</v>
          </cell>
          <cell r="E1178"/>
        </row>
        <row r="1179">
          <cell r="A1179" t="str">
            <v>067004</v>
          </cell>
          <cell r="B1179" t="str">
            <v>EXTINTOR GAS CARBONICO CO2 5 BC -6 KG</v>
          </cell>
          <cell r="C1179" t="str">
            <v>UN</v>
          </cell>
          <cell r="D1179">
            <v>408.2</v>
          </cell>
          <cell r="E1179"/>
        </row>
        <row r="1180">
          <cell r="A1180" t="str">
            <v>067007</v>
          </cell>
          <cell r="B1180" t="str">
            <v>CAIXA DE ACO 40X60X40CM P/HIDRANTE DE RECALQUE</v>
          </cell>
          <cell r="C1180" t="str">
            <v>UN</v>
          </cell>
          <cell r="D1180">
            <v>176.65</v>
          </cell>
          <cell r="E1180"/>
        </row>
        <row r="1181">
          <cell r="A1181" t="str">
            <v>067008</v>
          </cell>
          <cell r="B1181" t="str">
            <v>ADAPTADOR LATAO ROSCA P/ ENGATE RAPIDO 63X63MM</v>
          </cell>
          <cell r="C1181" t="str">
            <v>UN</v>
          </cell>
          <cell r="D1181">
            <v>54.53</v>
          </cell>
          <cell r="E1181"/>
        </row>
        <row r="1182">
          <cell r="A1182" t="str">
            <v>067035</v>
          </cell>
          <cell r="B1182" t="str">
            <v>SUPORTE PARA EXTINTOR</v>
          </cell>
          <cell r="C1182" t="str">
            <v>UN</v>
          </cell>
          <cell r="D1182">
            <v>5.25</v>
          </cell>
          <cell r="E1182"/>
        </row>
        <row r="1183">
          <cell r="A1183" t="str">
            <v>067040</v>
          </cell>
          <cell r="B1183" t="str">
            <v>EXTINTOR AP 2A (10 LITROS)</v>
          </cell>
          <cell r="C1183" t="str">
            <v>UN</v>
          </cell>
          <cell r="D1183">
            <v>116.42</v>
          </cell>
          <cell r="E1183"/>
        </row>
        <row r="1184">
          <cell r="A1184" t="str">
            <v>067042</v>
          </cell>
          <cell r="B1184" t="str">
            <v>EXTINTOR PORTATIL PO QUIMICO SECO ABC- 4KG</v>
          </cell>
          <cell r="C1184" t="str">
            <v>UN</v>
          </cell>
          <cell r="D1184">
            <v>145.84</v>
          </cell>
          <cell r="E1184"/>
        </row>
        <row r="1185">
          <cell r="A1185" t="str">
            <v>067043</v>
          </cell>
          <cell r="B1185" t="str">
            <v>EXTINTOR PORTATIL PO QUIMICO SECO ABC- 6KG</v>
          </cell>
          <cell r="C1185" t="str">
            <v>UN</v>
          </cell>
          <cell r="D1185">
            <v>172.2</v>
          </cell>
          <cell r="E1185"/>
        </row>
        <row r="1186">
          <cell r="A1186" t="str">
            <v>067046</v>
          </cell>
          <cell r="B1186" t="str">
            <v>REGISTRO GLOBO ANGULAR 45º DE 63MM</v>
          </cell>
          <cell r="C1186" t="str">
            <v>UN</v>
          </cell>
          <cell r="D1186">
            <v>102.13</v>
          </cell>
          <cell r="E1186"/>
        </row>
        <row r="1187">
          <cell r="A1187" t="str">
            <v>067047</v>
          </cell>
          <cell r="B1187" t="str">
            <v>MANGUEIRA DE 63MM X 20 M C/ ENGATE STORZ</v>
          </cell>
          <cell r="C1187" t="str">
            <v>UN</v>
          </cell>
          <cell r="D1187">
            <v>541.01</v>
          </cell>
          <cell r="E1187"/>
        </row>
        <row r="1188">
          <cell r="A1188" t="str">
            <v>067050</v>
          </cell>
          <cell r="B1188" t="str">
            <v>REGISTRO GLOBO ANGULAR 90 DE 63MM</v>
          </cell>
          <cell r="C1188" t="str">
            <v>UN</v>
          </cell>
          <cell r="D1188">
            <v>194.85</v>
          </cell>
          <cell r="E1188"/>
        </row>
        <row r="1189">
          <cell r="A1189" t="str">
            <v>067051</v>
          </cell>
          <cell r="B1189" t="str">
            <v>TAMPAO COM CORRENTE PARA REGISTRO GLOBO ANGULAR</v>
          </cell>
          <cell r="C1189" t="str">
            <v>UN</v>
          </cell>
          <cell r="D1189">
            <v>62.59</v>
          </cell>
          <cell r="E1189"/>
        </row>
        <row r="1190">
          <cell r="A1190" t="str">
            <v>067054</v>
          </cell>
          <cell r="B1190" t="str">
            <v>CAIXA DE INCENDIO/ABRIGO PARA MANGUEIRA 80X90X17CM C/ TAMPA E SUPORTE</v>
          </cell>
          <cell r="C1190" t="str">
            <v>UN</v>
          </cell>
          <cell r="D1190">
            <v>348.09</v>
          </cell>
          <cell r="E1190"/>
        </row>
        <row r="1191">
          <cell r="A1191" t="str">
            <v>067061</v>
          </cell>
          <cell r="B1191" t="str">
            <v>CHAVE P/ CONEXOES TIPO STORZ DN 1 1/2X 2 1/2"</v>
          </cell>
          <cell r="C1191" t="str">
            <v>UN</v>
          </cell>
          <cell r="D1191">
            <v>15.64</v>
          </cell>
          <cell r="E1191"/>
        </row>
        <row r="1192">
          <cell r="A1192" t="str">
            <v>067066</v>
          </cell>
          <cell r="B1192" t="str">
            <v>MANGUEIRA DE INCENDIO 63MM X 15 M C/ ENGATE STORZ</v>
          </cell>
          <cell r="C1192" t="str">
            <v>UN</v>
          </cell>
          <cell r="D1192">
            <v>471.42</v>
          </cell>
          <cell r="E1192"/>
        </row>
        <row r="1193">
          <cell r="A1193" t="str">
            <v>067067</v>
          </cell>
          <cell r="B1193" t="str">
            <v>SINALIZ DE EMERGENCIA (SAIDA) ACRILICA AUTONOMA</v>
          </cell>
          <cell r="C1193" t="str">
            <v>UN</v>
          </cell>
          <cell r="D1193">
            <v>132.13</v>
          </cell>
          <cell r="E1193"/>
        </row>
        <row r="1194">
          <cell r="A1194" t="str">
            <v>067090</v>
          </cell>
          <cell r="B1194" t="str">
            <v>PLACA DE SINALIZAÇÃO DE EMERGÊNCIA DE ORIENTAÇÃO E SALVAMENTO , CONFORME ABNT NBR 13434/2004 E NT14/2010-ES</v>
          </cell>
          <cell r="C1194" t="str">
            <v>UN</v>
          </cell>
          <cell r="D1194">
            <v>16.82</v>
          </cell>
          <cell r="E1194"/>
        </row>
        <row r="1195">
          <cell r="A1195" t="str">
            <v>067094</v>
          </cell>
          <cell r="B1195" t="str">
            <v>ESGUICHO EM LATAO REGULAVEL 2.1/2"</v>
          </cell>
          <cell r="C1195" t="str">
            <v>UN</v>
          </cell>
          <cell r="D1195">
            <v>146.53</v>
          </cell>
          <cell r="E1195"/>
        </row>
        <row r="1196">
          <cell r="A1196" t="str">
            <v>'0675</v>
          </cell>
          <cell r="B1196" t="str">
            <v>RALOS, CAIXAS E GRELHAS</v>
          </cell>
          <cell r="C1196"/>
          <cell r="D1196"/>
          <cell r="E1196"/>
        </row>
        <row r="1197">
          <cell r="A1197" t="str">
            <v>067507</v>
          </cell>
          <cell r="B1197" t="str">
            <v>RALO SIFONADO EM PVC 100X40MM COM GRELHA EM PVC</v>
          </cell>
          <cell r="C1197" t="str">
            <v>UN</v>
          </cell>
          <cell r="D1197">
            <v>8.98</v>
          </cell>
          <cell r="E1197"/>
        </row>
        <row r="1198">
          <cell r="A1198" t="str">
            <v>067510</v>
          </cell>
          <cell r="B1198" t="str">
            <v>RALO SECO PVC 10 CM, COM GRELHA EM PVC</v>
          </cell>
          <cell r="C1198" t="str">
            <v>UN</v>
          </cell>
          <cell r="D1198">
            <v>9.56</v>
          </cell>
          <cell r="E1198"/>
        </row>
        <row r="1199">
          <cell r="A1199" t="str">
            <v>067512</v>
          </cell>
          <cell r="B1199" t="str">
            <v>CAIXA SIFONADA PVC 150X150X50MM,COM GRELHA EM PVC</v>
          </cell>
          <cell r="C1199" t="str">
            <v>UN</v>
          </cell>
          <cell r="D1199">
            <v>29.53</v>
          </cell>
          <cell r="E1199"/>
        </row>
        <row r="1200">
          <cell r="A1200" t="str">
            <v>067522</v>
          </cell>
          <cell r="B1200" t="str">
            <v>TAMPA P/ CAIXA SIFONADA EM PVC 15X15CM</v>
          </cell>
          <cell r="C1200" t="str">
            <v>UN</v>
          </cell>
          <cell r="D1200">
            <v>7.49</v>
          </cell>
          <cell r="E1200"/>
        </row>
        <row r="1201">
          <cell r="A1201" t="str">
            <v>067552</v>
          </cell>
          <cell r="B1201" t="str">
            <v>RALO SIFONADO 10X10CM C/ GRELHA QUADRADA PVC</v>
          </cell>
          <cell r="C1201" t="str">
            <v>UN</v>
          </cell>
          <cell r="D1201">
            <v>11.06</v>
          </cell>
          <cell r="E1201"/>
        </row>
        <row r="1202">
          <cell r="A1202" t="str">
            <v>067560</v>
          </cell>
          <cell r="B1202" t="str">
            <v>RALO SIFONADO EM PVC 100X40MM, C/ GRELHA CROMADA</v>
          </cell>
          <cell r="C1202" t="str">
            <v>UN</v>
          </cell>
          <cell r="D1202">
            <v>29.83</v>
          </cell>
          <cell r="E1202"/>
        </row>
        <row r="1203">
          <cell r="A1203" t="str">
            <v>067561</v>
          </cell>
          <cell r="B1203" t="str">
            <v>RALO SECO PVC 10CM, C/ GRELHA CROMADA</v>
          </cell>
          <cell r="C1203" t="str">
            <v>UN</v>
          </cell>
          <cell r="D1203">
            <v>21.39</v>
          </cell>
          <cell r="E1203"/>
        </row>
        <row r="1204">
          <cell r="A1204" t="str">
            <v>067578</v>
          </cell>
          <cell r="B1204" t="str">
            <v>RALO SIFONADO 100X40MM C/GRELHA PVC,AKROS MAR.REF.</v>
          </cell>
          <cell r="C1204" t="str">
            <v>UN</v>
          </cell>
          <cell r="D1204">
            <v>8.98</v>
          </cell>
          <cell r="E1204"/>
        </row>
        <row r="1205">
          <cell r="A1205" t="str">
            <v>'0676</v>
          </cell>
          <cell r="B1205" t="str">
            <v>RALOS, CAIXAS E GRELHAS (CONT)</v>
          </cell>
          <cell r="C1205"/>
          <cell r="D1205"/>
          <cell r="E1205"/>
        </row>
        <row r="1206">
          <cell r="A1206" t="str">
            <v>067650</v>
          </cell>
          <cell r="B1206" t="str">
            <v>TAMPA ACO INOX ROTATIVA P/ CAIXA SIFONADA 150X150MM</v>
          </cell>
          <cell r="C1206" t="str">
            <v>UN</v>
          </cell>
          <cell r="D1206">
            <v>33.909999999999997</v>
          </cell>
          <cell r="E1206"/>
        </row>
        <row r="1207">
          <cell r="A1207" t="str">
            <v>067651</v>
          </cell>
          <cell r="B1207" t="str">
            <v>TAMPA ACO INOX ROTATIVA PARA RALO 100X100MM</v>
          </cell>
          <cell r="C1207" t="str">
            <v>UN</v>
          </cell>
          <cell r="D1207">
            <v>18.149999999999999</v>
          </cell>
          <cell r="E1207"/>
        </row>
        <row r="1208">
          <cell r="A1208" t="str">
            <v>067652</v>
          </cell>
          <cell r="B1208" t="str">
            <v>TAMPA PVC PARA RALO 100X100MM</v>
          </cell>
          <cell r="C1208" t="str">
            <v>UN</v>
          </cell>
          <cell r="D1208">
            <v>2.88</v>
          </cell>
          <cell r="E1208"/>
        </row>
        <row r="1209">
          <cell r="A1209" t="str">
            <v>'0680</v>
          </cell>
          <cell r="B1209" t="str">
            <v>CAPTAÇÃO ÁGUAS PLUVIAIS</v>
          </cell>
          <cell r="C1209"/>
          <cell r="D1209"/>
          <cell r="E1209"/>
        </row>
        <row r="1210">
          <cell r="A1210" t="str">
            <v>068001</v>
          </cell>
          <cell r="B1210" t="str">
            <v>CHAPA GALVANIZADA Nº 26 DESENV 30 CM</v>
          </cell>
          <cell r="C1210" t="str">
            <v>M</v>
          </cell>
          <cell r="D1210">
            <v>14.26</v>
          </cell>
          <cell r="E1210"/>
        </row>
        <row r="1211">
          <cell r="A1211" t="str">
            <v>068017</v>
          </cell>
          <cell r="B1211" t="str">
            <v>SUPORTE PARA CALHA</v>
          </cell>
          <cell r="C1211" t="str">
            <v>UN</v>
          </cell>
          <cell r="D1211">
            <v>18.72</v>
          </cell>
          <cell r="E1211"/>
        </row>
        <row r="1212">
          <cell r="A1212" t="str">
            <v>068020</v>
          </cell>
          <cell r="B1212" t="str">
            <v>CHAPA DE ACO GALVANIZADO Nº 16 (ESP. 1,55MM)</v>
          </cell>
          <cell r="C1212" t="str">
            <v>M2</v>
          </cell>
          <cell r="D1212">
            <v>127.79</v>
          </cell>
          <cell r="E1212"/>
        </row>
        <row r="1213">
          <cell r="A1213" t="str">
            <v>068023</v>
          </cell>
          <cell r="B1213" t="str">
            <v>CALHA EM CHAPA DE ACO GALVANIZADO N. 20 40X25X25CM</v>
          </cell>
          <cell r="C1213" t="str">
            <v>M</v>
          </cell>
          <cell r="D1213">
            <v>128.30000000000001</v>
          </cell>
          <cell r="E1213"/>
        </row>
        <row r="1214">
          <cell r="A1214" t="str">
            <v>068047</v>
          </cell>
          <cell r="B1214" t="str">
            <v>CHAPA DE ACO GALVANIZADA Nº 14 (ESP. 1,95MM)</v>
          </cell>
          <cell r="C1214" t="str">
            <v>M2</v>
          </cell>
          <cell r="D1214">
            <v>169.22</v>
          </cell>
          <cell r="E1214"/>
        </row>
        <row r="1215">
          <cell r="A1215" t="str">
            <v>'0681</v>
          </cell>
          <cell r="B1215" t="str">
            <v>CAPTACAO AGUAS PLUVIAIS (CONTINUACAO)</v>
          </cell>
          <cell r="C1215"/>
          <cell r="D1215"/>
          <cell r="E1215"/>
        </row>
        <row r="1216">
          <cell r="A1216" t="str">
            <v>068138</v>
          </cell>
          <cell r="B1216" t="str">
            <v>TAMPA FERRO FUNDIDO ARTICULADA (60X40) CM</v>
          </cell>
          <cell r="C1216" t="str">
            <v>UN</v>
          </cell>
          <cell r="D1216">
            <v>224.66</v>
          </cell>
          <cell r="E1216"/>
        </row>
        <row r="1217">
          <cell r="A1217" t="str">
            <v>'0691</v>
          </cell>
          <cell r="B1217" t="str">
            <v>DIVERSOS (CONTINUACAO)</v>
          </cell>
          <cell r="C1217"/>
          <cell r="D1217"/>
          <cell r="E1217"/>
        </row>
        <row r="1218">
          <cell r="A1218" t="str">
            <v>069172</v>
          </cell>
          <cell r="B1218" t="str">
            <v>FITA PERFURADA WALSYWA 19MM X 30M</v>
          </cell>
          <cell r="C1218" t="str">
            <v>UN</v>
          </cell>
          <cell r="D1218">
            <v>38.049999999999997</v>
          </cell>
          <cell r="E1218"/>
        </row>
        <row r="1219">
          <cell r="A1219" t="str">
            <v>069191</v>
          </cell>
          <cell r="B1219" t="str">
            <v>CAIXA TERMOPLASTICA P/ HIDROMETRO DN 3/4" P/PAREDE</v>
          </cell>
          <cell r="C1219" t="str">
            <v>UN</v>
          </cell>
          <cell r="D1219">
            <v>161.84</v>
          </cell>
          <cell r="E1219"/>
        </row>
        <row r="1220">
          <cell r="A1220" t="str">
            <v>'0692</v>
          </cell>
          <cell r="B1220" t="str">
            <v>DIVERSOS (CONT)</v>
          </cell>
          <cell r="C1220"/>
          <cell r="D1220"/>
          <cell r="E1220"/>
        </row>
        <row r="1221">
          <cell r="A1221" t="str">
            <v>069291</v>
          </cell>
          <cell r="B1221" t="str">
            <v>ASSENTO POLIESTER P/ BACIA VOGUE PLUS AP51 - DECA OU EQUIVALENTE</v>
          </cell>
          <cell r="C1221" t="str">
            <v>UN</v>
          </cell>
          <cell r="D1221">
            <v>724.67</v>
          </cell>
          <cell r="E1221"/>
        </row>
        <row r="1222">
          <cell r="A1222" t="str">
            <v>'0694</v>
          </cell>
          <cell r="B1222" t="str">
            <v>DIVERSOS (CONTINUAÇÃO)</v>
          </cell>
          <cell r="C1222"/>
          <cell r="D1222"/>
          <cell r="E1222"/>
        </row>
        <row r="1223">
          <cell r="A1223" t="str">
            <v>069404</v>
          </cell>
          <cell r="B1223" t="str">
            <v>FILTRO ANAER.ANEL CONCR.DIAM 1M,H=2.0M,C/ VISITA</v>
          </cell>
          <cell r="C1223" t="str">
            <v>UN</v>
          </cell>
          <cell r="D1223">
            <v>1080.45</v>
          </cell>
          <cell r="E1223"/>
        </row>
        <row r="1224">
          <cell r="A1224" t="str">
            <v>069409</v>
          </cell>
          <cell r="B1224" t="str">
            <v>CX SIF MONTADA C/ GRELHA E PORTA GRELHA QUADRADO INOX 150X150X50MM</v>
          </cell>
          <cell r="C1224" t="str">
            <v>UN</v>
          </cell>
          <cell r="D1224">
            <v>63</v>
          </cell>
          <cell r="E1224"/>
        </row>
        <row r="1225">
          <cell r="A1225" t="str">
            <v>069421</v>
          </cell>
          <cell r="B1225" t="str">
            <v>LAVATORIO C/ COLUNA RAVENA DECA L91/C9 BRANCO</v>
          </cell>
          <cell r="C1225" t="str">
            <v>UN</v>
          </cell>
          <cell r="D1225">
            <v>242.12</v>
          </cell>
          <cell r="E1225"/>
        </row>
        <row r="1226">
          <cell r="A1226" t="str">
            <v>069445</v>
          </cell>
          <cell r="B1226" t="str">
            <v>ASSENTO POLIESTER C/ ABERTURA FRONTAL P/ BACIA VOGUE PLUS AP52 - DECA OU EQUIVALENTE</v>
          </cell>
          <cell r="C1226" t="str">
            <v>UN</v>
          </cell>
          <cell r="D1226">
            <v>736.68</v>
          </cell>
          <cell r="E1226"/>
        </row>
        <row r="1227">
          <cell r="A1227" t="str">
            <v>'0695</v>
          </cell>
          <cell r="B1227" t="str">
            <v>DIVERSOS</v>
          </cell>
          <cell r="C1227"/>
          <cell r="D1227"/>
          <cell r="E1227"/>
        </row>
        <row r="1228">
          <cell r="A1228" t="str">
            <v>069503</v>
          </cell>
          <cell r="B1228" t="str">
            <v>BOLSA DE BORRACHA Ø 1.1/2" P/ BACIA SANIT.</v>
          </cell>
          <cell r="C1228" t="str">
            <v>UN</v>
          </cell>
          <cell r="D1228">
            <v>4.95</v>
          </cell>
          <cell r="E1228"/>
        </row>
        <row r="1229">
          <cell r="A1229" t="str">
            <v>069505</v>
          </cell>
          <cell r="B1229" t="str">
            <v>ENGATES DE PVC</v>
          </cell>
          <cell r="C1229" t="str">
            <v>UN</v>
          </cell>
          <cell r="D1229">
            <v>4.82</v>
          </cell>
          <cell r="E1229"/>
        </row>
        <row r="1230">
          <cell r="A1230" t="str">
            <v>069506</v>
          </cell>
          <cell r="B1230" t="str">
            <v>ENGATES CROMADOS</v>
          </cell>
          <cell r="C1230" t="str">
            <v>UN</v>
          </cell>
          <cell r="D1230">
            <v>17.559999999999999</v>
          </cell>
          <cell r="E1230"/>
        </row>
        <row r="1231">
          <cell r="A1231" t="str">
            <v>069509</v>
          </cell>
          <cell r="B1231" t="str">
            <v>ASSENTO DE PLASTICO PARA VASO SANITARIO</v>
          </cell>
          <cell r="C1231" t="str">
            <v>UN</v>
          </cell>
          <cell r="D1231">
            <v>33.799999999999997</v>
          </cell>
          <cell r="E1231"/>
        </row>
        <row r="1232">
          <cell r="A1232" t="str">
            <v>069512</v>
          </cell>
          <cell r="B1232" t="str">
            <v>FITA DE VEDACAO 18MM X 50M</v>
          </cell>
          <cell r="C1232" t="str">
            <v>M</v>
          </cell>
          <cell r="D1232">
            <v>0.19</v>
          </cell>
          <cell r="E1232"/>
        </row>
        <row r="1233">
          <cell r="A1233" t="str">
            <v>069513</v>
          </cell>
          <cell r="B1233" t="str">
            <v>ADESIVO PARA TUBO DE PVC RIGIDO</v>
          </cell>
          <cell r="C1233" t="str">
            <v>KG</v>
          </cell>
          <cell r="D1233">
            <v>55.02</v>
          </cell>
          <cell r="E1233"/>
        </row>
        <row r="1234">
          <cell r="A1234" t="str">
            <v>069514</v>
          </cell>
          <cell r="B1234" t="str">
            <v>SOLUCAO LIMPADORA PARA PVC RIGIDO</v>
          </cell>
          <cell r="C1234" t="str">
            <v>L</v>
          </cell>
          <cell r="D1234">
            <v>37.11</v>
          </cell>
          <cell r="E1234"/>
        </row>
        <row r="1235">
          <cell r="A1235" t="str">
            <v>069515</v>
          </cell>
          <cell r="B1235" t="str">
            <v>TORNEIRA DE BOIA EM LATAO(BOIA PLAST)DN 20MM (3/4)</v>
          </cell>
          <cell r="C1235" t="str">
            <v>UN</v>
          </cell>
          <cell r="D1235">
            <v>63.68</v>
          </cell>
          <cell r="E1235"/>
        </row>
        <row r="1236">
          <cell r="A1236" t="str">
            <v>069516</v>
          </cell>
          <cell r="B1236" t="str">
            <v>TORN.DE BOIA EM LATAO (BOIA PLAST) DN 25MM (1')</v>
          </cell>
          <cell r="C1236" t="str">
            <v>UN</v>
          </cell>
          <cell r="D1236">
            <v>82.96</v>
          </cell>
          <cell r="E1236"/>
        </row>
        <row r="1237">
          <cell r="A1237" t="str">
            <v>069521</v>
          </cell>
          <cell r="B1237" t="str">
            <v>TORNEIRA BOIA HASTE METALICA BALAO PLASTICO - 3/4"</v>
          </cell>
          <cell r="C1237" t="str">
            <v>UN</v>
          </cell>
          <cell r="D1237">
            <v>63.68</v>
          </cell>
          <cell r="E1237"/>
        </row>
        <row r="1238">
          <cell r="A1238" t="str">
            <v>069522</v>
          </cell>
          <cell r="B1238" t="str">
            <v>TORN.DE BOIA EM LATAO (BOIA PLAST)DN 32MM (1 1/4')</v>
          </cell>
          <cell r="C1238" t="str">
            <v>UN</v>
          </cell>
          <cell r="D1238">
            <v>180.07</v>
          </cell>
          <cell r="E1238"/>
        </row>
        <row r="1239">
          <cell r="A1239" t="str">
            <v>069525</v>
          </cell>
          <cell r="B1239" t="str">
            <v>FILTRO ANAEROBIO ANEIS CONCR. DIAM.1.20M, H=2.00M</v>
          </cell>
          <cell r="C1239" t="str">
            <v>UN</v>
          </cell>
          <cell r="D1239">
            <v>1613.47</v>
          </cell>
          <cell r="E1239"/>
        </row>
        <row r="1240">
          <cell r="A1240" t="str">
            <v>069526</v>
          </cell>
          <cell r="B1240" t="str">
            <v>FOSSA ANEIS PRE-MOLDADOS DIAM. 2M,H=2M,TAMPA 60CM</v>
          </cell>
          <cell r="C1240" t="str">
            <v>UN</v>
          </cell>
          <cell r="D1240">
            <v>2757.01</v>
          </cell>
          <cell r="E1240"/>
        </row>
        <row r="1241">
          <cell r="A1241" t="str">
            <v>069527</v>
          </cell>
          <cell r="B1241" t="str">
            <v>FILTRO ANAER. ANEIS CONCR.DIAM. 2M,H=2M,TAMPA 60CM</v>
          </cell>
          <cell r="C1241" t="str">
            <v>UN</v>
          </cell>
          <cell r="D1241">
            <v>3198.1</v>
          </cell>
          <cell r="E1241"/>
        </row>
        <row r="1242">
          <cell r="A1242" t="str">
            <v>069545</v>
          </cell>
          <cell r="B1242" t="str">
            <v>CAVALETE PARA PADRAO DE ENTRADA D=3/4"</v>
          </cell>
          <cell r="C1242" t="str">
            <v>UN</v>
          </cell>
          <cell r="D1242">
            <v>94.98</v>
          </cell>
          <cell r="E1242"/>
        </row>
        <row r="1243">
          <cell r="A1243" t="str">
            <v>069547</v>
          </cell>
          <cell r="B1243" t="str">
            <v>ENGATE N.3 EM PVC CIPLA OU SIMILAR</v>
          </cell>
          <cell r="C1243" t="str">
            <v>UN</v>
          </cell>
          <cell r="D1243">
            <v>4.82</v>
          </cell>
          <cell r="E1243"/>
        </row>
        <row r="1244">
          <cell r="A1244" t="str">
            <v>069567</v>
          </cell>
          <cell r="B1244" t="str">
            <v>ENGATE DE PVC 1/2"X40MM, LUCONI MARCA DE REF.</v>
          </cell>
          <cell r="C1244" t="str">
            <v>UN</v>
          </cell>
          <cell r="D1244">
            <v>4.82</v>
          </cell>
          <cell r="E1244"/>
        </row>
        <row r="1245">
          <cell r="A1245" t="str">
            <v>069572</v>
          </cell>
          <cell r="B1245" t="str">
            <v>LUBRIFICANTE PARA TUBO DE PVC E FERRO FUNDIDO</v>
          </cell>
          <cell r="C1245" t="str">
            <v>KG</v>
          </cell>
          <cell r="D1245">
            <v>40.4</v>
          </cell>
          <cell r="E1245"/>
        </row>
        <row r="1246">
          <cell r="A1246" t="str">
            <v>'0696</v>
          </cell>
          <cell r="B1246" t="str">
            <v>DIVERSOS (CONT.)</v>
          </cell>
          <cell r="C1246"/>
          <cell r="D1246"/>
          <cell r="E1246"/>
        </row>
        <row r="1247">
          <cell r="A1247" t="str">
            <v>069606</v>
          </cell>
          <cell r="B1247" t="str">
            <v>FOSSA ANÉIS CONCR. D=1.20M, H=2.0M C/VISITA 60 CM</v>
          </cell>
          <cell r="C1247" t="str">
            <v>UN</v>
          </cell>
          <cell r="D1247">
            <v>1428.94</v>
          </cell>
          <cell r="E1247"/>
        </row>
        <row r="1248">
          <cell r="A1248" t="str">
            <v>069616</v>
          </cell>
          <cell r="B1248" t="str">
            <v>AUTOMATICO DE BOIA 2 FUNCOES 25A</v>
          </cell>
          <cell r="C1248" t="str">
            <v>UN</v>
          </cell>
          <cell r="D1248">
            <v>39.49</v>
          </cell>
          <cell r="E1248"/>
        </row>
        <row r="1249">
          <cell r="A1249" t="str">
            <v>069626</v>
          </cell>
          <cell r="B1249" t="str">
            <v>TAMPA PLASTICA PARA BACIA SIFONADA INFANTIL</v>
          </cell>
          <cell r="C1249" t="str">
            <v>UN</v>
          </cell>
          <cell r="D1249">
            <v>70.73</v>
          </cell>
          <cell r="E1249"/>
        </row>
        <row r="1250">
          <cell r="A1250" t="str">
            <v>069681</v>
          </cell>
          <cell r="B1250" t="str">
            <v>ANEL PRE-MOLDADO DE CONCRETO Ø 1.50 M - H= 0,50M</v>
          </cell>
          <cell r="C1250" t="str">
            <v>UN</v>
          </cell>
          <cell r="D1250">
            <v>372.27</v>
          </cell>
          <cell r="E1250"/>
        </row>
        <row r="1251">
          <cell r="A1251" t="str">
            <v>069682</v>
          </cell>
          <cell r="B1251" t="str">
            <v>TAMPA PRE-MOLDADA DIAMETRO 1.5M</v>
          </cell>
          <cell r="C1251" t="str">
            <v>UN</v>
          </cell>
          <cell r="D1251">
            <v>363.7</v>
          </cell>
          <cell r="E1251"/>
        </row>
        <row r="1252">
          <cell r="A1252" t="str">
            <v>'0697</v>
          </cell>
          <cell r="B1252" t="str">
            <v>TUBOS E CONEXÕES FºFº TK P/ INST. BOMBAS (EE)</v>
          </cell>
          <cell r="C1252"/>
          <cell r="D1252"/>
          <cell r="E1252"/>
        </row>
        <row r="1253">
          <cell r="A1253" t="str">
            <v>069753</v>
          </cell>
          <cell r="B1253" t="str">
            <v>REPARO DE VÁLVULA DE DESCARGA</v>
          </cell>
          <cell r="C1253" t="str">
            <v>UN</v>
          </cell>
          <cell r="D1253">
            <v>39.979999999999997</v>
          </cell>
          <cell r="E1253"/>
        </row>
        <row r="1254">
          <cell r="A1254" t="str">
            <v>'07</v>
          </cell>
          <cell r="B1254" t="str">
            <v>DIVERSOS</v>
          </cell>
          <cell r="C1254"/>
          <cell r="D1254"/>
          <cell r="E1254"/>
        </row>
        <row r="1255">
          <cell r="A1255" t="str">
            <v>'0701</v>
          </cell>
          <cell r="B1255" t="str">
            <v>DIVERSOS</v>
          </cell>
          <cell r="C1255"/>
          <cell r="D1255"/>
          <cell r="E1255"/>
        </row>
        <row r="1256">
          <cell r="A1256" t="str">
            <v>070114</v>
          </cell>
          <cell r="B1256" t="str">
            <v>REMOCAO RESIDUOS CLASSE A CONAMA (CACAMBA) CLASSE II B (NBR10004) INCLUSIVE DESTINACAO FINAL</v>
          </cell>
          <cell r="C1256" t="str">
            <v>M3</v>
          </cell>
          <cell r="D1256">
            <v>43.5</v>
          </cell>
          <cell r="E1256"/>
        </row>
        <row r="1257">
          <cell r="A1257" t="str">
            <v>'0702</v>
          </cell>
          <cell r="B1257" t="str">
            <v>DIVERSOS - CONTINUAÇÃO</v>
          </cell>
          <cell r="C1257"/>
          <cell r="D1257"/>
          <cell r="E1257"/>
        </row>
        <row r="1258">
          <cell r="A1258" t="str">
            <v>070276</v>
          </cell>
          <cell r="B1258" t="str">
            <v>BARRA CHATA DE FERRO ASTM A-36 1/4" X 1.1/4"</v>
          </cell>
          <cell r="C1258" t="str">
            <v>M</v>
          </cell>
          <cell r="D1258">
            <v>11.93</v>
          </cell>
          <cell r="E1258"/>
        </row>
        <row r="1259">
          <cell r="A1259" t="str">
            <v>'0703</v>
          </cell>
          <cell r="B1259" t="str">
            <v>DIVERSOS - CONTINUAÇÃO</v>
          </cell>
          <cell r="C1259"/>
          <cell r="D1259"/>
          <cell r="E1259"/>
        </row>
        <row r="1260">
          <cell r="A1260" t="str">
            <v>070328</v>
          </cell>
          <cell r="B1260" t="str">
            <v>TUBO ACO GALV 60,30 X 3,75MM (2") DIN 2440 - MEDIO</v>
          </cell>
          <cell r="C1260" t="str">
            <v>M</v>
          </cell>
          <cell r="D1260">
            <v>93.17</v>
          </cell>
          <cell r="E1260"/>
        </row>
        <row r="1261">
          <cell r="A1261" t="str">
            <v>070350</v>
          </cell>
          <cell r="B1261" t="str">
            <v>TUBO ACO GALV. 33,70 X 3,35MM (1") DIN 2440 - MEDIO</v>
          </cell>
          <cell r="C1261" t="str">
            <v>M</v>
          </cell>
          <cell r="D1261">
            <v>45.12</v>
          </cell>
          <cell r="E1261"/>
        </row>
        <row r="1262">
          <cell r="A1262" t="str">
            <v>'0706</v>
          </cell>
          <cell r="B1262" t="str">
            <v>DIVERSOS - CONTINUAÇÃO</v>
          </cell>
          <cell r="C1262"/>
          <cell r="D1262"/>
          <cell r="E1262"/>
        </row>
        <row r="1263">
          <cell r="A1263" t="str">
            <v>070660</v>
          </cell>
          <cell r="B1263" t="str">
            <v>CORRIMAO EM TUBO FG,DIAM 3",COM CHUMB.A CADA 1.5 M</v>
          </cell>
          <cell r="C1263" t="str">
            <v>M</v>
          </cell>
          <cell r="D1263">
            <v>115.94</v>
          </cell>
          <cell r="E1263"/>
        </row>
        <row r="1264">
          <cell r="A1264" t="str">
            <v>070674</v>
          </cell>
          <cell r="B1264" t="str">
            <v>ALCAPAO DE MADEIRA DE LEI 60X60CM</v>
          </cell>
          <cell r="C1264" t="str">
            <v>UN</v>
          </cell>
          <cell r="D1264">
            <v>321.56</v>
          </cell>
          <cell r="E1264"/>
        </row>
        <row r="1265">
          <cell r="A1265" t="str">
            <v>'0710</v>
          </cell>
          <cell r="B1265" t="str">
            <v>DIVERSOS - CONTINUAÇÃO</v>
          </cell>
          <cell r="C1265"/>
          <cell r="D1265"/>
          <cell r="E1265"/>
        </row>
        <row r="1266">
          <cell r="A1266" t="str">
            <v>071096</v>
          </cell>
          <cell r="B1266" t="str">
            <v>JATEAMENTO PADRÃO SA 2 1/2</v>
          </cell>
          <cell r="C1266" t="str">
            <v>M2</v>
          </cell>
          <cell r="D1266">
            <v>27.67</v>
          </cell>
          <cell r="E1266"/>
        </row>
        <row r="1267">
          <cell r="A1267" t="str">
            <v>'0712</v>
          </cell>
          <cell r="B1267" t="str">
            <v>DIVERSOS - CONTINUAÇÃO</v>
          </cell>
          <cell r="C1267"/>
          <cell r="D1267"/>
          <cell r="E1267"/>
        </row>
        <row r="1268">
          <cell r="A1268" t="str">
            <v>071268</v>
          </cell>
          <cell r="B1268" t="str">
            <v>TUBO ACO GALV 26,90 X 2,65MM (3/4") DIN 2440 - MEDIO</v>
          </cell>
          <cell r="C1268" t="str">
            <v>M</v>
          </cell>
          <cell r="D1268">
            <v>32.75</v>
          </cell>
          <cell r="E1268"/>
        </row>
        <row r="1269">
          <cell r="A1269" t="str">
            <v>071270</v>
          </cell>
          <cell r="B1269" t="str">
            <v>TUBO ACO GALV 76,10 X 3,75MM (2.1/2") DIN 2440 - MEDIO</v>
          </cell>
          <cell r="C1269" t="str">
            <v>M</v>
          </cell>
          <cell r="D1269">
            <v>126.12</v>
          </cell>
          <cell r="E1269"/>
        </row>
        <row r="1270">
          <cell r="A1270" t="str">
            <v>'0717</v>
          </cell>
          <cell r="B1270" t="str">
            <v>DIVERSOS - CONTINUAÇÃO</v>
          </cell>
          <cell r="C1270"/>
          <cell r="D1270"/>
          <cell r="E1270"/>
        </row>
        <row r="1271">
          <cell r="A1271" t="str">
            <v>071707</v>
          </cell>
          <cell r="B1271" t="str">
            <v>ALUGUEL MENSAL CONTAINER P/ ALMOX 6.00X2.40X2.40M</v>
          </cell>
          <cell r="C1271" t="str">
            <v>MS</v>
          </cell>
          <cell r="D1271">
            <v>486.03</v>
          </cell>
          <cell r="E1271"/>
        </row>
        <row r="1272">
          <cell r="A1272" t="str">
            <v>071711</v>
          </cell>
          <cell r="B1272" t="str">
            <v>REDE EM CORDA DE NYLON P/PROTECAO QUADRA ESPORTES MALHA 10X10CM</v>
          </cell>
          <cell r="C1272" t="str">
            <v>M2</v>
          </cell>
          <cell r="D1272">
            <v>8.3699999999999992</v>
          </cell>
          <cell r="E1272"/>
        </row>
        <row r="1273">
          <cell r="A1273" t="str">
            <v>'0718</v>
          </cell>
          <cell r="B1273" t="str">
            <v>DIVERSOS - CONTINUAÇÃO</v>
          </cell>
          <cell r="C1273"/>
          <cell r="D1273"/>
          <cell r="E1273"/>
        </row>
        <row r="1274">
          <cell r="A1274" t="str">
            <v>071820</v>
          </cell>
          <cell r="B1274" t="str">
            <v>MOBILIZAÇÃO E DESMOB. CONTEINER P/BARRACÃO DE OBRA</v>
          </cell>
          <cell r="C1274" t="str">
            <v>UN</v>
          </cell>
          <cell r="D1274">
            <v>754.6</v>
          </cell>
          <cell r="E1274"/>
        </row>
        <row r="1275">
          <cell r="A1275" t="str">
            <v>071874</v>
          </cell>
          <cell r="B1275" t="str">
            <v>TUBO ACO GALV 48,30 X 3,35MM (1.1/2") DIN 2440 - MEDIO</v>
          </cell>
          <cell r="C1275" t="str">
            <v>M</v>
          </cell>
          <cell r="D1275">
            <v>69.400000000000006</v>
          </cell>
          <cell r="E1275"/>
        </row>
        <row r="1276">
          <cell r="A1276" t="str">
            <v>071894</v>
          </cell>
          <cell r="B1276" t="str">
            <v>TAMPA DE FERRO FUNDIDO 40X40CM C/ INSCR - TRAFEGO LEVE</v>
          </cell>
          <cell r="C1276" t="str">
            <v>UN</v>
          </cell>
          <cell r="D1276">
            <v>150.91999999999999</v>
          </cell>
          <cell r="E1276"/>
        </row>
        <row r="1277">
          <cell r="A1277" t="str">
            <v>'0719</v>
          </cell>
          <cell r="B1277" t="str">
            <v>DIVERSOS - CONTINUAÇÃO</v>
          </cell>
          <cell r="C1277"/>
          <cell r="D1277"/>
          <cell r="E1277"/>
        </row>
        <row r="1278">
          <cell r="A1278" t="str">
            <v>071911</v>
          </cell>
          <cell r="B1278" t="str">
            <v>MOLDE P/ SOLDA EXOTERMICA TIPO HCL 5/8" 50-5</v>
          </cell>
          <cell r="C1278" t="str">
            <v>PÇ</v>
          </cell>
          <cell r="D1278">
            <v>208.49</v>
          </cell>
          <cell r="E1278"/>
        </row>
        <row r="1279">
          <cell r="A1279" t="str">
            <v>071963</v>
          </cell>
          <cell r="B1279" t="str">
            <v>ADESIVO 60X60CM COM IMPRESSAO DIGITAL "LOGO IOPES"</v>
          </cell>
          <cell r="C1279" t="str">
            <v>UN</v>
          </cell>
          <cell r="D1279">
            <v>25.47</v>
          </cell>
          <cell r="E1279"/>
        </row>
        <row r="1280">
          <cell r="A1280" t="str">
            <v>'0720</v>
          </cell>
          <cell r="B1280" t="str">
            <v>DIVERSOS - CONTINUAÇÃO</v>
          </cell>
          <cell r="C1280"/>
          <cell r="D1280"/>
          <cell r="E1280"/>
        </row>
        <row r="1281">
          <cell r="A1281" t="str">
            <v>072054</v>
          </cell>
          <cell r="B1281" t="str">
            <v>ALUGUEL MENSAL CONTAINER VESTIARIO 6.0X2.40X2.40M</v>
          </cell>
          <cell r="C1281" t="str">
            <v>MS</v>
          </cell>
          <cell r="D1281">
            <v>488</v>
          </cell>
          <cell r="E1281"/>
        </row>
        <row r="1282">
          <cell r="A1282" t="str">
            <v>'0722</v>
          </cell>
          <cell r="B1282" t="str">
            <v>DIVERSOS - CONTINUAÇÃO</v>
          </cell>
          <cell r="C1282"/>
          <cell r="D1282"/>
          <cell r="E1282"/>
        </row>
        <row r="1283">
          <cell r="A1283" t="str">
            <v>072280</v>
          </cell>
          <cell r="B1283" t="str">
            <v>ALUGUEL CONTAINER REFEITORIO 6X2.40X2.40M</v>
          </cell>
          <cell r="C1283" t="str">
            <v>MS</v>
          </cell>
          <cell r="D1283">
            <v>703.15</v>
          </cell>
          <cell r="E1283"/>
        </row>
        <row r="1284">
          <cell r="A1284" t="str">
            <v>072282</v>
          </cell>
          <cell r="B1284" t="str">
            <v>ALUGUEL CONTAINER SANITARIO COLET 6X2.40X2.40M</v>
          </cell>
          <cell r="C1284" t="str">
            <v>MS</v>
          </cell>
          <cell r="D1284">
            <v>724.67</v>
          </cell>
          <cell r="E1284"/>
        </row>
        <row r="1285">
          <cell r="A1285" t="str">
            <v>'0724</v>
          </cell>
          <cell r="B1285" t="str">
            <v>DIVERSOS - CONTINUAÇÃO</v>
          </cell>
          <cell r="C1285"/>
          <cell r="D1285"/>
          <cell r="E1285"/>
        </row>
        <row r="1286">
          <cell r="A1286" t="str">
            <v>072455</v>
          </cell>
          <cell r="B1286" t="str">
            <v>FITA PERF NIQUELADA P/ EQUALIZ ROLO 3M 20X0.8MM 7F</v>
          </cell>
          <cell r="C1286" t="str">
            <v>UN</v>
          </cell>
          <cell r="D1286">
            <v>53.02</v>
          </cell>
          <cell r="E1286"/>
        </row>
        <row r="1287">
          <cell r="A1287" t="str">
            <v>'0727</v>
          </cell>
          <cell r="B1287" t="str">
            <v>DIVERSOS - CONTINUAÇÃO</v>
          </cell>
          <cell r="C1287"/>
          <cell r="D1287"/>
          <cell r="E1287"/>
        </row>
        <row r="1288">
          <cell r="A1288" t="str">
            <v>072708</v>
          </cell>
          <cell r="B1288" t="str">
            <v>PO EXOTERMICO IGNICAO C/ PALITO CARTUCHO 115</v>
          </cell>
          <cell r="C1288" t="str">
            <v>UN</v>
          </cell>
          <cell r="D1288">
            <v>13.54</v>
          </cell>
          <cell r="E1288"/>
        </row>
        <row r="1289">
          <cell r="A1289" t="str">
            <v>'0781</v>
          </cell>
          <cell r="B1289" t="str">
            <v>DIVERSOS (CONTINUACAO)</v>
          </cell>
          <cell r="C1289"/>
          <cell r="D1289"/>
          <cell r="E1289"/>
        </row>
        <row r="1290">
          <cell r="A1290" t="str">
            <v>078133</v>
          </cell>
          <cell r="B1290" t="str">
            <v>ALUGUEL CONTAINER ESCR+BANH 6X2.40X2.40M P+2J+1PT AR</v>
          </cell>
          <cell r="C1290" t="str">
            <v>MS</v>
          </cell>
          <cell r="D1290">
            <v>703.22</v>
          </cell>
          <cell r="E1290"/>
        </row>
        <row r="1291">
          <cell r="A1291" t="str">
            <v>'0782</v>
          </cell>
          <cell r="B1291" t="str">
            <v>DIVERSOS</v>
          </cell>
          <cell r="C1291"/>
          <cell r="D1291"/>
          <cell r="E1291"/>
        </row>
        <row r="1292">
          <cell r="A1292" t="str">
            <v>078203</v>
          </cell>
          <cell r="B1292" t="str">
            <v>PLACA P/ INAUGURACAO OBRA EM ALUM POLIDO 40X50CM</v>
          </cell>
          <cell r="C1292" t="str">
            <v>UN</v>
          </cell>
          <cell r="D1292">
            <v>586.53</v>
          </cell>
          <cell r="E1292"/>
        </row>
        <row r="1293">
          <cell r="A1293" t="str">
            <v>078226</v>
          </cell>
          <cell r="B1293" t="str">
            <v>SUPORTE "Y" WALSYWA P/ FIXACAO DE ELETRODUTOS TETO</v>
          </cell>
          <cell r="C1293" t="str">
            <v>UN</v>
          </cell>
          <cell r="D1293">
            <v>1.93</v>
          </cell>
          <cell r="E1293"/>
        </row>
        <row r="1294">
          <cell r="A1294" t="str">
            <v>'0783</v>
          </cell>
          <cell r="B1294" t="str">
            <v>DIVERSOS CONTINUACAO</v>
          </cell>
          <cell r="C1294"/>
          <cell r="D1294"/>
          <cell r="E1294"/>
        </row>
        <row r="1295">
          <cell r="A1295" t="str">
            <v>078373</v>
          </cell>
          <cell r="B1295" t="str">
            <v>ALUGUEL CONTAINER ESCRITORIO SEM WC (6X2.40X2.40)M</v>
          </cell>
          <cell r="C1295" t="str">
            <v>MS</v>
          </cell>
          <cell r="D1295">
            <v>641.48</v>
          </cell>
          <cell r="E1295"/>
        </row>
        <row r="1296">
          <cell r="A1296" t="str">
            <v>'0786</v>
          </cell>
          <cell r="B1296" t="str">
            <v>DIVERSOS (CONTINUAÇÃO)</v>
          </cell>
          <cell r="C1296"/>
          <cell r="D1296"/>
          <cell r="E1296"/>
        </row>
        <row r="1297">
          <cell r="A1297" t="str">
            <v>078627</v>
          </cell>
          <cell r="B1297" t="str">
            <v>DETECTOR OPTICO ENDERECAVEL 24V</v>
          </cell>
          <cell r="C1297" t="str">
            <v>UN</v>
          </cell>
          <cell r="D1297">
            <v>126.97</v>
          </cell>
          <cell r="E1297"/>
        </row>
        <row r="1298">
          <cell r="A1298" t="str">
            <v>'0787</v>
          </cell>
          <cell r="B1298" t="str">
            <v>DIVERSOS CONTINUACAO</v>
          </cell>
          <cell r="C1298"/>
          <cell r="D1298"/>
          <cell r="E1298"/>
        </row>
        <row r="1299">
          <cell r="A1299" t="str">
            <v>078735</v>
          </cell>
          <cell r="B1299" t="str">
            <v>TIJOLO ESMERIL 76,2X76,2X50,8 MM</v>
          </cell>
          <cell r="C1299" t="str">
            <v>UN</v>
          </cell>
          <cell r="D1299">
            <v>24.41</v>
          </cell>
          <cell r="E1299"/>
        </row>
        <row r="1300">
          <cell r="A1300" t="str">
            <v>078749</v>
          </cell>
          <cell r="B1300" t="str">
            <v>SIRENE ELETRONICA MEDIA TP CORNETA</v>
          </cell>
          <cell r="C1300" t="str">
            <v>UN</v>
          </cell>
          <cell r="D1300">
            <v>77.69</v>
          </cell>
          <cell r="E1300"/>
        </row>
        <row r="1301">
          <cell r="A1301" t="str">
            <v>'0793</v>
          </cell>
          <cell r="B1301" t="str">
            <v>DIVERSOS - CONTINUAÇÃO</v>
          </cell>
          <cell r="C1301"/>
          <cell r="D1301"/>
          <cell r="E1301"/>
        </row>
        <row r="1302">
          <cell r="A1302" t="str">
            <v>079372</v>
          </cell>
          <cell r="B1302" t="str">
            <v>TUBO ACO GALV 101,60 X 4,25MM (3.1/2") DIN 2440 - MEDIO</v>
          </cell>
          <cell r="C1302" t="str">
            <v>M</v>
          </cell>
          <cell r="D1302">
            <v>225.52</v>
          </cell>
          <cell r="E1302"/>
        </row>
        <row r="1303">
          <cell r="A1303" t="str">
            <v>079374</v>
          </cell>
          <cell r="B1303" t="str">
            <v>TRINCO REDONDO VERTICAL FERRO GALVANIZADO 15CM</v>
          </cell>
          <cell r="C1303" t="str">
            <v>UN</v>
          </cell>
          <cell r="D1303">
            <v>28.66</v>
          </cell>
          <cell r="E1303"/>
        </row>
        <row r="1304">
          <cell r="A1304" t="str">
            <v>079375</v>
          </cell>
          <cell r="B1304" t="str">
            <v>GALVANIZAÇÃO ELETROLITICA</v>
          </cell>
          <cell r="C1304" t="str">
            <v>KG</v>
          </cell>
          <cell r="D1304">
            <v>2.27</v>
          </cell>
          <cell r="E1304"/>
        </row>
        <row r="1305">
          <cell r="A1305" t="str">
            <v>'10</v>
          </cell>
          <cell r="B1305" t="str">
            <v>INSUMOS DE MANUTENCAO - SERRALHERIA</v>
          </cell>
          <cell r="C1305"/>
          <cell r="D1305"/>
          <cell r="E1305"/>
        </row>
        <row r="1306">
          <cell r="A1306" t="str">
            <v>'1001</v>
          </cell>
          <cell r="B1306" t="str">
            <v>INSUMOS DE MANUTENCAO - SERRALHERIA</v>
          </cell>
          <cell r="C1306"/>
          <cell r="D1306"/>
          <cell r="E1306"/>
        </row>
        <row r="1307">
          <cell r="A1307" t="str">
            <v>100189</v>
          </cell>
          <cell r="B1307" t="str">
            <v>BARRA CHATA DE FERRO ASTM A-36 1/8" X 3/4"</v>
          </cell>
          <cell r="C1307" t="str">
            <v>M</v>
          </cell>
          <cell r="D1307">
            <v>3.77</v>
          </cell>
          <cell r="E1307"/>
        </row>
        <row r="1308">
          <cell r="A1308" t="str">
            <v>100190</v>
          </cell>
          <cell r="B1308" t="str">
            <v>BARRA CHATA DE FERRO ASTM A-36 1/4" X 1.1/2"</v>
          </cell>
          <cell r="C1308" t="str">
            <v>M</v>
          </cell>
          <cell r="D1308">
            <v>13.96</v>
          </cell>
          <cell r="E1308"/>
        </row>
        <row r="1309">
          <cell r="A1309" t="str">
            <v>100192</v>
          </cell>
          <cell r="B1309" t="str">
            <v>CANTONEIRA ABAS IGUAIS DE FERRO ASTM A-36 - 1/4" X 1.1/4" X 1.1/4"</v>
          </cell>
          <cell r="C1309" t="str">
            <v>M</v>
          </cell>
          <cell r="D1309">
            <v>21.47</v>
          </cell>
          <cell r="E1309"/>
        </row>
        <row r="1310">
          <cell r="A1310" t="str">
            <v>100194</v>
          </cell>
          <cell r="B1310" t="str">
            <v>BARRA DE FERRO REDONDA LISA SAE-1020 Ø 1/2"</v>
          </cell>
          <cell r="C1310" t="str">
            <v>M</v>
          </cell>
          <cell r="D1310">
            <v>7.76</v>
          </cell>
          <cell r="E1310"/>
        </row>
        <row r="1311">
          <cell r="A1311" t="str">
            <v>100195</v>
          </cell>
          <cell r="B1311" t="str">
            <v>BARRA DE FERRO REDONDA LISA SAE-1020 Ø 5/8"</v>
          </cell>
          <cell r="C1311" t="str">
            <v>KG</v>
          </cell>
          <cell r="D1311">
            <v>7.3</v>
          </cell>
          <cell r="E1311"/>
        </row>
        <row r="1312">
          <cell r="A1312" t="str">
            <v>100196</v>
          </cell>
          <cell r="B1312" t="str">
            <v>BARRA DE FERRO REDONDA LISA SAE-1020 Ø 3/8"</v>
          </cell>
          <cell r="C1312" t="str">
            <v>KG</v>
          </cell>
          <cell r="D1312">
            <v>7.3</v>
          </cell>
          <cell r="E1312"/>
        </row>
        <row r="1313">
          <cell r="A1313" t="str">
            <v>100197</v>
          </cell>
          <cell r="B1313" t="str">
            <v>BARRA DE FERRO REDONDA LISA SAE-1020 Ø 5/16"</v>
          </cell>
          <cell r="C1313" t="str">
            <v>KG</v>
          </cell>
          <cell r="D1313">
            <v>7.42</v>
          </cell>
          <cell r="E1313"/>
        </row>
        <row r="1314">
          <cell r="A1314" t="str">
            <v>100198</v>
          </cell>
          <cell r="B1314" t="str">
            <v>PERFIL METALICO "T" 3/4 X 1/8"</v>
          </cell>
          <cell r="C1314" t="str">
            <v>M</v>
          </cell>
          <cell r="D1314">
            <v>6.9</v>
          </cell>
          <cell r="E1314"/>
        </row>
        <row r="1315">
          <cell r="A1315" t="str">
            <v>'1002</v>
          </cell>
          <cell r="B1315" t="str">
            <v>INSUMOS DE MANUTENÇAO SERRALHERIA (CONT)</v>
          </cell>
          <cell r="C1315"/>
          <cell r="D1315"/>
          <cell r="E1315"/>
        </row>
        <row r="1316">
          <cell r="A1316" t="str">
            <v>100202</v>
          </cell>
          <cell r="B1316" t="str">
            <v>PERFIL METALICO "U" 200 X 50 X 3,8MM</v>
          </cell>
          <cell r="C1316" t="str">
            <v>KG</v>
          </cell>
          <cell r="D1316">
            <v>8.35</v>
          </cell>
          <cell r="E1316"/>
        </row>
        <row r="1317">
          <cell r="A1317" t="str">
            <v>100203</v>
          </cell>
          <cell r="B1317" t="str">
            <v>PERFIL 2L LAMINADO 38,10 X 38,10 X 3,18 X 200MM</v>
          </cell>
          <cell r="C1317" t="str">
            <v>KG</v>
          </cell>
          <cell r="D1317">
            <v>8.59</v>
          </cell>
          <cell r="E1317"/>
        </row>
        <row r="1318">
          <cell r="A1318" t="str">
            <v>100208</v>
          </cell>
          <cell r="B1318" t="str">
            <v>TUBO ACO GALV 88,90 X 4,00MM (3") DIN 2440 - MEDIO</v>
          </cell>
          <cell r="C1318" t="str">
            <v>M</v>
          </cell>
          <cell r="D1318">
            <v>150.09</v>
          </cell>
          <cell r="E1318"/>
        </row>
        <row r="1319">
          <cell r="A1319" t="str">
            <v>100209</v>
          </cell>
          <cell r="B1319" t="str">
            <v>PERFIL "U" ENRIJECIDO 200 X 75 X 25 X 2,65MM (7,92KG/M)</v>
          </cell>
          <cell r="C1319" t="str">
            <v>KG</v>
          </cell>
          <cell r="D1319">
            <v>8.35</v>
          </cell>
          <cell r="E1319"/>
        </row>
        <row r="1320">
          <cell r="A1320" t="str">
            <v>'13</v>
          </cell>
          <cell r="B1320" t="str">
            <v>INSUMOS DE ELETRICA (CONT.)</v>
          </cell>
          <cell r="C1320"/>
          <cell r="D1320"/>
          <cell r="E1320"/>
        </row>
        <row r="1321">
          <cell r="A1321" t="str">
            <v>'1304</v>
          </cell>
          <cell r="B1321" t="str">
            <v>PARA RAIOS E ACESSORIOS (CONT)</v>
          </cell>
          <cell r="C1321"/>
          <cell r="D1321"/>
          <cell r="E1321"/>
        </row>
        <row r="1322">
          <cell r="A1322" t="str">
            <v>130401</v>
          </cell>
          <cell r="B1322" t="str">
            <v>MASTRO SIMPLES FG DE 1 1/2"X3M</v>
          </cell>
          <cell r="C1322" t="str">
            <v>UN</v>
          </cell>
          <cell r="D1322">
            <v>82.7</v>
          </cell>
          <cell r="E1322"/>
        </row>
        <row r="1323">
          <cell r="A1323" t="str">
            <v>'1305</v>
          </cell>
          <cell r="B1323" t="str">
            <v>LUMINARIAS (CONT)</v>
          </cell>
          <cell r="C1323"/>
          <cell r="D1323"/>
          <cell r="E1323"/>
        </row>
        <row r="1324">
          <cell r="A1324" t="str">
            <v>130561</v>
          </cell>
          <cell r="B1324" t="str">
            <v>LUMINARIA EMB 4X16W CORPO CH ACO PINT ELETROST REFLETOR E ALETAS - REF. CAA01-E416 - LUMICENTER, CE416AL-N - AMES, 6026 - LUMAVI OU EQUIVALENTE</v>
          </cell>
          <cell r="C1324" t="str">
            <v>UN</v>
          </cell>
          <cell r="D1324">
            <v>137.6</v>
          </cell>
          <cell r="E1324"/>
        </row>
        <row r="1325">
          <cell r="A1325" t="str">
            <v>'1307</v>
          </cell>
          <cell r="B1325" t="str">
            <v>LAMPADAS (CONTINUAÇÃO)</v>
          </cell>
          <cell r="C1325"/>
          <cell r="D1325"/>
          <cell r="E1325"/>
        </row>
        <row r="1326">
          <cell r="A1326" t="str">
            <v>130701</v>
          </cell>
          <cell r="B1326" t="str">
            <v>LAMPADA TUBULAR LED T8 18W 1200MM BIVOLT CERTIFICADA INMETRO</v>
          </cell>
          <cell r="C1326" t="str">
            <v>UN</v>
          </cell>
          <cell r="D1326">
            <v>23.36</v>
          </cell>
          <cell r="E1326"/>
        </row>
        <row r="1327">
          <cell r="A1327" t="str">
            <v>'15</v>
          </cell>
          <cell r="B1327" t="str">
            <v>INSUMOS ACABAMENTOS - CIVIL</v>
          </cell>
          <cell r="C1327"/>
          <cell r="D1327"/>
          <cell r="E1327"/>
        </row>
        <row r="1328">
          <cell r="A1328" t="str">
            <v>'1502</v>
          </cell>
          <cell r="B1328" t="str">
            <v>REVESTIMENTOS CERAMICOS (PAREDES)</v>
          </cell>
          <cell r="C1328"/>
          <cell r="D1328"/>
          <cell r="E1328"/>
        </row>
        <row r="1329">
          <cell r="A1329" t="str">
            <v>150266</v>
          </cell>
          <cell r="B1329" t="str">
            <v>CERAMICA LISA BRANCA REF POLAR 33X61 A - INCESA OU EQUIVALENE</v>
          </cell>
          <cell r="C1329" t="str">
            <v>M2</v>
          </cell>
          <cell r="D1329">
            <v>31.72</v>
          </cell>
          <cell r="E1329"/>
        </row>
        <row r="1330">
          <cell r="A1330" t="str">
            <v>'1507</v>
          </cell>
          <cell r="B1330" t="str">
            <v>ESQUADRIAS METALICAS</v>
          </cell>
          <cell r="C1330"/>
          <cell r="D1330"/>
          <cell r="E1330"/>
        </row>
        <row r="1331">
          <cell r="A1331" t="str">
            <v>150706</v>
          </cell>
          <cell r="B1331" t="str">
            <v>PORTA CORTA FOGO COM BARRA ANTIPANICO 1.00 X 2.10</v>
          </cell>
          <cell r="C1331" t="str">
            <v>UN</v>
          </cell>
          <cell r="D1331">
            <v>2121.6799999999998</v>
          </cell>
          <cell r="E1331"/>
        </row>
        <row r="1332">
          <cell r="A1332" t="str">
            <v>'60</v>
          </cell>
          <cell r="B1332" t="str">
            <v>ROD. FEDERAL - CONSTRUCAO</v>
          </cell>
          <cell r="C1332"/>
          <cell r="D1332"/>
          <cell r="E1332"/>
        </row>
        <row r="1333">
          <cell r="A1333" t="str">
            <v>'6003</v>
          </cell>
          <cell r="B1333" t="str">
            <v>CONTINUACAO - CONSTRUCAO DE ESTRADAS</v>
          </cell>
          <cell r="C1333"/>
          <cell r="D1333"/>
          <cell r="E1333"/>
        </row>
        <row r="1334">
          <cell r="A1334" t="str">
            <v>600327</v>
          </cell>
          <cell r="B1334" t="str">
            <v>SOLO BRITA</v>
          </cell>
          <cell r="C1334" t="str">
            <v>M3</v>
          </cell>
          <cell r="D1334">
            <v>81.47</v>
          </cell>
          <cell r="E1334"/>
        </row>
        <row r="1335">
          <cell r="A1335" t="str">
            <v>'80</v>
          </cell>
          <cell r="B1335" t="str">
            <v>OFICINA</v>
          </cell>
          <cell r="C1335"/>
          <cell r="D1335"/>
          <cell r="E1335"/>
        </row>
        <row r="1336">
          <cell r="A1336" t="str">
            <v>'8001</v>
          </cell>
          <cell r="B1336" t="str">
            <v>COMBUSTIVEL</v>
          </cell>
          <cell r="C1336"/>
          <cell r="D1336"/>
          <cell r="E1336"/>
        </row>
        <row r="1337">
          <cell r="A1337" t="str">
            <v>800102</v>
          </cell>
          <cell r="B1337" t="str">
            <v>GASOLINA COMUM</v>
          </cell>
          <cell r="C1337" t="str">
            <v>L</v>
          </cell>
          <cell r="D1337">
            <v>5.56</v>
          </cell>
          <cell r="E1337"/>
        </row>
        <row r="1338">
          <cell r="A1338" t="str">
            <v>'8005</v>
          </cell>
          <cell r="B1338" t="str">
            <v>MATERIAL DE CONSUMO I</v>
          </cell>
          <cell r="C1338"/>
          <cell r="D1338"/>
          <cell r="E1338"/>
        </row>
        <row r="1339">
          <cell r="A1339" t="str">
            <v>800502</v>
          </cell>
          <cell r="B1339" t="str">
            <v>ESTOPA BRANCA - KG</v>
          </cell>
          <cell r="C1339" t="str">
            <v>KG</v>
          </cell>
          <cell r="D1339">
            <v>12.06</v>
          </cell>
          <cell r="E1339"/>
        </row>
        <row r="1340">
          <cell r="A1340" t="str">
            <v>'82</v>
          </cell>
          <cell r="B1340" t="str">
            <v>EPI 'S</v>
          </cell>
          <cell r="C1340"/>
          <cell r="D1340"/>
          <cell r="E1340"/>
        </row>
        <row r="1341">
          <cell r="A1341" t="str">
            <v>'8201</v>
          </cell>
          <cell r="B1341" t="str">
            <v>EPI ' S DE SEGURANCA</v>
          </cell>
          <cell r="C1341"/>
          <cell r="D1341"/>
          <cell r="E1341"/>
        </row>
        <row r="1342">
          <cell r="A1342" t="str">
            <v>820101</v>
          </cell>
          <cell r="B1342" t="str">
            <v>CINTO DE SEGURANCA</v>
          </cell>
          <cell r="C1342" t="str">
            <v>UN</v>
          </cell>
          <cell r="D1342">
            <v>78.16</v>
          </cell>
          <cell r="E1342"/>
        </row>
        <row r="1343">
          <cell r="A1343" t="str">
            <v>820104</v>
          </cell>
          <cell r="B1343" t="str">
            <v>UNIFORME DE BRIM (CALCA / CAMISA)</v>
          </cell>
          <cell r="C1343" t="str">
            <v>UN</v>
          </cell>
          <cell r="D1343">
            <v>78.8</v>
          </cell>
          <cell r="E1343"/>
        </row>
        <row r="1344">
          <cell r="A1344" t="str">
            <v>820106</v>
          </cell>
          <cell r="B1344" t="str">
            <v>CAPA DE CHUVA</v>
          </cell>
          <cell r="C1344" t="str">
            <v>UN</v>
          </cell>
          <cell r="D1344">
            <v>15.73</v>
          </cell>
          <cell r="E1344"/>
        </row>
        <row r="1345">
          <cell r="A1345" t="str">
            <v>820113</v>
          </cell>
          <cell r="B1345" t="str">
            <v>VESTE DE SEGURANCA (COLETE REFLETIVO)</v>
          </cell>
          <cell r="C1345" t="str">
            <v>UN</v>
          </cell>
          <cell r="D1345">
            <v>29.82</v>
          </cell>
          <cell r="E1345"/>
        </row>
        <row r="1346">
          <cell r="A1346" t="str">
            <v>820114</v>
          </cell>
          <cell r="B1346" t="str">
            <v>CAPACETE DE OBRA COM CARNEIRA</v>
          </cell>
          <cell r="C1346" t="str">
            <v>UN</v>
          </cell>
          <cell r="D1346">
            <v>9.4700000000000006</v>
          </cell>
          <cell r="E1346"/>
        </row>
        <row r="1347">
          <cell r="A1347" t="str">
            <v>820115</v>
          </cell>
          <cell r="B1347" t="str">
            <v>BOTA DE SEGURANÇA</v>
          </cell>
          <cell r="C1347" t="str">
            <v>UN</v>
          </cell>
          <cell r="D1347">
            <v>40.369999999999997</v>
          </cell>
          <cell r="E1347"/>
        </row>
        <row r="1348">
          <cell r="A1348" t="str">
            <v>820116</v>
          </cell>
          <cell r="B1348" t="str">
            <v>OCULOS DE PROTECAO</v>
          </cell>
          <cell r="C1348" t="str">
            <v>UN</v>
          </cell>
          <cell r="D1348">
            <v>4.68</v>
          </cell>
          <cell r="E1348"/>
        </row>
        <row r="1349">
          <cell r="A1349" t="str">
            <v>820117</v>
          </cell>
          <cell r="B1349" t="str">
            <v>LUVA DE RASPA</v>
          </cell>
          <cell r="C1349" t="str">
            <v>UN</v>
          </cell>
          <cell r="D1349">
            <v>9.3000000000000007</v>
          </cell>
          <cell r="E1349"/>
        </row>
        <row r="1350">
          <cell r="A1350" t="str">
            <v>820118</v>
          </cell>
          <cell r="B1350" t="str">
            <v>MASCARA DE AR</v>
          </cell>
          <cell r="C1350" t="str">
            <v>UN</v>
          </cell>
          <cell r="D1350">
            <v>3.08</v>
          </cell>
          <cell r="E1350"/>
        </row>
        <row r="1351">
          <cell r="A1351" t="str">
            <v>'83</v>
          </cell>
          <cell r="B1351" t="str">
            <v>FERRAMENTAS</v>
          </cell>
          <cell r="C1351"/>
          <cell r="D1351"/>
          <cell r="E1351"/>
        </row>
        <row r="1352">
          <cell r="A1352" t="str">
            <v>'8301</v>
          </cell>
          <cell r="B1352" t="str">
            <v>FERRAMENTAS MANUAIS E ACESSORIOS</v>
          </cell>
          <cell r="C1352"/>
          <cell r="D1352"/>
          <cell r="E1352"/>
        </row>
        <row r="1353">
          <cell r="A1353" t="str">
            <v>830101</v>
          </cell>
          <cell r="B1353" t="str">
            <v>PICARETA COM CABO</v>
          </cell>
          <cell r="C1353" t="str">
            <v>UN</v>
          </cell>
          <cell r="D1353">
            <v>78.739999999999995</v>
          </cell>
          <cell r="E1353"/>
        </row>
        <row r="1354">
          <cell r="A1354" t="str">
            <v>830102</v>
          </cell>
          <cell r="B1354" t="str">
            <v>PA DE PEDREIRO C/ CABO</v>
          </cell>
          <cell r="C1354" t="str">
            <v>UN</v>
          </cell>
          <cell r="D1354">
            <v>29.16</v>
          </cell>
          <cell r="E1354"/>
        </row>
        <row r="1355">
          <cell r="A1355" t="str">
            <v>830103</v>
          </cell>
          <cell r="B1355" t="str">
            <v>ENXADA COM CABO</v>
          </cell>
          <cell r="C1355" t="str">
            <v>UN</v>
          </cell>
          <cell r="D1355">
            <v>38.729999999999997</v>
          </cell>
          <cell r="E1355"/>
        </row>
        <row r="1356">
          <cell r="A1356" t="str">
            <v>830104</v>
          </cell>
          <cell r="B1356" t="str">
            <v>SERROTE DE 26"</v>
          </cell>
          <cell r="C1356" t="str">
            <v>UN</v>
          </cell>
          <cell r="D1356">
            <v>87.15</v>
          </cell>
          <cell r="E1356"/>
        </row>
        <row r="1357">
          <cell r="A1357" t="str">
            <v>830105</v>
          </cell>
          <cell r="B1357" t="str">
            <v>MARTELO 27CM COM CABO</v>
          </cell>
          <cell r="C1357" t="str">
            <v>UN</v>
          </cell>
          <cell r="D1357">
            <v>28.72</v>
          </cell>
          <cell r="E1357"/>
        </row>
        <row r="1358">
          <cell r="A1358" t="str">
            <v>830106</v>
          </cell>
          <cell r="B1358" t="str">
            <v>NIVEL DE PEDREIRO 12"</v>
          </cell>
          <cell r="C1358" t="str">
            <v>UN</v>
          </cell>
          <cell r="D1358">
            <v>33.090000000000003</v>
          </cell>
          <cell r="E1358"/>
        </row>
        <row r="1359">
          <cell r="A1359" t="str">
            <v>830107</v>
          </cell>
          <cell r="B1359" t="str">
            <v>ALICATE UNIVERSAL 8"</v>
          </cell>
          <cell r="C1359" t="str">
            <v>UN</v>
          </cell>
          <cell r="D1359">
            <v>38.840000000000003</v>
          </cell>
          <cell r="E1359"/>
        </row>
        <row r="1360">
          <cell r="A1360" t="str">
            <v>830108</v>
          </cell>
          <cell r="B1360" t="str">
            <v>MARRETA 5KG C/ CABO</v>
          </cell>
          <cell r="C1360" t="str">
            <v>UN</v>
          </cell>
          <cell r="D1360">
            <v>94.73</v>
          </cell>
          <cell r="E1360"/>
        </row>
        <row r="1361">
          <cell r="A1361" t="str">
            <v>830109</v>
          </cell>
          <cell r="B1361" t="str">
            <v>CHAVE AJUSTAVEL INGLESA "GRIFO" 10"</v>
          </cell>
          <cell r="C1361" t="str">
            <v>UN</v>
          </cell>
          <cell r="D1361">
            <v>52.98</v>
          </cell>
          <cell r="E1361"/>
        </row>
        <row r="1362">
          <cell r="A1362" t="str">
            <v>830110</v>
          </cell>
          <cell r="B1362" t="str">
            <v>JOGO DE CHAVE DE FENDA</v>
          </cell>
          <cell r="C1362" t="str">
            <v>UN</v>
          </cell>
          <cell r="D1362">
            <v>49.89</v>
          </cell>
          <cell r="E1362"/>
        </row>
        <row r="1363">
          <cell r="A1363" t="str">
            <v>830111</v>
          </cell>
          <cell r="B1363" t="str">
            <v>CAVADEIRA DE BRAÇO</v>
          </cell>
          <cell r="C1363" t="str">
            <v>UN</v>
          </cell>
          <cell r="D1363">
            <v>40.619999999999997</v>
          </cell>
          <cell r="E1363"/>
        </row>
        <row r="1364">
          <cell r="A1364" t="str">
            <v>830112</v>
          </cell>
          <cell r="B1364" t="str">
            <v>SERRA TICO TICO</v>
          </cell>
          <cell r="C1364" t="str">
            <v>UN</v>
          </cell>
          <cell r="D1364">
            <v>445.39</v>
          </cell>
          <cell r="E1364"/>
        </row>
        <row r="1365">
          <cell r="A1365" t="str">
            <v>830113</v>
          </cell>
          <cell r="B1365" t="str">
            <v>SERRA DE DISCO (CIRCULAR)</v>
          </cell>
          <cell r="C1365" t="str">
            <v>UN</v>
          </cell>
          <cell r="D1365">
            <v>910.11</v>
          </cell>
          <cell r="E1365"/>
        </row>
        <row r="1366">
          <cell r="A1366" t="str">
            <v>830114</v>
          </cell>
          <cell r="B1366" t="str">
            <v>CARRINHO DE MAO</v>
          </cell>
          <cell r="C1366" t="str">
            <v>UN</v>
          </cell>
          <cell r="D1366">
            <v>179.59</v>
          </cell>
          <cell r="E1366"/>
        </row>
        <row r="1367">
          <cell r="A1367" t="str">
            <v>'92</v>
          </cell>
          <cell r="B1367" t="str">
            <v>INSUMOS MÃO DE OBRA - MENSALISTA</v>
          </cell>
          <cell r="C1367"/>
          <cell r="D1367"/>
          <cell r="E1367"/>
        </row>
        <row r="1368">
          <cell r="A1368" t="str">
            <v>'9201</v>
          </cell>
          <cell r="B1368" t="str">
            <v>MÃO DE OBRA (SALÁRIOS-MENSAL)</v>
          </cell>
          <cell r="C1368"/>
          <cell r="D1368"/>
          <cell r="E1368"/>
        </row>
        <row r="1369">
          <cell r="A1369" t="str">
            <v>920110</v>
          </cell>
          <cell r="B1369" t="str">
            <v>ESTAGIÁRIO 4 HORAS-UFES (INCL.L SOCIAIS DE 5%)</v>
          </cell>
          <cell r="C1369" t="str">
            <v>MS</v>
          </cell>
          <cell r="D1369">
            <v>1155</v>
          </cell>
          <cell r="E1369"/>
        </row>
        <row r="1370">
          <cell r="A1370" t="str">
            <v>'9203</v>
          </cell>
          <cell r="B1370" t="str">
            <v>MÃO DE OBRA (SALARIO MENSAL)</v>
          </cell>
          <cell r="C1370"/>
          <cell r="D1370"/>
          <cell r="E1370"/>
        </row>
        <row r="1371">
          <cell r="A1371" t="str">
            <v>920396</v>
          </cell>
          <cell r="B1371" t="str">
            <v>TECNICO SEGUNDO GRAU -A-(INCL.L SOCIAIS DE 49,11%)</v>
          </cell>
          <cell r="C1371" t="str">
            <v>MS</v>
          </cell>
          <cell r="D1371">
            <v>5495.45</v>
          </cell>
          <cell r="E1371"/>
        </row>
        <row r="1372">
          <cell r="A1372" t="str">
            <v>920397</v>
          </cell>
          <cell r="B1372" t="str">
            <v>ENGENHEIRO SENIOR (INCL.L SOCIAIS DE 49,11%)</v>
          </cell>
          <cell r="C1372" t="str">
            <v>MS</v>
          </cell>
          <cell r="D1372">
            <v>20666.650000000001</v>
          </cell>
          <cell r="E1372"/>
        </row>
        <row r="1373">
          <cell r="A1373" t="str">
            <v>920398</v>
          </cell>
          <cell r="B1373" t="str">
            <v>PROGRAMADOR (INCL.L SOCIAIS DE 49,11%)</v>
          </cell>
          <cell r="C1373" t="str">
            <v>MS</v>
          </cell>
          <cell r="D1373">
            <v>8603.65</v>
          </cell>
          <cell r="E1373"/>
        </row>
        <row r="1374">
          <cell r="A1374" t="str">
            <v>920399</v>
          </cell>
          <cell r="B1374" t="str">
            <v>DIGITADOR - 6 HORAS(INCL.L SOCIAIS DE 49,11%)</v>
          </cell>
          <cell r="C1374" t="str">
            <v>MS</v>
          </cell>
          <cell r="D1374">
            <v>2633.28</v>
          </cell>
          <cell r="E1374"/>
        </row>
        <row r="1375">
          <cell r="A1375" t="str">
            <v>'9205</v>
          </cell>
          <cell r="B1375" t="str">
            <v>MÃO DE OBRAS (SALARIO-MENSAL)</v>
          </cell>
          <cell r="C1375"/>
          <cell r="D1375"/>
          <cell r="E1375"/>
        </row>
        <row r="1376">
          <cell r="A1376" t="str">
            <v>920501</v>
          </cell>
          <cell r="B1376" t="str">
            <v>ENGENHEIRO JUNIOR(INCL.L SOCIAIS DE 49,11%)</v>
          </cell>
          <cell r="C1376" t="str">
            <v>MS</v>
          </cell>
          <cell r="D1376">
            <v>14761.89</v>
          </cell>
          <cell r="E1376"/>
        </row>
        <row r="1377">
          <cell r="A1377" t="str">
            <v>920502</v>
          </cell>
          <cell r="B1377" t="str">
            <v>TECNICO SEGUNDO GRAU -B - (INCL.L SOCIAIS DE 49,11%)</v>
          </cell>
          <cell r="C1377" t="str">
            <v>MS</v>
          </cell>
          <cell r="D1377">
            <v>4391.29</v>
          </cell>
          <cell r="E1377"/>
        </row>
        <row r="1378">
          <cell r="A1378" t="str">
            <v>920503</v>
          </cell>
          <cell r="B1378" t="str">
            <v>TECNICO SEGUNDO GRAU-C- (INCL.L SOCIAIS DE 49,11%)</v>
          </cell>
          <cell r="C1378" t="str">
            <v>MS</v>
          </cell>
          <cell r="D1378">
            <v>3976.76</v>
          </cell>
          <cell r="E1378"/>
        </row>
        <row r="1379">
          <cell r="A1379" t="str">
            <v>920504</v>
          </cell>
          <cell r="B1379" t="str">
            <v>GERENTE DE PROJETO (INCL.L SOCIAIS DE 49,11%)</v>
          </cell>
          <cell r="C1379" t="str">
            <v>MS</v>
          </cell>
          <cell r="D1379">
            <v>11779.69</v>
          </cell>
          <cell r="E1379"/>
        </row>
        <row r="1380">
          <cell r="A1380" t="str">
            <v>920505</v>
          </cell>
          <cell r="B1380" t="str">
            <v>ANALISTA DE SISTEMAS (INCL.L SOCIAIS DE 49,11%)</v>
          </cell>
          <cell r="C1380" t="str">
            <v>MS</v>
          </cell>
          <cell r="D1380">
            <v>9781.6200000000008</v>
          </cell>
          <cell r="E1380"/>
        </row>
        <row r="1381">
          <cell r="A1381" t="str">
            <v>920506</v>
          </cell>
          <cell r="B1381" t="str">
            <v>ANALISTA DESENVOLVIMENTO (INCL.L SOCIAIS DE 49,11%)</v>
          </cell>
          <cell r="C1381" t="str">
            <v>MS</v>
          </cell>
          <cell r="D1381">
            <v>9781.6200000000008</v>
          </cell>
          <cell r="E1381"/>
        </row>
        <row r="1382">
          <cell r="A1382" t="str">
            <v>920507</v>
          </cell>
          <cell r="B1382" t="str">
            <v>GERENTE BD/SERVIDORES/REDES (INCL.L SOCIAIS DE 49,11%)</v>
          </cell>
          <cell r="C1382" t="str">
            <v>MS</v>
          </cell>
          <cell r="D1382">
            <v>9990.3700000000008</v>
          </cell>
          <cell r="E1382"/>
        </row>
        <row r="1383">
          <cell r="A1383" t="str">
            <v>920508</v>
          </cell>
          <cell r="B1383" t="str">
            <v>DESIGNER GRÁFICO (INCL.L SOCIAIS DE 49,11%)</v>
          </cell>
          <cell r="C1383" t="str">
            <v>MS</v>
          </cell>
          <cell r="D1383">
            <v>9155.35</v>
          </cell>
          <cell r="E1383"/>
        </row>
        <row r="1384">
          <cell r="A1384" t="str">
            <v>920509</v>
          </cell>
          <cell r="B1384" t="str">
            <v>ANALISTA SISTEMAS/SUPORTE(INCL.L SOCIAIS DE 49,11%)</v>
          </cell>
          <cell r="C1384" t="str">
            <v>MS</v>
          </cell>
          <cell r="D1384">
            <v>9785.34</v>
          </cell>
          <cell r="E1384"/>
        </row>
        <row r="1385">
          <cell r="A1385" t="str">
            <v>920510</v>
          </cell>
          <cell r="B1385" t="str">
            <v>COORDENADOR TECNICO ESPECIALISTA(INCL.L SOCIAIS DE 49,11%)</v>
          </cell>
          <cell r="C1385" t="str">
            <v>MS</v>
          </cell>
          <cell r="D1385">
            <v>21173.62</v>
          </cell>
          <cell r="E1385"/>
        </row>
        <row r="1386">
          <cell r="A1386" t="str">
            <v>920511</v>
          </cell>
          <cell r="B1386" t="str">
            <v>COTADOR(INCL.L SOCIAIS DE 49,11%)</v>
          </cell>
          <cell r="C1386" t="str">
            <v>MS</v>
          </cell>
          <cell r="D1386">
            <v>5487.25</v>
          </cell>
          <cell r="E1386"/>
        </row>
        <row r="1387">
          <cell r="A1387" t="str">
            <v>920512</v>
          </cell>
          <cell r="B1387" t="str">
            <v>TECNICO NIVEL SUPERIOR(INCL.L SOCIAIS DE 49,11%)</v>
          </cell>
          <cell r="C1387" t="str">
            <v>MS</v>
          </cell>
          <cell r="D1387">
            <v>11846.79</v>
          </cell>
          <cell r="E1387"/>
        </row>
        <row r="1388">
          <cell r="A1388" t="str">
            <v>920513</v>
          </cell>
          <cell r="B1388" t="str">
            <v>ENGENHEIRO PLENO (INCL.L SOCIAIS DE 49,11%)</v>
          </cell>
          <cell r="C1388" t="str">
            <v>MS</v>
          </cell>
          <cell r="D1388">
            <v>17714.27</v>
          </cell>
          <cell r="E1388"/>
        </row>
        <row r="1389">
          <cell r="A1389" t="str">
            <v>'920514</v>
          </cell>
          <cell r="B1389" t="str">
            <v>ALMOXARIFE (INCL.L SOCIAIS DE 49,11%)</v>
          </cell>
          <cell r="C1389" t="str">
            <v>MS</v>
          </cell>
          <cell r="D1389">
            <v>2277.42</v>
          </cell>
          <cell r="E1389"/>
        </row>
        <row r="1390">
          <cell r="A1390" t="str">
            <v>920515</v>
          </cell>
          <cell r="B1390" t="str">
            <v>MESTRE OBRAS SENIOR (INCL.L SOCIAIS DE 49,11%)</v>
          </cell>
          <cell r="C1390" t="str">
            <v>MS</v>
          </cell>
          <cell r="D1390">
            <v>4123.75</v>
          </cell>
          <cell r="E1390"/>
        </row>
        <row r="1391">
          <cell r="A1391" t="str">
            <v>920516</v>
          </cell>
          <cell r="B1391" t="str">
            <v>VIGIA (INCL.L SOCIAIS DE 49,11%)</v>
          </cell>
          <cell r="C1391" t="str">
            <v>MS</v>
          </cell>
          <cell r="D1391">
            <v>1674.16</v>
          </cell>
          <cell r="E1391"/>
        </row>
        <row r="1392">
          <cell r="A1392" t="str">
            <v>920518</v>
          </cell>
          <cell r="B1392" t="str">
            <v>ENCARREGADO DE TURMA(INCL.L SOCIAIS DE 49,11%)</v>
          </cell>
          <cell r="C1392" t="str">
            <v>MS</v>
          </cell>
          <cell r="D1392">
            <v>3172.11</v>
          </cell>
          <cell r="E1392"/>
        </row>
        <row r="1393">
          <cell r="A1393" t="str">
            <v>920519</v>
          </cell>
          <cell r="B1393" t="str">
            <v>TECNICO SEGUNDO GRAU -A-(INCL.L SOCIAIS DE 72,68%)</v>
          </cell>
          <cell r="C1393" t="str">
            <v>MS</v>
          </cell>
          <cell r="D1393">
            <v>6061.07</v>
          </cell>
          <cell r="E1393"/>
        </row>
        <row r="1394">
          <cell r="A1394" t="str">
            <v>920520</v>
          </cell>
          <cell r="B1394" t="str">
            <v>ENGENHEIRO SENIOR (INCL.L SOCIAIS DE 72,68%)</v>
          </cell>
          <cell r="C1394" t="str">
            <v>MS</v>
          </cell>
          <cell r="D1394">
            <v>22736.78</v>
          </cell>
          <cell r="E1394"/>
        </row>
        <row r="1395">
          <cell r="A1395" t="str">
            <v>'920521</v>
          </cell>
          <cell r="B1395" t="str">
            <v>PROGRAMADOR (INCL.L SOCIAIS DE 72,68%)</v>
          </cell>
          <cell r="C1395" t="str">
            <v>MS</v>
          </cell>
          <cell r="D1395">
            <v>9497.4</v>
          </cell>
          <cell r="E1395"/>
        </row>
        <row r="1396">
          <cell r="A1396" t="str">
            <v>920522</v>
          </cell>
          <cell r="B1396" t="str">
            <v>DIGITADOR - 6 HORAS(INCL.L SOCIAIS DE 72,68%)</v>
          </cell>
          <cell r="C1396" t="str">
            <v>MS</v>
          </cell>
          <cell r="D1396">
            <v>2904.48</v>
          </cell>
          <cell r="E1396"/>
        </row>
        <row r="1397">
          <cell r="A1397" t="str">
            <v>920523</v>
          </cell>
          <cell r="B1397" t="str">
            <v>ENGENHEIRO JUNIOR(INCL.L SOCIAIS DE 72,68%)</v>
          </cell>
          <cell r="C1397" t="str">
            <v>MS</v>
          </cell>
          <cell r="D1397">
            <v>16240.55</v>
          </cell>
          <cell r="E1397"/>
        </row>
        <row r="1398">
          <cell r="A1398" t="str">
            <v>920524</v>
          </cell>
          <cell r="B1398" t="str">
            <v>TECNICO SEGUNDO GRAU -B - (INCL.L SOCIAIS DE 72,68%)</v>
          </cell>
          <cell r="C1398" t="str">
            <v>MS</v>
          </cell>
          <cell r="D1398">
            <v>4843.67</v>
          </cell>
          <cell r="E1398"/>
        </row>
        <row r="1399">
          <cell r="A1399" t="str">
            <v>920525</v>
          </cell>
          <cell r="B1399" t="str">
            <v>TECNICO SEGUNDO GRAU-C- (INCL.L SOCIAIS DE 72,68%)</v>
          </cell>
          <cell r="C1399" t="str">
            <v>MS</v>
          </cell>
          <cell r="D1399">
            <v>4386.07</v>
          </cell>
          <cell r="E1399"/>
        </row>
        <row r="1400">
          <cell r="A1400" t="str">
            <v>920526</v>
          </cell>
          <cell r="B1400" t="str">
            <v>GERENTE DE PROJETO (INCL.L SOCIAIS DE 72,68%)</v>
          </cell>
          <cell r="C1400" t="str">
            <v>MS</v>
          </cell>
          <cell r="D1400">
            <v>13140.95</v>
          </cell>
          <cell r="E1400"/>
        </row>
        <row r="1401">
          <cell r="A1401" t="str">
            <v>920527</v>
          </cell>
          <cell r="B1401" t="str">
            <v>ANALISTA DE SISTEMAS (INCL.L SOCIAIS DE 72,68%)</v>
          </cell>
          <cell r="C1401" t="str">
            <v>MS</v>
          </cell>
          <cell r="D1401">
            <v>10792.5</v>
          </cell>
          <cell r="E1401"/>
        </row>
        <row r="1402">
          <cell r="A1402" t="str">
            <v>920528</v>
          </cell>
          <cell r="B1402" t="str">
            <v>ANALISTA DESENVOLVIMENTO (INCL.L SOCIAIS DE 72,68%)</v>
          </cell>
          <cell r="C1402" t="str">
            <v>MS</v>
          </cell>
          <cell r="D1402">
            <v>10792.5</v>
          </cell>
          <cell r="E1402"/>
        </row>
        <row r="1403">
          <cell r="A1403" t="str">
            <v>920529</v>
          </cell>
          <cell r="B1403" t="str">
            <v>GERENTE BD/SERVIDORES/REDES (INCL.L SOCIAIS DE 72,68%)</v>
          </cell>
          <cell r="C1403" t="str">
            <v>MS</v>
          </cell>
          <cell r="D1403">
            <v>11086.06</v>
          </cell>
          <cell r="E1403"/>
        </row>
        <row r="1404">
          <cell r="A1404" t="str">
            <v>920530</v>
          </cell>
          <cell r="B1404" t="str">
            <v>DESIGNER GRÁFICO (INCL.L SOCIAIS DE 72,68%)</v>
          </cell>
          <cell r="C1404" t="str">
            <v>MS</v>
          </cell>
          <cell r="D1404">
            <v>10105.23</v>
          </cell>
          <cell r="E1404"/>
        </row>
        <row r="1405">
          <cell r="A1405" t="str">
            <v>920531</v>
          </cell>
          <cell r="B1405" t="str">
            <v>ANALISTA SISTEMAS/SUPORTE(INCL.L SOCIAIS DE 72,68%)</v>
          </cell>
          <cell r="C1405" t="str">
            <v>MS</v>
          </cell>
          <cell r="D1405">
            <v>10792.5</v>
          </cell>
          <cell r="E1405"/>
        </row>
        <row r="1406">
          <cell r="A1406" t="str">
            <v>920532</v>
          </cell>
          <cell r="B1406" t="str">
            <v>COORDENADOR TECNICO ESPECIALISTA(INCL.L SOCIAIS DE 72,68%)</v>
          </cell>
          <cell r="C1406" t="str">
            <v>MS</v>
          </cell>
          <cell r="D1406">
            <v>23173.66</v>
          </cell>
          <cell r="E1406"/>
        </row>
        <row r="1407">
          <cell r="A1407" t="str">
            <v>920533</v>
          </cell>
          <cell r="B1407" t="str">
            <v>COTADOR(INCL.L SOCIAIS DE 72,68%)</v>
          </cell>
          <cell r="C1407" t="str">
            <v>MS</v>
          </cell>
          <cell r="D1407">
            <v>6061.07</v>
          </cell>
          <cell r="E1407"/>
        </row>
        <row r="1408">
          <cell r="A1408" t="str">
            <v>920534</v>
          </cell>
          <cell r="B1408" t="str">
            <v>TECNICO NIVEL SUPERIOR(INCL.L SOCIAIS DE 72,68%)</v>
          </cell>
          <cell r="C1408" t="str">
            <v>MS</v>
          </cell>
          <cell r="D1408">
            <v>13063.24</v>
          </cell>
          <cell r="E1408"/>
        </row>
        <row r="1409">
          <cell r="A1409" t="str">
            <v>920535</v>
          </cell>
          <cell r="B1409" t="str">
            <v>ENGENHEIRO PLENO (INCL.L SOCIAIS DE 72,68%)</v>
          </cell>
          <cell r="C1409" t="str">
            <v>MS</v>
          </cell>
          <cell r="D1409">
            <v>19488.66</v>
          </cell>
          <cell r="E1409"/>
        </row>
        <row r="1410">
          <cell r="A1410" t="str">
            <v>920536</v>
          </cell>
          <cell r="B1410" t="str">
            <v>ALMOXARIFE (INCL.L SOCIAIS DE 72,68%)</v>
          </cell>
          <cell r="C1410" t="str">
            <v>MS</v>
          </cell>
          <cell r="D1410">
            <v>2637.41</v>
          </cell>
          <cell r="E1410"/>
        </row>
        <row r="1411">
          <cell r="A1411" t="str">
            <v>920537</v>
          </cell>
          <cell r="B1411" t="str">
            <v>MESTRE OBRAS SENIOR (INCL.L SOCIAIS DE 72,68%)</v>
          </cell>
          <cell r="C1411" t="str">
            <v>MS</v>
          </cell>
          <cell r="D1411">
            <v>4775.6000000000004</v>
          </cell>
          <cell r="E1411"/>
        </row>
        <row r="1412">
          <cell r="A1412" t="str">
            <v>920538</v>
          </cell>
          <cell r="B1412" t="str">
            <v>VIGIA (INCL.L SOCIAIS DE 72,68%)</v>
          </cell>
          <cell r="C1412" t="str">
            <v>MS</v>
          </cell>
          <cell r="D1412">
            <v>1938.8</v>
          </cell>
          <cell r="E1412"/>
        </row>
        <row r="1413">
          <cell r="A1413" t="str">
            <v>920539</v>
          </cell>
          <cell r="B1413" t="str">
            <v>AUX ALMOXARIFE (INCL.L SOCIAIS DE 72,68%)</v>
          </cell>
          <cell r="C1413" t="str">
            <v>MS</v>
          </cell>
          <cell r="D1413">
            <v>1938.8</v>
          </cell>
          <cell r="E1413"/>
        </row>
        <row r="1414">
          <cell r="A1414" t="str">
            <v>920540</v>
          </cell>
          <cell r="B1414" t="str">
            <v>ENCARREGADO DE TURMA(INCL.L SOCIAIS DE 72,68%)</v>
          </cell>
          <cell r="C1414" t="str">
            <v>MS</v>
          </cell>
          <cell r="D1414">
            <v>3673.53</v>
          </cell>
          <cell r="E1414"/>
        </row>
        <row r="1415">
          <cell r="A1415" t="str">
            <v>'93</v>
          </cell>
          <cell r="B1415" t="str">
            <v>INSUMOS IOPES</v>
          </cell>
          <cell r="C1415"/>
          <cell r="D1415"/>
          <cell r="E1415"/>
        </row>
        <row r="1416">
          <cell r="A1416" t="str">
            <v>'9302</v>
          </cell>
          <cell r="B1416" t="str">
            <v>INSUMOS DIVERSOS SEDU</v>
          </cell>
          <cell r="C1416"/>
          <cell r="D1416"/>
          <cell r="E1416"/>
        </row>
        <row r="1417">
          <cell r="A1417" t="str">
            <v>930213</v>
          </cell>
          <cell r="B1417" t="str">
            <v>PORTA MAD. MEXICANA C/VISOR P/ VERNIZ 0.80X2.10M</v>
          </cell>
          <cell r="C1417" t="str">
            <v>UN</v>
          </cell>
          <cell r="D1417">
            <v>817.47</v>
          </cell>
          <cell r="E1417"/>
        </row>
        <row r="1418">
          <cell r="A1418" t="str">
            <v>930214</v>
          </cell>
          <cell r="B1418" t="str">
            <v>PORTA MAD. MEXICANA 2F C/VISOR VERNIZ 1.60X2.10M</v>
          </cell>
          <cell r="C1418" t="str">
            <v>UN</v>
          </cell>
          <cell r="D1418">
            <v>1486.75</v>
          </cell>
          <cell r="E1418"/>
        </row>
        <row r="1419">
          <cell r="A1419" t="str">
            <v>930218</v>
          </cell>
          <cell r="B1419" t="str">
            <v>PORTA MAD. MEXICANA C/VISOR P/ VERNIZ 0.60X2.10</v>
          </cell>
          <cell r="C1419" t="str">
            <v>UN</v>
          </cell>
          <cell r="D1419">
            <v>645.21</v>
          </cell>
          <cell r="E1419"/>
        </row>
        <row r="1420">
          <cell r="A1420" t="str">
            <v>930219</v>
          </cell>
          <cell r="B1420" t="str">
            <v>PORTA MAD. MEXICANA C/VISOR P/ VERNIZ 0.70X2.10</v>
          </cell>
          <cell r="C1420" t="str">
            <v>UN</v>
          </cell>
          <cell r="D1420">
            <v>675.61</v>
          </cell>
          <cell r="E1420"/>
        </row>
        <row r="1421">
          <cell r="A1421" t="str">
            <v>930220</v>
          </cell>
          <cell r="B1421" t="str">
            <v>PORTA MAD. MEXICANA C/VISOR P/ VERNIZ 0.90X2.10</v>
          </cell>
          <cell r="C1421" t="str">
            <v>UN</v>
          </cell>
          <cell r="D1421">
            <v>886.79</v>
          </cell>
          <cell r="E1421"/>
        </row>
        <row r="1422">
          <cell r="A1422" t="str">
            <v>'95</v>
          </cell>
          <cell r="B1422" t="str">
            <v>INSUMOS SINAPI</v>
          </cell>
          <cell r="C1422"/>
          <cell r="D1422"/>
          <cell r="E1422"/>
        </row>
        <row r="1423">
          <cell r="A1423" t="str">
            <v>'9501</v>
          </cell>
          <cell r="B1423" t="str">
            <v>INSUMOS PRECO SINAPI</v>
          </cell>
          <cell r="C1423"/>
          <cell r="D1423"/>
          <cell r="E1423"/>
        </row>
        <row r="1424">
          <cell r="A1424" t="str">
            <v>950101</v>
          </cell>
          <cell r="B1424" t="str">
            <v>MAQUINA ELETRICA P/ POLIMENTO PISO - REF TAB SINAPI</v>
          </cell>
          <cell r="C1424" t="str">
            <v>H</v>
          </cell>
          <cell r="D1424">
            <v>2.8</v>
          </cell>
          <cell r="E1424"/>
        </row>
        <row r="1425">
          <cell r="A1425" t="str">
            <v>950102</v>
          </cell>
          <cell r="B1425" t="str">
            <v>MAQ. CORTAR ASFALTO/CONCRETO - REF TABELA SINAPI</v>
          </cell>
          <cell r="C1425" t="str">
            <v>H</v>
          </cell>
          <cell r="D1425">
            <v>18.88</v>
          </cell>
          <cell r="E1425"/>
        </row>
        <row r="1426">
          <cell r="A1426"/>
          <cell r="B1426"/>
          <cell r="C1426"/>
          <cell r="D1426"/>
          <cell r="E1426"/>
        </row>
        <row r="1427">
          <cell r="A1427" t="str">
            <v>Categoria: Equipamento</v>
          </cell>
          <cell r="B1427"/>
          <cell r="C1427"/>
          <cell r="D1427"/>
          <cell r="E1427"/>
        </row>
        <row r="1428">
          <cell r="A1428"/>
          <cell r="B1428"/>
          <cell r="C1428"/>
          <cell r="D1428"/>
          <cell r="E1428"/>
        </row>
        <row r="1429">
          <cell r="A1429" t="str">
            <v>Código</v>
          </cell>
          <cell r="B1429" t="str">
            <v>Descrição</v>
          </cell>
          <cell r="C1429" t="str">
            <v>Und.</v>
          </cell>
          <cell r="D1429" t="str">
            <v>Preço Prod.</v>
          </cell>
          <cell r="E1429" t="str">
            <v>Preço Improd.</v>
          </cell>
        </row>
        <row r="1430">
          <cell r="A1430" t="str">
            <v>'08</v>
          </cell>
          <cell r="B1430" t="str">
            <v>INSUMOS - EQUIPAMENTOS (EQUIPAMENTOS NOVOS)</v>
          </cell>
          <cell r="C1430"/>
          <cell r="D1430"/>
          <cell r="E1430"/>
        </row>
        <row r="1431">
          <cell r="A1431" t="str">
            <v>'0801</v>
          </cell>
          <cell r="B1431" t="str">
            <v>EQUIPAMENTOS - CUSTO HORARIO</v>
          </cell>
          <cell r="C1431"/>
          <cell r="D1431"/>
          <cell r="E1431"/>
        </row>
        <row r="1432">
          <cell r="A1432" t="str">
            <v>080124</v>
          </cell>
          <cell r="B1432" t="str">
            <v>RETROESCAVADEIRA MASSEY FERGUSON MF-86HF (E011)</v>
          </cell>
          <cell r="C1432" t="str">
            <v>H</v>
          </cell>
          <cell r="D1432">
            <v>70.36</v>
          </cell>
          <cell r="E1432">
            <v>13.61</v>
          </cell>
        </row>
        <row r="1433">
          <cell r="A1433" t="str">
            <v>080125</v>
          </cell>
          <cell r="B1433" t="str">
            <v>BETONEIRA 320 L (E301)</v>
          </cell>
          <cell r="C1433" t="str">
            <v>H</v>
          </cell>
          <cell r="D1433">
            <v>29.85</v>
          </cell>
          <cell r="E1433">
            <v>13.61</v>
          </cell>
        </row>
        <row r="1434">
          <cell r="A1434" t="str">
            <v>080144</v>
          </cell>
          <cell r="B1434" t="str">
            <v>VIBRADOR DE IMERSAO ELETRICO 2HP (E306)</v>
          </cell>
          <cell r="C1434" t="str">
            <v>H</v>
          </cell>
          <cell r="D1434">
            <v>19.54</v>
          </cell>
          <cell r="E1434">
            <v>13.61</v>
          </cell>
        </row>
        <row r="1435">
          <cell r="A1435" t="str">
            <v>080170</v>
          </cell>
          <cell r="B1435" t="str">
            <v>CAMINHAO CARR MBENZ L1620/51 C/GUIND. 6T X M(E434)</v>
          </cell>
          <cell r="C1435" t="str">
            <v>H</v>
          </cell>
          <cell r="D1435">
            <v>146.55000000000001</v>
          </cell>
          <cell r="E1435">
            <v>11.21</v>
          </cell>
        </row>
        <row r="1436">
          <cell r="A1436" t="str">
            <v>080178</v>
          </cell>
          <cell r="B1436" t="str">
            <v>CAMINHAO TANQUE MB L1620/51 6.000 L (1.0) E406</v>
          </cell>
          <cell r="C1436" t="str">
            <v>H</v>
          </cell>
          <cell r="D1436">
            <v>105.45</v>
          </cell>
          <cell r="E1436">
            <v>11.21</v>
          </cell>
        </row>
        <row r="1437">
          <cell r="A1437" t="str">
            <v>'0802</v>
          </cell>
          <cell r="B1437" t="str">
            <v>EQUIPAMENTOS (CUSTO HORARIO - CONT)</v>
          </cell>
          <cell r="C1437"/>
          <cell r="D1437"/>
          <cell r="E1437"/>
        </row>
        <row r="1438">
          <cell r="A1438" t="str">
            <v>080201</v>
          </cell>
          <cell r="B1438" t="str">
            <v>TEODOLITO C/ PRECISAO +/- 6 SEGUNDOS (SINAPI 7247)</v>
          </cell>
          <cell r="C1438" t="str">
            <v>H</v>
          </cell>
          <cell r="D1438">
            <v>2.25</v>
          </cell>
          <cell r="E1438">
            <v>0</v>
          </cell>
        </row>
        <row r="1439">
          <cell r="A1439" t="str">
            <v>080202</v>
          </cell>
          <cell r="B1439" t="str">
            <v>NIVEL OTICO C/ PRECISAO +/- 0,7MM (SINAPI 7252)</v>
          </cell>
          <cell r="C1439" t="str">
            <v>H</v>
          </cell>
          <cell r="D1439">
            <v>2.25</v>
          </cell>
          <cell r="E1439">
            <v>0</v>
          </cell>
        </row>
        <row r="1440">
          <cell r="A1440" t="str">
            <v>080276</v>
          </cell>
          <cell r="B1440" t="str">
            <v>KOMBI STANDER A GASOLINA (PREÇO DE AQUISICAO)</v>
          </cell>
          <cell r="C1440" t="str">
            <v>UN</v>
          </cell>
          <cell r="D1440">
            <v>36289</v>
          </cell>
          <cell r="E1440">
            <v>0</v>
          </cell>
        </row>
        <row r="1441">
          <cell r="A1441" t="str">
            <v>'0807</v>
          </cell>
          <cell r="B1441" t="str">
            <v>EQUIPAMENTOS - CUSTO HORARIO (CONT)</v>
          </cell>
          <cell r="C1441"/>
          <cell r="D1441"/>
          <cell r="E1441"/>
        </row>
        <row r="1442">
          <cell r="A1442" t="str">
            <v>080716</v>
          </cell>
          <cell r="B1442" t="str">
            <v>GOL 1.0 TOTAL FLEX 4 PORTAS BASICO GASOLINA (PRECO AQUIS)</v>
          </cell>
          <cell r="C1442" t="str">
            <v>UN</v>
          </cell>
          <cell r="D1442">
            <v>28304</v>
          </cell>
          <cell r="E1442">
            <v>0</v>
          </cell>
        </row>
        <row r="1443">
          <cell r="A1443" t="str">
            <v>'0860</v>
          </cell>
          <cell r="B1443" t="str">
            <v>EQUIPAMENTOS ROD. FEDERAL CONSERVACAO</v>
          </cell>
          <cell r="C1443"/>
          <cell r="D1443"/>
          <cell r="E1443"/>
        </row>
        <row r="1444">
          <cell r="A1444" t="str">
            <v>086030</v>
          </cell>
          <cell r="B1444" t="str">
            <v>CARREG. DE PNEUS CASE W-20 1,33M3 (1.0) (E016)</v>
          </cell>
          <cell r="C1444" t="str">
            <v>H</v>
          </cell>
          <cell r="D1444">
            <v>88.73</v>
          </cell>
          <cell r="E1444">
            <v>13.61</v>
          </cell>
        </row>
        <row r="1445">
          <cell r="A1445" t="str">
            <v>086049</v>
          </cell>
          <cell r="B1445" t="str">
            <v>CAMINHAO BASC M BENZ LK1620 6 M3 (10,5T) - (E403)</v>
          </cell>
          <cell r="C1445" t="str">
            <v>H</v>
          </cell>
          <cell r="D1445">
            <v>104.48</v>
          </cell>
          <cell r="E1445">
            <v>11.21</v>
          </cell>
        </row>
        <row r="1446">
          <cell r="A1446" t="str">
            <v>086096</v>
          </cell>
          <cell r="B1446" t="str">
            <v>COMPACTADOR MANUAL MOTOR DIESEL POT.5HP (E906)</v>
          </cell>
          <cell r="C1446" t="str">
            <v>H</v>
          </cell>
          <cell r="D1446">
            <v>15.97</v>
          </cell>
          <cell r="E1446">
            <v>8.83</v>
          </cell>
        </row>
      </sheetData>
      <sheetData sheetId="9"/>
      <sheetData sheetId="10"/>
      <sheetData sheetId="11"/>
      <sheetData sheetId="1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talhamento do BDI"/>
      <sheetName val="Auxiliar"/>
    </sheetNames>
    <sheetDataSet>
      <sheetData sheetId="0" refreshError="1"/>
      <sheetData sheetId="1" refreshError="1">
        <row r="17">
          <cell r="A17" t="str">
            <v>Atende</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omments" Target="../comments2.xml"/><Relationship Id="rId4" Type="http://schemas.openxmlformats.org/officeDocument/2006/relationships/vmlDrawing" Target="../drawings/vmlDrawing4.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comments" Target="../comments3.xml"/><Relationship Id="rId4" Type="http://schemas.openxmlformats.org/officeDocument/2006/relationships/vmlDrawing" Target="../drawings/vmlDrawing6.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vmlDrawing" Target="../drawings/vmlDrawing8.vml"/><Relationship Id="rId1" Type="http://schemas.openxmlformats.org/officeDocument/2006/relationships/printerSettings" Target="../printerSettings/printerSettings10.bin"/><Relationship Id="rId4" Type="http://schemas.openxmlformats.org/officeDocument/2006/relationships/comments" Target="../comments4.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ER47"/>
  <sheetViews>
    <sheetView showGridLines="0" zoomScale="55" zoomScaleNormal="55" workbookViewId="0">
      <pane xSplit="4" ySplit="11" topLeftCell="E15" activePane="bottomRight" state="frozen"/>
      <selection activeCell="ER10" sqref="ER10"/>
      <selection pane="topRight" activeCell="ER10" sqref="ER10"/>
      <selection pane="bottomLeft" activeCell="ER10" sqref="ER10"/>
      <selection pane="bottomRight" activeCell="C36" sqref="C36"/>
    </sheetView>
  </sheetViews>
  <sheetFormatPr defaultRowHeight="12.75" x14ac:dyDescent="0.25"/>
  <cols>
    <col min="1" max="1" width="16.5703125" style="341" customWidth="1"/>
    <col min="2" max="2" width="51.140625" style="341" customWidth="1"/>
    <col min="3" max="3" width="13" style="341" customWidth="1"/>
    <col min="4" max="4" width="8.85546875" style="341" customWidth="1"/>
    <col min="5" max="5" width="13.7109375" style="341" customWidth="1"/>
    <col min="6" max="6" width="15.140625" style="341" customWidth="1"/>
    <col min="7" max="7" width="14.7109375" style="341" bestFit="1" customWidth="1"/>
    <col min="8" max="8" width="14" style="341" customWidth="1"/>
    <col min="9" max="9" width="13.28515625" style="341" customWidth="1"/>
    <col min="10" max="10" width="14.7109375" style="341" bestFit="1" customWidth="1"/>
    <col min="11" max="11" width="14" style="341" customWidth="1"/>
    <col min="12" max="12" width="14.28515625" style="341" customWidth="1"/>
    <col min="13" max="13" width="14.7109375" style="341" bestFit="1" customWidth="1"/>
    <col min="14" max="14" width="12.5703125" style="341" customWidth="1"/>
    <col min="15" max="15" width="13.28515625" style="341" customWidth="1"/>
    <col min="16" max="16" width="14.7109375" style="341" bestFit="1" customWidth="1"/>
    <col min="17" max="17" width="20.85546875" style="341" customWidth="1"/>
    <col min="18" max="18" width="13.28515625" style="341" customWidth="1"/>
    <col min="19" max="19" width="14.42578125" style="341" bestFit="1" customWidth="1"/>
    <col min="20" max="20" width="15.5703125" style="341" customWidth="1"/>
    <col min="21" max="21" width="14.28515625" style="341" customWidth="1"/>
    <col min="22" max="22" width="14.140625" style="341" bestFit="1" customWidth="1"/>
    <col min="23" max="23" width="18.28515625" style="341" customWidth="1"/>
    <col min="24" max="24" width="14.28515625" style="341" customWidth="1"/>
    <col min="25" max="25" width="14.42578125" style="341" bestFit="1" customWidth="1"/>
    <col min="26" max="26" width="15.5703125" style="341" customWidth="1"/>
    <col min="27" max="27" width="13.28515625" style="341" customWidth="1"/>
    <col min="28" max="28" width="14.42578125" style="341" bestFit="1" customWidth="1"/>
    <col min="29" max="31" width="11" style="341" hidden="1" customWidth="1"/>
    <col min="32" max="32" width="13.7109375" style="341" hidden="1" customWidth="1"/>
    <col min="33" max="33" width="16.5703125" style="341" hidden="1" customWidth="1"/>
    <col min="34" max="34" width="13.28515625" style="341" hidden="1" customWidth="1"/>
    <col min="35" max="35" width="12.42578125" style="341" hidden="1" customWidth="1"/>
    <col min="36" max="36" width="16.5703125" style="341" hidden="1" customWidth="1"/>
    <col min="37" max="37" width="14.28515625" style="341" hidden="1" customWidth="1"/>
    <col min="38" max="38" width="12.42578125" style="341" hidden="1" customWidth="1"/>
    <col min="39" max="39" width="16.5703125" style="341" hidden="1" customWidth="1"/>
    <col min="40" max="40" width="13.28515625" style="341" hidden="1" customWidth="1"/>
    <col min="41" max="41" width="17.5703125" style="342" customWidth="1"/>
    <col min="42" max="42" width="14.140625" style="341" customWidth="1"/>
    <col min="43" max="43" width="11" style="341" customWidth="1"/>
    <col min="44" max="44" width="8.140625" style="341" customWidth="1"/>
    <col min="45" max="45" width="9.140625" style="341"/>
    <col min="46" max="46" width="12.7109375" style="341" customWidth="1"/>
    <col min="47" max="16384" width="9.140625" style="341"/>
  </cols>
  <sheetData>
    <row r="1" spans="1:148" ht="13.5" thickBot="1" x14ac:dyDescent="0.3"/>
    <row r="2" spans="1:148" s="431" customFormat="1" ht="31.5" customHeight="1" thickBot="1" x14ac:dyDescent="0.3">
      <c r="A2" s="631" t="s">
        <v>13123</v>
      </c>
      <c r="B2" s="631"/>
      <c r="C2" s="631"/>
      <c r="D2" s="631"/>
      <c r="E2" s="631"/>
      <c r="F2" s="631"/>
      <c r="G2" s="631"/>
      <c r="H2" s="631"/>
      <c r="I2" s="631"/>
      <c r="J2" s="631"/>
      <c r="K2" s="631"/>
      <c r="L2" s="631"/>
      <c r="M2" s="631"/>
      <c r="N2" s="631"/>
      <c r="O2" s="631"/>
      <c r="P2" s="631"/>
      <c r="Q2" s="631"/>
      <c r="R2" s="631"/>
      <c r="S2" s="631"/>
      <c r="T2" s="631"/>
      <c r="U2" s="631"/>
      <c r="V2" s="631"/>
      <c r="W2" s="631"/>
      <c r="X2" s="631"/>
      <c r="Y2" s="631"/>
      <c r="Z2" s="631"/>
      <c r="AA2" s="631"/>
      <c r="AB2" s="631"/>
      <c r="AC2" s="631"/>
      <c r="AD2" s="631"/>
      <c r="AE2" s="631"/>
      <c r="AF2" s="631"/>
      <c r="AG2" s="631"/>
      <c r="AH2" s="631"/>
      <c r="AI2" s="631"/>
      <c r="AJ2" s="631"/>
      <c r="AK2" s="631"/>
      <c r="AL2" s="631"/>
      <c r="AM2" s="631"/>
      <c r="AN2" s="631"/>
      <c r="AO2" s="631"/>
      <c r="AP2" s="631"/>
      <c r="AQ2" s="341"/>
      <c r="AR2" s="341"/>
      <c r="AS2" s="341"/>
      <c r="AT2" s="341"/>
      <c r="AU2" s="341"/>
      <c r="AV2" s="341"/>
      <c r="AW2" s="341"/>
      <c r="AX2" s="341"/>
      <c r="AY2" s="341"/>
      <c r="AZ2" s="341"/>
      <c r="BA2" s="341"/>
      <c r="BB2" s="341"/>
      <c r="BC2" s="341"/>
      <c r="BD2" s="341"/>
      <c r="BE2" s="341"/>
      <c r="BF2" s="341"/>
      <c r="BG2" s="341"/>
      <c r="BH2" s="341"/>
      <c r="BI2" s="341"/>
      <c r="BJ2" s="341"/>
      <c r="BK2" s="341"/>
      <c r="BL2" s="341"/>
      <c r="BM2" s="341"/>
      <c r="BN2" s="341"/>
      <c r="BO2" s="341"/>
      <c r="BP2" s="341"/>
      <c r="BQ2" s="341"/>
      <c r="BR2" s="341"/>
      <c r="BS2" s="341"/>
      <c r="BT2" s="341"/>
      <c r="BU2" s="341"/>
      <c r="BV2" s="341"/>
      <c r="BW2" s="341"/>
      <c r="BX2" s="341"/>
      <c r="BY2" s="341"/>
      <c r="BZ2" s="341"/>
      <c r="CA2" s="341"/>
      <c r="CB2" s="341"/>
      <c r="CC2" s="341"/>
      <c r="CD2" s="341"/>
      <c r="CE2" s="341"/>
      <c r="CF2" s="341"/>
      <c r="CG2" s="341"/>
      <c r="CH2" s="341"/>
      <c r="CI2" s="341"/>
      <c r="CJ2" s="341"/>
      <c r="CK2" s="341"/>
      <c r="CL2" s="341"/>
      <c r="CM2" s="341"/>
      <c r="CN2" s="341"/>
      <c r="CO2" s="341"/>
      <c r="CP2" s="341"/>
      <c r="CQ2" s="341"/>
      <c r="CR2" s="341"/>
      <c r="CS2" s="341"/>
      <c r="CT2" s="341"/>
      <c r="CU2" s="341"/>
      <c r="CV2" s="341"/>
      <c r="CW2" s="341"/>
      <c r="CX2" s="341"/>
      <c r="CY2" s="341"/>
      <c r="CZ2" s="341"/>
      <c r="DA2" s="341"/>
      <c r="DB2" s="341"/>
      <c r="DC2" s="341"/>
      <c r="DD2" s="341"/>
      <c r="DE2" s="341"/>
      <c r="DF2" s="341"/>
      <c r="DG2" s="341"/>
      <c r="DH2" s="341"/>
      <c r="DI2" s="341"/>
      <c r="DJ2" s="341"/>
      <c r="DK2" s="341"/>
      <c r="DL2" s="341"/>
      <c r="DM2" s="341"/>
      <c r="DN2" s="341"/>
      <c r="DO2" s="341"/>
      <c r="DP2" s="341"/>
      <c r="DQ2" s="341"/>
      <c r="DR2" s="341"/>
      <c r="DS2" s="341"/>
      <c r="DT2" s="341"/>
      <c r="DU2" s="341"/>
      <c r="DV2" s="341"/>
      <c r="DW2" s="341"/>
      <c r="DX2" s="341"/>
      <c r="DY2" s="341"/>
      <c r="DZ2" s="341"/>
      <c r="EA2" s="341"/>
      <c r="EB2" s="341"/>
      <c r="EC2" s="341"/>
      <c r="ED2" s="341"/>
      <c r="EE2" s="341"/>
      <c r="EF2" s="341"/>
      <c r="EG2" s="341"/>
      <c r="EH2" s="341"/>
      <c r="EI2" s="341"/>
      <c r="EJ2" s="341"/>
      <c r="EK2" s="341"/>
      <c r="EL2" s="341"/>
      <c r="EM2" s="341"/>
      <c r="EN2" s="341"/>
      <c r="EO2" s="341"/>
      <c r="EP2" s="341"/>
      <c r="EQ2" s="341"/>
      <c r="ER2" s="341"/>
    </row>
    <row r="3" spans="1:148" s="431" customFormat="1" ht="31.5" customHeight="1" thickBot="1" x14ac:dyDescent="0.3">
      <c r="A3" s="631"/>
      <c r="B3" s="631"/>
      <c r="C3" s="631"/>
      <c r="D3" s="631"/>
      <c r="E3" s="631"/>
      <c r="F3" s="631"/>
      <c r="G3" s="631"/>
      <c r="H3" s="631"/>
      <c r="I3" s="631"/>
      <c r="J3" s="631"/>
      <c r="K3" s="631"/>
      <c r="L3" s="631"/>
      <c r="M3" s="631"/>
      <c r="N3" s="631"/>
      <c r="O3" s="631"/>
      <c r="P3" s="631"/>
      <c r="Q3" s="631"/>
      <c r="R3" s="631"/>
      <c r="S3" s="631"/>
      <c r="T3" s="631"/>
      <c r="U3" s="631"/>
      <c r="V3" s="631"/>
      <c r="W3" s="631"/>
      <c r="X3" s="631"/>
      <c r="Y3" s="631"/>
      <c r="Z3" s="631"/>
      <c r="AA3" s="631"/>
      <c r="AB3" s="631"/>
      <c r="AC3" s="631"/>
      <c r="AD3" s="631"/>
      <c r="AE3" s="631"/>
      <c r="AF3" s="631"/>
      <c r="AG3" s="631"/>
      <c r="AH3" s="631"/>
      <c r="AI3" s="631"/>
      <c r="AJ3" s="631"/>
      <c r="AK3" s="631"/>
      <c r="AL3" s="631"/>
      <c r="AM3" s="631"/>
      <c r="AN3" s="631"/>
      <c r="AO3" s="631"/>
      <c r="AP3" s="631"/>
      <c r="AQ3" s="341"/>
      <c r="AR3" s="341"/>
      <c r="AS3" s="341"/>
      <c r="AT3" s="341"/>
      <c r="AU3" s="341"/>
      <c r="AV3" s="341"/>
      <c r="AW3" s="341"/>
      <c r="AX3" s="341"/>
      <c r="AY3" s="341"/>
      <c r="AZ3" s="341"/>
      <c r="BA3" s="341"/>
      <c r="BB3" s="341"/>
      <c r="BC3" s="341"/>
      <c r="BD3" s="341"/>
      <c r="BE3" s="341"/>
      <c r="BF3" s="341"/>
      <c r="BG3" s="341"/>
      <c r="BH3" s="341"/>
      <c r="BI3" s="341"/>
      <c r="BJ3" s="341"/>
      <c r="BK3" s="341"/>
      <c r="BL3" s="341"/>
      <c r="BM3" s="341"/>
      <c r="BN3" s="341"/>
      <c r="BO3" s="341"/>
      <c r="BP3" s="341"/>
      <c r="BQ3" s="341"/>
      <c r="BR3" s="341"/>
      <c r="BS3" s="341"/>
      <c r="BT3" s="341"/>
      <c r="BU3" s="341"/>
      <c r="BV3" s="341"/>
      <c r="BW3" s="341"/>
      <c r="BX3" s="341"/>
      <c r="BY3" s="341"/>
      <c r="BZ3" s="341"/>
      <c r="CA3" s="341"/>
      <c r="CB3" s="341"/>
      <c r="CC3" s="341"/>
      <c r="CD3" s="341"/>
      <c r="CE3" s="341"/>
      <c r="CF3" s="341"/>
      <c r="CG3" s="341"/>
      <c r="CH3" s="341"/>
      <c r="CI3" s="341"/>
      <c r="CJ3" s="341"/>
      <c r="CK3" s="341"/>
      <c r="CL3" s="341"/>
      <c r="CM3" s="341"/>
      <c r="CN3" s="341"/>
      <c r="CO3" s="341"/>
      <c r="CP3" s="341"/>
      <c r="CQ3" s="341"/>
      <c r="CR3" s="341"/>
      <c r="CS3" s="341"/>
      <c r="CT3" s="341"/>
      <c r="CU3" s="341"/>
      <c r="CV3" s="341"/>
      <c r="CW3" s="341"/>
      <c r="CX3" s="341"/>
      <c r="CY3" s="341"/>
      <c r="CZ3" s="341"/>
      <c r="DA3" s="341"/>
      <c r="DB3" s="341"/>
      <c r="DC3" s="341"/>
      <c r="DD3" s="341"/>
      <c r="DE3" s="341"/>
      <c r="DF3" s="341"/>
      <c r="DG3" s="341"/>
      <c r="DH3" s="341"/>
      <c r="DI3" s="341"/>
      <c r="DJ3" s="341"/>
      <c r="DK3" s="341"/>
      <c r="DL3" s="341"/>
      <c r="DM3" s="341"/>
      <c r="DN3" s="341"/>
      <c r="DO3" s="341"/>
      <c r="DP3" s="341"/>
      <c r="DQ3" s="341"/>
      <c r="DR3" s="341"/>
      <c r="DS3" s="341"/>
      <c r="DT3" s="341"/>
      <c r="DU3" s="341"/>
      <c r="DV3" s="341"/>
      <c r="DW3" s="341"/>
      <c r="DX3" s="341"/>
      <c r="DY3" s="341"/>
      <c r="DZ3" s="341"/>
      <c r="EA3" s="341"/>
      <c r="EB3" s="341"/>
      <c r="EC3" s="341"/>
      <c r="ED3" s="341"/>
      <c r="EE3" s="341"/>
      <c r="EF3" s="341"/>
      <c r="EG3" s="341"/>
      <c r="EH3" s="341"/>
      <c r="EI3" s="341"/>
      <c r="EJ3" s="341"/>
      <c r="EK3" s="341"/>
      <c r="EL3" s="341"/>
      <c r="EM3" s="341"/>
      <c r="EN3" s="341"/>
      <c r="EO3" s="341"/>
      <c r="EP3" s="341"/>
      <c r="EQ3" s="341"/>
      <c r="ER3" s="341"/>
    </row>
    <row r="4" spans="1:148" ht="13.5" thickBot="1" x14ac:dyDescent="0.3">
      <c r="A4" s="430"/>
      <c r="B4" s="361"/>
      <c r="C4" s="361"/>
      <c r="D4" s="361"/>
      <c r="E4" s="361"/>
      <c r="F4" s="361"/>
      <c r="G4" s="361"/>
      <c r="H4" s="361"/>
      <c r="I4" s="361"/>
      <c r="J4" s="361"/>
      <c r="K4" s="361"/>
      <c r="L4" s="361"/>
      <c r="M4" s="361"/>
      <c r="N4" s="361"/>
      <c r="O4" s="361"/>
      <c r="P4" s="361"/>
      <c r="Q4" s="361"/>
      <c r="R4" s="361"/>
      <c r="S4" s="361"/>
      <c r="T4" s="361"/>
      <c r="U4" s="361"/>
      <c r="V4" s="361"/>
      <c r="W4" s="361"/>
      <c r="X4" s="361"/>
      <c r="Y4" s="361"/>
      <c r="Z4" s="361"/>
      <c r="AA4" s="361"/>
      <c r="AB4" s="361"/>
      <c r="AC4" s="361"/>
      <c r="AD4" s="361"/>
      <c r="AE4" s="361"/>
      <c r="AF4" s="361"/>
      <c r="AG4" s="361"/>
      <c r="AH4" s="361"/>
      <c r="AI4" s="361"/>
      <c r="AJ4" s="361"/>
      <c r="AK4" s="361"/>
      <c r="AL4" s="361"/>
      <c r="AM4" s="361"/>
      <c r="AN4" s="361"/>
      <c r="AO4" s="360"/>
      <c r="AP4" s="359"/>
    </row>
    <row r="5" spans="1:148" ht="12.75" customHeight="1" x14ac:dyDescent="0.25">
      <c r="A5" s="632" t="s">
        <v>13122</v>
      </c>
      <c r="B5" s="632"/>
      <c r="C5" s="633"/>
      <c r="D5" s="634"/>
      <c r="E5" s="634"/>
      <c r="F5" s="634"/>
      <c r="G5" s="634"/>
      <c r="H5" s="634"/>
      <c r="I5" s="634"/>
      <c r="J5" s="634"/>
      <c r="K5" s="634"/>
      <c r="L5" s="634"/>
      <c r="M5" s="634"/>
      <c r="N5" s="634"/>
      <c r="O5" s="635"/>
      <c r="Q5" s="484"/>
      <c r="R5" s="484"/>
      <c r="S5" s="636" t="s">
        <v>13121</v>
      </c>
      <c r="T5" s="637"/>
      <c r="U5" s="637"/>
      <c r="V5" s="638"/>
      <c r="AA5" s="483" t="s">
        <v>13120</v>
      </c>
      <c r="AB5" s="483"/>
      <c r="AD5" s="446"/>
      <c r="AE5" s="446"/>
      <c r="AO5" s="445"/>
      <c r="AP5" s="354"/>
    </row>
    <row r="6" spans="1:148" ht="13.5" customHeight="1" thickBot="1" x14ac:dyDescent="0.3">
      <c r="A6" s="639" t="s">
        <v>13119</v>
      </c>
      <c r="B6" s="639"/>
      <c r="C6" s="624" t="str">
        <f>RESUMO!A3</f>
        <v>Obra:  REFORMA E AMPLIAÇÃO FUNDAÇÃO HOSPITAL MATERNIDADE SÃO CAMILO</v>
      </c>
      <c r="D6" s="625"/>
      <c r="E6" s="625"/>
      <c r="F6" s="625"/>
      <c r="G6" s="625"/>
      <c r="H6" s="625"/>
      <c r="I6" s="625"/>
      <c r="J6" s="625"/>
      <c r="K6" s="625"/>
      <c r="L6" s="625"/>
      <c r="M6" s="625"/>
      <c r="N6" s="625"/>
      <c r="O6" s="626"/>
      <c r="Q6" s="477"/>
      <c r="R6" s="477"/>
      <c r="S6" s="627">
        <f>AO35</f>
        <v>2046772.2800000003</v>
      </c>
      <c r="T6" s="628"/>
      <c r="U6" s="628"/>
      <c r="V6" s="629"/>
      <c r="AA6" s="485"/>
      <c r="AB6" s="485"/>
      <c r="AD6" s="444"/>
      <c r="AE6" s="444"/>
      <c r="AL6" s="427"/>
      <c r="AO6" s="445"/>
      <c r="AP6" s="354"/>
    </row>
    <row r="7" spans="1:148" x14ac:dyDescent="0.25">
      <c r="A7" s="429"/>
      <c r="B7" s="415"/>
      <c r="C7" s="427"/>
      <c r="D7" s="427"/>
      <c r="E7" s="427"/>
      <c r="F7" s="427"/>
      <c r="G7" s="427"/>
      <c r="H7" s="427"/>
      <c r="I7" s="427"/>
      <c r="J7" s="427"/>
      <c r="K7" s="427"/>
      <c r="Q7" s="428"/>
      <c r="R7" s="428"/>
      <c r="S7" s="428"/>
      <c r="T7" s="428"/>
      <c r="W7" s="428"/>
      <c r="X7" s="428"/>
      <c r="Y7" s="428"/>
      <c r="Z7" s="428"/>
      <c r="AJ7" s="427"/>
      <c r="AK7" s="427"/>
      <c r="AL7" s="427"/>
      <c r="AP7" s="354"/>
    </row>
    <row r="8" spans="1:148" s="421" customFormat="1" ht="18" customHeight="1" thickBot="1" x14ac:dyDescent="0.3">
      <c r="A8" s="426"/>
      <c r="B8" s="425"/>
      <c r="C8" s="425"/>
      <c r="D8" s="425"/>
      <c r="E8" s="630">
        <v>44717</v>
      </c>
      <c r="F8" s="630"/>
      <c r="G8" s="630"/>
      <c r="H8" s="623">
        <f>EDATE(E8,1)</f>
        <v>44747</v>
      </c>
      <c r="I8" s="623"/>
      <c r="J8" s="623"/>
      <c r="K8" s="623">
        <f>EDATE(H8,1)</f>
        <v>44778</v>
      </c>
      <c r="L8" s="623"/>
      <c r="M8" s="623"/>
      <c r="N8" s="623">
        <f>EDATE(K8,1)</f>
        <v>44809</v>
      </c>
      <c r="O8" s="623"/>
      <c r="P8" s="623"/>
      <c r="Q8" s="623">
        <f>EDATE(N8,1)</f>
        <v>44839</v>
      </c>
      <c r="R8" s="623"/>
      <c r="S8" s="623"/>
      <c r="T8" s="623">
        <f>EDATE(Q8,1)</f>
        <v>44870</v>
      </c>
      <c r="U8" s="623"/>
      <c r="V8" s="623"/>
      <c r="W8" s="623">
        <f>EDATE(T8,1)</f>
        <v>44900</v>
      </c>
      <c r="X8" s="623"/>
      <c r="Y8" s="623"/>
      <c r="Z8" s="623">
        <f>EDATE(W8,1)</f>
        <v>44931</v>
      </c>
      <c r="AA8" s="623"/>
      <c r="AB8" s="623"/>
      <c r="AC8" s="623">
        <f>EDATE(Z8,1)</f>
        <v>44962</v>
      </c>
      <c r="AD8" s="623"/>
      <c r="AE8" s="623"/>
      <c r="AF8" s="424"/>
      <c r="AG8" s="623">
        <f>AC8+30</f>
        <v>44992</v>
      </c>
      <c r="AH8" s="623"/>
      <c r="AI8" s="623"/>
      <c r="AJ8" s="623">
        <f>EDATE(AG8,1)</f>
        <v>45023</v>
      </c>
      <c r="AK8" s="623"/>
      <c r="AL8" s="623"/>
      <c r="AM8" s="623">
        <f>EDATE(AJ8,1)</f>
        <v>45053</v>
      </c>
      <c r="AN8" s="623"/>
      <c r="AO8" s="423"/>
      <c r="AP8" s="422"/>
    </row>
    <row r="9" spans="1:148" s="421" customFormat="1" ht="15.75" customHeight="1" thickBot="1" x14ac:dyDescent="0.3">
      <c r="A9" s="426"/>
      <c r="B9" s="425"/>
      <c r="C9" s="425"/>
      <c r="D9" s="425"/>
      <c r="E9" s="617" t="s">
        <v>13118</v>
      </c>
      <c r="F9" s="618"/>
      <c r="G9" s="619"/>
      <c r="H9" s="617" t="s">
        <v>13117</v>
      </c>
      <c r="I9" s="618"/>
      <c r="J9" s="619"/>
      <c r="K9" s="617" t="s">
        <v>13116</v>
      </c>
      <c r="L9" s="618"/>
      <c r="M9" s="619"/>
      <c r="N9" s="617" t="s">
        <v>13115</v>
      </c>
      <c r="O9" s="618"/>
      <c r="P9" s="619"/>
      <c r="Q9" s="617" t="s">
        <v>13114</v>
      </c>
      <c r="R9" s="618"/>
      <c r="S9" s="619"/>
      <c r="T9" s="617" t="s">
        <v>13113</v>
      </c>
      <c r="U9" s="618"/>
      <c r="V9" s="619"/>
      <c r="W9" s="617" t="s">
        <v>13112</v>
      </c>
      <c r="X9" s="618"/>
      <c r="Y9" s="619"/>
      <c r="Z9" s="617" t="s">
        <v>13111</v>
      </c>
      <c r="AA9" s="618"/>
      <c r="AB9" s="619"/>
      <c r="AC9" s="617" t="s">
        <v>13164</v>
      </c>
      <c r="AD9" s="618"/>
      <c r="AE9" s="619"/>
      <c r="AF9" s="617" t="s">
        <v>13165</v>
      </c>
      <c r="AG9" s="618"/>
      <c r="AH9" s="619"/>
      <c r="AI9" s="617" t="s">
        <v>13110</v>
      </c>
      <c r="AJ9" s="618"/>
      <c r="AK9" s="619"/>
      <c r="AL9" s="617" t="s">
        <v>13109</v>
      </c>
      <c r="AM9" s="618"/>
      <c r="AN9" s="619"/>
      <c r="AO9" s="423"/>
      <c r="AP9" s="422"/>
    </row>
    <row r="10" spans="1:148" ht="27" customHeight="1" thickBot="1" x14ac:dyDescent="0.3">
      <c r="A10" s="420" t="s">
        <v>13108</v>
      </c>
      <c r="B10" s="419" t="s">
        <v>13107</v>
      </c>
      <c r="C10" s="621" t="s">
        <v>13106</v>
      </c>
      <c r="D10" s="621"/>
      <c r="E10" s="622">
        <v>44682</v>
      </c>
      <c r="F10" s="622"/>
      <c r="G10" s="432">
        <v>1</v>
      </c>
      <c r="H10" s="620">
        <f>E10+31.5</f>
        <v>44713.5</v>
      </c>
      <c r="I10" s="620"/>
      <c r="J10" s="418">
        <f>G10+1</f>
        <v>2</v>
      </c>
      <c r="K10" s="620">
        <f>H10+31.42</f>
        <v>44744.92</v>
      </c>
      <c r="L10" s="620"/>
      <c r="M10" s="418">
        <f>J10+1</f>
        <v>3</v>
      </c>
      <c r="N10" s="620">
        <f>K10+31.42</f>
        <v>44776.34</v>
      </c>
      <c r="O10" s="620"/>
      <c r="P10" s="418">
        <f>M10+1</f>
        <v>4</v>
      </c>
      <c r="Q10" s="620">
        <f>N10+31.42</f>
        <v>44807.759999999995</v>
      </c>
      <c r="R10" s="620"/>
      <c r="S10" s="418">
        <f>P10+1</f>
        <v>5</v>
      </c>
      <c r="T10" s="620">
        <f>Q10+31.42</f>
        <v>44839.179999999993</v>
      </c>
      <c r="U10" s="620"/>
      <c r="V10" s="418">
        <f>S10+1</f>
        <v>6</v>
      </c>
      <c r="W10" s="620">
        <f>T10+31.42</f>
        <v>44870.599999999991</v>
      </c>
      <c r="X10" s="620"/>
      <c r="Y10" s="418">
        <f>V10+1</f>
        <v>7</v>
      </c>
      <c r="Z10" s="620">
        <f>W10+31.42</f>
        <v>44902.01999999999</v>
      </c>
      <c r="AA10" s="620"/>
      <c r="AB10" s="454">
        <f>Y10+1</f>
        <v>8</v>
      </c>
      <c r="AC10" s="620">
        <f>Z10+31.42</f>
        <v>44933.439999999988</v>
      </c>
      <c r="AD10" s="620"/>
      <c r="AE10" s="454">
        <f>AB10+1</f>
        <v>9</v>
      </c>
      <c r="AF10" s="620">
        <f>AC10+31.42</f>
        <v>44964.859999999986</v>
      </c>
      <c r="AG10" s="620"/>
      <c r="AH10" s="454">
        <f>AE10+1</f>
        <v>10</v>
      </c>
      <c r="AI10" s="620">
        <f>AF10+31.42</f>
        <v>44996.279999999984</v>
      </c>
      <c r="AJ10" s="620"/>
      <c r="AK10" s="454">
        <f>AH10+1</f>
        <v>11</v>
      </c>
      <c r="AL10" s="620">
        <f>AI10+31.42</f>
        <v>45027.699999999983</v>
      </c>
      <c r="AM10" s="620"/>
      <c r="AN10" s="454">
        <f>AK10+1</f>
        <v>12</v>
      </c>
      <c r="AO10" s="621" t="s">
        <v>13105</v>
      </c>
      <c r="AP10" s="621"/>
    </row>
    <row r="11" spans="1:148" x14ac:dyDescent="0.25">
      <c r="A11" s="417"/>
      <c r="B11" s="416"/>
      <c r="C11" s="412" t="s">
        <v>13104</v>
      </c>
      <c r="D11" s="415" t="s">
        <v>807</v>
      </c>
      <c r="E11" s="412" t="s">
        <v>13104</v>
      </c>
      <c r="F11" s="414" t="s">
        <v>807</v>
      </c>
      <c r="G11" s="413">
        <f>E8</f>
        <v>44717</v>
      </c>
      <c r="H11" s="412" t="s">
        <v>13104</v>
      </c>
      <c r="I11" s="414" t="s">
        <v>807</v>
      </c>
      <c r="J11" s="413">
        <f>H8</f>
        <v>44747</v>
      </c>
      <c r="K11" s="412" t="s">
        <v>13104</v>
      </c>
      <c r="L11" s="414" t="s">
        <v>807</v>
      </c>
      <c r="M11" s="413">
        <f>K8</f>
        <v>44778</v>
      </c>
      <c r="N11" s="412" t="s">
        <v>13104</v>
      </c>
      <c r="O11" s="414" t="s">
        <v>807</v>
      </c>
      <c r="P11" s="413">
        <f>N8</f>
        <v>44809</v>
      </c>
      <c r="Q11" s="412" t="s">
        <v>13104</v>
      </c>
      <c r="R11" s="414" t="s">
        <v>807</v>
      </c>
      <c r="S11" s="413">
        <f>Q8</f>
        <v>44839</v>
      </c>
      <c r="T11" s="412" t="s">
        <v>13104</v>
      </c>
      <c r="U11" s="414" t="s">
        <v>807</v>
      </c>
      <c r="V11" s="413">
        <f>T8</f>
        <v>44870</v>
      </c>
      <c r="W11" s="412" t="s">
        <v>13104</v>
      </c>
      <c r="X11" s="414" t="s">
        <v>807</v>
      </c>
      <c r="Y11" s="413">
        <f>W8</f>
        <v>44900</v>
      </c>
      <c r="Z11" s="412" t="s">
        <v>13104</v>
      </c>
      <c r="AA11" s="414" t="s">
        <v>807</v>
      </c>
      <c r="AB11" s="455">
        <f>Z8</f>
        <v>44931</v>
      </c>
      <c r="AC11" s="412" t="s">
        <v>13104</v>
      </c>
      <c r="AD11" s="414" t="s">
        <v>807</v>
      </c>
      <c r="AE11" s="455">
        <f>AC8</f>
        <v>44962</v>
      </c>
      <c r="AF11" s="412" t="s">
        <v>13104</v>
      </c>
      <c r="AG11" s="414" t="s">
        <v>807</v>
      </c>
      <c r="AH11" s="455">
        <f>AG8</f>
        <v>44992</v>
      </c>
      <c r="AI11" s="412" t="s">
        <v>13104</v>
      </c>
      <c r="AJ11" s="414" t="s">
        <v>807</v>
      </c>
      <c r="AK11" s="455">
        <f>AJ8</f>
        <v>45023</v>
      </c>
      <c r="AL11" s="412" t="s">
        <v>13104</v>
      </c>
      <c r="AM11" s="414" t="s">
        <v>807</v>
      </c>
      <c r="AN11" s="455">
        <f>AM8</f>
        <v>45053</v>
      </c>
      <c r="AO11" s="412" t="s">
        <v>13104</v>
      </c>
      <c r="AP11" s="411" t="s">
        <v>807</v>
      </c>
    </row>
    <row r="12" spans="1:148" ht="15" x14ac:dyDescent="0.25">
      <c r="A12" s="410">
        <v>1</v>
      </c>
      <c r="B12" s="409" t="s">
        <v>796</v>
      </c>
      <c r="C12" s="404">
        <f>RESUMO!C12</f>
        <v>34746.879999999997</v>
      </c>
      <c r="D12" s="408"/>
      <c r="E12" s="399">
        <f t="shared" ref="E12:E30" si="0">$AO12*F12</f>
        <v>5212.0319999999983</v>
      </c>
      <c r="F12" s="398">
        <v>0.15</v>
      </c>
      <c r="G12" s="397">
        <f t="shared" ref="G12:G30" si="1">F12+D12</f>
        <v>0.15</v>
      </c>
      <c r="H12" s="399">
        <f t="shared" ref="H12:H30" si="2">$AO12*I12</f>
        <v>5212.0319999999983</v>
      </c>
      <c r="I12" s="398">
        <v>0.15</v>
      </c>
      <c r="J12" s="397">
        <f t="shared" ref="J12:J30" si="3">I12+G12</f>
        <v>0.3</v>
      </c>
      <c r="K12" s="399">
        <f>$C12*L12</f>
        <v>5212.0319999999992</v>
      </c>
      <c r="L12" s="398">
        <v>0.15</v>
      </c>
      <c r="M12" s="397">
        <f t="shared" ref="M12:M30" si="4">L12+J12</f>
        <v>0.44999999999999996</v>
      </c>
      <c r="N12" s="399">
        <f>$C12*O12</f>
        <v>5212.0319999999992</v>
      </c>
      <c r="O12" s="400">
        <v>0.15</v>
      </c>
      <c r="P12" s="397">
        <f t="shared" ref="P12:P30" si="5">O12+M12</f>
        <v>0.6</v>
      </c>
      <c r="Q12" s="399">
        <f>$C12*R12</f>
        <v>3474.6880000000001</v>
      </c>
      <c r="R12" s="400">
        <v>0.1</v>
      </c>
      <c r="S12" s="397">
        <f t="shared" ref="S12:S30" si="6">R12+P12</f>
        <v>0.7</v>
      </c>
      <c r="T12" s="399">
        <f t="shared" ref="T12:T30" si="7">$AO12*U12</f>
        <v>3474.6879999999992</v>
      </c>
      <c r="U12" s="400">
        <v>0.1</v>
      </c>
      <c r="V12" s="397">
        <f t="shared" ref="V12:V30" si="8">U12+S12</f>
        <v>0.79999999999999993</v>
      </c>
      <c r="W12" s="399">
        <f t="shared" ref="W12:W30" si="9">$AO12*X12</f>
        <v>3474.6879999999992</v>
      </c>
      <c r="X12" s="400">
        <v>0.1</v>
      </c>
      <c r="Y12" s="397">
        <f t="shared" ref="Y12:Y30" si="10">X12+V12</f>
        <v>0.89999999999999991</v>
      </c>
      <c r="Z12" s="399">
        <f t="shared" ref="Z12:Z30" si="11">$AO12*AA12</f>
        <v>3474.6879999999992</v>
      </c>
      <c r="AA12" s="400">
        <v>0.1</v>
      </c>
      <c r="AB12" s="456">
        <f t="shared" ref="AB12:AB30" si="12">AA12+Y12</f>
        <v>0.99999999999999989</v>
      </c>
      <c r="AC12" s="399">
        <f t="shared" ref="AC12:AC30" si="13">$AO12*AD12</f>
        <v>0</v>
      </c>
      <c r="AD12" s="400"/>
      <c r="AE12" s="456">
        <f t="shared" ref="AE12:AE13" si="14">AD12+AB12</f>
        <v>0.99999999999999989</v>
      </c>
      <c r="AF12" s="399">
        <f t="shared" ref="AF12:AF30" si="15">$AO12*AG12</f>
        <v>0</v>
      </c>
      <c r="AG12" s="400"/>
      <c r="AH12" s="456">
        <f t="shared" ref="AH12:AH13" si="16">AG12+AE12</f>
        <v>0.99999999999999989</v>
      </c>
      <c r="AI12" s="399">
        <f t="shared" ref="AI12:AI30" si="17">$AO12*AJ12</f>
        <v>0</v>
      </c>
      <c r="AJ12" s="400"/>
      <c r="AK12" s="456">
        <f t="shared" ref="AK12:AK13" si="18">AJ12+AH12</f>
        <v>0.99999999999999989</v>
      </c>
      <c r="AL12" s="399">
        <f t="shared" ref="AL12:AL30" si="19">$AO12*AM12</f>
        <v>0</v>
      </c>
      <c r="AM12" s="400"/>
      <c r="AN12" s="456">
        <f t="shared" ref="AN12:AN13" si="20">AM12+AK12</f>
        <v>0.99999999999999989</v>
      </c>
      <c r="AO12" s="407">
        <f t="shared" ref="AO12:AO30" si="21">AP12*C12</f>
        <v>34746.87999999999</v>
      </c>
      <c r="AP12" s="406">
        <f t="shared" ref="AP12:AP29" si="22">SUM(AQ12:AR12)</f>
        <v>0.99999999999999989</v>
      </c>
      <c r="AQ12" s="386">
        <f t="shared" ref="AQ12:AQ29" si="23">AN12</f>
        <v>0.99999999999999989</v>
      </c>
      <c r="AR12" s="386"/>
    </row>
    <row r="13" spans="1:148" ht="15" x14ac:dyDescent="0.25">
      <c r="A13" s="403">
        <v>2</v>
      </c>
      <c r="B13" s="402" t="s">
        <v>9735</v>
      </c>
      <c r="C13" s="404">
        <f>RESUMO!C13</f>
        <v>92629.72</v>
      </c>
      <c r="D13" s="401"/>
      <c r="E13" s="399">
        <f t="shared" si="0"/>
        <v>92629.72</v>
      </c>
      <c r="F13" s="398">
        <v>1</v>
      </c>
      <c r="G13" s="397">
        <f t="shared" si="1"/>
        <v>1</v>
      </c>
      <c r="H13" s="399">
        <f t="shared" si="2"/>
        <v>0</v>
      </c>
      <c r="I13" s="398"/>
      <c r="J13" s="397">
        <f t="shared" si="3"/>
        <v>1</v>
      </c>
      <c r="K13" s="399">
        <f>$C13*L13</f>
        <v>0</v>
      </c>
      <c r="L13" s="398"/>
      <c r="M13" s="397">
        <f t="shared" si="4"/>
        <v>1</v>
      </c>
      <c r="N13" s="399">
        <f>$C13*O13</f>
        <v>0</v>
      </c>
      <c r="O13" s="400"/>
      <c r="P13" s="397">
        <f t="shared" si="5"/>
        <v>1</v>
      </c>
      <c r="Q13" s="399">
        <f t="shared" ref="Q13:Q30" si="24">$AO13*R13</f>
        <v>0</v>
      </c>
      <c r="R13" s="400"/>
      <c r="S13" s="397">
        <f t="shared" si="6"/>
        <v>1</v>
      </c>
      <c r="T13" s="399">
        <f t="shared" si="7"/>
        <v>0</v>
      </c>
      <c r="U13" s="400"/>
      <c r="V13" s="397">
        <f t="shared" si="8"/>
        <v>1</v>
      </c>
      <c r="W13" s="399">
        <f t="shared" si="9"/>
        <v>0</v>
      </c>
      <c r="X13" s="400"/>
      <c r="Y13" s="397">
        <f t="shared" si="10"/>
        <v>1</v>
      </c>
      <c r="Z13" s="399">
        <f t="shared" si="11"/>
        <v>0</v>
      </c>
      <c r="AA13" s="400"/>
      <c r="AB13" s="456">
        <f t="shared" si="12"/>
        <v>1</v>
      </c>
      <c r="AC13" s="399">
        <f t="shared" si="13"/>
        <v>0</v>
      </c>
      <c r="AD13" s="400"/>
      <c r="AE13" s="456">
        <f t="shared" si="14"/>
        <v>1</v>
      </c>
      <c r="AF13" s="399">
        <f t="shared" si="15"/>
        <v>0</v>
      </c>
      <c r="AG13" s="400"/>
      <c r="AH13" s="456">
        <f t="shared" si="16"/>
        <v>1</v>
      </c>
      <c r="AI13" s="399">
        <f t="shared" si="17"/>
        <v>0</v>
      </c>
      <c r="AJ13" s="400"/>
      <c r="AK13" s="456">
        <f t="shared" si="18"/>
        <v>1</v>
      </c>
      <c r="AL13" s="399">
        <f t="shared" si="19"/>
        <v>0</v>
      </c>
      <c r="AM13" s="400"/>
      <c r="AN13" s="456">
        <f t="shared" si="20"/>
        <v>1</v>
      </c>
      <c r="AO13" s="396">
        <f t="shared" si="21"/>
        <v>92629.72</v>
      </c>
      <c r="AP13" s="395">
        <f t="shared" si="22"/>
        <v>1</v>
      </c>
      <c r="AQ13" s="386">
        <f t="shared" si="23"/>
        <v>1</v>
      </c>
      <c r="AR13" s="386"/>
    </row>
    <row r="14" spans="1:148" ht="15" x14ac:dyDescent="0.25">
      <c r="A14" s="403">
        <v>3</v>
      </c>
      <c r="B14" s="402" t="s">
        <v>12570</v>
      </c>
      <c r="C14" s="404">
        <f>RESUMO!C14</f>
        <v>13615.02</v>
      </c>
      <c r="D14" s="401"/>
      <c r="E14" s="399">
        <f t="shared" si="0"/>
        <v>13615.02</v>
      </c>
      <c r="F14" s="398">
        <v>1</v>
      </c>
      <c r="G14" s="397">
        <f t="shared" si="1"/>
        <v>1</v>
      </c>
      <c r="H14" s="399">
        <f t="shared" si="2"/>
        <v>0</v>
      </c>
      <c r="I14" s="398"/>
      <c r="J14" s="397">
        <f t="shared" si="3"/>
        <v>1</v>
      </c>
      <c r="K14" s="399">
        <f t="shared" ref="K14:K30" si="25">$C14*L14</f>
        <v>0</v>
      </c>
      <c r="L14" s="398"/>
      <c r="M14" s="397">
        <f t="shared" si="4"/>
        <v>1</v>
      </c>
      <c r="N14" s="399">
        <f t="shared" ref="N14:N30" si="26">$C14*O14</f>
        <v>0</v>
      </c>
      <c r="O14" s="400"/>
      <c r="P14" s="397">
        <f t="shared" si="5"/>
        <v>1</v>
      </c>
      <c r="Q14" s="399">
        <f t="shared" si="24"/>
        <v>0</v>
      </c>
      <c r="R14" s="400"/>
      <c r="S14" s="397">
        <f t="shared" si="6"/>
        <v>1</v>
      </c>
      <c r="T14" s="399">
        <f t="shared" si="7"/>
        <v>0</v>
      </c>
      <c r="U14" s="400"/>
      <c r="V14" s="397">
        <f t="shared" si="8"/>
        <v>1</v>
      </c>
      <c r="W14" s="399">
        <f t="shared" si="9"/>
        <v>0</v>
      </c>
      <c r="X14" s="400"/>
      <c r="Y14" s="397">
        <f t="shared" si="10"/>
        <v>1</v>
      </c>
      <c r="Z14" s="399">
        <f t="shared" si="11"/>
        <v>0</v>
      </c>
      <c r="AA14" s="400"/>
      <c r="AB14" s="456">
        <f>AA14+Y14</f>
        <v>1</v>
      </c>
      <c r="AC14" s="399">
        <f t="shared" si="13"/>
        <v>0</v>
      </c>
      <c r="AD14" s="400"/>
      <c r="AE14" s="456">
        <f>AD14+AB14</f>
        <v>1</v>
      </c>
      <c r="AF14" s="399">
        <f t="shared" si="15"/>
        <v>0</v>
      </c>
      <c r="AG14" s="400"/>
      <c r="AH14" s="456">
        <f>AG14+AE14</f>
        <v>1</v>
      </c>
      <c r="AI14" s="399">
        <f t="shared" si="17"/>
        <v>0</v>
      </c>
      <c r="AJ14" s="400"/>
      <c r="AK14" s="456">
        <f>AJ14+AH14</f>
        <v>1</v>
      </c>
      <c r="AL14" s="399">
        <f t="shared" si="19"/>
        <v>0</v>
      </c>
      <c r="AM14" s="400"/>
      <c r="AN14" s="456">
        <f>AM14+AK14</f>
        <v>1</v>
      </c>
      <c r="AO14" s="396">
        <f t="shared" si="21"/>
        <v>13615.02</v>
      </c>
      <c r="AP14" s="395">
        <f t="shared" si="22"/>
        <v>1</v>
      </c>
      <c r="AQ14" s="386">
        <f t="shared" si="23"/>
        <v>1</v>
      </c>
      <c r="AR14" s="386"/>
    </row>
    <row r="15" spans="1:148" ht="15" x14ac:dyDescent="0.25">
      <c r="A15" s="403">
        <v>4</v>
      </c>
      <c r="B15" s="402" t="s">
        <v>12577</v>
      </c>
      <c r="C15" s="404">
        <f>RESUMO!C15</f>
        <v>441011.09</v>
      </c>
      <c r="D15" s="401"/>
      <c r="E15" s="399">
        <f t="shared" si="0"/>
        <v>22050.554500000002</v>
      </c>
      <c r="F15" s="398">
        <v>0.05</v>
      </c>
      <c r="G15" s="397">
        <f t="shared" si="1"/>
        <v>0.05</v>
      </c>
      <c r="H15" s="399">
        <f t="shared" si="2"/>
        <v>110252.77250000001</v>
      </c>
      <c r="I15" s="486">
        <v>0.25</v>
      </c>
      <c r="J15" s="397">
        <f t="shared" si="3"/>
        <v>0.3</v>
      </c>
      <c r="K15" s="399">
        <f t="shared" si="25"/>
        <v>110252.77250000001</v>
      </c>
      <c r="L15" s="486">
        <v>0.25</v>
      </c>
      <c r="M15" s="397">
        <f t="shared" si="4"/>
        <v>0.55000000000000004</v>
      </c>
      <c r="N15" s="399">
        <f t="shared" si="26"/>
        <v>110252.77250000001</v>
      </c>
      <c r="O15" s="400">
        <v>0.25</v>
      </c>
      <c r="P15" s="397">
        <f t="shared" si="5"/>
        <v>0.8</v>
      </c>
      <c r="Q15" s="399">
        <f t="shared" si="24"/>
        <v>88202.218000000008</v>
      </c>
      <c r="R15" s="400">
        <v>0.2</v>
      </c>
      <c r="S15" s="397">
        <f t="shared" si="6"/>
        <v>1</v>
      </c>
      <c r="T15" s="399">
        <f t="shared" si="7"/>
        <v>0</v>
      </c>
      <c r="U15" s="400"/>
      <c r="V15" s="397">
        <f t="shared" si="8"/>
        <v>1</v>
      </c>
      <c r="W15" s="399">
        <f t="shared" si="9"/>
        <v>0</v>
      </c>
      <c r="X15" s="400"/>
      <c r="Y15" s="397">
        <f t="shared" si="10"/>
        <v>1</v>
      </c>
      <c r="Z15" s="399">
        <f t="shared" si="11"/>
        <v>0</v>
      </c>
      <c r="AA15" s="400"/>
      <c r="AB15" s="456">
        <f t="shared" si="12"/>
        <v>1</v>
      </c>
      <c r="AC15" s="399">
        <f t="shared" si="13"/>
        <v>0</v>
      </c>
      <c r="AD15" s="400"/>
      <c r="AE15" s="456">
        <f t="shared" ref="AE15:AE30" si="27">AD15+AB15</f>
        <v>1</v>
      </c>
      <c r="AF15" s="399">
        <f t="shared" si="15"/>
        <v>0</v>
      </c>
      <c r="AG15" s="400"/>
      <c r="AH15" s="456">
        <f t="shared" ref="AH15:AH30" si="28">AG15+AE15</f>
        <v>1</v>
      </c>
      <c r="AI15" s="399">
        <f t="shared" si="17"/>
        <v>0</v>
      </c>
      <c r="AJ15" s="400"/>
      <c r="AK15" s="456">
        <f t="shared" ref="AK15:AK30" si="29">AJ15+AH15</f>
        <v>1</v>
      </c>
      <c r="AL15" s="399">
        <f t="shared" si="19"/>
        <v>0</v>
      </c>
      <c r="AM15" s="400"/>
      <c r="AN15" s="456">
        <f t="shared" ref="AN15:AN30" si="30">AM15+AK15</f>
        <v>1</v>
      </c>
      <c r="AO15" s="396">
        <f t="shared" si="21"/>
        <v>441011.09</v>
      </c>
      <c r="AP15" s="395">
        <f t="shared" si="22"/>
        <v>1</v>
      </c>
      <c r="AQ15" s="386">
        <f t="shared" si="23"/>
        <v>1</v>
      </c>
      <c r="AR15" s="386"/>
    </row>
    <row r="16" spans="1:148" ht="15" x14ac:dyDescent="0.25">
      <c r="A16" s="403">
        <v>5</v>
      </c>
      <c r="B16" s="402" t="s">
        <v>12605</v>
      </c>
      <c r="C16" s="404">
        <f>RESUMO!C16</f>
        <v>133444.13</v>
      </c>
      <c r="D16" s="401"/>
      <c r="E16" s="399">
        <f t="shared" si="0"/>
        <v>0</v>
      </c>
      <c r="F16" s="398"/>
      <c r="G16" s="397">
        <f t="shared" si="1"/>
        <v>0</v>
      </c>
      <c r="H16" s="399">
        <f t="shared" si="2"/>
        <v>0</v>
      </c>
      <c r="I16" s="486"/>
      <c r="J16" s="397">
        <f t="shared" si="3"/>
        <v>0</v>
      </c>
      <c r="K16" s="399">
        <f t="shared" si="25"/>
        <v>0</v>
      </c>
      <c r="L16" s="486"/>
      <c r="M16" s="397">
        <f t="shared" si="4"/>
        <v>0</v>
      </c>
      <c r="N16" s="399">
        <f t="shared" si="26"/>
        <v>33361.032500000001</v>
      </c>
      <c r="O16" s="400">
        <v>0.25</v>
      </c>
      <c r="P16" s="397">
        <f t="shared" si="5"/>
        <v>0.25</v>
      </c>
      <c r="Q16" s="399">
        <f t="shared" si="24"/>
        <v>40033.239000000001</v>
      </c>
      <c r="R16" s="400">
        <v>0.3</v>
      </c>
      <c r="S16" s="397">
        <f t="shared" si="6"/>
        <v>0.55000000000000004</v>
      </c>
      <c r="T16" s="399">
        <f t="shared" si="7"/>
        <v>60049.858500000002</v>
      </c>
      <c r="U16" s="400">
        <v>0.45</v>
      </c>
      <c r="V16" s="397">
        <f t="shared" si="8"/>
        <v>1</v>
      </c>
      <c r="W16" s="399">
        <f t="shared" si="9"/>
        <v>0</v>
      </c>
      <c r="X16" s="400"/>
      <c r="Y16" s="397">
        <f t="shared" si="10"/>
        <v>1</v>
      </c>
      <c r="Z16" s="399">
        <f t="shared" si="11"/>
        <v>0</v>
      </c>
      <c r="AA16" s="400"/>
      <c r="AB16" s="456">
        <f t="shared" si="12"/>
        <v>1</v>
      </c>
      <c r="AC16" s="399">
        <f t="shared" si="13"/>
        <v>0</v>
      </c>
      <c r="AD16" s="400"/>
      <c r="AE16" s="456">
        <f t="shared" si="27"/>
        <v>1</v>
      </c>
      <c r="AF16" s="399">
        <f t="shared" si="15"/>
        <v>0</v>
      </c>
      <c r="AG16" s="400"/>
      <c r="AH16" s="456">
        <f t="shared" si="28"/>
        <v>1</v>
      </c>
      <c r="AI16" s="399">
        <f t="shared" si="17"/>
        <v>0</v>
      </c>
      <c r="AJ16" s="400"/>
      <c r="AK16" s="456">
        <f t="shared" si="29"/>
        <v>1</v>
      </c>
      <c r="AL16" s="399">
        <f t="shared" si="19"/>
        <v>0</v>
      </c>
      <c r="AM16" s="400"/>
      <c r="AN16" s="456">
        <f t="shared" si="30"/>
        <v>1</v>
      </c>
      <c r="AO16" s="396">
        <f t="shared" si="21"/>
        <v>133444.13</v>
      </c>
      <c r="AP16" s="395">
        <f t="shared" si="22"/>
        <v>1</v>
      </c>
      <c r="AQ16" s="386">
        <f t="shared" si="23"/>
        <v>1</v>
      </c>
      <c r="AR16" s="386"/>
    </row>
    <row r="17" spans="1:44" ht="15" x14ac:dyDescent="0.25">
      <c r="A17" s="403">
        <v>6</v>
      </c>
      <c r="B17" s="402" t="s">
        <v>12626</v>
      </c>
      <c r="C17" s="404">
        <f>RESUMO!C17</f>
        <v>52390.520000000004</v>
      </c>
      <c r="D17" s="405"/>
      <c r="E17" s="399">
        <f t="shared" si="0"/>
        <v>0</v>
      </c>
      <c r="F17" s="398"/>
      <c r="G17" s="397">
        <f t="shared" si="1"/>
        <v>0</v>
      </c>
      <c r="H17" s="399">
        <f t="shared" si="2"/>
        <v>0</v>
      </c>
      <c r="I17" s="398"/>
      <c r="J17" s="397">
        <f t="shared" si="3"/>
        <v>0</v>
      </c>
      <c r="K17" s="399">
        <f t="shared" si="25"/>
        <v>0</v>
      </c>
      <c r="L17" s="398"/>
      <c r="M17" s="397">
        <f t="shared" si="4"/>
        <v>0</v>
      </c>
      <c r="N17" s="399">
        <f t="shared" si="26"/>
        <v>0</v>
      </c>
      <c r="O17" s="400"/>
      <c r="P17" s="397">
        <f t="shared" si="5"/>
        <v>0</v>
      </c>
      <c r="Q17" s="399">
        <f t="shared" si="24"/>
        <v>0</v>
      </c>
      <c r="R17" s="400"/>
      <c r="S17" s="397">
        <f t="shared" si="6"/>
        <v>0</v>
      </c>
      <c r="T17" s="399">
        <f t="shared" si="7"/>
        <v>20956.208000000002</v>
      </c>
      <c r="U17" s="400">
        <v>0.4</v>
      </c>
      <c r="V17" s="397">
        <f t="shared" si="8"/>
        <v>0.4</v>
      </c>
      <c r="W17" s="399">
        <f t="shared" si="9"/>
        <v>20956.208000000002</v>
      </c>
      <c r="X17" s="400">
        <v>0.4</v>
      </c>
      <c r="Y17" s="397">
        <f t="shared" si="10"/>
        <v>0.8</v>
      </c>
      <c r="Z17" s="399">
        <f t="shared" si="11"/>
        <v>10478.104000000001</v>
      </c>
      <c r="AA17" s="400">
        <v>0.2</v>
      </c>
      <c r="AB17" s="456">
        <f t="shared" si="12"/>
        <v>1</v>
      </c>
      <c r="AC17" s="399">
        <f t="shared" si="13"/>
        <v>0</v>
      </c>
      <c r="AD17" s="400"/>
      <c r="AE17" s="456">
        <f t="shared" si="27"/>
        <v>1</v>
      </c>
      <c r="AF17" s="399">
        <f t="shared" si="15"/>
        <v>0</v>
      </c>
      <c r="AG17" s="400"/>
      <c r="AH17" s="456">
        <f t="shared" si="28"/>
        <v>1</v>
      </c>
      <c r="AI17" s="399">
        <f t="shared" si="17"/>
        <v>0</v>
      </c>
      <c r="AJ17" s="400"/>
      <c r="AK17" s="456">
        <f t="shared" si="29"/>
        <v>1</v>
      </c>
      <c r="AL17" s="399">
        <f t="shared" si="19"/>
        <v>0</v>
      </c>
      <c r="AM17" s="400"/>
      <c r="AN17" s="456">
        <f t="shared" si="30"/>
        <v>1</v>
      </c>
      <c r="AO17" s="396">
        <f t="shared" si="21"/>
        <v>52390.520000000004</v>
      </c>
      <c r="AP17" s="395">
        <f t="shared" si="22"/>
        <v>1</v>
      </c>
      <c r="AQ17" s="386">
        <f t="shared" si="23"/>
        <v>1</v>
      </c>
      <c r="AR17" s="386"/>
    </row>
    <row r="18" spans="1:44" ht="15" x14ac:dyDescent="0.25">
      <c r="A18" s="403">
        <v>7</v>
      </c>
      <c r="B18" s="402" t="s">
        <v>12629</v>
      </c>
      <c r="C18" s="404">
        <f>RESUMO!C18</f>
        <v>107853.17</v>
      </c>
      <c r="D18" s="401"/>
      <c r="E18" s="399">
        <f t="shared" si="0"/>
        <v>0</v>
      </c>
      <c r="F18" s="398"/>
      <c r="G18" s="397">
        <f t="shared" si="1"/>
        <v>0</v>
      </c>
      <c r="H18" s="399">
        <f t="shared" si="2"/>
        <v>0</v>
      </c>
      <c r="I18" s="398"/>
      <c r="J18" s="397">
        <f t="shared" si="3"/>
        <v>0</v>
      </c>
      <c r="K18" s="399">
        <f t="shared" si="25"/>
        <v>0</v>
      </c>
      <c r="L18" s="398"/>
      <c r="M18" s="397">
        <f t="shared" si="4"/>
        <v>0</v>
      </c>
      <c r="N18" s="399">
        <f t="shared" si="26"/>
        <v>0</v>
      </c>
      <c r="O18" s="400"/>
      <c r="P18" s="397">
        <f t="shared" si="5"/>
        <v>0</v>
      </c>
      <c r="Q18" s="399">
        <f t="shared" si="24"/>
        <v>0</v>
      </c>
      <c r="R18" s="400"/>
      <c r="S18" s="397">
        <f t="shared" si="6"/>
        <v>0</v>
      </c>
      <c r="T18" s="399">
        <f t="shared" si="7"/>
        <v>0</v>
      </c>
      <c r="U18" s="400"/>
      <c r="V18" s="397">
        <f t="shared" si="8"/>
        <v>0</v>
      </c>
      <c r="W18" s="399">
        <f t="shared" si="9"/>
        <v>86282.536000000007</v>
      </c>
      <c r="X18" s="400">
        <v>0.8</v>
      </c>
      <c r="Y18" s="397">
        <f t="shared" si="10"/>
        <v>0.8</v>
      </c>
      <c r="Z18" s="399">
        <f t="shared" si="11"/>
        <v>21570.634000000002</v>
      </c>
      <c r="AA18" s="400">
        <v>0.2</v>
      </c>
      <c r="AB18" s="456">
        <f t="shared" si="12"/>
        <v>1</v>
      </c>
      <c r="AC18" s="399">
        <f t="shared" si="13"/>
        <v>0</v>
      </c>
      <c r="AD18" s="400"/>
      <c r="AE18" s="456">
        <f t="shared" si="27"/>
        <v>1</v>
      </c>
      <c r="AF18" s="399">
        <f t="shared" si="15"/>
        <v>0</v>
      </c>
      <c r="AG18" s="400"/>
      <c r="AH18" s="456">
        <f t="shared" si="28"/>
        <v>1</v>
      </c>
      <c r="AI18" s="399">
        <f t="shared" si="17"/>
        <v>0</v>
      </c>
      <c r="AJ18" s="400"/>
      <c r="AK18" s="456">
        <f t="shared" si="29"/>
        <v>1</v>
      </c>
      <c r="AL18" s="399">
        <f t="shared" si="19"/>
        <v>0</v>
      </c>
      <c r="AM18" s="400"/>
      <c r="AN18" s="456">
        <f t="shared" si="30"/>
        <v>1</v>
      </c>
      <c r="AO18" s="396">
        <f t="shared" si="21"/>
        <v>107853.17</v>
      </c>
      <c r="AP18" s="395">
        <f t="shared" si="22"/>
        <v>1</v>
      </c>
      <c r="AQ18" s="386">
        <f t="shared" si="23"/>
        <v>1</v>
      </c>
      <c r="AR18" s="386"/>
    </row>
    <row r="19" spans="1:44" ht="15" x14ac:dyDescent="0.25">
      <c r="A19" s="403">
        <v>8</v>
      </c>
      <c r="B19" s="402" t="s">
        <v>12633</v>
      </c>
      <c r="C19" s="404">
        <f>RESUMO!C19</f>
        <v>147558.27000000002</v>
      </c>
      <c r="D19" s="401"/>
      <c r="E19" s="399">
        <f t="shared" si="0"/>
        <v>0</v>
      </c>
      <c r="F19" s="398"/>
      <c r="G19" s="397">
        <f t="shared" si="1"/>
        <v>0</v>
      </c>
      <c r="H19" s="399">
        <f t="shared" si="2"/>
        <v>0</v>
      </c>
      <c r="I19" s="398"/>
      <c r="J19" s="397">
        <f t="shared" si="3"/>
        <v>0</v>
      </c>
      <c r="K19" s="399">
        <f t="shared" si="25"/>
        <v>0</v>
      </c>
      <c r="L19" s="398"/>
      <c r="M19" s="397">
        <f t="shared" si="4"/>
        <v>0</v>
      </c>
      <c r="N19" s="399">
        <f t="shared" si="26"/>
        <v>0</v>
      </c>
      <c r="O19" s="400"/>
      <c r="P19" s="397">
        <f t="shared" si="5"/>
        <v>0</v>
      </c>
      <c r="Q19" s="399">
        <f t="shared" si="24"/>
        <v>0</v>
      </c>
      <c r="R19" s="400"/>
      <c r="S19" s="397">
        <f t="shared" si="6"/>
        <v>0</v>
      </c>
      <c r="T19" s="399">
        <f t="shared" si="7"/>
        <v>73779.135000000009</v>
      </c>
      <c r="U19" s="400">
        <v>0.5</v>
      </c>
      <c r="V19" s="397">
        <f t="shared" si="8"/>
        <v>0.5</v>
      </c>
      <c r="W19" s="399">
        <f t="shared" si="9"/>
        <v>73779.135000000009</v>
      </c>
      <c r="X19" s="400">
        <v>0.5</v>
      </c>
      <c r="Y19" s="397">
        <f t="shared" si="10"/>
        <v>1</v>
      </c>
      <c r="Z19" s="399">
        <f t="shared" si="11"/>
        <v>0</v>
      </c>
      <c r="AA19" s="400"/>
      <c r="AB19" s="456">
        <f t="shared" si="12"/>
        <v>1</v>
      </c>
      <c r="AC19" s="399">
        <f t="shared" si="13"/>
        <v>0</v>
      </c>
      <c r="AD19" s="400"/>
      <c r="AE19" s="456">
        <f t="shared" si="27"/>
        <v>1</v>
      </c>
      <c r="AF19" s="399">
        <f t="shared" si="15"/>
        <v>0</v>
      </c>
      <c r="AG19" s="400"/>
      <c r="AH19" s="456">
        <f t="shared" si="28"/>
        <v>1</v>
      </c>
      <c r="AI19" s="399">
        <f t="shared" si="17"/>
        <v>0</v>
      </c>
      <c r="AJ19" s="400"/>
      <c r="AK19" s="456">
        <f t="shared" si="29"/>
        <v>1</v>
      </c>
      <c r="AL19" s="399">
        <f t="shared" si="19"/>
        <v>0</v>
      </c>
      <c r="AM19" s="400"/>
      <c r="AN19" s="456">
        <f t="shared" si="30"/>
        <v>1</v>
      </c>
      <c r="AO19" s="396">
        <f t="shared" si="21"/>
        <v>147558.27000000002</v>
      </c>
      <c r="AP19" s="395">
        <f t="shared" si="22"/>
        <v>1</v>
      </c>
      <c r="AQ19" s="386">
        <f t="shared" si="23"/>
        <v>1</v>
      </c>
      <c r="AR19" s="386"/>
    </row>
    <row r="20" spans="1:44" ht="15" x14ac:dyDescent="0.25">
      <c r="A20" s="403">
        <v>9</v>
      </c>
      <c r="B20" s="402" t="s">
        <v>12641</v>
      </c>
      <c r="C20" s="404">
        <f>RESUMO!C20</f>
        <v>38593.43</v>
      </c>
      <c r="D20" s="401"/>
      <c r="E20" s="399">
        <f t="shared" si="0"/>
        <v>0</v>
      </c>
      <c r="F20" s="398"/>
      <c r="G20" s="397">
        <f t="shared" si="1"/>
        <v>0</v>
      </c>
      <c r="H20" s="399">
        <f t="shared" si="2"/>
        <v>0</v>
      </c>
      <c r="I20" s="398"/>
      <c r="J20" s="397">
        <f t="shared" si="3"/>
        <v>0</v>
      </c>
      <c r="K20" s="399">
        <f t="shared" si="25"/>
        <v>0</v>
      </c>
      <c r="L20" s="398"/>
      <c r="M20" s="397">
        <f t="shared" si="4"/>
        <v>0</v>
      </c>
      <c r="N20" s="399">
        <f t="shared" si="26"/>
        <v>0</v>
      </c>
      <c r="O20" s="400"/>
      <c r="P20" s="397">
        <f t="shared" si="5"/>
        <v>0</v>
      </c>
      <c r="Q20" s="399">
        <f t="shared" si="24"/>
        <v>3859.3430000000003</v>
      </c>
      <c r="R20" s="400">
        <v>0.1</v>
      </c>
      <c r="S20" s="397">
        <f t="shared" si="6"/>
        <v>0.1</v>
      </c>
      <c r="T20" s="399">
        <f t="shared" si="7"/>
        <v>19296.715</v>
      </c>
      <c r="U20" s="400">
        <v>0.5</v>
      </c>
      <c r="V20" s="397">
        <f t="shared" si="8"/>
        <v>0.6</v>
      </c>
      <c r="W20" s="399">
        <f t="shared" si="9"/>
        <v>15437.372000000001</v>
      </c>
      <c r="X20" s="400">
        <v>0.4</v>
      </c>
      <c r="Y20" s="397">
        <f t="shared" si="10"/>
        <v>1</v>
      </c>
      <c r="Z20" s="399">
        <f t="shared" si="11"/>
        <v>0</v>
      </c>
      <c r="AA20" s="400"/>
      <c r="AB20" s="456">
        <f t="shared" si="12"/>
        <v>1</v>
      </c>
      <c r="AC20" s="399">
        <f t="shared" si="13"/>
        <v>0</v>
      </c>
      <c r="AD20" s="400"/>
      <c r="AE20" s="456">
        <f t="shared" si="27"/>
        <v>1</v>
      </c>
      <c r="AF20" s="399">
        <f t="shared" si="15"/>
        <v>0</v>
      </c>
      <c r="AG20" s="400"/>
      <c r="AH20" s="456">
        <f t="shared" si="28"/>
        <v>1</v>
      </c>
      <c r="AI20" s="399">
        <f t="shared" si="17"/>
        <v>0</v>
      </c>
      <c r="AJ20" s="400"/>
      <c r="AK20" s="456">
        <f t="shared" si="29"/>
        <v>1</v>
      </c>
      <c r="AL20" s="399">
        <f t="shared" si="19"/>
        <v>0</v>
      </c>
      <c r="AM20" s="400"/>
      <c r="AN20" s="456">
        <f t="shared" si="30"/>
        <v>1</v>
      </c>
      <c r="AO20" s="396">
        <f t="shared" si="21"/>
        <v>38593.43</v>
      </c>
      <c r="AP20" s="395">
        <f t="shared" si="22"/>
        <v>1</v>
      </c>
      <c r="AQ20" s="386">
        <f t="shared" si="23"/>
        <v>1</v>
      </c>
      <c r="AR20" s="386"/>
    </row>
    <row r="21" spans="1:44" ht="15" x14ac:dyDescent="0.25">
      <c r="A21" s="403">
        <v>10</v>
      </c>
      <c r="B21" s="402" t="s">
        <v>12734</v>
      </c>
      <c r="C21" s="404">
        <f>RESUMO!C21</f>
        <v>54425.17</v>
      </c>
      <c r="D21" s="401"/>
      <c r="E21" s="399">
        <f t="shared" si="0"/>
        <v>0</v>
      </c>
      <c r="F21" s="398"/>
      <c r="G21" s="397">
        <f t="shared" si="1"/>
        <v>0</v>
      </c>
      <c r="H21" s="399">
        <f t="shared" si="2"/>
        <v>0</v>
      </c>
      <c r="I21" s="398"/>
      <c r="J21" s="397">
        <f t="shared" si="3"/>
        <v>0</v>
      </c>
      <c r="K21" s="399">
        <f t="shared" si="25"/>
        <v>0</v>
      </c>
      <c r="L21" s="398"/>
      <c r="M21" s="397">
        <f t="shared" si="4"/>
        <v>0</v>
      </c>
      <c r="N21" s="399">
        <f t="shared" si="26"/>
        <v>0</v>
      </c>
      <c r="O21" s="400"/>
      <c r="P21" s="397">
        <f t="shared" si="5"/>
        <v>0</v>
      </c>
      <c r="Q21" s="399">
        <f t="shared" si="24"/>
        <v>10885.034</v>
      </c>
      <c r="R21" s="400">
        <v>0.2</v>
      </c>
      <c r="S21" s="397">
        <f t="shared" si="6"/>
        <v>0.2</v>
      </c>
      <c r="T21" s="399">
        <f t="shared" si="7"/>
        <v>21770.067999999999</v>
      </c>
      <c r="U21" s="400">
        <v>0.4</v>
      </c>
      <c r="V21" s="397">
        <f t="shared" si="8"/>
        <v>0.60000000000000009</v>
      </c>
      <c r="W21" s="399">
        <f t="shared" si="9"/>
        <v>21770.067999999999</v>
      </c>
      <c r="X21" s="400">
        <v>0.4</v>
      </c>
      <c r="Y21" s="397">
        <f t="shared" si="10"/>
        <v>1</v>
      </c>
      <c r="Z21" s="399">
        <f t="shared" si="11"/>
        <v>0</v>
      </c>
      <c r="AA21" s="400"/>
      <c r="AB21" s="456">
        <f t="shared" si="12"/>
        <v>1</v>
      </c>
      <c r="AC21" s="399">
        <f t="shared" si="13"/>
        <v>0</v>
      </c>
      <c r="AD21" s="400"/>
      <c r="AE21" s="456">
        <f t="shared" si="27"/>
        <v>1</v>
      </c>
      <c r="AF21" s="399">
        <f t="shared" si="15"/>
        <v>0</v>
      </c>
      <c r="AG21" s="400"/>
      <c r="AH21" s="456">
        <f t="shared" si="28"/>
        <v>1</v>
      </c>
      <c r="AI21" s="399">
        <f t="shared" si="17"/>
        <v>0</v>
      </c>
      <c r="AJ21" s="400"/>
      <c r="AK21" s="456">
        <f t="shared" si="29"/>
        <v>1</v>
      </c>
      <c r="AL21" s="399">
        <f t="shared" si="19"/>
        <v>0</v>
      </c>
      <c r="AM21" s="400"/>
      <c r="AN21" s="456">
        <f t="shared" si="30"/>
        <v>1</v>
      </c>
      <c r="AO21" s="396">
        <f t="shared" si="21"/>
        <v>54425.17</v>
      </c>
      <c r="AP21" s="395">
        <f t="shared" si="22"/>
        <v>1</v>
      </c>
      <c r="AQ21" s="386">
        <f t="shared" si="23"/>
        <v>1</v>
      </c>
      <c r="AR21" s="386"/>
    </row>
    <row r="22" spans="1:44" ht="15" x14ac:dyDescent="0.25">
      <c r="A22" s="403">
        <v>11</v>
      </c>
      <c r="B22" s="402" t="s">
        <v>12792</v>
      </c>
      <c r="C22" s="404">
        <f>RESUMO!C22</f>
        <v>158781.70000000001</v>
      </c>
      <c r="D22" s="401"/>
      <c r="E22" s="399">
        <f t="shared" si="0"/>
        <v>0</v>
      </c>
      <c r="F22" s="398"/>
      <c r="G22" s="397">
        <f t="shared" si="1"/>
        <v>0</v>
      </c>
      <c r="H22" s="399">
        <f t="shared" si="2"/>
        <v>0</v>
      </c>
      <c r="I22" s="398"/>
      <c r="J22" s="397">
        <f t="shared" si="3"/>
        <v>0</v>
      </c>
      <c r="K22" s="399">
        <f t="shared" si="25"/>
        <v>0</v>
      </c>
      <c r="L22" s="398"/>
      <c r="M22" s="397">
        <f t="shared" si="4"/>
        <v>0</v>
      </c>
      <c r="N22" s="399">
        <f t="shared" si="26"/>
        <v>0</v>
      </c>
      <c r="O22" s="400"/>
      <c r="P22" s="397">
        <f t="shared" si="5"/>
        <v>0</v>
      </c>
      <c r="Q22" s="399">
        <f t="shared" si="24"/>
        <v>0</v>
      </c>
      <c r="R22" s="400"/>
      <c r="S22" s="397">
        <f t="shared" si="6"/>
        <v>0</v>
      </c>
      <c r="T22" s="399">
        <f t="shared" si="7"/>
        <v>63512.680000000008</v>
      </c>
      <c r="U22" s="400">
        <v>0.4</v>
      </c>
      <c r="V22" s="397">
        <f t="shared" si="8"/>
        <v>0.4</v>
      </c>
      <c r="W22" s="399">
        <f t="shared" si="9"/>
        <v>63512.680000000008</v>
      </c>
      <c r="X22" s="400">
        <v>0.4</v>
      </c>
      <c r="Y22" s="397">
        <f t="shared" si="10"/>
        <v>0.8</v>
      </c>
      <c r="Z22" s="399">
        <f t="shared" si="11"/>
        <v>31756.340000000004</v>
      </c>
      <c r="AA22" s="400">
        <v>0.2</v>
      </c>
      <c r="AB22" s="456">
        <f t="shared" si="12"/>
        <v>1</v>
      </c>
      <c r="AC22" s="399">
        <f t="shared" si="13"/>
        <v>0</v>
      </c>
      <c r="AD22" s="400"/>
      <c r="AE22" s="456">
        <f t="shared" si="27"/>
        <v>1</v>
      </c>
      <c r="AF22" s="399">
        <f t="shared" si="15"/>
        <v>0</v>
      </c>
      <c r="AG22" s="400"/>
      <c r="AH22" s="456">
        <f t="shared" si="28"/>
        <v>1</v>
      </c>
      <c r="AI22" s="399">
        <f t="shared" si="17"/>
        <v>0</v>
      </c>
      <c r="AJ22" s="400"/>
      <c r="AK22" s="456">
        <f t="shared" si="29"/>
        <v>1</v>
      </c>
      <c r="AL22" s="399">
        <f t="shared" si="19"/>
        <v>0</v>
      </c>
      <c r="AM22" s="400"/>
      <c r="AN22" s="456">
        <f t="shared" si="30"/>
        <v>1</v>
      </c>
      <c r="AO22" s="396">
        <f t="shared" si="21"/>
        <v>158781.70000000001</v>
      </c>
      <c r="AP22" s="395">
        <f t="shared" si="22"/>
        <v>1</v>
      </c>
      <c r="AQ22" s="386">
        <f t="shared" si="23"/>
        <v>1</v>
      </c>
      <c r="AR22" s="386"/>
    </row>
    <row r="23" spans="1:44" ht="15" x14ac:dyDescent="0.25">
      <c r="A23" s="403">
        <v>12</v>
      </c>
      <c r="B23" s="402" t="s">
        <v>12811</v>
      </c>
      <c r="C23" s="404">
        <f>RESUMO!C23</f>
        <v>235186.47</v>
      </c>
      <c r="D23" s="401"/>
      <c r="E23" s="399">
        <f t="shared" si="0"/>
        <v>0</v>
      </c>
      <c r="F23" s="398"/>
      <c r="G23" s="397">
        <f t="shared" si="1"/>
        <v>0</v>
      </c>
      <c r="H23" s="399">
        <f t="shared" si="2"/>
        <v>0</v>
      </c>
      <c r="I23" s="398"/>
      <c r="J23" s="397">
        <f t="shared" si="3"/>
        <v>0</v>
      </c>
      <c r="K23" s="399">
        <f t="shared" si="25"/>
        <v>0</v>
      </c>
      <c r="L23" s="398"/>
      <c r="M23" s="397">
        <f t="shared" si="4"/>
        <v>0</v>
      </c>
      <c r="N23" s="399">
        <f t="shared" si="26"/>
        <v>0</v>
      </c>
      <c r="O23" s="400"/>
      <c r="P23" s="397">
        <f t="shared" si="5"/>
        <v>0</v>
      </c>
      <c r="Q23" s="399">
        <f t="shared" si="24"/>
        <v>23518.647000000001</v>
      </c>
      <c r="R23" s="400">
        <v>0.1</v>
      </c>
      <c r="S23" s="397">
        <f t="shared" si="6"/>
        <v>0.1</v>
      </c>
      <c r="T23" s="399">
        <f t="shared" si="7"/>
        <v>94074.588000000003</v>
      </c>
      <c r="U23" s="400">
        <v>0.4</v>
      </c>
      <c r="V23" s="397">
        <f t="shared" si="8"/>
        <v>0.5</v>
      </c>
      <c r="W23" s="399">
        <f t="shared" si="9"/>
        <v>94074.588000000003</v>
      </c>
      <c r="X23" s="400">
        <v>0.4</v>
      </c>
      <c r="Y23" s="397">
        <f t="shared" si="10"/>
        <v>0.9</v>
      </c>
      <c r="Z23" s="399">
        <f t="shared" si="11"/>
        <v>23518.647000000001</v>
      </c>
      <c r="AA23" s="400">
        <v>0.1</v>
      </c>
      <c r="AB23" s="456">
        <f t="shared" si="12"/>
        <v>1</v>
      </c>
      <c r="AC23" s="399">
        <f t="shared" si="13"/>
        <v>0</v>
      </c>
      <c r="AD23" s="400"/>
      <c r="AE23" s="456">
        <f t="shared" si="27"/>
        <v>1</v>
      </c>
      <c r="AF23" s="399">
        <f t="shared" si="15"/>
        <v>0</v>
      </c>
      <c r="AG23" s="400"/>
      <c r="AH23" s="456">
        <f t="shared" si="28"/>
        <v>1</v>
      </c>
      <c r="AI23" s="399">
        <f t="shared" si="17"/>
        <v>0</v>
      </c>
      <c r="AJ23" s="400"/>
      <c r="AK23" s="456">
        <f t="shared" si="29"/>
        <v>1</v>
      </c>
      <c r="AL23" s="399">
        <f t="shared" si="19"/>
        <v>0</v>
      </c>
      <c r="AM23" s="400"/>
      <c r="AN23" s="456">
        <f t="shared" si="30"/>
        <v>1</v>
      </c>
      <c r="AO23" s="396">
        <f t="shared" si="21"/>
        <v>235186.47</v>
      </c>
      <c r="AP23" s="395">
        <f t="shared" si="22"/>
        <v>1</v>
      </c>
      <c r="AQ23" s="386">
        <f t="shared" si="23"/>
        <v>1</v>
      </c>
      <c r="AR23" s="386"/>
    </row>
    <row r="24" spans="1:44" ht="15" x14ac:dyDescent="0.25">
      <c r="A24" s="403">
        <v>13</v>
      </c>
      <c r="B24" s="402" t="s">
        <v>12831</v>
      </c>
      <c r="C24" s="404">
        <f>RESUMO!C24</f>
        <v>68031.390000000014</v>
      </c>
      <c r="D24" s="401"/>
      <c r="E24" s="399">
        <f t="shared" si="0"/>
        <v>3401.569500000001</v>
      </c>
      <c r="F24" s="398">
        <v>0.05</v>
      </c>
      <c r="G24" s="397">
        <f t="shared" si="1"/>
        <v>0.05</v>
      </c>
      <c r="H24" s="399">
        <f t="shared" si="2"/>
        <v>3401.569500000001</v>
      </c>
      <c r="I24" s="398">
        <v>0.05</v>
      </c>
      <c r="J24" s="397">
        <f t="shared" si="3"/>
        <v>0.1</v>
      </c>
      <c r="K24" s="399">
        <f t="shared" si="25"/>
        <v>6803.1390000000019</v>
      </c>
      <c r="L24" s="398">
        <v>0.1</v>
      </c>
      <c r="M24" s="397">
        <f t="shared" si="4"/>
        <v>0.2</v>
      </c>
      <c r="N24" s="399">
        <f t="shared" si="26"/>
        <v>13606.278000000004</v>
      </c>
      <c r="O24" s="400">
        <v>0.2</v>
      </c>
      <c r="P24" s="397">
        <f t="shared" si="5"/>
        <v>0.4</v>
      </c>
      <c r="Q24" s="399">
        <f t="shared" si="24"/>
        <v>13606.278000000004</v>
      </c>
      <c r="R24" s="400">
        <v>0.2</v>
      </c>
      <c r="S24" s="397">
        <f t="shared" si="6"/>
        <v>0.60000000000000009</v>
      </c>
      <c r="T24" s="399">
        <f t="shared" si="7"/>
        <v>13606.278000000004</v>
      </c>
      <c r="U24" s="400">
        <v>0.2</v>
      </c>
      <c r="V24" s="397">
        <f t="shared" si="8"/>
        <v>0.8</v>
      </c>
      <c r="W24" s="399">
        <f t="shared" si="9"/>
        <v>6803.1390000000019</v>
      </c>
      <c r="X24" s="400">
        <v>0.1</v>
      </c>
      <c r="Y24" s="397">
        <f t="shared" si="10"/>
        <v>0.9</v>
      </c>
      <c r="Z24" s="399">
        <f t="shared" si="11"/>
        <v>6803.1390000000019</v>
      </c>
      <c r="AA24" s="400">
        <v>0.1</v>
      </c>
      <c r="AB24" s="456">
        <f t="shared" si="12"/>
        <v>1</v>
      </c>
      <c r="AC24" s="399">
        <f t="shared" si="13"/>
        <v>0</v>
      </c>
      <c r="AD24" s="400"/>
      <c r="AE24" s="456">
        <f t="shared" si="27"/>
        <v>1</v>
      </c>
      <c r="AF24" s="399">
        <f t="shared" si="15"/>
        <v>0</v>
      </c>
      <c r="AG24" s="400"/>
      <c r="AH24" s="456">
        <f t="shared" si="28"/>
        <v>1</v>
      </c>
      <c r="AI24" s="399">
        <f t="shared" si="17"/>
        <v>0</v>
      </c>
      <c r="AJ24" s="400"/>
      <c r="AK24" s="456">
        <f t="shared" si="29"/>
        <v>1</v>
      </c>
      <c r="AL24" s="399">
        <f t="shared" si="19"/>
        <v>0</v>
      </c>
      <c r="AM24" s="400"/>
      <c r="AN24" s="456">
        <f t="shared" si="30"/>
        <v>1</v>
      </c>
      <c r="AO24" s="396">
        <f t="shared" si="21"/>
        <v>68031.390000000014</v>
      </c>
      <c r="AP24" s="395">
        <f t="shared" si="22"/>
        <v>1</v>
      </c>
      <c r="AQ24" s="386">
        <f t="shared" si="23"/>
        <v>1</v>
      </c>
      <c r="AR24" s="386"/>
    </row>
    <row r="25" spans="1:44" ht="15" x14ac:dyDescent="0.25">
      <c r="A25" s="403">
        <v>14</v>
      </c>
      <c r="B25" s="402" t="s">
        <v>12891</v>
      </c>
      <c r="C25" s="404">
        <f>RESUMO!C25</f>
        <v>123746.32</v>
      </c>
      <c r="D25" s="401"/>
      <c r="E25" s="399">
        <f t="shared" si="0"/>
        <v>0</v>
      </c>
      <c r="F25" s="398"/>
      <c r="G25" s="397">
        <f t="shared" si="1"/>
        <v>0</v>
      </c>
      <c r="H25" s="399">
        <f t="shared" si="2"/>
        <v>0</v>
      </c>
      <c r="I25" s="398"/>
      <c r="J25" s="397">
        <f t="shared" si="3"/>
        <v>0</v>
      </c>
      <c r="K25" s="399">
        <f t="shared" si="25"/>
        <v>0</v>
      </c>
      <c r="L25" s="398"/>
      <c r="M25" s="397">
        <f t="shared" si="4"/>
        <v>0</v>
      </c>
      <c r="N25" s="399">
        <f t="shared" si="26"/>
        <v>43311.212</v>
      </c>
      <c r="O25" s="400">
        <v>0.35</v>
      </c>
      <c r="P25" s="397">
        <f t="shared" si="5"/>
        <v>0.35</v>
      </c>
      <c r="Q25" s="399">
        <f t="shared" si="24"/>
        <v>43311.211999999992</v>
      </c>
      <c r="R25" s="400">
        <v>0.35</v>
      </c>
      <c r="S25" s="397">
        <f t="shared" si="6"/>
        <v>0.7</v>
      </c>
      <c r="T25" s="399">
        <f t="shared" si="7"/>
        <v>24749.263999999999</v>
      </c>
      <c r="U25" s="400">
        <v>0.2</v>
      </c>
      <c r="V25" s="397">
        <f t="shared" si="8"/>
        <v>0.89999999999999991</v>
      </c>
      <c r="W25" s="399">
        <f t="shared" si="9"/>
        <v>0</v>
      </c>
      <c r="X25" s="400"/>
      <c r="Y25" s="397">
        <f t="shared" si="10"/>
        <v>0.89999999999999991</v>
      </c>
      <c r="Z25" s="399">
        <f t="shared" si="11"/>
        <v>12374.632</v>
      </c>
      <c r="AA25" s="400">
        <v>0.1</v>
      </c>
      <c r="AB25" s="456">
        <f t="shared" si="12"/>
        <v>0.99999999999999989</v>
      </c>
      <c r="AC25" s="399">
        <f t="shared" si="13"/>
        <v>0</v>
      </c>
      <c r="AD25" s="400"/>
      <c r="AE25" s="456">
        <f t="shared" si="27"/>
        <v>0.99999999999999989</v>
      </c>
      <c r="AF25" s="399">
        <f t="shared" si="15"/>
        <v>0</v>
      </c>
      <c r="AG25" s="400"/>
      <c r="AH25" s="456">
        <f t="shared" si="28"/>
        <v>0.99999999999999989</v>
      </c>
      <c r="AI25" s="399">
        <f t="shared" si="17"/>
        <v>0</v>
      </c>
      <c r="AJ25" s="400"/>
      <c r="AK25" s="456">
        <f t="shared" si="29"/>
        <v>0.99999999999999989</v>
      </c>
      <c r="AL25" s="399">
        <f t="shared" si="19"/>
        <v>0</v>
      </c>
      <c r="AM25" s="400"/>
      <c r="AN25" s="456">
        <f t="shared" si="30"/>
        <v>0.99999999999999989</v>
      </c>
      <c r="AO25" s="396">
        <f t="shared" si="21"/>
        <v>123746.31999999999</v>
      </c>
      <c r="AP25" s="395">
        <f t="shared" si="22"/>
        <v>0.99999999999999989</v>
      </c>
      <c r="AQ25" s="386">
        <f t="shared" si="23"/>
        <v>0.99999999999999989</v>
      </c>
      <c r="AR25" s="386"/>
    </row>
    <row r="26" spans="1:44" ht="15" x14ac:dyDescent="0.25">
      <c r="A26" s="403">
        <v>15</v>
      </c>
      <c r="B26" s="402" t="s">
        <v>12939</v>
      </c>
      <c r="C26" s="404">
        <f>RESUMO!C26</f>
        <v>79981.81</v>
      </c>
      <c r="D26" s="401"/>
      <c r="E26" s="399">
        <f t="shared" si="0"/>
        <v>0</v>
      </c>
      <c r="F26" s="398"/>
      <c r="G26" s="397">
        <f t="shared" si="1"/>
        <v>0</v>
      </c>
      <c r="H26" s="399">
        <f t="shared" si="2"/>
        <v>0</v>
      </c>
      <c r="I26" s="400"/>
      <c r="J26" s="397">
        <f t="shared" si="3"/>
        <v>0</v>
      </c>
      <c r="K26" s="399">
        <f t="shared" si="25"/>
        <v>0</v>
      </c>
      <c r="L26" s="398"/>
      <c r="M26" s="397">
        <f t="shared" si="4"/>
        <v>0</v>
      </c>
      <c r="N26" s="399">
        <f t="shared" si="26"/>
        <v>27993.633499999996</v>
      </c>
      <c r="O26" s="400">
        <v>0.35</v>
      </c>
      <c r="P26" s="397">
        <f t="shared" si="5"/>
        <v>0.35</v>
      </c>
      <c r="Q26" s="399">
        <f t="shared" si="24"/>
        <v>27993.633499999993</v>
      </c>
      <c r="R26" s="400">
        <v>0.35</v>
      </c>
      <c r="S26" s="397">
        <f t="shared" si="6"/>
        <v>0.7</v>
      </c>
      <c r="T26" s="399">
        <f t="shared" si="7"/>
        <v>15996.361999999997</v>
      </c>
      <c r="U26" s="400">
        <v>0.2</v>
      </c>
      <c r="V26" s="397">
        <f t="shared" si="8"/>
        <v>0.89999999999999991</v>
      </c>
      <c r="W26" s="399">
        <f t="shared" si="9"/>
        <v>0</v>
      </c>
      <c r="X26" s="400"/>
      <c r="Y26" s="397">
        <f t="shared" si="10"/>
        <v>0.89999999999999991</v>
      </c>
      <c r="Z26" s="399">
        <f t="shared" si="11"/>
        <v>7998.1809999999987</v>
      </c>
      <c r="AA26" s="400">
        <v>0.1</v>
      </c>
      <c r="AB26" s="456">
        <f t="shared" si="12"/>
        <v>0.99999999999999989</v>
      </c>
      <c r="AC26" s="399">
        <f t="shared" si="13"/>
        <v>0</v>
      </c>
      <c r="AD26" s="400"/>
      <c r="AE26" s="456">
        <f t="shared" si="27"/>
        <v>0.99999999999999989</v>
      </c>
      <c r="AF26" s="399">
        <f t="shared" si="15"/>
        <v>0</v>
      </c>
      <c r="AG26" s="400"/>
      <c r="AH26" s="456">
        <f t="shared" si="28"/>
        <v>0.99999999999999989</v>
      </c>
      <c r="AI26" s="399">
        <f t="shared" si="17"/>
        <v>0</v>
      </c>
      <c r="AJ26" s="400"/>
      <c r="AK26" s="456">
        <f t="shared" si="29"/>
        <v>0.99999999999999989</v>
      </c>
      <c r="AL26" s="399">
        <f t="shared" si="19"/>
        <v>0</v>
      </c>
      <c r="AM26" s="400"/>
      <c r="AN26" s="456">
        <f t="shared" si="30"/>
        <v>0.99999999999999989</v>
      </c>
      <c r="AO26" s="396">
        <f t="shared" si="21"/>
        <v>79981.809999999983</v>
      </c>
      <c r="AP26" s="395">
        <f t="shared" si="22"/>
        <v>0.99999999999999989</v>
      </c>
      <c r="AQ26" s="386">
        <f t="shared" si="23"/>
        <v>0.99999999999999989</v>
      </c>
      <c r="AR26" s="386"/>
    </row>
    <row r="27" spans="1:44" ht="15" x14ac:dyDescent="0.25">
      <c r="A27" s="403">
        <v>16</v>
      </c>
      <c r="B27" s="402" t="s">
        <v>12969</v>
      </c>
      <c r="C27" s="404">
        <f>RESUMO!C27</f>
        <v>58935.1</v>
      </c>
      <c r="D27" s="401"/>
      <c r="E27" s="399">
        <f t="shared" si="0"/>
        <v>0</v>
      </c>
      <c r="F27" s="398"/>
      <c r="G27" s="397">
        <f t="shared" si="1"/>
        <v>0</v>
      </c>
      <c r="H27" s="399">
        <f t="shared" si="2"/>
        <v>0</v>
      </c>
      <c r="I27" s="400"/>
      <c r="J27" s="397">
        <f t="shared" si="3"/>
        <v>0</v>
      </c>
      <c r="K27" s="399">
        <f t="shared" si="25"/>
        <v>0</v>
      </c>
      <c r="L27" s="398"/>
      <c r="M27" s="397">
        <f t="shared" si="4"/>
        <v>0</v>
      </c>
      <c r="N27" s="399">
        <f t="shared" si="26"/>
        <v>0</v>
      </c>
      <c r="O27" s="400"/>
      <c r="P27" s="397">
        <f t="shared" si="5"/>
        <v>0</v>
      </c>
      <c r="Q27" s="399">
        <f t="shared" si="24"/>
        <v>0</v>
      </c>
      <c r="R27" s="400"/>
      <c r="S27" s="397">
        <f t="shared" si="6"/>
        <v>0</v>
      </c>
      <c r="T27" s="399">
        <f t="shared" si="7"/>
        <v>0</v>
      </c>
      <c r="U27" s="400"/>
      <c r="V27" s="397">
        <f t="shared" si="8"/>
        <v>0</v>
      </c>
      <c r="W27" s="399">
        <f t="shared" si="9"/>
        <v>41254.57</v>
      </c>
      <c r="X27" s="400">
        <v>0.7</v>
      </c>
      <c r="Y27" s="397">
        <f t="shared" si="10"/>
        <v>0.7</v>
      </c>
      <c r="Z27" s="399">
        <f t="shared" si="11"/>
        <v>17680.53</v>
      </c>
      <c r="AA27" s="400">
        <v>0.3</v>
      </c>
      <c r="AB27" s="456">
        <f t="shared" si="12"/>
        <v>1</v>
      </c>
      <c r="AC27" s="399">
        <f t="shared" si="13"/>
        <v>0</v>
      </c>
      <c r="AD27" s="400"/>
      <c r="AE27" s="456">
        <f t="shared" si="27"/>
        <v>1</v>
      </c>
      <c r="AF27" s="399">
        <f t="shared" si="15"/>
        <v>0</v>
      </c>
      <c r="AG27" s="400"/>
      <c r="AH27" s="456">
        <f t="shared" si="28"/>
        <v>1</v>
      </c>
      <c r="AI27" s="399">
        <f t="shared" si="17"/>
        <v>0</v>
      </c>
      <c r="AJ27" s="400"/>
      <c r="AK27" s="456">
        <f t="shared" si="29"/>
        <v>1</v>
      </c>
      <c r="AL27" s="399">
        <f t="shared" si="19"/>
        <v>0</v>
      </c>
      <c r="AM27" s="400"/>
      <c r="AN27" s="456">
        <f t="shared" si="30"/>
        <v>1</v>
      </c>
      <c r="AO27" s="396">
        <f t="shared" si="21"/>
        <v>58935.1</v>
      </c>
      <c r="AP27" s="395">
        <f t="shared" si="22"/>
        <v>1</v>
      </c>
      <c r="AQ27" s="386">
        <f t="shared" si="23"/>
        <v>1</v>
      </c>
      <c r="AR27" s="386"/>
    </row>
    <row r="28" spans="1:44" ht="15" x14ac:dyDescent="0.25">
      <c r="A28" s="403">
        <v>17</v>
      </c>
      <c r="B28" s="402" t="s">
        <v>411</v>
      </c>
      <c r="C28" s="404">
        <f>RESUMO!C28</f>
        <v>29862.859999999997</v>
      </c>
      <c r="D28" s="401"/>
      <c r="E28" s="399">
        <f t="shared" si="0"/>
        <v>0</v>
      </c>
      <c r="F28" s="398"/>
      <c r="G28" s="397">
        <f t="shared" si="1"/>
        <v>0</v>
      </c>
      <c r="H28" s="399">
        <f t="shared" si="2"/>
        <v>0</v>
      </c>
      <c r="I28" s="400"/>
      <c r="J28" s="397">
        <f t="shared" si="3"/>
        <v>0</v>
      </c>
      <c r="K28" s="399">
        <f t="shared" si="25"/>
        <v>0</v>
      </c>
      <c r="L28" s="398"/>
      <c r="M28" s="397">
        <f t="shared" si="4"/>
        <v>0</v>
      </c>
      <c r="N28" s="399">
        <f t="shared" si="26"/>
        <v>0</v>
      </c>
      <c r="O28" s="400"/>
      <c r="P28" s="397">
        <f t="shared" si="5"/>
        <v>0</v>
      </c>
      <c r="Q28" s="399">
        <f t="shared" si="24"/>
        <v>0</v>
      </c>
      <c r="R28" s="400"/>
      <c r="S28" s="397">
        <f t="shared" si="6"/>
        <v>0</v>
      </c>
      <c r="T28" s="399">
        <f t="shared" si="7"/>
        <v>0</v>
      </c>
      <c r="U28" s="400"/>
      <c r="V28" s="397">
        <f t="shared" si="8"/>
        <v>0</v>
      </c>
      <c r="W28" s="399">
        <f t="shared" si="9"/>
        <v>0</v>
      </c>
      <c r="X28" s="400"/>
      <c r="Y28" s="397">
        <f t="shared" si="10"/>
        <v>0</v>
      </c>
      <c r="Z28" s="399">
        <f t="shared" si="11"/>
        <v>29862.859999999997</v>
      </c>
      <c r="AA28" s="400">
        <v>1</v>
      </c>
      <c r="AB28" s="456">
        <f t="shared" si="12"/>
        <v>1</v>
      </c>
      <c r="AC28" s="399">
        <f t="shared" si="13"/>
        <v>0</v>
      </c>
      <c r="AD28" s="400"/>
      <c r="AE28" s="456">
        <f t="shared" si="27"/>
        <v>1</v>
      </c>
      <c r="AF28" s="399">
        <f t="shared" si="15"/>
        <v>0</v>
      </c>
      <c r="AG28" s="400"/>
      <c r="AH28" s="456">
        <f t="shared" si="28"/>
        <v>1</v>
      </c>
      <c r="AI28" s="399">
        <f t="shared" si="17"/>
        <v>0</v>
      </c>
      <c r="AJ28" s="400"/>
      <c r="AK28" s="456">
        <f t="shared" si="29"/>
        <v>1</v>
      </c>
      <c r="AL28" s="399">
        <f t="shared" si="19"/>
        <v>0</v>
      </c>
      <c r="AM28" s="400"/>
      <c r="AN28" s="456">
        <f t="shared" si="30"/>
        <v>1</v>
      </c>
      <c r="AO28" s="396">
        <f t="shared" si="21"/>
        <v>29862.859999999997</v>
      </c>
      <c r="AP28" s="395">
        <f t="shared" si="22"/>
        <v>1</v>
      </c>
      <c r="AQ28" s="386">
        <f t="shared" si="23"/>
        <v>1</v>
      </c>
      <c r="AR28" s="386"/>
    </row>
    <row r="29" spans="1:44" ht="15" x14ac:dyDescent="0.25">
      <c r="A29" s="403">
        <v>18</v>
      </c>
      <c r="B29" s="402" t="s">
        <v>13058</v>
      </c>
      <c r="C29" s="404">
        <f>RESUMO!C29</f>
        <v>77556.539999999994</v>
      </c>
      <c r="D29" s="401"/>
      <c r="E29" s="399">
        <f t="shared" si="0"/>
        <v>0</v>
      </c>
      <c r="F29" s="398"/>
      <c r="G29" s="397">
        <f t="shared" si="1"/>
        <v>0</v>
      </c>
      <c r="H29" s="399">
        <f t="shared" si="2"/>
        <v>0</v>
      </c>
      <c r="I29" s="400"/>
      <c r="J29" s="397">
        <f t="shared" si="3"/>
        <v>0</v>
      </c>
      <c r="K29" s="399">
        <f t="shared" si="25"/>
        <v>0</v>
      </c>
      <c r="L29" s="398"/>
      <c r="M29" s="397">
        <f t="shared" si="4"/>
        <v>0</v>
      </c>
      <c r="N29" s="399">
        <f t="shared" si="26"/>
        <v>0</v>
      </c>
      <c r="O29" s="400"/>
      <c r="P29" s="397">
        <f t="shared" si="5"/>
        <v>0</v>
      </c>
      <c r="Q29" s="399">
        <f t="shared" si="24"/>
        <v>0</v>
      </c>
      <c r="R29" s="400"/>
      <c r="S29" s="397">
        <f t="shared" si="6"/>
        <v>0</v>
      </c>
      <c r="T29" s="399">
        <f t="shared" si="7"/>
        <v>0</v>
      </c>
      <c r="U29" s="400"/>
      <c r="V29" s="397">
        <f t="shared" si="8"/>
        <v>0</v>
      </c>
      <c r="W29" s="399">
        <f t="shared" si="9"/>
        <v>38778.269999999997</v>
      </c>
      <c r="X29" s="400">
        <v>0.5</v>
      </c>
      <c r="Y29" s="397">
        <f t="shared" si="10"/>
        <v>0.5</v>
      </c>
      <c r="Z29" s="399">
        <f t="shared" si="11"/>
        <v>38778.269999999997</v>
      </c>
      <c r="AA29" s="400">
        <v>0.5</v>
      </c>
      <c r="AB29" s="456">
        <f t="shared" si="12"/>
        <v>1</v>
      </c>
      <c r="AC29" s="399">
        <f t="shared" si="13"/>
        <v>0</v>
      </c>
      <c r="AD29" s="400"/>
      <c r="AE29" s="456">
        <f t="shared" si="27"/>
        <v>1</v>
      </c>
      <c r="AF29" s="399">
        <f t="shared" si="15"/>
        <v>0</v>
      </c>
      <c r="AG29" s="400"/>
      <c r="AH29" s="456">
        <f t="shared" si="28"/>
        <v>1</v>
      </c>
      <c r="AI29" s="399">
        <f t="shared" si="17"/>
        <v>0</v>
      </c>
      <c r="AJ29" s="400"/>
      <c r="AK29" s="456">
        <f t="shared" si="29"/>
        <v>1</v>
      </c>
      <c r="AL29" s="399">
        <f t="shared" si="19"/>
        <v>0</v>
      </c>
      <c r="AM29" s="400"/>
      <c r="AN29" s="456">
        <f t="shared" si="30"/>
        <v>1</v>
      </c>
      <c r="AO29" s="396">
        <f t="shared" si="21"/>
        <v>77556.539999999994</v>
      </c>
      <c r="AP29" s="395">
        <f t="shared" si="22"/>
        <v>1</v>
      </c>
      <c r="AQ29" s="386">
        <f t="shared" si="23"/>
        <v>1</v>
      </c>
      <c r="AR29" s="386"/>
    </row>
    <row r="30" spans="1:44" ht="15" x14ac:dyDescent="0.25">
      <c r="A30" s="403">
        <v>19</v>
      </c>
      <c r="B30" s="28" t="s">
        <v>13142</v>
      </c>
      <c r="C30" s="404">
        <f>RESUMO!C30</f>
        <v>98422.69</v>
      </c>
      <c r="D30" s="401"/>
      <c r="E30" s="399">
        <f t="shared" si="0"/>
        <v>12302.83625</v>
      </c>
      <c r="F30" s="398">
        <v>0.125</v>
      </c>
      <c r="G30" s="397">
        <f t="shared" si="1"/>
        <v>0.125</v>
      </c>
      <c r="H30" s="399">
        <f t="shared" si="2"/>
        <v>12302.83625</v>
      </c>
      <c r="I30" s="400">
        <f>1/8</f>
        <v>0.125</v>
      </c>
      <c r="J30" s="397">
        <f t="shared" si="3"/>
        <v>0.25</v>
      </c>
      <c r="K30" s="399">
        <f t="shared" si="25"/>
        <v>12302.83625</v>
      </c>
      <c r="L30" s="400">
        <f>1/8</f>
        <v>0.125</v>
      </c>
      <c r="M30" s="397">
        <f t="shared" si="4"/>
        <v>0.375</v>
      </c>
      <c r="N30" s="399">
        <f t="shared" si="26"/>
        <v>12302.83625</v>
      </c>
      <c r="O30" s="400">
        <f>1/8</f>
        <v>0.125</v>
      </c>
      <c r="P30" s="397">
        <f t="shared" si="5"/>
        <v>0.5</v>
      </c>
      <c r="Q30" s="399">
        <f t="shared" si="24"/>
        <v>12302.83625</v>
      </c>
      <c r="R30" s="400">
        <f>1/8</f>
        <v>0.125</v>
      </c>
      <c r="S30" s="397">
        <f t="shared" si="6"/>
        <v>0.625</v>
      </c>
      <c r="T30" s="399">
        <f t="shared" si="7"/>
        <v>12302.83625</v>
      </c>
      <c r="U30" s="400">
        <f>1/8</f>
        <v>0.125</v>
      </c>
      <c r="V30" s="397">
        <f t="shared" si="8"/>
        <v>0.75</v>
      </c>
      <c r="W30" s="399">
        <f t="shared" si="9"/>
        <v>12302.83625</v>
      </c>
      <c r="X30" s="400">
        <f>1/8</f>
        <v>0.125</v>
      </c>
      <c r="Y30" s="397">
        <f t="shared" si="10"/>
        <v>0.875</v>
      </c>
      <c r="Z30" s="399">
        <f t="shared" si="11"/>
        <v>12302.83625</v>
      </c>
      <c r="AA30" s="400">
        <f>1/8</f>
        <v>0.125</v>
      </c>
      <c r="AB30" s="456">
        <f t="shared" si="12"/>
        <v>1</v>
      </c>
      <c r="AC30" s="399">
        <f t="shared" si="13"/>
        <v>0</v>
      </c>
      <c r="AD30" s="400"/>
      <c r="AE30" s="456">
        <f t="shared" si="27"/>
        <v>1</v>
      </c>
      <c r="AF30" s="399">
        <f t="shared" si="15"/>
        <v>0</v>
      </c>
      <c r="AG30" s="400"/>
      <c r="AH30" s="456">
        <f t="shared" si="28"/>
        <v>1</v>
      </c>
      <c r="AI30" s="399">
        <f t="shared" si="17"/>
        <v>0</v>
      </c>
      <c r="AJ30" s="400"/>
      <c r="AK30" s="456">
        <f t="shared" si="29"/>
        <v>1</v>
      </c>
      <c r="AL30" s="399">
        <f t="shared" si="19"/>
        <v>0</v>
      </c>
      <c r="AM30" s="400"/>
      <c r="AN30" s="456">
        <f t="shared" si="30"/>
        <v>1</v>
      </c>
      <c r="AO30" s="433">
        <f t="shared" si="21"/>
        <v>98422.69</v>
      </c>
      <c r="AP30" s="395">
        <f>SUM(AQ30:AR30)</f>
        <v>1</v>
      </c>
      <c r="AQ30" s="386">
        <f>AN30</f>
        <v>1</v>
      </c>
      <c r="AR30" s="386"/>
    </row>
    <row r="31" spans="1:44" ht="15" x14ac:dyDescent="0.25">
      <c r="A31" s="403"/>
      <c r="B31" s="402"/>
      <c r="C31" s="399"/>
      <c r="D31" s="401"/>
      <c r="E31" s="399"/>
      <c r="F31" s="398"/>
      <c r="G31" s="397"/>
      <c r="H31" s="399"/>
      <c r="I31" s="398"/>
      <c r="J31" s="397"/>
      <c r="K31" s="399"/>
      <c r="L31" s="398"/>
      <c r="M31" s="397"/>
      <c r="N31" s="399"/>
      <c r="O31" s="400"/>
      <c r="P31" s="397"/>
      <c r="Q31" s="399"/>
      <c r="R31" s="400"/>
      <c r="S31" s="397"/>
      <c r="T31" s="399"/>
      <c r="U31" s="400"/>
      <c r="V31" s="397"/>
      <c r="W31" s="399"/>
      <c r="X31" s="400"/>
      <c r="Y31" s="397"/>
      <c r="Z31" s="399"/>
      <c r="AA31" s="400"/>
      <c r="AB31" s="456"/>
      <c r="AC31" s="399"/>
      <c r="AD31" s="400"/>
      <c r="AE31" s="456"/>
      <c r="AF31" s="399"/>
      <c r="AG31" s="400"/>
      <c r="AH31" s="456"/>
      <c r="AI31" s="399"/>
      <c r="AJ31" s="400"/>
      <c r="AK31" s="456"/>
      <c r="AL31" s="399"/>
      <c r="AM31" s="400"/>
      <c r="AN31" s="456"/>
      <c r="AO31" s="433"/>
      <c r="AP31" s="395"/>
      <c r="AQ31" s="386"/>
      <c r="AR31" s="386"/>
    </row>
    <row r="32" spans="1:44" ht="15.75" thickBot="1" x14ac:dyDescent="0.3">
      <c r="A32" s="394"/>
      <c r="B32" s="393"/>
      <c r="C32" s="390"/>
      <c r="D32" s="392"/>
      <c r="E32" s="390"/>
      <c r="F32" s="389"/>
      <c r="G32" s="391"/>
      <c r="H32" s="390"/>
      <c r="I32" s="389"/>
      <c r="J32" s="391"/>
      <c r="K32" s="390"/>
      <c r="L32" s="389"/>
      <c r="M32" s="391"/>
      <c r="N32" s="390"/>
      <c r="O32" s="389"/>
      <c r="P32" s="391"/>
      <c r="Q32" s="390"/>
      <c r="R32" s="389"/>
      <c r="S32" s="391"/>
      <c r="T32" s="390"/>
      <c r="U32" s="389"/>
      <c r="V32" s="391"/>
      <c r="W32" s="390"/>
      <c r="X32" s="389"/>
      <c r="Y32" s="391"/>
      <c r="Z32" s="390"/>
      <c r="AA32" s="389"/>
      <c r="AB32" s="457"/>
      <c r="AC32" s="390"/>
      <c r="AD32" s="389"/>
      <c r="AE32" s="457"/>
      <c r="AF32" s="390"/>
      <c r="AG32" s="389"/>
      <c r="AH32" s="457"/>
      <c r="AI32" s="390"/>
      <c r="AJ32" s="389"/>
      <c r="AK32" s="457"/>
      <c r="AL32" s="390"/>
      <c r="AM32" s="389"/>
      <c r="AN32" s="457"/>
      <c r="AO32" s="388"/>
      <c r="AP32" s="387"/>
      <c r="AQ32" s="386"/>
      <c r="AR32" s="386"/>
    </row>
    <row r="33" spans="1:46" ht="15.75" thickBot="1" x14ac:dyDescent="0.3">
      <c r="A33" s="353" t="s">
        <v>13103</v>
      </c>
      <c r="B33" s="351"/>
      <c r="C33" s="368">
        <f>C35</f>
        <v>2046772.2800000003</v>
      </c>
      <c r="D33" s="383"/>
      <c r="E33" s="375">
        <f>E35-E34</f>
        <v>149211.73225</v>
      </c>
      <c r="F33" s="374"/>
      <c r="G33" s="373"/>
      <c r="H33" s="375">
        <f>H35-H34</f>
        <v>131169.21025</v>
      </c>
      <c r="I33" s="374"/>
      <c r="J33" s="373"/>
      <c r="K33" s="375">
        <f>K35-K34</f>
        <v>134570.77974999999</v>
      </c>
      <c r="L33" s="374"/>
      <c r="M33" s="373"/>
      <c r="N33" s="375">
        <f>N35-N34</f>
        <v>246039.79674999998</v>
      </c>
      <c r="O33" s="374"/>
      <c r="P33" s="373"/>
      <c r="Q33" s="375">
        <f>Q35-Q34</f>
        <v>267187.12874999997</v>
      </c>
      <c r="R33" s="374"/>
      <c r="S33" s="373"/>
      <c r="T33" s="375">
        <f>T35-T34</f>
        <v>423568.68075000006</v>
      </c>
      <c r="U33" s="374"/>
      <c r="V33" s="373"/>
      <c r="W33" s="375">
        <f>W35-W34</f>
        <v>478426.09025000007</v>
      </c>
      <c r="X33" s="374"/>
      <c r="Y33" s="373"/>
      <c r="Z33" s="375">
        <f>Z35-Z34</f>
        <v>216598.86124999996</v>
      </c>
      <c r="AA33" s="374"/>
      <c r="AB33" s="458"/>
      <c r="AC33" s="375">
        <f>AC35-AC34</f>
        <v>0</v>
      </c>
      <c r="AD33" s="374"/>
      <c r="AE33" s="458"/>
      <c r="AF33" s="375">
        <f>AF35-AF34</f>
        <v>0</v>
      </c>
      <c r="AG33" s="374"/>
      <c r="AH33" s="458"/>
      <c r="AI33" s="375">
        <f>AI35-AI34</f>
        <v>0</v>
      </c>
      <c r="AJ33" s="374"/>
      <c r="AK33" s="458"/>
      <c r="AL33" s="375">
        <f>AL35-AL34</f>
        <v>0</v>
      </c>
      <c r="AM33" s="374"/>
      <c r="AN33" s="458"/>
      <c r="AO33" s="385">
        <f>AO35-AO34</f>
        <v>0</v>
      </c>
      <c r="AP33" s="384"/>
      <c r="AT33" s="343"/>
    </row>
    <row r="34" spans="1:46" ht="15.75" thickBot="1" x14ac:dyDescent="0.3">
      <c r="A34" s="353" t="s">
        <v>13102</v>
      </c>
      <c r="B34" s="351"/>
      <c r="C34" s="375"/>
      <c r="D34" s="383"/>
      <c r="E34" s="375">
        <f>ROUND($Q$6*F34,-2)</f>
        <v>0</v>
      </c>
      <c r="F34" s="381">
        <f>F35/(1-$D$35)</f>
        <v>7.2900993289785998E-2</v>
      </c>
      <c r="G34" s="382">
        <f>E34</f>
        <v>0</v>
      </c>
      <c r="H34" s="375">
        <f>ROUND($Q$6*I34,-2)</f>
        <v>0</v>
      </c>
      <c r="I34" s="381">
        <f>I35/(1-$D$35)</f>
        <v>6.4085883677298963E-2</v>
      </c>
      <c r="J34" s="380">
        <f>H34</f>
        <v>0</v>
      </c>
      <c r="K34" s="375">
        <f>ROUND($Q$6*L34,-2)</f>
        <v>0</v>
      </c>
      <c r="L34" s="381">
        <f>L35/(1-$D$35)</f>
        <v>6.5747802559647711E-2</v>
      </c>
      <c r="M34" s="380">
        <f>K34</f>
        <v>0</v>
      </c>
      <c r="N34" s="375">
        <f>ROUND($Q$6*O34,-2)</f>
        <v>0</v>
      </c>
      <c r="O34" s="381">
        <f>O35/(1-$D$35)</f>
        <v>0.12020868132433372</v>
      </c>
      <c r="P34" s="380">
        <f>N34</f>
        <v>0</v>
      </c>
      <c r="Q34" s="375">
        <f>ROUND($Q$6*R34,-2)</f>
        <v>0</v>
      </c>
      <c r="R34" s="381">
        <f>R35/(1-$D$35)</f>
        <v>0.13054072080260923</v>
      </c>
      <c r="S34" s="380">
        <f>Q34</f>
        <v>0</v>
      </c>
      <c r="T34" s="375">
        <f>ROUND($Q$6*U34,-2)</f>
        <v>0</v>
      </c>
      <c r="U34" s="381">
        <f>U35/(1-$D$35)</f>
        <v>0.20694470258801825</v>
      </c>
      <c r="V34" s="380">
        <f>T34</f>
        <v>0</v>
      </c>
      <c r="W34" s="375">
        <f>ROUND($Q$6*X34,-2)</f>
        <v>0</v>
      </c>
      <c r="X34" s="381">
        <f>X35/(1-$D$35)</f>
        <v>0.23374661408351691</v>
      </c>
      <c r="Y34" s="380">
        <f>W34</f>
        <v>0</v>
      </c>
      <c r="Z34" s="375">
        <f>ROUND($Q$6*AA34,-2)</f>
        <v>0</v>
      </c>
      <c r="AA34" s="381">
        <f>AA35/(1-$D$35)</f>
        <v>0.10582460167478912</v>
      </c>
      <c r="AB34" s="459">
        <f>Z34</f>
        <v>0</v>
      </c>
      <c r="AC34" s="375">
        <f>ROUND($Q$6*AD34,-2)</f>
        <v>0</v>
      </c>
      <c r="AD34" s="381">
        <f>AD35/(1-$D$35)</f>
        <v>0</v>
      </c>
      <c r="AE34" s="459">
        <f>AC34</f>
        <v>0</v>
      </c>
      <c r="AF34" s="375">
        <f>ROUND($Q$6*AG34,-2)</f>
        <v>0</v>
      </c>
      <c r="AG34" s="381">
        <f>AG35/(1-$D$35)</f>
        <v>0</v>
      </c>
      <c r="AH34" s="459">
        <f>AF34</f>
        <v>0</v>
      </c>
      <c r="AI34" s="375">
        <f>ROUND($Q$6*AJ34,-2)</f>
        <v>0</v>
      </c>
      <c r="AJ34" s="381">
        <f>AJ35/(1-$D$35)</f>
        <v>0</v>
      </c>
      <c r="AK34" s="459">
        <f>AI34</f>
        <v>0</v>
      </c>
      <c r="AL34" s="375">
        <f>ROUND($Q$6*AM34,-2)</f>
        <v>0</v>
      </c>
      <c r="AM34" s="381">
        <f>AM35/(1-$D$35)</f>
        <v>0</v>
      </c>
      <c r="AN34" s="459">
        <f>AL34</f>
        <v>0</v>
      </c>
      <c r="AO34" s="377">
        <f>AO35</f>
        <v>2046772.2800000003</v>
      </c>
      <c r="AP34" s="376">
        <v>1</v>
      </c>
    </row>
    <row r="35" spans="1:46" ht="13.5" thickBot="1" x14ac:dyDescent="0.3">
      <c r="A35" s="371" t="s">
        <v>13101</v>
      </c>
      <c r="B35" s="379"/>
      <c r="C35" s="368">
        <f>SUM(C12:C32)</f>
        <v>2046772.2800000003</v>
      </c>
      <c r="D35" s="374"/>
      <c r="E35" s="368">
        <f>SUM(E12:E32)</f>
        <v>149211.73225</v>
      </c>
      <c r="F35" s="374">
        <f>E35/$AO35</f>
        <v>7.2900993289785998E-2</v>
      </c>
      <c r="G35" s="378"/>
      <c r="H35" s="368">
        <f>SUM(H12:H32)</f>
        <v>131169.21025</v>
      </c>
      <c r="I35" s="374">
        <f>H35/$AO35</f>
        <v>6.4085883677298963E-2</v>
      </c>
      <c r="J35" s="378"/>
      <c r="K35" s="368">
        <f>SUM(K12:K32)</f>
        <v>134570.77974999999</v>
      </c>
      <c r="L35" s="374">
        <f>K35/$AO35</f>
        <v>6.5747802559647711E-2</v>
      </c>
      <c r="M35" s="378"/>
      <c r="N35" s="368">
        <f>SUM(N12:N32)</f>
        <v>246039.79674999998</v>
      </c>
      <c r="O35" s="374">
        <f>N35/$AO35</f>
        <v>0.12020868132433372</v>
      </c>
      <c r="P35" s="378"/>
      <c r="Q35" s="368">
        <f>SUM(Q12:Q32)</f>
        <v>267187.12874999997</v>
      </c>
      <c r="R35" s="374">
        <f>Q35/$AO35</f>
        <v>0.13054072080260923</v>
      </c>
      <c r="S35" s="378"/>
      <c r="T35" s="368">
        <f>SUM(T12:T32)</f>
        <v>423568.68075000006</v>
      </c>
      <c r="U35" s="374">
        <f>T35/$AO35</f>
        <v>0.20694470258801825</v>
      </c>
      <c r="V35" s="378"/>
      <c r="W35" s="368">
        <f>SUM(W12:W32)</f>
        <v>478426.09025000007</v>
      </c>
      <c r="X35" s="374">
        <f>W35/$AO35</f>
        <v>0.23374661408351691</v>
      </c>
      <c r="Y35" s="378"/>
      <c r="Z35" s="368">
        <f>SUM(Z12:Z32)</f>
        <v>216598.86124999996</v>
      </c>
      <c r="AA35" s="374">
        <f>Z35/$AO35</f>
        <v>0.10582460167478912</v>
      </c>
      <c r="AB35" s="460"/>
      <c r="AC35" s="368">
        <f>SUM(AC12:AC32)</f>
        <v>0</v>
      </c>
      <c r="AD35" s="374">
        <f>AC35/$AO35</f>
        <v>0</v>
      </c>
      <c r="AE35" s="460"/>
      <c r="AF35" s="368">
        <f>SUM(AF12:AF32)</f>
        <v>0</v>
      </c>
      <c r="AG35" s="374">
        <f>AF35/$AO35</f>
        <v>0</v>
      </c>
      <c r="AH35" s="460"/>
      <c r="AI35" s="368">
        <f>SUM(AI12:AI32)</f>
        <v>0</v>
      </c>
      <c r="AJ35" s="374">
        <f>AI35/$AO35</f>
        <v>0</v>
      </c>
      <c r="AK35" s="460"/>
      <c r="AL35" s="368">
        <f>SUM(AL12:AL32)</f>
        <v>0</v>
      </c>
      <c r="AM35" s="374">
        <f>AL35/$AO35</f>
        <v>0</v>
      </c>
      <c r="AN35" s="460"/>
      <c r="AO35" s="377">
        <f>SUM(AO12:AO32)</f>
        <v>2046772.2800000003</v>
      </c>
      <c r="AP35" s="376"/>
    </row>
    <row r="36" spans="1:46" ht="13.5" thickBot="1" x14ac:dyDescent="0.3">
      <c r="A36" s="353" t="s">
        <v>13100</v>
      </c>
      <c r="B36" s="351"/>
      <c r="C36" s="375"/>
      <c r="D36" s="374"/>
      <c r="E36" s="375">
        <f>C36+E35</f>
        <v>149211.73225</v>
      </c>
      <c r="F36" s="374">
        <f>D36+F35</f>
        <v>7.2900993289785998E-2</v>
      </c>
      <c r="G36" s="373"/>
      <c r="H36" s="375">
        <f>E36+H35</f>
        <v>280380.9425</v>
      </c>
      <c r="I36" s="374">
        <f>F36+I35</f>
        <v>0.13698687696708495</v>
      </c>
      <c r="J36" s="373"/>
      <c r="K36" s="375">
        <f>H36+K35</f>
        <v>414951.72224999999</v>
      </c>
      <c r="L36" s="374">
        <f>I36+L35</f>
        <v>0.20273467952673266</v>
      </c>
      <c r="M36" s="373"/>
      <c r="N36" s="375">
        <f>K36+N35</f>
        <v>660991.51899999997</v>
      </c>
      <c r="O36" s="374">
        <f>L36+O35</f>
        <v>0.3229433608510664</v>
      </c>
      <c r="P36" s="373"/>
      <c r="Q36" s="375">
        <f>N36+Q35</f>
        <v>928178.64775</v>
      </c>
      <c r="R36" s="374">
        <f>O36+R35</f>
        <v>0.4534840816536756</v>
      </c>
      <c r="S36" s="373"/>
      <c r="T36" s="375">
        <f>Q36+T35</f>
        <v>1351747.3285000001</v>
      </c>
      <c r="U36" s="374">
        <f>R36+U35</f>
        <v>0.66042878424169382</v>
      </c>
      <c r="V36" s="373"/>
      <c r="W36" s="375">
        <f>T36+W35</f>
        <v>1830173.4187500002</v>
      </c>
      <c r="X36" s="374">
        <f>U36+X35</f>
        <v>0.89417539832521076</v>
      </c>
      <c r="Y36" s="373"/>
      <c r="Z36" s="375">
        <f>W36+Z35</f>
        <v>2046772.2800000003</v>
      </c>
      <c r="AA36" s="374">
        <f>X36+AA35</f>
        <v>0.99999999999999989</v>
      </c>
      <c r="AB36" s="458"/>
      <c r="AC36" s="375">
        <f>Z36+AC35</f>
        <v>2046772.2800000003</v>
      </c>
      <c r="AD36" s="374">
        <f>AA36+AD35</f>
        <v>0.99999999999999989</v>
      </c>
      <c r="AE36" s="458"/>
      <c r="AF36" s="375">
        <f>AC36+AF35</f>
        <v>2046772.2800000003</v>
      </c>
      <c r="AG36" s="374">
        <f>AD36+AG35</f>
        <v>0.99999999999999989</v>
      </c>
      <c r="AH36" s="458"/>
      <c r="AI36" s="375">
        <f>AF36+AI35</f>
        <v>2046772.2800000003</v>
      </c>
      <c r="AJ36" s="374">
        <f>AG36+AJ35</f>
        <v>0.99999999999999989</v>
      </c>
      <c r="AK36" s="458"/>
      <c r="AL36" s="375">
        <f>AI36+AL35</f>
        <v>2046772.2800000003</v>
      </c>
      <c r="AM36" s="374">
        <f>AJ36+AM35</f>
        <v>0.99999999999999989</v>
      </c>
      <c r="AN36" s="458"/>
      <c r="AO36" s="375">
        <f>AL36</f>
        <v>2046772.2800000003</v>
      </c>
      <c r="AP36" s="372"/>
    </row>
    <row r="37" spans="1:46" ht="15.75" thickBot="1" x14ac:dyDescent="0.3">
      <c r="A37" s="371"/>
      <c r="B37" s="370"/>
      <c r="C37" s="368"/>
      <c r="D37" s="369"/>
      <c r="E37" s="368"/>
      <c r="F37" s="367"/>
      <c r="G37" s="366"/>
      <c r="H37" s="368"/>
      <c r="I37" s="367"/>
      <c r="J37" s="366"/>
      <c r="K37" s="368"/>
      <c r="L37" s="367"/>
      <c r="M37" s="366"/>
      <c r="N37" s="368"/>
      <c r="O37" s="367"/>
      <c r="P37" s="366"/>
      <c r="Q37" s="368"/>
      <c r="R37" s="367"/>
      <c r="S37" s="366"/>
      <c r="T37" s="368"/>
      <c r="U37" s="367"/>
      <c r="V37" s="366"/>
      <c r="W37" s="368"/>
      <c r="X37" s="367"/>
      <c r="Y37" s="366"/>
      <c r="Z37" s="368"/>
      <c r="AA37" s="367"/>
      <c r="AB37" s="461"/>
      <c r="AC37" s="368"/>
      <c r="AD37" s="367"/>
      <c r="AE37" s="461"/>
      <c r="AF37" s="368"/>
      <c r="AG37" s="367"/>
      <c r="AH37" s="461"/>
      <c r="AI37" s="368"/>
      <c r="AJ37" s="367"/>
      <c r="AK37" s="461"/>
      <c r="AL37" s="368"/>
      <c r="AM37" s="367"/>
      <c r="AN37" s="461"/>
      <c r="AO37" s="365"/>
      <c r="AP37" s="364"/>
    </row>
    <row r="38" spans="1:46" x14ac:dyDescent="0.25">
      <c r="A38" s="363" t="s">
        <v>13099</v>
      </c>
      <c r="B38" s="362"/>
      <c r="C38" s="362"/>
      <c r="D38" s="362"/>
      <c r="E38" s="361"/>
      <c r="F38" s="361"/>
      <c r="G38" s="361"/>
      <c r="H38" s="361"/>
      <c r="I38" s="361"/>
      <c r="J38" s="361"/>
      <c r="K38" s="359"/>
      <c r="L38" s="361"/>
      <c r="M38" s="361"/>
      <c r="N38" s="362" t="s">
        <v>13098</v>
      </c>
      <c r="O38" s="362"/>
      <c r="P38" s="362"/>
      <c r="Q38" s="361"/>
      <c r="R38" s="361"/>
      <c r="S38" s="361"/>
      <c r="T38" s="362"/>
      <c r="U38" s="362"/>
      <c r="V38" s="362"/>
      <c r="W38" s="362"/>
      <c r="X38" s="362"/>
      <c r="Y38" s="362"/>
      <c r="Z38" s="362"/>
      <c r="AA38" s="362"/>
      <c r="AB38" s="362"/>
      <c r="AC38" s="362"/>
      <c r="AD38" s="362"/>
      <c r="AE38" s="362"/>
      <c r="AF38" s="362"/>
      <c r="AG38" s="362"/>
      <c r="AH38" s="362"/>
      <c r="AI38" s="362"/>
      <c r="AJ38" s="362"/>
      <c r="AK38" s="362"/>
      <c r="AL38" s="362"/>
      <c r="AM38" s="361"/>
      <c r="AN38" s="361"/>
      <c r="AO38" s="360"/>
      <c r="AP38" s="359"/>
    </row>
    <row r="39" spans="1:46" x14ac:dyDescent="0.25">
      <c r="A39" s="358"/>
      <c r="B39" s="356"/>
      <c r="C39" s="357"/>
      <c r="D39" s="356"/>
      <c r="K39" s="354"/>
      <c r="N39" s="356"/>
      <c r="O39" s="356"/>
      <c r="P39" s="356"/>
      <c r="T39" s="356"/>
      <c r="U39" s="356"/>
      <c r="V39" s="356"/>
      <c r="W39" s="356"/>
      <c r="X39" s="356"/>
      <c r="Y39" s="356"/>
      <c r="Z39" s="356"/>
      <c r="AA39" s="356"/>
      <c r="AB39" s="356"/>
      <c r="AC39" s="356"/>
      <c r="AD39" s="356"/>
      <c r="AE39" s="356"/>
      <c r="AF39" s="356"/>
      <c r="AG39" s="356"/>
      <c r="AH39" s="356"/>
      <c r="AI39" s="356"/>
      <c r="AJ39" s="356"/>
      <c r="AK39" s="356"/>
      <c r="AL39" s="356"/>
      <c r="AO39" s="355"/>
      <c r="AP39" s="354"/>
    </row>
    <row r="40" spans="1:46" ht="13.5" thickBot="1" x14ac:dyDescent="0.3">
      <c r="A40" s="353"/>
      <c r="B40" s="351"/>
      <c r="C40" s="352"/>
      <c r="D40" s="351"/>
      <c r="E40" s="351"/>
      <c r="F40" s="351"/>
      <c r="G40" s="351"/>
      <c r="H40" s="351"/>
      <c r="I40" s="351"/>
      <c r="J40" s="351"/>
      <c r="K40" s="349"/>
      <c r="L40" s="351"/>
      <c r="M40" s="351"/>
      <c r="N40" s="351"/>
      <c r="O40" s="351"/>
      <c r="P40" s="351"/>
      <c r="Q40" s="351"/>
      <c r="R40" s="351"/>
      <c r="S40" s="351"/>
      <c r="T40" s="351"/>
      <c r="U40" s="351"/>
      <c r="V40" s="351"/>
      <c r="W40" s="351"/>
      <c r="X40" s="351"/>
      <c r="Y40" s="351"/>
      <c r="Z40" s="351"/>
      <c r="AA40" s="351"/>
      <c r="AB40" s="351"/>
      <c r="AC40" s="351"/>
      <c r="AD40" s="351"/>
      <c r="AE40" s="351"/>
      <c r="AF40" s="351"/>
      <c r="AG40" s="351"/>
      <c r="AH40" s="351"/>
      <c r="AI40" s="351"/>
      <c r="AJ40" s="351"/>
      <c r="AK40" s="351"/>
      <c r="AL40" s="351"/>
      <c r="AM40" s="351"/>
      <c r="AN40" s="351"/>
      <c r="AO40" s="350"/>
      <c r="AP40" s="349"/>
    </row>
    <row r="42" spans="1:46" x14ac:dyDescent="0.25">
      <c r="F42" s="346"/>
      <c r="I42" s="346"/>
      <c r="L42" s="346"/>
      <c r="O42" s="346"/>
      <c r="R42" s="346"/>
      <c r="U42" s="346"/>
      <c r="X42" s="346"/>
      <c r="AA42" s="346"/>
      <c r="AH42" s="346"/>
      <c r="AK42" s="346"/>
      <c r="AN42" s="346"/>
    </row>
    <row r="43" spans="1:46" ht="15" x14ac:dyDescent="0.25">
      <c r="E43" s="348"/>
      <c r="F43" s="348"/>
      <c r="G43" s="348"/>
      <c r="H43" s="348"/>
      <c r="I43" s="348"/>
      <c r="J43" s="348"/>
      <c r="K43" s="348"/>
      <c r="L43" s="347"/>
      <c r="M43" s="347"/>
      <c r="N43" s="347"/>
      <c r="O43" s="347"/>
      <c r="P43" s="347"/>
      <c r="Q43" s="347"/>
      <c r="R43" s="347"/>
      <c r="S43" s="347"/>
      <c r="T43" s="347"/>
      <c r="U43" s="347"/>
      <c r="V43" s="347"/>
      <c r="W43" s="347"/>
      <c r="X43" s="347"/>
      <c r="Y43" s="347"/>
      <c r="Z43" s="347"/>
      <c r="AA43" s="347"/>
      <c r="AB43" s="347"/>
      <c r="AC43" s="347"/>
      <c r="AD43" s="347"/>
      <c r="AE43" s="347"/>
      <c r="AF43" s="347"/>
      <c r="AG43" s="347"/>
      <c r="AH43" s="347"/>
      <c r="AI43" s="347"/>
      <c r="AJ43" s="348"/>
      <c r="AK43" s="348"/>
      <c r="AL43" s="348"/>
      <c r="AM43" s="347"/>
      <c r="AN43" s="347"/>
    </row>
    <row r="44" spans="1:46" x14ac:dyDescent="0.25">
      <c r="A44" s="434">
        <f>SUM(E34,H34,K34,N34,Q34,T34,W34,Z34,AC34,AF34,AH34,AL34)</f>
        <v>0</v>
      </c>
      <c r="B44" s="435"/>
      <c r="C44" s="436" t="e">
        <f>SUM(F34,I34,L34,O34,R34,U34,X34,AA34,AH34,AK34,AN34,#REF!,#REF!,#REF!,#REF!,#REF!,#REF!,#REF!,#REF!,#REF!,#REF!,#REF!,#REF!,#REF!,#REF!,#REF!,#REF!,#REF!)</f>
        <v>#REF!</v>
      </c>
      <c r="D44" s="344"/>
      <c r="F44" s="346"/>
      <c r="I44" s="346"/>
      <c r="L44" s="346"/>
      <c r="O44" s="346"/>
      <c r="R44" s="346"/>
      <c r="U44" s="346"/>
      <c r="X44" s="346"/>
      <c r="AA44" s="346"/>
      <c r="AH44" s="346"/>
      <c r="AK44" s="346"/>
      <c r="AN44" s="346"/>
    </row>
    <row r="45" spans="1:46" x14ac:dyDescent="0.25">
      <c r="A45" s="434" t="e">
        <f>SUM(#REF!,#REF!,#REF!,#REF!,#REF!,#REF!,#REF!,#REF!,#REF!,#REF!,#REF!,#REF!,#REF!,#REF!,#REF!,#REF!,#REF!,#REF!)</f>
        <v>#REF!</v>
      </c>
      <c r="B45" s="435"/>
      <c r="C45" s="436" t="e">
        <f>SUM(#REF!,#REF!,#REF!,#REF!,#REF!,#REF!,#REF!,#REF!,#REF!,#REF!,#REF!,#REF!,#REF!,#REF!,#REF!,#REF!,#REF!,#REF!)</f>
        <v>#REF!</v>
      </c>
      <c r="D45" s="345"/>
      <c r="E45" s="343"/>
      <c r="F45" s="343"/>
      <c r="I45" s="343"/>
      <c r="L45" s="343"/>
      <c r="O45" s="343"/>
      <c r="R45" s="343"/>
      <c r="U45" s="343"/>
      <c r="X45" s="343"/>
      <c r="AA45" s="343"/>
      <c r="AG45" s="343"/>
      <c r="AH45" s="343"/>
      <c r="AK45" s="343"/>
      <c r="AN45" s="343"/>
    </row>
    <row r="46" spans="1:46" x14ac:dyDescent="0.25">
      <c r="A46" s="434" t="e">
        <f>SUM(A44+A45)</f>
        <v>#REF!</v>
      </c>
      <c r="B46" s="435"/>
      <c r="C46" s="434" t="e">
        <f>SUM(C44,C45)</f>
        <v>#REF!</v>
      </c>
      <c r="D46" s="344"/>
    </row>
    <row r="47" spans="1:46" x14ac:dyDescent="0.25">
      <c r="C47" s="343"/>
    </row>
  </sheetData>
  <sheetProtection selectLockedCells="1" selectUnlockedCells="1"/>
  <mergeCells count="45">
    <mergeCell ref="A2:AP3"/>
    <mergeCell ref="A5:B5"/>
    <mergeCell ref="C5:O5"/>
    <mergeCell ref="S5:V5"/>
    <mergeCell ref="A6:B6"/>
    <mergeCell ref="AG8:AI8"/>
    <mergeCell ref="C6:O6"/>
    <mergeCell ref="AJ8:AL8"/>
    <mergeCell ref="S6:V6"/>
    <mergeCell ref="AM8:AN8"/>
    <mergeCell ref="E8:G8"/>
    <mergeCell ref="H8:J8"/>
    <mergeCell ref="K8:M8"/>
    <mergeCell ref="N8:P8"/>
    <mergeCell ref="Q8:S8"/>
    <mergeCell ref="T8:V8"/>
    <mergeCell ref="W8:Y8"/>
    <mergeCell ref="Z8:AB8"/>
    <mergeCell ref="AC8:AE8"/>
    <mergeCell ref="AO10:AP10"/>
    <mergeCell ref="T10:U10"/>
    <mergeCell ref="W10:X10"/>
    <mergeCell ref="Z10:AA10"/>
    <mergeCell ref="C10:D10"/>
    <mergeCell ref="E10:F10"/>
    <mergeCell ref="H10:I10"/>
    <mergeCell ref="K10:L10"/>
    <mergeCell ref="N10:O10"/>
    <mergeCell ref="Q10:R10"/>
    <mergeCell ref="AC10:AD10"/>
    <mergeCell ref="Z9:AB9"/>
    <mergeCell ref="AC9:AE9"/>
    <mergeCell ref="E9:G9"/>
    <mergeCell ref="H9:J9"/>
    <mergeCell ref="K9:M9"/>
    <mergeCell ref="N9:P9"/>
    <mergeCell ref="Q9:S9"/>
    <mergeCell ref="T9:V9"/>
    <mergeCell ref="W9:Y9"/>
    <mergeCell ref="AF9:AH9"/>
    <mergeCell ref="AF10:AG10"/>
    <mergeCell ref="AI9:AK9"/>
    <mergeCell ref="AI10:AJ10"/>
    <mergeCell ref="AL9:AN9"/>
    <mergeCell ref="AL10:AM10"/>
  </mergeCells>
  <pageMargins left="0.25" right="0.25" top="0.51180555555555551" bottom="0.51180555555555551" header="0.51180555555555551" footer="0.51180555555555551"/>
  <pageSetup paperSize="9" scale="70" firstPageNumber="0" orientation="landscape" horizontalDpi="300" verticalDpi="300" r:id="rId1"/>
  <headerFooter alignWithMargins="0"/>
  <drawing r:id="rId2"/>
  <legacyDrawing r:id="rId3"/>
  <extLst>
    <ext xmlns:x14="http://schemas.microsoft.com/office/spreadsheetml/2009/9/main" uri="{CCE6A557-97BC-4b89-ADB6-D9C93CAAB3DF}">
      <x14:dataValidations xmlns:xm="http://schemas.microsoft.com/office/excel/2006/main" count="1">
        <x14:dataValidation type="decimal" operator="lessThanOrEqual" allowBlank="1" showInputMessage="1" showErrorMessage="1" errorTitle="VALOR INCORRETO" error="Infome percentual menor ou igual a 100%." promptTitle="OBRA A SER EXECUTADA" prompt="Informe o percentual de obra a ser executado no período." xr:uid="{00000000-0002-0000-0000-000000000000}">
          <x14:formula1>
            <xm:f>1</xm:f>
          </x14:formula1>
          <x14:formula2>
            <xm:f>0</xm:f>
          </x14:formula2>
          <xm:sqref>AD16 FG12 PC12 YY12 AIU12 ASQ12 BCM12 BMI12 BWE12 CGA12 CPW12 CZS12 DJO12 DTK12 EDG12 ENC12 EWY12 FGU12 FQQ12 GAM12 GKI12 GUE12 HEA12 HNW12 HXS12 IHO12 IRK12 JBG12 JLC12 JUY12 KEU12 KOQ12 KYM12 LII12 LSE12 MCA12 MLW12 MVS12 NFO12 NPK12 NZG12 OJC12 OSY12 PCU12 PMQ12 PWM12 QGI12 QQE12 RAA12 RJW12 RTS12 SDO12 SNK12 SXG12 THC12 TQY12 UAU12 UKQ12 UUM12 VEI12 VOE12 VYA12 WHW12 WRS12 O65542 FG65542 PC65542 YY65542 AIU65542 ASQ65542 BCM65542 BMI65542 BWE65542 CGA65542 CPW65542 CZS65542 DJO65542 DTK65542 EDG65542 ENC65542 EWY65542 FGU65542 FQQ65542 GAM65542 GKI65542 GUE65542 HEA65542 HNW65542 HXS65542 IHO65542 IRK65542 JBG65542 JLC65542 JUY65542 KEU65542 KOQ65542 KYM65542 LII65542 LSE65542 MCA65542 MLW65542 MVS65542 NFO65542 NPK65542 NZG65542 OJC65542 OSY65542 PCU65542 PMQ65542 PWM65542 QGI65542 QQE65542 RAA65542 RJW65542 RTS65542 SDO65542 SNK65542 SXG65542 THC65542 TQY65542 UAU65542 UKQ65542 UUM65542 VEI65542 VOE65542 VYA65542 WHW65542 WRS65542 O131078 FG131078 PC131078 YY131078 AIU131078 ASQ131078 BCM131078 BMI131078 BWE131078 CGA131078 CPW131078 CZS131078 DJO131078 DTK131078 EDG131078 ENC131078 EWY131078 FGU131078 FQQ131078 GAM131078 GKI131078 GUE131078 HEA131078 HNW131078 HXS131078 IHO131078 IRK131078 JBG131078 JLC131078 JUY131078 KEU131078 KOQ131078 KYM131078 LII131078 LSE131078 MCA131078 MLW131078 MVS131078 NFO131078 NPK131078 NZG131078 OJC131078 OSY131078 PCU131078 PMQ131078 PWM131078 QGI131078 QQE131078 RAA131078 RJW131078 RTS131078 SDO131078 SNK131078 SXG131078 THC131078 TQY131078 UAU131078 UKQ131078 UUM131078 VEI131078 VOE131078 VYA131078 WHW131078 WRS131078 O196614 FG196614 PC196614 YY196614 AIU196614 ASQ196614 BCM196614 BMI196614 BWE196614 CGA196614 CPW196614 CZS196614 DJO196614 DTK196614 EDG196614 ENC196614 EWY196614 FGU196614 FQQ196614 GAM196614 GKI196614 GUE196614 HEA196614 HNW196614 HXS196614 IHO196614 IRK196614 JBG196614 JLC196614 JUY196614 KEU196614 KOQ196614 KYM196614 LII196614 LSE196614 MCA196614 MLW196614 MVS196614 NFO196614 NPK196614 NZG196614 OJC196614 OSY196614 PCU196614 PMQ196614 PWM196614 QGI196614 QQE196614 RAA196614 RJW196614 RTS196614 SDO196614 SNK196614 SXG196614 THC196614 TQY196614 UAU196614 UKQ196614 UUM196614 VEI196614 VOE196614 VYA196614 WHW196614 WRS196614 O262150 FG262150 PC262150 YY262150 AIU262150 ASQ262150 BCM262150 BMI262150 BWE262150 CGA262150 CPW262150 CZS262150 DJO262150 DTK262150 EDG262150 ENC262150 EWY262150 FGU262150 FQQ262150 GAM262150 GKI262150 GUE262150 HEA262150 HNW262150 HXS262150 IHO262150 IRK262150 JBG262150 JLC262150 JUY262150 KEU262150 KOQ262150 KYM262150 LII262150 LSE262150 MCA262150 MLW262150 MVS262150 NFO262150 NPK262150 NZG262150 OJC262150 OSY262150 PCU262150 PMQ262150 PWM262150 QGI262150 QQE262150 RAA262150 RJW262150 RTS262150 SDO262150 SNK262150 SXG262150 THC262150 TQY262150 UAU262150 UKQ262150 UUM262150 VEI262150 VOE262150 VYA262150 WHW262150 WRS262150 O327686 FG327686 PC327686 YY327686 AIU327686 ASQ327686 BCM327686 BMI327686 BWE327686 CGA327686 CPW327686 CZS327686 DJO327686 DTK327686 EDG327686 ENC327686 EWY327686 FGU327686 FQQ327686 GAM327686 GKI327686 GUE327686 HEA327686 HNW327686 HXS327686 IHO327686 IRK327686 JBG327686 JLC327686 JUY327686 KEU327686 KOQ327686 KYM327686 LII327686 LSE327686 MCA327686 MLW327686 MVS327686 NFO327686 NPK327686 NZG327686 OJC327686 OSY327686 PCU327686 PMQ327686 PWM327686 QGI327686 QQE327686 RAA327686 RJW327686 RTS327686 SDO327686 SNK327686 SXG327686 THC327686 TQY327686 UAU327686 UKQ327686 UUM327686 VEI327686 VOE327686 VYA327686 WHW327686 WRS327686 O393222 FG393222 PC393222 YY393222 AIU393222 ASQ393222 BCM393222 BMI393222 BWE393222 CGA393222 CPW393222 CZS393222 DJO393222 DTK393222 EDG393222 ENC393222 EWY393222 FGU393222 FQQ393222 GAM393222 GKI393222 GUE393222 HEA393222 HNW393222 HXS393222 IHO393222 IRK393222 JBG393222 JLC393222 JUY393222 KEU393222 KOQ393222 KYM393222 LII393222 LSE393222 MCA393222 MLW393222 MVS393222 NFO393222 NPK393222 NZG393222 OJC393222 OSY393222 PCU393222 PMQ393222 PWM393222 QGI393222 QQE393222 RAA393222 RJW393222 RTS393222 SDO393222 SNK393222 SXG393222 THC393222 TQY393222 UAU393222 UKQ393222 UUM393222 VEI393222 VOE393222 VYA393222 WHW393222 WRS393222 O458758 FG458758 PC458758 YY458758 AIU458758 ASQ458758 BCM458758 BMI458758 BWE458758 CGA458758 CPW458758 CZS458758 DJO458758 DTK458758 EDG458758 ENC458758 EWY458758 FGU458758 FQQ458758 GAM458758 GKI458758 GUE458758 HEA458758 HNW458758 HXS458758 IHO458758 IRK458758 JBG458758 JLC458758 JUY458758 KEU458758 KOQ458758 KYM458758 LII458758 LSE458758 MCA458758 MLW458758 MVS458758 NFO458758 NPK458758 NZG458758 OJC458758 OSY458758 PCU458758 PMQ458758 PWM458758 QGI458758 QQE458758 RAA458758 RJW458758 RTS458758 SDO458758 SNK458758 SXG458758 THC458758 TQY458758 UAU458758 UKQ458758 UUM458758 VEI458758 VOE458758 VYA458758 WHW458758 WRS458758 O524294 FG524294 PC524294 YY524294 AIU524294 ASQ524294 BCM524294 BMI524294 BWE524294 CGA524294 CPW524294 CZS524294 DJO524294 DTK524294 EDG524294 ENC524294 EWY524294 FGU524294 FQQ524294 GAM524294 GKI524294 GUE524294 HEA524294 HNW524294 HXS524294 IHO524294 IRK524294 JBG524294 JLC524294 JUY524294 KEU524294 KOQ524294 KYM524294 LII524294 LSE524294 MCA524294 MLW524294 MVS524294 NFO524294 NPK524294 NZG524294 OJC524294 OSY524294 PCU524294 PMQ524294 PWM524294 QGI524294 QQE524294 RAA524294 RJW524294 RTS524294 SDO524294 SNK524294 SXG524294 THC524294 TQY524294 UAU524294 UKQ524294 UUM524294 VEI524294 VOE524294 VYA524294 WHW524294 WRS524294 O589830 FG589830 PC589830 YY589830 AIU589830 ASQ589830 BCM589830 BMI589830 BWE589830 CGA589830 CPW589830 CZS589830 DJO589830 DTK589830 EDG589830 ENC589830 EWY589830 FGU589830 FQQ589830 GAM589830 GKI589830 GUE589830 HEA589830 HNW589830 HXS589830 IHO589830 IRK589830 JBG589830 JLC589830 JUY589830 KEU589830 KOQ589830 KYM589830 LII589830 LSE589830 MCA589830 MLW589830 MVS589830 NFO589830 NPK589830 NZG589830 OJC589830 OSY589830 PCU589830 PMQ589830 PWM589830 QGI589830 QQE589830 RAA589830 RJW589830 RTS589830 SDO589830 SNK589830 SXG589830 THC589830 TQY589830 UAU589830 UKQ589830 UUM589830 VEI589830 VOE589830 VYA589830 WHW589830 WRS589830 O655366 FG655366 PC655366 YY655366 AIU655366 ASQ655366 BCM655366 BMI655366 BWE655366 CGA655366 CPW655366 CZS655366 DJO655366 DTK655366 EDG655366 ENC655366 EWY655366 FGU655366 FQQ655366 GAM655366 GKI655366 GUE655366 HEA655366 HNW655366 HXS655366 IHO655366 IRK655366 JBG655366 JLC655366 JUY655366 KEU655366 KOQ655366 KYM655366 LII655366 LSE655366 MCA655366 MLW655366 MVS655366 NFO655366 NPK655366 NZG655366 OJC655366 OSY655366 PCU655366 PMQ655366 PWM655366 QGI655366 QQE655366 RAA655366 RJW655366 RTS655366 SDO655366 SNK655366 SXG655366 THC655366 TQY655366 UAU655366 UKQ655366 UUM655366 VEI655366 VOE655366 VYA655366 WHW655366 WRS655366 O720902 FG720902 PC720902 YY720902 AIU720902 ASQ720902 BCM720902 BMI720902 BWE720902 CGA720902 CPW720902 CZS720902 DJO720902 DTK720902 EDG720902 ENC720902 EWY720902 FGU720902 FQQ720902 GAM720902 GKI720902 GUE720902 HEA720902 HNW720902 HXS720902 IHO720902 IRK720902 JBG720902 JLC720902 JUY720902 KEU720902 KOQ720902 KYM720902 LII720902 LSE720902 MCA720902 MLW720902 MVS720902 NFO720902 NPK720902 NZG720902 OJC720902 OSY720902 PCU720902 PMQ720902 PWM720902 QGI720902 QQE720902 RAA720902 RJW720902 RTS720902 SDO720902 SNK720902 SXG720902 THC720902 TQY720902 UAU720902 UKQ720902 UUM720902 VEI720902 VOE720902 VYA720902 WHW720902 WRS720902 O786438 FG786438 PC786438 YY786438 AIU786438 ASQ786438 BCM786438 BMI786438 BWE786438 CGA786438 CPW786438 CZS786438 DJO786438 DTK786438 EDG786438 ENC786438 EWY786438 FGU786438 FQQ786438 GAM786438 GKI786438 GUE786438 HEA786438 HNW786438 HXS786438 IHO786438 IRK786438 JBG786438 JLC786438 JUY786438 KEU786438 KOQ786438 KYM786438 LII786438 LSE786438 MCA786438 MLW786438 MVS786438 NFO786438 NPK786438 NZG786438 OJC786438 OSY786438 PCU786438 PMQ786438 PWM786438 QGI786438 QQE786438 RAA786438 RJW786438 RTS786438 SDO786438 SNK786438 SXG786438 THC786438 TQY786438 UAU786438 UKQ786438 UUM786438 VEI786438 VOE786438 VYA786438 WHW786438 WRS786438 O851974 FG851974 PC851974 YY851974 AIU851974 ASQ851974 BCM851974 BMI851974 BWE851974 CGA851974 CPW851974 CZS851974 DJO851974 DTK851974 EDG851974 ENC851974 EWY851974 FGU851974 FQQ851974 GAM851974 GKI851974 GUE851974 HEA851974 HNW851974 HXS851974 IHO851974 IRK851974 JBG851974 JLC851974 JUY851974 KEU851974 KOQ851974 KYM851974 LII851974 LSE851974 MCA851974 MLW851974 MVS851974 NFO851974 NPK851974 NZG851974 OJC851974 OSY851974 PCU851974 PMQ851974 PWM851974 QGI851974 QQE851974 RAA851974 RJW851974 RTS851974 SDO851974 SNK851974 SXG851974 THC851974 TQY851974 UAU851974 UKQ851974 UUM851974 VEI851974 VOE851974 VYA851974 WHW851974 WRS851974 O917510 FG917510 PC917510 YY917510 AIU917510 ASQ917510 BCM917510 BMI917510 BWE917510 CGA917510 CPW917510 CZS917510 DJO917510 DTK917510 EDG917510 ENC917510 EWY917510 FGU917510 FQQ917510 GAM917510 GKI917510 GUE917510 HEA917510 HNW917510 HXS917510 IHO917510 IRK917510 JBG917510 JLC917510 JUY917510 KEU917510 KOQ917510 KYM917510 LII917510 LSE917510 MCA917510 MLW917510 MVS917510 NFO917510 NPK917510 NZG917510 OJC917510 OSY917510 PCU917510 PMQ917510 PWM917510 QGI917510 QQE917510 RAA917510 RJW917510 RTS917510 SDO917510 SNK917510 SXG917510 THC917510 TQY917510 UAU917510 UKQ917510 UUM917510 VEI917510 VOE917510 VYA917510 WHW917510 WRS917510 O983046 FG983046 PC983046 YY983046 AIU983046 ASQ983046 BCM983046 BMI983046 BWE983046 CGA983046 CPW983046 CZS983046 DJO983046 DTK983046 EDG983046 ENC983046 EWY983046 FGU983046 FQQ983046 GAM983046 GKI983046 GUE983046 HEA983046 HNW983046 HXS983046 IHO983046 IRK983046 JBG983046 JLC983046 JUY983046 KEU983046 KOQ983046 KYM983046 LII983046 LSE983046 MCA983046 MLW983046 MVS983046 NFO983046 NPK983046 NZG983046 OJC983046 OSY983046 PCU983046 PMQ983046 PWM983046 QGI983046 QQE983046 RAA983046 RJW983046 RTS983046 SDO983046 SNK983046 SXG983046 THC983046 TQY983046 UAU983046 UKQ983046 UUM983046 VEI983046 VOE983046 VYA983046 WHW983046 WRS983046 O14 FM12 PI12 ZE12 AJA12 ASW12 BCS12 BMO12 BWK12 CGG12 CQC12 CZY12 DJU12 DTQ12 EDM12 ENI12 EXE12 FHA12 FQW12 GAS12 GKO12 GUK12 HEG12 HOC12 HXY12 IHU12 IRQ12 JBM12 JLI12 JVE12 KFA12 KOW12 KYS12 LIO12 LSK12 MCG12 MMC12 MVY12 NFU12 NPQ12 NZM12 OJI12 OTE12 PDA12 PMW12 PWS12 QGO12 QQK12 RAG12 RKC12 RTY12 SDU12 SNQ12 SXM12 THI12 TRE12 UBA12 UKW12 UUS12 VEO12 VOK12 VYG12 WIC12 WRY12 U65542 FM65542 PI65542 ZE65542 AJA65542 ASW65542 BCS65542 BMO65542 BWK65542 CGG65542 CQC65542 CZY65542 DJU65542 DTQ65542 EDM65542 ENI65542 EXE65542 FHA65542 FQW65542 GAS65542 GKO65542 GUK65542 HEG65542 HOC65542 HXY65542 IHU65542 IRQ65542 JBM65542 JLI65542 JVE65542 KFA65542 KOW65542 KYS65542 LIO65542 LSK65542 MCG65542 MMC65542 MVY65542 NFU65542 NPQ65542 NZM65542 OJI65542 OTE65542 PDA65542 PMW65542 PWS65542 QGO65542 QQK65542 RAG65542 RKC65542 RTY65542 SDU65542 SNQ65542 SXM65542 THI65542 TRE65542 UBA65542 UKW65542 UUS65542 VEO65542 VOK65542 VYG65542 WIC65542 WRY65542 U131078 FM131078 PI131078 ZE131078 AJA131078 ASW131078 BCS131078 BMO131078 BWK131078 CGG131078 CQC131078 CZY131078 DJU131078 DTQ131078 EDM131078 ENI131078 EXE131078 FHA131078 FQW131078 GAS131078 GKO131078 GUK131078 HEG131078 HOC131078 HXY131078 IHU131078 IRQ131078 JBM131078 JLI131078 JVE131078 KFA131078 KOW131078 KYS131078 LIO131078 LSK131078 MCG131078 MMC131078 MVY131078 NFU131078 NPQ131078 NZM131078 OJI131078 OTE131078 PDA131078 PMW131078 PWS131078 QGO131078 QQK131078 RAG131078 RKC131078 RTY131078 SDU131078 SNQ131078 SXM131078 THI131078 TRE131078 UBA131078 UKW131078 UUS131078 VEO131078 VOK131078 VYG131078 WIC131078 WRY131078 U196614 FM196614 PI196614 ZE196614 AJA196614 ASW196614 BCS196614 BMO196614 BWK196614 CGG196614 CQC196614 CZY196614 DJU196614 DTQ196614 EDM196614 ENI196614 EXE196614 FHA196614 FQW196614 GAS196614 GKO196614 GUK196614 HEG196614 HOC196614 HXY196614 IHU196614 IRQ196614 JBM196614 JLI196614 JVE196614 KFA196614 KOW196614 KYS196614 LIO196614 LSK196614 MCG196614 MMC196614 MVY196614 NFU196614 NPQ196614 NZM196614 OJI196614 OTE196614 PDA196614 PMW196614 PWS196614 QGO196614 QQK196614 RAG196614 RKC196614 RTY196614 SDU196614 SNQ196614 SXM196614 THI196614 TRE196614 UBA196614 UKW196614 UUS196614 VEO196614 VOK196614 VYG196614 WIC196614 WRY196614 U262150 FM262150 PI262150 ZE262150 AJA262150 ASW262150 BCS262150 BMO262150 BWK262150 CGG262150 CQC262150 CZY262150 DJU262150 DTQ262150 EDM262150 ENI262150 EXE262150 FHA262150 FQW262150 GAS262150 GKO262150 GUK262150 HEG262150 HOC262150 HXY262150 IHU262150 IRQ262150 JBM262150 JLI262150 JVE262150 KFA262150 KOW262150 KYS262150 LIO262150 LSK262150 MCG262150 MMC262150 MVY262150 NFU262150 NPQ262150 NZM262150 OJI262150 OTE262150 PDA262150 PMW262150 PWS262150 QGO262150 QQK262150 RAG262150 RKC262150 RTY262150 SDU262150 SNQ262150 SXM262150 THI262150 TRE262150 UBA262150 UKW262150 UUS262150 VEO262150 VOK262150 VYG262150 WIC262150 WRY262150 U327686 FM327686 PI327686 ZE327686 AJA327686 ASW327686 BCS327686 BMO327686 BWK327686 CGG327686 CQC327686 CZY327686 DJU327686 DTQ327686 EDM327686 ENI327686 EXE327686 FHA327686 FQW327686 GAS327686 GKO327686 GUK327686 HEG327686 HOC327686 HXY327686 IHU327686 IRQ327686 JBM327686 JLI327686 JVE327686 KFA327686 KOW327686 KYS327686 LIO327686 LSK327686 MCG327686 MMC327686 MVY327686 NFU327686 NPQ327686 NZM327686 OJI327686 OTE327686 PDA327686 PMW327686 PWS327686 QGO327686 QQK327686 RAG327686 RKC327686 RTY327686 SDU327686 SNQ327686 SXM327686 THI327686 TRE327686 UBA327686 UKW327686 UUS327686 VEO327686 VOK327686 VYG327686 WIC327686 WRY327686 U393222 FM393222 PI393222 ZE393222 AJA393222 ASW393222 BCS393222 BMO393222 BWK393222 CGG393222 CQC393222 CZY393222 DJU393222 DTQ393222 EDM393222 ENI393222 EXE393222 FHA393222 FQW393222 GAS393222 GKO393222 GUK393222 HEG393222 HOC393222 HXY393222 IHU393222 IRQ393222 JBM393222 JLI393222 JVE393222 KFA393222 KOW393222 KYS393222 LIO393222 LSK393222 MCG393222 MMC393222 MVY393222 NFU393222 NPQ393222 NZM393222 OJI393222 OTE393222 PDA393222 PMW393222 PWS393222 QGO393222 QQK393222 RAG393222 RKC393222 RTY393222 SDU393222 SNQ393222 SXM393222 THI393222 TRE393222 UBA393222 UKW393222 UUS393222 VEO393222 VOK393222 VYG393222 WIC393222 WRY393222 U458758 FM458758 PI458758 ZE458758 AJA458758 ASW458758 BCS458758 BMO458758 BWK458758 CGG458758 CQC458758 CZY458758 DJU458758 DTQ458758 EDM458758 ENI458758 EXE458758 FHA458758 FQW458758 GAS458758 GKO458758 GUK458758 HEG458758 HOC458758 HXY458758 IHU458758 IRQ458758 JBM458758 JLI458758 JVE458758 KFA458758 KOW458758 KYS458758 LIO458758 LSK458758 MCG458758 MMC458758 MVY458758 NFU458758 NPQ458758 NZM458758 OJI458758 OTE458758 PDA458758 PMW458758 PWS458758 QGO458758 QQK458758 RAG458758 RKC458758 RTY458758 SDU458758 SNQ458758 SXM458758 THI458758 TRE458758 UBA458758 UKW458758 UUS458758 VEO458758 VOK458758 VYG458758 WIC458758 WRY458758 U524294 FM524294 PI524294 ZE524294 AJA524294 ASW524294 BCS524294 BMO524294 BWK524294 CGG524294 CQC524294 CZY524294 DJU524294 DTQ524294 EDM524294 ENI524294 EXE524294 FHA524294 FQW524294 GAS524294 GKO524294 GUK524294 HEG524294 HOC524294 HXY524294 IHU524294 IRQ524294 JBM524294 JLI524294 JVE524294 KFA524294 KOW524294 KYS524294 LIO524294 LSK524294 MCG524294 MMC524294 MVY524294 NFU524294 NPQ524294 NZM524294 OJI524294 OTE524294 PDA524294 PMW524294 PWS524294 QGO524294 QQK524294 RAG524294 RKC524294 RTY524294 SDU524294 SNQ524294 SXM524294 THI524294 TRE524294 UBA524294 UKW524294 UUS524294 VEO524294 VOK524294 VYG524294 WIC524294 WRY524294 U589830 FM589830 PI589830 ZE589830 AJA589830 ASW589830 BCS589830 BMO589830 BWK589830 CGG589830 CQC589830 CZY589830 DJU589830 DTQ589830 EDM589830 ENI589830 EXE589830 FHA589830 FQW589830 GAS589830 GKO589830 GUK589830 HEG589830 HOC589830 HXY589830 IHU589830 IRQ589830 JBM589830 JLI589830 JVE589830 KFA589830 KOW589830 KYS589830 LIO589830 LSK589830 MCG589830 MMC589830 MVY589830 NFU589830 NPQ589830 NZM589830 OJI589830 OTE589830 PDA589830 PMW589830 PWS589830 QGO589830 QQK589830 RAG589830 RKC589830 RTY589830 SDU589830 SNQ589830 SXM589830 THI589830 TRE589830 UBA589830 UKW589830 UUS589830 VEO589830 VOK589830 VYG589830 WIC589830 WRY589830 U655366 FM655366 PI655366 ZE655366 AJA655366 ASW655366 BCS655366 BMO655366 BWK655366 CGG655366 CQC655366 CZY655366 DJU655366 DTQ655366 EDM655366 ENI655366 EXE655366 FHA655366 FQW655366 GAS655366 GKO655366 GUK655366 HEG655366 HOC655366 HXY655366 IHU655366 IRQ655366 JBM655366 JLI655366 JVE655366 KFA655366 KOW655366 KYS655366 LIO655366 LSK655366 MCG655366 MMC655366 MVY655366 NFU655366 NPQ655366 NZM655366 OJI655366 OTE655366 PDA655366 PMW655366 PWS655366 QGO655366 QQK655366 RAG655366 RKC655366 RTY655366 SDU655366 SNQ655366 SXM655366 THI655366 TRE655366 UBA655366 UKW655366 UUS655366 VEO655366 VOK655366 VYG655366 WIC655366 WRY655366 U720902 FM720902 PI720902 ZE720902 AJA720902 ASW720902 BCS720902 BMO720902 BWK720902 CGG720902 CQC720902 CZY720902 DJU720902 DTQ720902 EDM720902 ENI720902 EXE720902 FHA720902 FQW720902 GAS720902 GKO720902 GUK720902 HEG720902 HOC720902 HXY720902 IHU720902 IRQ720902 JBM720902 JLI720902 JVE720902 KFA720902 KOW720902 KYS720902 LIO720902 LSK720902 MCG720902 MMC720902 MVY720902 NFU720902 NPQ720902 NZM720902 OJI720902 OTE720902 PDA720902 PMW720902 PWS720902 QGO720902 QQK720902 RAG720902 RKC720902 RTY720902 SDU720902 SNQ720902 SXM720902 THI720902 TRE720902 UBA720902 UKW720902 UUS720902 VEO720902 VOK720902 VYG720902 WIC720902 WRY720902 U786438 FM786438 PI786438 ZE786438 AJA786438 ASW786438 BCS786438 BMO786438 BWK786438 CGG786438 CQC786438 CZY786438 DJU786438 DTQ786438 EDM786438 ENI786438 EXE786438 FHA786438 FQW786438 GAS786438 GKO786438 GUK786438 HEG786438 HOC786438 HXY786438 IHU786438 IRQ786438 JBM786438 JLI786438 JVE786438 KFA786438 KOW786438 KYS786438 LIO786438 LSK786438 MCG786438 MMC786438 MVY786438 NFU786438 NPQ786438 NZM786438 OJI786438 OTE786438 PDA786438 PMW786438 PWS786438 QGO786438 QQK786438 RAG786438 RKC786438 RTY786438 SDU786438 SNQ786438 SXM786438 THI786438 TRE786438 UBA786438 UKW786438 UUS786438 VEO786438 VOK786438 VYG786438 WIC786438 WRY786438 U851974 FM851974 PI851974 ZE851974 AJA851974 ASW851974 BCS851974 BMO851974 BWK851974 CGG851974 CQC851974 CZY851974 DJU851974 DTQ851974 EDM851974 ENI851974 EXE851974 FHA851974 FQW851974 GAS851974 GKO851974 GUK851974 HEG851974 HOC851974 HXY851974 IHU851974 IRQ851974 JBM851974 JLI851974 JVE851974 KFA851974 KOW851974 KYS851974 LIO851974 LSK851974 MCG851974 MMC851974 MVY851974 NFU851974 NPQ851974 NZM851974 OJI851974 OTE851974 PDA851974 PMW851974 PWS851974 QGO851974 QQK851974 RAG851974 RKC851974 RTY851974 SDU851974 SNQ851974 SXM851974 THI851974 TRE851974 UBA851974 UKW851974 UUS851974 VEO851974 VOK851974 VYG851974 WIC851974 WRY851974 U917510 FM917510 PI917510 ZE917510 AJA917510 ASW917510 BCS917510 BMO917510 BWK917510 CGG917510 CQC917510 CZY917510 DJU917510 DTQ917510 EDM917510 ENI917510 EXE917510 FHA917510 FQW917510 GAS917510 GKO917510 GUK917510 HEG917510 HOC917510 HXY917510 IHU917510 IRQ917510 JBM917510 JLI917510 JVE917510 KFA917510 KOW917510 KYS917510 LIO917510 LSK917510 MCG917510 MMC917510 MVY917510 NFU917510 NPQ917510 NZM917510 OJI917510 OTE917510 PDA917510 PMW917510 PWS917510 QGO917510 QQK917510 RAG917510 RKC917510 RTY917510 SDU917510 SNQ917510 SXM917510 THI917510 TRE917510 UBA917510 UKW917510 UUS917510 VEO917510 VOK917510 VYG917510 WIC917510 WRY917510 U983046 FM983046 PI983046 ZE983046 AJA983046 ASW983046 BCS983046 BMO983046 BWK983046 CGG983046 CQC983046 CZY983046 DJU983046 DTQ983046 EDM983046 ENI983046 EXE983046 FHA983046 FQW983046 GAS983046 GKO983046 GUK983046 HEG983046 HOC983046 HXY983046 IHU983046 IRQ983046 JBM983046 JLI983046 JVE983046 KFA983046 KOW983046 KYS983046 LIO983046 LSK983046 MCG983046 MMC983046 MVY983046 NFU983046 NPQ983046 NZM983046 OJI983046 OTE983046 PDA983046 PMW983046 PWS983046 QGO983046 QQK983046 RAG983046 RKC983046 RTY983046 SDU983046 SNQ983046 SXM983046 THI983046 TRE983046 UBA983046 UKW983046 UUS983046 VEO983046 VOK983046 VYG983046 WIC983046 WRY983046 AG16 FG14 PC14 YY14 AIU14 ASQ14 BCM14 BMI14 BWE14 CGA14 CPW14 CZS14 DJO14 DTK14 EDG14 ENC14 EWY14 FGU14 FQQ14 GAM14 GKI14 GUE14 HEA14 HNW14 HXS14 IHO14 IRK14 JBG14 JLC14 JUY14 KEU14 KOQ14 KYM14 LII14 LSE14 MCA14 MLW14 MVS14 NFO14 NPK14 NZG14 OJC14 OSY14 PCU14 PMQ14 PWM14 QGI14 QQE14 RAA14 RJW14 RTS14 SDO14 SNK14 SXG14 THC14 TQY14 UAU14 UKQ14 UUM14 VEI14 VOE14 VYA14 WHW14 WRS14 O65544 FG65544 PC65544 YY65544 AIU65544 ASQ65544 BCM65544 BMI65544 BWE65544 CGA65544 CPW65544 CZS65544 DJO65544 DTK65544 EDG65544 ENC65544 EWY65544 FGU65544 FQQ65544 GAM65544 GKI65544 GUE65544 HEA65544 HNW65544 HXS65544 IHO65544 IRK65544 JBG65544 JLC65544 JUY65544 KEU65544 KOQ65544 KYM65544 LII65544 LSE65544 MCA65544 MLW65544 MVS65544 NFO65544 NPK65544 NZG65544 OJC65544 OSY65544 PCU65544 PMQ65544 PWM65544 QGI65544 QQE65544 RAA65544 RJW65544 RTS65544 SDO65544 SNK65544 SXG65544 THC65544 TQY65544 UAU65544 UKQ65544 UUM65544 VEI65544 VOE65544 VYA65544 WHW65544 WRS65544 O131080 FG131080 PC131080 YY131080 AIU131080 ASQ131080 BCM131080 BMI131080 BWE131080 CGA131080 CPW131080 CZS131080 DJO131080 DTK131080 EDG131080 ENC131080 EWY131080 FGU131080 FQQ131080 GAM131080 GKI131080 GUE131080 HEA131080 HNW131080 HXS131080 IHO131080 IRK131080 JBG131080 JLC131080 JUY131080 KEU131080 KOQ131080 KYM131080 LII131080 LSE131080 MCA131080 MLW131080 MVS131080 NFO131080 NPK131080 NZG131080 OJC131080 OSY131080 PCU131080 PMQ131080 PWM131080 QGI131080 QQE131080 RAA131080 RJW131080 RTS131080 SDO131080 SNK131080 SXG131080 THC131080 TQY131080 UAU131080 UKQ131080 UUM131080 VEI131080 VOE131080 VYA131080 WHW131080 WRS131080 O196616 FG196616 PC196616 YY196616 AIU196616 ASQ196616 BCM196616 BMI196616 BWE196616 CGA196616 CPW196616 CZS196616 DJO196616 DTK196616 EDG196616 ENC196616 EWY196616 FGU196616 FQQ196616 GAM196616 GKI196616 GUE196616 HEA196616 HNW196616 HXS196616 IHO196616 IRK196616 JBG196616 JLC196616 JUY196616 KEU196616 KOQ196616 KYM196616 LII196616 LSE196616 MCA196616 MLW196616 MVS196616 NFO196616 NPK196616 NZG196616 OJC196616 OSY196616 PCU196616 PMQ196616 PWM196616 QGI196616 QQE196616 RAA196616 RJW196616 RTS196616 SDO196616 SNK196616 SXG196616 THC196616 TQY196616 UAU196616 UKQ196616 UUM196616 VEI196616 VOE196616 VYA196616 WHW196616 WRS196616 O262152 FG262152 PC262152 YY262152 AIU262152 ASQ262152 BCM262152 BMI262152 BWE262152 CGA262152 CPW262152 CZS262152 DJO262152 DTK262152 EDG262152 ENC262152 EWY262152 FGU262152 FQQ262152 GAM262152 GKI262152 GUE262152 HEA262152 HNW262152 HXS262152 IHO262152 IRK262152 JBG262152 JLC262152 JUY262152 KEU262152 KOQ262152 KYM262152 LII262152 LSE262152 MCA262152 MLW262152 MVS262152 NFO262152 NPK262152 NZG262152 OJC262152 OSY262152 PCU262152 PMQ262152 PWM262152 QGI262152 QQE262152 RAA262152 RJW262152 RTS262152 SDO262152 SNK262152 SXG262152 THC262152 TQY262152 UAU262152 UKQ262152 UUM262152 VEI262152 VOE262152 VYA262152 WHW262152 WRS262152 O327688 FG327688 PC327688 YY327688 AIU327688 ASQ327688 BCM327688 BMI327688 BWE327688 CGA327688 CPW327688 CZS327688 DJO327688 DTK327688 EDG327688 ENC327688 EWY327688 FGU327688 FQQ327688 GAM327688 GKI327688 GUE327688 HEA327688 HNW327688 HXS327688 IHO327688 IRK327688 JBG327688 JLC327688 JUY327688 KEU327688 KOQ327688 KYM327688 LII327688 LSE327688 MCA327688 MLW327688 MVS327688 NFO327688 NPK327688 NZG327688 OJC327688 OSY327688 PCU327688 PMQ327688 PWM327688 QGI327688 QQE327688 RAA327688 RJW327688 RTS327688 SDO327688 SNK327688 SXG327688 THC327688 TQY327688 UAU327688 UKQ327688 UUM327688 VEI327688 VOE327688 VYA327688 WHW327688 WRS327688 O393224 FG393224 PC393224 YY393224 AIU393224 ASQ393224 BCM393224 BMI393224 BWE393224 CGA393224 CPW393224 CZS393224 DJO393224 DTK393224 EDG393224 ENC393224 EWY393224 FGU393224 FQQ393224 GAM393224 GKI393224 GUE393224 HEA393224 HNW393224 HXS393224 IHO393224 IRK393224 JBG393224 JLC393224 JUY393224 KEU393224 KOQ393224 KYM393224 LII393224 LSE393224 MCA393224 MLW393224 MVS393224 NFO393224 NPK393224 NZG393224 OJC393224 OSY393224 PCU393224 PMQ393224 PWM393224 QGI393224 QQE393224 RAA393224 RJW393224 RTS393224 SDO393224 SNK393224 SXG393224 THC393224 TQY393224 UAU393224 UKQ393224 UUM393224 VEI393224 VOE393224 VYA393224 WHW393224 WRS393224 O458760 FG458760 PC458760 YY458760 AIU458760 ASQ458760 BCM458760 BMI458760 BWE458760 CGA458760 CPW458760 CZS458760 DJO458760 DTK458760 EDG458760 ENC458760 EWY458760 FGU458760 FQQ458760 GAM458760 GKI458760 GUE458760 HEA458760 HNW458760 HXS458760 IHO458760 IRK458760 JBG458760 JLC458760 JUY458760 KEU458760 KOQ458760 KYM458760 LII458760 LSE458760 MCA458760 MLW458760 MVS458760 NFO458760 NPK458760 NZG458760 OJC458760 OSY458760 PCU458760 PMQ458760 PWM458760 QGI458760 QQE458760 RAA458760 RJW458760 RTS458760 SDO458760 SNK458760 SXG458760 THC458760 TQY458760 UAU458760 UKQ458760 UUM458760 VEI458760 VOE458760 VYA458760 WHW458760 WRS458760 O524296 FG524296 PC524296 YY524296 AIU524296 ASQ524296 BCM524296 BMI524296 BWE524296 CGA524296 CPW524296 CZS524296 DJO524296 DTK524296 EDG524296 ENC524296 EWY524296 FGU524296 FQQ524296 GAM524296 GKI524296 GUE524296 HEA524296 HNW524296 HXS524296 IHO524296 IRK524296 JBG524296 JLC524296 JUY524296 KEU524296 KOQ524296 KYM524296 LII524296 LSE524296 MCA524296 MLW524296 MVS524296 NFO524296 NPK524296 NZG524296 OJC524296 OSY524296 PCU524296 PMQ524296 PWM524296 QGI524296 QQE524296 RAA524296 RJW524296 RTS524296 SDO524296 SNK524296 SXG524296 THC524296 TQY524296 UAU524296 UKQ524296 UUM524296 VEI524296 VOE524296 VYA524296 WHW524296 WRS524296 O589832 FG589832 PC589832 YY589832 AIU589832 ASQ589832 BCM589832 BMI589832 BWE589832 CGA589832 CPW589832 CZS589832 DJO589832 DTK589832 EDG589832 ENC589832 EWY589832 FGU589832 FQQ589832 GAM589832 GKI589832 GUE589832 HEA589832 HNW589832 HXS589832 IHO589832 IRK589832 JBG589832 JLC589832 JUY589832 KEU589832 KOQ589832 KYM589832 LII589832 LSE589832 MCA589832 MLW589832 MVS589832 NFO589832 NPK589832 NZG589832 OJC589832 OSY589832 PCU589832 PMQ589832 PWM589832 QGI589832 QQE589832 RAA589832 RJW589832 RTS589832 SDO589832 SNK589832 SXG589832 THC589832 TQY589832 UAU589832 UKQ589832 UUM589832 VEI589832 VOE589832 VYA589832 WHW589832 WRS589832 O655368 FG655368 PC655368 YY655368 AIU655368 ASQ655368 BCM655368 BMI655368 BWE655368 CGA655368 CPW655368 CZS655368 DJO655368 DTK655368 EDG655368 ENC655368 EWY655368 FGU655368 FQQ655368 GAM655368 GKI655368 GUE655368 HEA655368 HNW655368 HXS655368 IHO655368 IRK655368 JBG655368 JLC655368 JUY655368 KEU655368 KOQ655368 KYM655368 LII655368 LSE655368 MCA655368 MLW655368 MVS655368 NFO655368 NPK655368 NZG655368 OJC655368 OSY655368 PCU655368 PMQ655368 PWM655368 QGI655368 QQE655368 RAA655368 RJW655368 RTS655368 SDO655368 SNK655368 SXG655368 THC655368 TQY655368 UAU655368 UKQ655368 UUM655368 VEI655368 VOE655368 VYA655368 WHW655368 WRS655368 O720904 FG720904 PC720904 YY720904 AIU720904 ASQ720904 BCM720904 BMI720904 BWE720904 CGA720904 CPW720904 CZS720904 DJO720904 DTK720904 EDG720904 ENC720904 EWY720904 FGU720904 FQQ720904 GAM720904 GKI720904 GUE720904 HEA720904 HNW720904 HXS720904 IHO720904 IRK720904 JBG720904 JLC720904 JUY720904 KEU720904 KOQ720904 KYM720904 LII720904 LSE720904 MCA720904 MLW720904 MVS720904 NFO720904 NPK720904 NZG720904 OJC720904 OSY720904 PCU720904 PMQ720904 PWM720904 QGI720904 QQE720904 RAA720904 RJW720904 RTS720904 SDO720904 SNK720904 SXG720904 THC720904 TQY720904 UAU720904 UKQ720904 UUM720904 VEI720904 VOE720904 VYA720904 WHW720904 WRS720904 O786440 FG786440 PC786440 YY786440 AIU786440 ASQ786440 BCM786440 BMI786440 BWE786440 CGA786440 CPW786440 CZS786440 DJO786440 DTK786440 EDG786440 ENC786440 EWY786440 FGU786440 FQQ786440 GAM786440 GKI786440 GUE786440 HEA786440 HNW786440 HXS786440 IHO786440 IRK786440 JBG786440 JLC786440 JUY786440 KEU786440 KOQ786440 KYM786440 LII786440 LSE786440 MCA786440 MLW786440 MVS786440 NFO786440 NPK786440 NZG786440 OJC786440 OSY786440 PCU786440 PMQ786440 PWM786440 QGI786440 QQE786440 RAA786440 RJW786440 RTS786440 SDO786440 SNK786440 SXG786440 THC786440 TQY786440 UAU786440 UKQ786440 UUM786440 VEI786440 VOE786440 VYA786440 WHW786440 WRS786440 O851976 FG851976 PC851976 YY851976 AIU851976 ASQ851976 BCM851976 BMI851976 BWE851976 CGA851976 CPW851976 CZS851976 DJO851976 DTK851976 EDG851976 ENC851976 EWY851976 FGU851976 FQQ851976 GAM851976 GKI851976 GUE851976 HEA851976 HNW851976 HXS851976 IHO851976 IRK851976 JBG851976 JLC851976 JUY851976 KEU851976 KOQ851976 KYM851976 LII851976 LSE851976 MCA851976 MLW851976 MVS851976 NFO851976 NPK851976 NZG851976 OJC851976 OSY851976 PCU851976 PMQ851976 PWM851976 QGI851976 QQE851976 RAA851976 RJW851976 RTS851976 SDO851976 SNK851976 SXG851976 THC851976 TQY851976 UAU851976 UKQ851976 UUM851976 VEI851976 VOE851976 VYA851976 WHW851976 WRS851976 O917512 FG917512 PC917512 YY917512 AIU917512 ASQ917512 BCM917512 BMI917512 BWE917512 CGA917512 CPW917512 CZS917512 DJO917512 DTK917512 EDG917512 ENC917512 EWY917512 FGU917512 FQQ917512 GAM917512 GKI917512 GUE917512 HEA917512 HNW917512 HXS917512 IHO917512 IRK917512 JBG917512 JLC917512 JUY917512 KEU917512 KOQ917512 KYM917512 LII917512 LSE917512 MCA917512 MLW917512 MVS917512 NFO917512 NPK917512 NZG917512 OJC917512 OSY917512 PCU917512 PMQ917512 PWM917512 QGI917512 QQE917512 RAA917512 RJW917512 RTS917512 SDO917512 SNK917512 SXG917512 THC917512 TQY917512 UAU917512 UKQ917512 UUM917512 VEI917512 VOE917512 VYA917512 WHW917512 WRS917512 O983048 FG983048 PC983048 YY983048 AIU983048 ASQ983048 BCM983048 BMI983048 BWE983048 CGA983048 CPW983048 CZS983048 DJO983048 DTK983048 EDG983048 ENC983048 EWY983048 FGU983048 FQQ983048 GAM983048 GKI983048 GUE983048 HEA983048 HNW983048 HXS983048 IHO983048 IRK983048 JBG983048 JLC983048 JUY983048 KEU983048 KOQ983048 KYM983048 LII983048 LSE983048 MCA983048 MLW983048 MVS983048 NFO983048 NPK983048 NZG983048 OJC983048 OSY983048 PCU983048 PMQ983048 PWM983048 QGI983048 QQE983048 RAA983048 RJW983048 RTS983048 SDO983048 SNK983048 SXG983048 THC983048 TQY983048 UAU983048 UKQ983048 UUM983048 VEI983048 VOE983048 VYA983048 WHW983048 WRS983048 R29 FM14 PI14 ZE14 AJA14 ASW14 BCS14 BMO14 BWK14 CGG14 CQC14 CZY14 DJU14 DTQ14 EDM14 ENI14 EXE14 FHA14 FQW14 GAS14 GKO14 GUK14 HEG14 HOC14 HXY14 IHU14 IRQ14 JBM14 JLI14 JVE14 KFA14 KOW14 KYS14 LIO14 LSK14 MCG14 MMC14 MVY14 NFU14 NPQ14 NZM14 OJI14 OTE14 PDA14 PMW14 PWS14 QGO14 QQK14 RAG14 RKC14 RTY14 SDU14 SNQ14 SXM14 THI14 TRE14 UBA14 UKW14 UUS14 VEO14 VOK14 VYG14 WIC14 WRY14 U65544 FM65544 PI65544 ZE65544 AJA65544 ASW65544 BCS65544 BMO65544 BWK65544 CGG65544 CQC65544 CZY65544 DJU65544 DTQ65544 EDM65544 ENI65544 EXE65544 FHA65544 FQW65544 GAS65544 GKO65544 GUK65544 HEG65544 HOC65544 HXY65544 IHU65544 IRQ65544 JBM65544 JLI65544 JVE65544 KFA65544 KOW65544 KYS65544 LIO65544 LSK65544 MCG65544 MMC65544 MVY65544 NFU65544 NPQ65544 NZM65544 OJI65544 OTE65544 PDA65544 PMW65544 PWS65544 QGO65544 QQK65544 RAG65544 RKC65544 RTY65544 SDU65544 SNQ65544 SXM65544 THI65544 TRE65544 UBA65544 UKW65544 UUS65544 VEO65544 VOK65544 VYG65544 WIC65544 WRY65544 U131080 FM131080 PI131080 ZE131080 AJA131080 ASW131080 BCS131080 BMO131080 BWK131080 CGG131080 CQC131080 CZY131080 DJU131080 DTQ131080 EDM131080 ENI131080 EXE131080 FHA131080 FQW131080 GAS131080 GKO131080 GUK131080 HEG131080 HOC131080 HXY131080 IHU131080 IRQ131080 JBM131080 JLI131080 JVE131080 KFA131080 KOW131080 KYS131080 LIO131080 LSK131080 MCG131080 MMC131080 MVY131080 NFU131080 NPQ131080 NZM131080 OJI131080 OTE131080 PDA131080 PMW131080 PWS131080 QGO131080 QQK131080 RAG131080 RKC131080 RTY131080 SDU131080 SNQ131080 SXM131080 THI131080 TRE131080 UBA131080 UKW131080 UUS131080 VEO131080 VOK131080 VYG131080 WIC131080 WRY131080 U196616 FM196616 PI196616 ZE196616 AJA196616 ASW196616 BCS196616 BMO196616 BWK196616 CGG196616 CQC196616 CZY196616 DJU196616 DTQ196616 EDM196616 ENI196616 EXE196616 FHA196616 FQW196616 GAS196616 GKO196616 GUK196616 HEG196616 HOC196616 HXY196616 IHU196616 IRQ196616 JBM196616 JLI196616 JVE196616 KFA196616 KOW196616 KYS196616 LIO196616 LSK196616 MCG196616 MMC196616 MVY196616 NFU196616 NPQ196616 NZM196616 OJI196616 OTE196616 PDA196616 PMW196616 PWS196616 QGO196616 QQK196616 RAG196616 RKC196616 RTY196616 SDU196616 SNQ196616 SXM196616 THI196616 TRE196616 UBA196616 UKW196616 UUS196616 VEO196616 VOK196616 VYG196616 WIC196616 WRY196616 U262152 FM262152 PI262152 ZE262152 AJA262152 ASW262152 BCS262152 BMO262152 BWK262152 CGG262152 CQC262152 CZY262152 DJU262152 DTQ262152 EDM262152 ENI262152 EXE262152 FHA262152 FQW262152 GAS262152 GKO262152 GUK262152 HEG262152 HOC262152 HXY262152 IHU262152 IRQ262152 JBM262152 JLI262152 JVE262152 KFA262152 KOW262152 KYS262152 LIO262152 LSK262152 MCG262152 MMC262152 MVY262152 NFU262152 NPQ262152 NZM262152 OJI262152 OTE262152 PDA262152 PMW262152 PWS262152 QGO262152 QQK262152 RAG262152 RKC262152 RTY262152 SDU262152 SNQ262152 SXM262152 THI262152 TRE262152 UBA262152 UKW262152 UUS262152 VEO262152 VOK262152 VYG262152 WIC262152 WRY262152 U327688 FM327688 PI327688 ZE327688 AJA327688 ASW327688 BCS327688 BMO327688 BWK327688 CGG327688 CQC327688 CZY327688 DJU327688 DTQ327688 EDM327688 ENI327688 EXE327688 FHA327688 FQW327688 GAS327688 GKO327688 GUK327688 HEG327688 HOC327688 HXY327688 IHU327688 IRQ327688 JBM327688 JLI327688 JVE327688 KFA327688 KOW327688 KYS327688 LIO327688 LSK327688 MCG327688 MMC327688 MVY327688 NFU327688 NPQ327688 NZM327688 OJI327688 OTE327688 PDA327688 PMW327688 PWS327688 QGO327688 QQK327688 RAG327688 RKC327688 RTY327688 SDU327688 SNQ327688 SXM327688 THI327688 TRE327688 UBA327688 UKW327688 UUS327688 VEO327688 VOK327688 VYG327688 WIC327688 WRY327688 U393224 FM393224 PI393224 ZE393224 AJA393224 ASW393224 BCS393224 BMO393224 BWK393224 CGG393224 CQC393224 CZY393224 DJU393224 DTQ393224 EDM393224 ENI393224 EXE393224 FHA393224 FQW393224 GAS393224 GKO393224 GUK393224 HEG393224 HOC393224 HXY393224 IHU393224 IRQ393224 JBM393224 JLI393224 JVE393224 KFA393224 KOW393224 KYS393224 LIO393224 LSK393224 MCG393224 MMC393224 MVY393224 NFU393224 NPQ393224 NZM393224 OJI393224 OTE393224 PDA393224 PMW393224 PWS393224 QGO393224 QQK393224 RAG393224 RKC393224 RTY393224 SDU393224 SNQ393224 SXM393224 THI393224 TRE393224 UBA393224 UKW393224 UUS393224 VEO393224 VOK393224 VYG393224 WIC393224 WRY393224 U458760 FM458760 PI458760 ZE458760 AJA458760 ASW458760 BCS458760 BMO458760 BWK458760 CGG458760 CQC458760 CZY458760 DJU458760 DTQ458760 EDM458760 ENI458760 EXE458760 FHA458760 FQW458760 GAS458760 GKO458760 GUK458760 HEG458760 HOC458760 HXY458760 IHU458760 IRQ458760 JBM458760 JLI458760 JVE458760 KFA458760 KOW458760 KYS458760 LIO458760 LSK458760 MCG458760 MMC458760 MVY458760 NFU458760 NPQ458760 NZM458760 OJI458760 OTE458760 PDA458760 PMW458760 PWS458760 QGO458760 QQK458760 RAG458760 RKC458760 RTY458760 SDU458760 SNQ458760 SXM458760 THI458760 TRE458760 UBA458760 UKW458760 UUS458760 VEO458760 VOK458760 VYG458760 WIC458760 WRY458760 U524296 FM524296 PI524296 ZE524296 AJA524296 ASW524296 BCS524296 BMO524296 BWK524296 CGG524296 CQC524296 CZY524296 DJU524296 DTQ524296 EDM524296 ENI524296 EXE524296 FHA524296 FQW524296 GAS524296 GKO524296 GUK524296 HEG524296 HOC524296 HXY524296 IHU524296 IRQ524296 JBM524296 JLI524296 JVE524296 KFA524296 KOW524296 KYS524296 LIO524296 LSK524296 MCG524296 MMC524296 MVY524296 NFU524296 NPQ524296 NZM524296 OJI524296 OTE524296 PDA524296 PMW524296 PWS524296 QGO524296 QQK524296 RAG524296 RKC524296 RTY524296 SDU524296 SNQ524296 SXM524296 THI524296 TRE524296 UBA524296 UKW524296 UUS524296 VEO524296 VOK524296 VYG524296 WIC524296 WRY524296 U589832 FM589832 PI589832 ZE589832 AJA589832 ASW589832 BCS589832 BMO589832 BWK589832 CGG589832 CQC589832 CZY589832 DJU589832 DTQ589832 EDM589832 ENI589832 EXE589832 FHA589832 FQW589832 GAS589832 GKO589832 GUK589832 HEG589832 HOC589832 HXY589832 IHU589832 IRQ589832 JBM589832 JLI589832 JVE589832 KFA589832 KOW589832 KYS589832 LIO589832 LSK589832 MCG589832 MMC589832 MVY589832 NFU589832 NPQ589832 NZM589832 OJI589832 OTE589832 PDA589832 PMW589832 PWS589832 QGO589832 QQK589832 RAG589832 RKC589832 RTY589832 SDU589832 SNQ589832 SXM589832 THI589832 TRE589832 UBA589832 UKW589832 UUS589832 VEO589832 VOK589832 VYG589832 WIC589832 WRY589832 U655368 FM655368 PI655368 ZE655368 AJA655368 ASW655368 BCS655368 BMO655368 BWK655368 CGG655368 CQC655368 CZY655368 DJU655368 DTQ655368 EDM655368 ENI655368 EXE655368 FHA655368 FQW655368 GAS655368 GKO655368 GUK655368 HEG655368 HOC655368 HXY655368 IHU655368 IRQ655368 JBM655368 JLI655368 JVE655368 KFA655368 KOW655368 KYS655368 LIO655368 LSK655368 MCG655368 MMC655368 MVY655368 NFU655368 NPQ655368 NZM655368 OJI655368 OTE655368 PDA655368 PMW655368 PWS655368 QGO655368 QQK655368 RAG655368 RKC655368 RTY655368 SDU655368 SNQ655368 SXM655368 THI655368 TRE655368 UBA655368 UKW655368 UUS655368 VEO655368 VOK655368 VYG655368 WIC655368 WRY655368 U720904 FM720904 PI720904 ZE720904 AJA720904 ASW720904 BCS720904 BMO720904 BWK720904 CGG720904 CQC720904 CZY720904 DJU720904 DTQ720904 EDM720904 ENI720904 EXE720904 FHA720904 FQW720904 GAS720904 GKO720904 GUK720904 HEG720904 HOC720904 HXY720904 IHU720904 IRQ720904 JBM720904 JLI720904 JVE720904 KFA720904 KOW720904 KYS720904 LIO720904 LSK720904 MCG720904 MMC720904 MVY720904 NFU720904 NPQ720904 NZM720904 OJI720904 OTE720904 PDA720904 PMW720904 PWS720904 QGO720904 QQK720904 RAG720904 RKC720904 RTY720904 SDU720904 SNQ720904 SXM720904 THI720904 TRE720904 UBA720904 UKW720904 UUS720904 VEO720904 VOK720904 VYG720904 WIC720904 WRY720904 U786440 FM786440 PI786440 ZE786440 AJA786440 ASW786440 BCS786440 BMO786440 BWK786440 CGG786440 CQC786440 CZY786440 DJU786440 DTQ786440 EDM786440 ENI786440 EXE786440 FHA786440 FQW786440 GAS786440 GKO786440 GUK786440 HEG786440 HOC786440 HXY786440 IHU786440 IRQ786440 JBM786440 JLI786440 JVE786440 KFA786440 KOW786440 KYS786440 LIO786440 LSK786440 MCG786440 MMC786440 MVY786440 NFU786440 NPQ786440 NZM786440 OJI786440 OTE786440 PDA786440 PMW786440 PWS786440 QGO786440 QQK786440 RAG786440 RKC786440 RTY786440 SDU786440 SNQ786440 SXM786440 THI786440 TRE786440 UBA786440 UKW786440 UUS786440 VEO786440 VOK786440 VYG786440 WIC786440 WRY786440 U851976 FM851976 PI851976 ZE851976 AJA851976 ASW851976 BCS851976 BMO851976 BWK851976 CGG851976 CQC851976 CZY851976 DJU851976 DTQ851976 EDM851976 ENI851976 EXE851976 FHA851976 FQW851976 GAS851976 GKO851976 GUK851976 HEG851976 HOC851976 HXY851976 IHU851976 IRQ851976 JBM851976 JLI851976 JVE851976 KFA851976 KOW851976 KYS851976 LIO851976 LSK851976 MCG851976 MMC851976 MVY851976 NFU851976 NPQ851976 NZM851976 OJI851976 OTE851976 PDA851976 PMW851976 PWS851976 QGO851976 QQK851976 RAG851976 RKC851976 RTY851976 SDU851976 SNQ851976 SXM851976 THI851976 TRE851976 UBA851976 UKW851976 UUS851976 VEO851976 VOK851976 VYG851976 WIC851976 WRY851976 U917512 FM917512 PI917512 ZE917512 AJA917512 ASW917512 BCS917512 BMO917512 BWK917512 CGG917512 CQC917512 CZY917512 DJU917512 DTQ917512 EDM917512 ENI917512 EXE917512 FHA917512 FQW917512 GAS917512 GKO917512 GUK917512 HEG917512 HOC917512 HXY917512 IHU917512 IRQ917512 JBM917512 JLI917512 JVE917512 KFA917512 KOW917512 KYS917512 LIO917512 LSK917512 MCG917512 MMC917512 MVY917512 NFU917512 NPQ917512 NZM917512 OJI917512 OTE917512 PDA917512 PMW917512 PWS917512 QGO917512 QQK917512 RAG917512 RKC917512 RTY917512 SDU917512 SNQ917512 SXM917512 THI917512 TRE917512 UBA917512 UKW917512 UUS917512 VEO917512 VOK917512 VYG917512 WIC917512 WRY917512 U983048 FM983048 PI983048 ZE983048 AJA983048 ASW983048 BCS983048 BMO983048 BWK983048 CGG983048 CQC983048 CZY983048 DJU983048 DTQ983048 EDM983048 ENI983048 EXE983048 FHA983048 FQW983048 GAS983048 GKO983048 GUK983048 HEG983048 HOC983048 HXY983048 IHU983048 IRQ983048 JBM983048 JLI983048 JVE983048 KFA983048 KOW983048 KYS983048 LIO983048 LSK983048 MCG983048 MMC983048 MVY983048 NFU983048 NPQ983048 NZM983048 OJI983048 OTE983048 PDA983048 PMW983048 PWS983048 QGO983048 QQK983048 RAG983048 RKC983048 RTY983048 SDU983048 SNQ983048 SXM983048 THI983048 TRE983048 UBA983048 UKW983048 UUS983048 VEO983048 VOK983048 VYG983048 WIC983048 WRY983048 AM16 FA16 OW16 YS16 AIO16 ASK16 BCG16 BMC16 BVY16 CFU16 CPQ16 CZM16 DJI16 DTE16 EDA16 EMW16 EWS16 FGO16 FQK16 GAG16 GKC16 GTY16 HDU16 HNQ16 HXM16 IHI16 IRE16 JBA16 JKW16 JUS16 KEO16 KOK16 KYG16 LIC16 LRY16 MBU16 MLQ16 MVM16 NFI16 NPE16 NZA16 OIW16 OSS16 PCO16 PMK16 PWG16 QGC16 QPY16 QZU16 RJQ16 RTM16 SDI16 SNE16 SXA16 TGW16 TQS16 UAO16 UKK16 UUG16 VEC16 VNY16 VXU16 WHQ16 WRM16 I65546 FA65546 OW65546 YS65546 AIO65546 ASK65546 BCG65546 BMC65546 BVY65546 CFU65546 CPQ65546 CZM65546 DJI65546 DTE65546 EDA65546 EMW65546 EWS65546 FGO65546 FQK65546 GAG65546 GKC65546 GTY65546 HDU65546 HNQ65546 HXM65546 IHI65546 IRE65546 JBA65546 JKW65546 JUS65546 KEO65546 KOK65546 KYG65546 LIC65546 LRY65546 MBU65546 MLQ65546 MVM65546 NFI65546 NPE65546 NZA65546 OIW65546 OSS65546 PCO65546 PMK65546 PWG65546 QGC65546 QPY65546 QZU65546 RJQ65546 RTM65546 SDI65546 SNE65546 SXA65546 TGW65546 TQS65546 UAO65546 UKK65546 UUG65546 VEC65546 VNY65546 VXU65546 WHQ65546 WRM65546 I131082 FA131082 OW131082 YS131082 AIO131082 ASK131082 BCG131082 BMC131082 BVY131082 CFU131082 CPQ131082 CZM131082 DJI131082 DTE131082 EDA131082 EMW131082 EWS131082 FGO131082 FQK131082 GAG131082 GKC131082 GTY131082 HDU131082 HNQ131082 HXM131082 IHI131082 IRE131082 JBA131082 JKW131082 JUS131082 KEO131082 KOK131082 KYG131082 LIC131082 LRY131082 MBU131082 MLQ131082 MVM131082 NFI131082 NPE131082 NZA131082 OIW131082 OSS131082 PCO131082 PMK131082 PWG131082 QGC131082 QPY131082 QZU131082 RJQ131082 RTM131082 SDI131082 SNE131082 SXA131082 TGW131082 TQS131082 UAO131082 UKK131082 UUG131082 VEC131082 VNY131082 VXU131082 WHQ131082 WRM131082 I196618 FA196618 OW196618 YS196618 AIO196618 ASK196618 BCG196618 BMC196618 BVY196618 CFU196618 CPQ196618 CZM196618 DJI196618 DTE196618 EDA196618 EMW196618 EWS196618 FGO196618 FQK196618 GAG196618 GKC196618 GTY196618 HDU196618 HNQ196618 HXM196618 IHI196618 IRE196618 JBA196618 JKW196618 JUS196618 KEO196618 KOK196618 KYG196618 LIC196618 LRY196618 MBU196618 MLQ196618 MVM196618 NFI196618 NPE196618 NZA196618 OIW196618 OSS196618 PCO196618 PMK196618 PWG196618 QGC196618 QPY196618 QZU196618 RJQ196618 RTM196618 SDI196618 SNE196618 SXA196618 TGW196618 TQS196618 UAO196618 UKK196618 UUG196618 VEC196618 VNY196618 VXU196618 WHQ196618 WRM196618 I262154 FA262154 OW262154 YS262154 AIO262154 ASK262154 BCG262154 BMC262154 BVY262154 CFU262154 CPQ262154 CZM262154 DJI262154 DTE262154 EDA262154 EMW262154 EWS262154 FGO262154 FQK262154 GAG262154 GKC262154 GTY262154 HDU262154 HNQ262154 HXM262154 IHI262154 IRE262154 JBA262154 JKW262154 JUS262154 KEO262154 KOK262154 KYG262154 LIC262154 LRY262154 MBU262154 MLQ262154 MVM262154 NFI262154 NPE262154 NZA262154 OIW262154 OSS262154 PCO262154 PMK262154 PWG262154 QGC262154 QPY262154 QZU262154 RJQ262154 RTM262154 SDI262154 SNE262154 SXA262154 TGW262154 TQS262154 UAO262154 UKK262154 UUG262154 VEC262154 VNY262154 VXU262154 WHQ262154 WRM262154 I327690 FA327690 OW327690 YS327690 AIO327690 ASK327690 BCG327690 BMC327690 BVY327690 CFU327690 CPQ327690 CZM327690 DJI327690 DTE327690 EDA327690 EMW327690 EWS327690 FGO327690 FQK327690 GAG327690 GKC327690 GTY327690 HDU327690 HNQ327690 HXM327690 IHI327690 IRE327690 JBA327690 JKW327690 JUS327690 KEO327690 KOK327690 KYG327690 LIC327690 LRY327690 MBU327690 MLQ327690 MVM327690 NFI327690 NPE327690 NZA327690 OIW327690 OSS327690 PCO327690 PMK327690 PWG327690 QGC327690 QPY327690 QZU327690 RJQ327690 RTM327690 SDI327690 SNE327690 SXA327690 TGW327690 TQS327690 UAO327690 UKK327690 UUG327690 VEC327690 VNY327690 VXU327690 WHQ327690 WRM327690 I393226 FA393226 OW393226 YS393226 AIO393226 ASK393226 BCG393226 BMC393226 BVY393226 CFU393226 CPQ393226 CZM393226 DJI393226 DTE393226 EDA393226 EMW393226 EWS393226 FGO393226 FQK393226 GAG393226 GKC393226 GTY393226 HDU393226 HNQ393226 HXM393226 IHI393226 IRE393226 JBA393226 JKW393226 JUS393226 KEO393226 KOK393226 KYG393226 LIC393226 LRY393226 MBU393226 MLQ393226 MVM393226 NFI393226 NPE393226 NZA393226 OIW393226 OSS393226 PCO393226 PMK393226 PWG393226 QGC393226 QPY393226 QZU393226 RJQ393226 RTM393226 SDI393226 SNE393226 SXA393226 TGW393226 TQS393226 UAO393226 UKK393226 UUG393226 VEC393226 VNY393226 VXU393226 WHQ393226 WRM393226 I458762 FA458762 OW458762 YS458762 AIO458762 ASK458762 BCG458762 BMC458762 BVY458762 CFU458762 CPQ458762 CZM458762 DJI458762 DTE458762 EDA458762 EMW458762 EWS458762 FGO458762 FQK458762 GAG458762 GKC458762 GTY458762 HDU458762 HNQ458762 HXM458762 IHI458762 IRE458762 JBA458762 JKW458762 JUS458762 KEO458762 KOK458762 KYG458762 LIC458762 LRY458762 MBU458762 MLQ458762 MVM458762 NFI458762 NPE458762 NZA458762 OIW458762 OSS458762 PCO458762 PMK458762 PWG458762 QGC458762 QPY458762 QZU458762 RJQ458762 RTM458762 SDI458762 SNE458762 SXA458762 TGW458762 TQS458762 UAO458762 UKK458762 UUG458762 VEC458762 VNY458762 VXU458762 WHQ458762 WRM458762 I524298 FA524298 OW524298 YS524298 AIO524298 ASK524298 BCG524298 BMC524298 BVY524298 CFU524298 CPQ524298 CZM524298 DJI524298 DTE524298 EDA524298 EMW524298 EWS524298 FGO524298 FQK524298 GAG524298 GKC524298 GTY524298 HDU524298 HNQ524298 HXM524298 IHI524298 IRE524298 JBA524298 JKW524298 JUS524298 KEO524298 KOK524298 KYG524298 LIC524298 LRY524298 MBU524298 MLQ524298 MVM524298 NFI524298 NPE524298 NZA524298 OIW524298 OSS524298 PCO524298 PMK524298 PWG524298 QGC524298 QPY524298 QZU524298 RJQ524298 RTM524298 SDI524298 SNE524298 SXA524298 TGW524298 TQS524298 UAO524298 UKK524298 UUG524298 VEC524298 VNY524298 VXU524298 WHQ524298 WRM524298 I589834 FA589834 OW589834 YS589834 AIO589834 ASK589834 BCG589834 BMC589834 BVY589834 CFU589834 CPQ589834 CZM589834 DJI589834 DTE589834 EDA589834 EMW589834 EWS589834 FGO589834 FQK589834 GAG589834 GKC589834 GTY589834 HDU589834 HNQ589834 HXM589834 IHI589834 IRE589834 JBA589834 JKW589834 JUS589834 KEO589834 KOK589834 KYG589834 LIC589834 LRY589834 MBU589834 MLQ589834 MVM589834 NFI589834 NPE589834 NZA589834 OIW589834 OSS589834 PCO589834 PMK589834 PWG589834 QGC589834 QPY589834 QZU589834 RJQ589834 RTM589834 SDI589834 SNE589834 SXA589834 TGW589834 TQS589834 UAO589834 UKK589834 UUG589834 VEC589834 VNY589834 VXU589834 WHQ589834 WRM589834 I655370 FA655370 OW655370 YS655370 AIO655370 ASK655370 BCG655370 BMC655370 BVY655370 CFU655370 CPQ655370 CZM655370 DJI655370 DTE655370 EDA655370 EMW655370 EWS655370 FGO655370 FQK655370 GAG655370 GKC655370 GTY655370 HDU655370 HNQ655370 HXM655370 IHI655370 IRE655370 JBA655370 JKW655370 JUS655370 KEO655370 KOK655370 KYG655370 LIC655370 LRY655370 MBU655370 MLQ655370 MVM655370 NFI655370 NPE655370 NZA655370 OIW655370 OSS655370 PCO655370 PMK655370 PWG655370 QGC655370 QPY655370 QZU655370 RJQ655370 RTM655370 SDI655370 SNE655370 SXA655370 TGW655370 TQS655370 UAO655370 UKK655370 UUG655370 VEC655370 VNY655370 VXU655370 WHQ655370 WRM655370 I720906 FA720906 OW720906 YS720906 AIO720906 ASK720906 BCG720906 BMC720906 BVY720906 CFU720906 CPQ720906 CZM720906 DJI720906 DTE720906 EDA720906 EMW720906 EWS720906 FGO720906 FQK720906 GAG720906 GKC720906 GTY720906 HDU720906 HNQ720906 HXM720906 IHI720906 IRE720906 JBA720906 JKW720906 JUS720906 KEO720906 KOK720906 KYG720906 LIC720906 LRY720906 MBU720906 MLQ720906 MVM720906 NFI720906 NPE720906 NZA720906 OIW720906 OSS720906 PCO720906 PMK720906 PWG720906 QGC720906 QPY720906 QZU720906 RJQ720906 RTM720906 SDI720906 SNE720906 SXA720906 TGW720906 TQS720906 UAO720906 UKK720906 UUG720906 VEC720906 VNY720906 VXU720906 WHQ720906 WRM720906 I786442 FA786442 OW786442 YS786442 AIO786442 ASK786442 BCG786442 BMC786442 BVY786442 CFU786442 CPQ786442 CZM786442 DJI786442 DTE786442 EDA786442 EMW786442 EWS786442 FGO786442 FQK786442 GAG786442 GKC786442 GTY786442 HDU786442 HNQ786442 HXM786442 IHI786442 IRE786442 JBA786442 JKW786442 JUS786442 KEO786442 KOK786442 KYG786442 LIC786442 LRY786442 MBU786442 MLQ786442 MVM786442 NFI786442 NPE786442 NZA786442 OIW786442 OSS786442 PCO786442 PMK786442 PWG786442 QGC786442 QPY786442 QZU786442 RJQ786442 RTM786442 SDI786442 SNE786442 SXA786442 TGW786442 TQS786442 UAO786442 UKK786442 UUG786442 VEC786442 VNY786442 VXU786442 WHQ786442 WRM786442 I851978 FA851978 OW851978 YS851978 AIO851978 ASK851978 BCG851978 BMC851978 BVY851978 CFU851978 CPQ851978 CZM851978 DJI851978 DTE851978 EDA851978 EMW851978 EWS851978 FGO851978 FQK851978 GAG851978 GKC851978 GTY851978 HDU851978 HNQ851978 HXM851978 IHI851978 IRE851978 JBA851978 JKW851978 JUS851978 KEO851978 KOK851978 KYG851978 LIC851978 LRY851978 MBU851978 MLQ851978 MVM851978 NFI851978 NPE851978 NZA851978 OIW851978 OSS851978 PCO851978 PMK851978 PWG851978 QGC851978 QPY851978 QZU851978 RJQ851978 RTM851978 SDI851978 SNE851978 SXA851978 TGW851978 TQS851978 UAO851978 UKK851978 UUG851978 VEC851978 VNY851978 VXU851978 WHQ851978 WRM851978 I917514 FA917514 OW917514 YS917514 AIO917514 ASK917514 BCG917514 BMC917514 BVY917514 CFU917514 CPQ917514 CZM917514 DJI917514 DTE917514 EDA917514 EMW917514 EWS917514 FGO917514 FQK917514 GAG917514 GKC917514 GTY917514 HDU917514 HNQ917514 HXM917514 IHI917514 IRE917514 JBA917514 JKW917514 JUS917514 KEO917514 KOK917514 KYG917514 LIC917514 LRY917514 MBU917514 MLQ917514 MVM917514 NFI917514 NPE917514 NZA917514 OIW917514 OSS917514 PCO917514 PMK917514 PWG917514 QGC917514 QPY917514 QZU917514 RJQ917514 RTM917514 SDI917514 SNE917514 SXA917514 TGW917514 TQS917514 UAO917514 UKK917514 UUG917514 VEC917514 VNY917514 VXU917514 WHQ917514 WRM917514 I983050 FA983050 OW983050 YS983050 AIO983050 ASK983050 BCG983050 BMC983050 BVY983050 CFU983050 CPQ983050 CZM983050 DJI983050 DTE983050 EDA983050 EMW983050 EWS983050 FGO983050 FQK983050 GAG983050 GKC983050 GTY983050 HDU983050 HNQ983050 HXM983050 IHI983050 IRE983050 JBA983050 JKW983050 JUS983050 KEO983050 KOK983050 KYG983050 LIC983050 LRY983050 MBU983050 MLQ983050 MVM983050 NFI983050 NPE983050 NZA983050 OIW983050 OSS983050 PCO983050 PMK983050 PWG983050 QGC983050 QPY983050 QZU983050 RJQ983050 RTM983050 SDI983050 SNE983050 SXA983050 TGW983050 TQS983050 UAO983050 UKK983050 UUG983050 VEC983050 VNY983050 VXU983050 WHQ983050 WRM983050 AJ16 FG16 PC16 YY16 AIU16 ASQ16 BCM16 BMI16 BWE16 CGA16 CPW16 CZS16 DJO16 DTK16 EDG16 ENC16 EWY16 FGU16 FQQ16 GAM16 GKI16 GUE16 HEA16 HNW16 HXS16 IHO16 IRK16 JBG16 JLC16 JUY16 KEU16 KOQ16 KYM16 LII16 LSE16 MCA16 MLW16 MVS16 NFO16 NPK16 NZG16 OJC16 OSY16 PCU16 PMQ16 PWM16 QGI16 QQE16 RAA16 RJW16 RTS16 SDO16 SNK16 SXG16 THC16 TQY16 UAU16 UKQ16 UUM16 VEI16 VOE16 VYA16 WHW16 WRS16 O65546 FG65546 PC65546 YY65546 AIU65546 ASQ65546 BCM65546 BMI65546 BWE65546 CGA65546 CPW65546 CZS65546 DJO65546 DTK65546 EDG65546 ENC65546 EWY65546 FGU65546 FQQ65546 GAM65546 GKI65546 GUE65546 HEA65546 HNW65546 HXS65546 IHO65546 IRK65546 JBG65546 JLC65546 JUY65546 KEU65546 KOQ65546 KYM65546 LII65546 LSE65546 MCA65546 MLW65546 MVS65546 NFO65546 NPK65546 NZG65546 OJC65546 OSY65546 PCU65546 PMQ65546 PWM65546 QGI65546 QQE65546 RAA65546 RJW65546 RTS65546 SDO65546 SNK65546 SXG65546 THC65546 TQY65546 UAU65546 UKQ65546 UUM65546 VEI65546 VOE65546 VYA65546 WHW65546 WRS65546 O131082 FG131082 PC131082 YY131082 AIU131082 ASQ131082 BCM131082 BMI131082 BWE131082 CGA131082 CPW131082 CZS131082 DJO131082 DTK131082 EDG131082 ENC131082 EWY131082 FGU131082 FQQ131082 GAM131082 GKI131082 GUE131082 HEA131082 HNW131082 HXS131082 IHO131082 IRK131082 JBG131082 JLC131082 JUY131082 KEU131082 KOQ131082 KYM131082 LII131082 LSE131082 MCA131082 MLW131082 MVS131082 NFO131082 NPK131082 NZG131082 OJC131082 OSY131082 PCU131082 PMQ131082 PWM131082 QGI131082 QQE131082 RAA131082 RJW131082 RTS131082 SDO131082 SNK131082 SXG131082 THC131082 TQY131082 UAU131082 UKQ131082 UUM131082 VEI131082 VOE131082 VYA131082 WHW131082 WRS131082 O196618 FG196618 PC196618 YY196618 AIU196618 ASQ196618 BCM196618 BMI196618 BWE196618 CGA196618 CPW196618 CZS196618 DJO196618 DTK196618 EDG196618 ENC196618 EWY196618 FGU196618 FQQ196618 GAM196618 GKI196618 GUE196618 HEA196618 HNW196618 HXS196618 IHO196618 IRK196618 JBG196618 JLC196618 JUY196618 KEU196618 KOQ196618 KYM196618 LII196618 LSE196618 MCA196618 MLW196618 MVS196618 NFO196618 NPK196618 NZG196618 OJC196618 OSY196618 PCU196618 PMQ196618 PWM196618 QGI196618 QQE196618 RAA196618 RJW196618 RTS196618 SDO196618 SNK196618 SXG196618 THC196618 TQY196618 UAU196618 UKQ196618 UUM196618 VEI196618 VOE196618 VYA196618 WHW196618 WRS196618 O262154 FG262154 PC262154 YY262154 AIU262154 ASQ262154 BCM262154 BMI262154 BWE262154 CGA262154 CPW262154 CZS262154 DJO262154 DTK262154 EDG262154 ENC262154 EWY262154 FGU262154 FQQ262154 GAM262154 GKI262154 GUE262154 HEA262154 HNW262154 HXS262154 IHO262154 IRK262154 JBG262154 JLC262154 JUY262154 KEU262154 KOQ262154 KYM262154 LII262154 LSE262154 MCA262154 MLW262154 MVS262154 NFO262154 NPK262154 NZG262154 OJC262154 OSY262154 PCU262154 PMQ262154 PWM262154 QGI262154 QQE262154 RAA262154 RJW262154 RTS262154 SDO262154 SNK262154 SXG262154 THC262154 TQY262154 UAU262154 UKQ262154 UUM262154 VEI262154 VOE262154 VYA262154 WHW262154 WRS262154 O327690 FG327690 PC327690 YY327690 AIU327690 ASQ327690 BCM327690 BMI327690 BWE327690 CGA327690 CPW327690 CZS327690 DJO327690 DTK327690 EDG327690 ENC327690 EWY327690 FGU327690 FQQ327690 GAM327690 GKI327690 GUE327690 HEA327690 HNW327690 HXS327690 IHO327690 IRK327690 JBG327690 JLC327690 JUY327690 KEU327690 KOQ327690 KYM327690 LII327690 LSE327690 MCA327690 MLW327690 MVS327690 NFO327690 NPK327690 NZG327690 OJC327690 OSY327690 PCU327690 PMQ327690 PWM327690 QGI327690 QQE327690 RAA327690 RJW327690 RTS327690 SDO327690 SNK327690 SXG327690 THC327690 TQY327690 UAU327690 UKQ327690 UUM327690 VEI327690 VOE327690 VYA327690 WHW327690 WRS327690 O393226 FG393226 PC393226 YY393226 AIU393226 ASQ393226 BCM393226 BMI393226 BWE393226 CGA393226 CPW393226 CZS393226 DJO393226 DTK393226 EDG393226 ENC393226 EWY393226 FGU393226 FQQ393226 GAM393226 GKI393226 GUE393226 HEA393226 HNW393226 HXS393226 IHO393226 IRK393226 JBG393226 JLC393226 JUY393226 KEU393226 KOQ393226 KYM393226 LII393226 LSE393226 MCA393226 MLW393226 MVS393226 NFO393226 NPK393226 NZG393226 OJC393226 OSY393226 PCU393226 PMQ393226 PWM393226 QGI393226 QQE393226 RAA393226 RJW393226 RTS393226 SDO393226 SNK393226 SXG393226 THC393226 TQY393226 UAU393226 UKQ393226 UUM393226 VEI393226 VOE393226 VYA393226 WHW393226 WRS393226 O458762 FG458762 PC458762 YY458762 AIU458762 ASQ458762 BCM458762 BMI458762 BWE458762 CGA458762 CPW458762 CZS458762 DJO458762 DTK458762 EDG458762 ENC458762 EWY458762 FGU458762 FQQ458762 GAM458762 GKI458762 GUE458762 HEA458762 HNW458762 HXS458762 IHO458762 IRK458762 JBG458762 JLC458762 JUY458762 KEU458762 KOQ458762 KYM458762 LII458762 LSE458762 MCA458762 MLW458762 MVS458762 NFO458762 NPK458762 NZG458762 OJC458762 OSY458762 PCU458762 PMQ458762 PWM458762 QGI458762 QQE458762 RAA458762 RJW458762 RTS458762 SDO458762 SNK458762 SXG458762 THC458762 TQY458762 UAU458762 UKQ458762 UUM458762 VEI458762 VOE458762 VYA458762 WHW458762 WRS458762 O524298 FG524298 PC524298 YY524298 AIU524298 ASQ524298 BCM524298 BMI524298 BWE524298 CGA524298 CPW524298 CZS524298 DJO524298 DTK524298 EDG524298 ENC524298 EWY524298 FGU524298 FQQ524298 GAM524298 GKI524298 GUE524298 HEA524298 HNW524298 HXS524298 IHO524298 IRK524298 JBG524298 JLC524298 JUY524298 KEU524298 KOQ524298 KYM524298 LII524298 LSE524298 MCA524298 MLW524298 MVS524298 NFO524298 NPK524298 NZG524298 OJC524298 OSY524298 PCU524298 PMQ524298 PWM524298 QGI524298 QQE524298 RAA524298 RJW524298 RTS524298 SDO524298 SNK524298 SXG524298 THC524298 TQY524298 UAU524298 UKQ524298 UUM524298 VEI524298 VOE524298 VYA524298 WHW524298 WRS524298 O589834 FG589834 PC589834 YY589834 AIU589834 ASQ589834 BCM589834 BMI589834 BWE589834 CGA589834 CPW589834 CZS589834 DJO589834 DTK589834 EDG589834 ENC589834 EWY589834 FGU589834 FQQ589834 GAM589834 GKI589834 GUE589834 HEA589834 HNW589834 HXS589834 IHO589834 IRK589834 JBG589834 JLC589834 JUY589834 KEU589834 KOQ589834 KYM589834 LII589834 LSE589834 MCA589834 MLW589834 MVS589834 NFO589834 NPK589834 NZG589834 OJC589834 OSY589834 PCU589834 PMQ589834 PWM589834 QGI589834 QQE589834 RAA589834 RJW589834 RTS589834 SDO589834 SNK589834 SXG589834 THC589834 TQY589834 UAU589834 UKQ589834 UUM589834 VEI589834 VOE589834 VYA589834 WHW589834 WRS589834 O655370 FG655370 PC655370 YY655370 AIU655370 ASQ655370 BCM655370 BMI655370 BWE655370 CGA655370 CPW655370 CZS655370 DJO655370 DTK655370 EDG655370 ENC655370 EWY655370 FGU655370 FQQ655370 GAM655370 GKI655370 GUE655370 HEA655370 HNW655370 HXS655370 IHO655370 IRK655370 JBG655370 JLC655370 JUY655370 KEU655370 KOQ655370 KYM655370 LII655370 LSE655370 MCA655370 MLW655370 MVS655370 NFO655370 NPK655370 NZG655370 OJC655370 OSY655370 PCU655370 PMQ655370 PWM655370 QGI655370 QQE655370 RAA655370 RJW655370 RTS655370 SDO655370 SNK655370 SXG655370 THC655370 TQY655370 UAU655370 UKQ655370 UUM655370 VEI655370 VOE655370 VYA655370 WHW655370 WRS655370 O720906 FG720906 PC720906 YY720906 AIU720906 ASQ720906 BCM720906 BMI720906 BWE720906 CGA720906 CPW720906 CZS720906 DJO720906 DTK720906 EDG720906 ENC720906 EWY720906 FGU720906 FQQ720906 GAM720906 GKI720906 GUE720906 HEA720906 HNW720906 HXS720906 IHO720906 IRK720906 JBG720906 JLC720906 JUY720906 KEU720906 KOQ720906 KYM720906 LII720906 LSE720906 MCA720906 MLW720906 MVS720906 NFO720906 NPK720906 NZG720906 OJC720906 OSY720906 PCU720906 PMQ720906 PWM720906 QGI720906 QQE720906 RAA720906 RJW720906 RTS720906 SDO720906 SNK720906 SXG720906 THC720906 TQY720906 UAU720906 UKQ720906 UUM720906 VEI720906 VOE720906 VYA720906 WHW720906 WRS720906 O786442 FG786442 PC786442 YY786442 AIU786442 ASQ786442 BCM786442 BMI786442 BWE786442 CGA786442 CPW786442 CZS786442 DJO786442 DTK786442 EDG786442 ENC786442 EWY786442 FGU786442 FQQ786442 GAM786442 GKI786442 GUE786442 HEA786442 HNW786442 HXS786442 IHO786442 IRK786442 JBG786442 JLC786442 JUY786442 KEU786442 KOQ786442 KYM786442 LII786442 LSE786442 MCA786442 MLW786442 MVS786442 NFO786442 NPK786442 NZG786442 OJC786442 OSY786442 PCU786442 PMQ786442 PWM786442 QGI786442 QQE786442 RAA786442 RJW786442 RTS786442 SDO786442 SNK786442 SXG786442 THC786442 TQY786442 UAU786442 UKQ786442 UUM786442 VEI786442 VOE786442 VYA786442 WHW786442 WRS786442 O851978 FG851978 PC851978 YY851978 AIU851978 ASQ851978 BCM851978 BMI851978 BWE851978 CGA851978 CPW851978 CZS851978 DJO851978 DTK851978 EDG851978 ENC851978 EWY851978 FGU851978 FQQ851978 GAM851978 GKI851978 GUE851978 HEA851978 HNW851978 HXS851978 IHO851978 IRK851978 JBG851978 JLC851978 JUY851978 KEU851978 KOQ851978 KYM851978 LII851978 LSE851978 MCA851978 MLW851978 MVS851978 NFO851978 NPK851978 NZG851978 OJC851978 OSY851978 PCU851978 PMQ851978 PWM851978 QGI851978 QQE851978 RAA851978 RJW851978 RTS851978 SDO851978 SNK851978 SXG851978 THC851978 TQY851978 UAU851978 UKQ851978 UUM851978 VEI851978 VOE851978 VYA851978 WHW851978 WRS851978 O917514 FG917514 PC917514 YY917514 AIU917514 ASQ917514 BCM917514 BMI917514 BWE917514 CGA917514 CPW917514 CZS917514 DJO917514 DTK917514 EDG917514 ENC917514 EWY917514 FGU917514 FQQ917514 GAM917514 GKI917514 GUE917514 HEA917514 HNW917514 HXS917514 IHO917514 IRK917514 JBG917514 JLC917514 JUY917514 KEU917514 KOQ917514 KYM917514 LII917514 LSE917514 MCA917514 MLW917514 MVS917514 NFO917514 NPK917514 NZG917514 OJC917514 OSY917514 PCU917514 PMQ917514 PWM917514 QGI917514 QQE917514 RAA917514 RJW917514 RTS917514 SDO917514 SNK917514 SXG917514 THC917514 TQY917514 UAU917514 UKQ917514 UUM917514 VEI917514 VOE917514 VYA917514 WHW917514 WRS917514 O983050 FG983050 PC983050 YY983050 AIU983050 ASQ983050 BCM983050 BMI983050 BWE983050 CGA983050 CPW983050 CZS983050 DJO983050 DTK983050 EDG983050 ENC983050 EWY983050 FGU983050 FQQ983050 GAM983050 GKI983050 GUE983050 HEA983050 HNW983050 HXS983050 IHO983050 IRK983050 JBG983050 JLC983050 JUY983050 KEU983050 KOQ983050 KYM983050 LII983050 LSE983050 MCA983050 MLW983050 MVS983050 NFO983050 NPK983050 NZG983050 OJC983050 OSY983050 PCU983050 PMQ983050 PWM983050 QGI983050 QQE983050 RAA983050 RJW983050 RTS983050 SDO983050 SNK983050 SXG983050 THC983050 TQY983050 UAU983050 UKQ983050 UUM983050 VEI983050 VOE983050 VYA983050 WHW983050 WRS983050 O16 FJ16 PF16 ZB16 AIX16 AST16 BCP16 BML16 BWH16 CGD16 CPZ16 CZV16 DJR16 DTN16 EDJ16 ENF16 EXB16 FGX16 FQT16 GAP16 GKL16 GUH16 HED16 HNZ16 HXV16 IHR16 IRN16 JBJ16 JLF16 JVB16 KEX16 KOT16 KYP16 LIL16 LSH16 MCD16 MLZ16 MVV16 NFR16 NPN16 NZJ16 OJF16 OTB16 PCX16 PMT16 PWP16 QGL16 QQH16 RAD16 RJZ16 RTV16 SDR16 SNN16 SXJ16 THF16 TRB16 UAX16 UKT16 UUP16 VEL16 VOH16 VYD16 WHZ16 WRV16 R65546 FJ65546 PF65546 ZB65546 AIX65546 AST65546 BCP65546 BML65546 BWH65546 CGD65546 CPZ65546 CZV65546 DJR65546 DTN65546 EDJ65546 ENF65546 EXB65546 FGX65546 FQT65546 GAP65546 GKL65546 GUH65546 HED65546 HNZ65546 HXV65546 IHR65546 IRN65546 JBJ65546 JLF65546 JVB65546 KEX65546 KOT65546 KYP65546 LIL65546 LSH65546 MCD65546 MLZ65546 MVV65546 NFR65546 NPN65546 NZJ65546 OJF65546 OTB65546 PCX65546 PMT65546 PWP65546 QGL65546 QQH65546 RAD65546 RJZ65546 RTV65546 SDR65546 SNN65546 SXJ65546 THF65546 TRB65546 UAX65546 UKT65546 UUP65546 VEL65546 VOH65546 VYD65546 WHZ65546 WRV65546 R131082 FJ131082 PF131082 ZB131082 AIX131082 AST131082 BCP131082 BML131082 BWH131082 CGD131082 CPZ131082 CZV131082 DJR131082 DTN131082 EDJ131082 ENF131082 EXB131082 FGX131082 FQT131082 GAP131082 GKL131082 GUH131082 HED131082 HNZ131082 HXV131082 IHR131082 IRN131082 JBJ131082 JLF131082 JVB131082 KEX131082 KOT131082 KYP131082 LIL131082 LSH131082 MCD131082 MLZ131082 MVV131082 NFR131082 NPN131082 NZJ131082 OJF131082 OTB131082 PCX131082 PMT131082 PWP131082 QGL131082 QQH131082 RAD131082 RJZ131082 RTV131082 SDR131082 SNN131082 SXJ131082 THF131082 TRB131082 UAX131082 UKT131082 UUP131082 VEL131082 VOH131082 VYD131082 WHZ131082 WRV131082 R196618 FJ196618 PF196618 ZB196618 AIX196618 AST196618 BCP196618 BML196618 BWH196618 CGD196618 CPZ196618 CZV196618 DJR196618 DTN196618 EDJ196618 ENF196618 EXB196618 FGX196618 FQT196618 GAP196618 GKL196618 GUH196618 HED196618 HNZ196618 HXV196618 IHR196618 IRN196618 JBJ196618 JLF196618 JVB196618 KEX196618 KOT196618 KYP196618 LIL196618 LSH196618 MCD196618 MLZ196618 MVV196618 NFR196618 NPN196618 NZJ196618 OJF196618 OTB196618 PCX196618 PMT196618 PWP196618 QGL196618 QQH196618 RAD196618 RJZ196618 RTV196618 SDR196618 SNN196618 SXJ196618 THF196618 TRB196618 UAX196618 UKT196618 UUP196618 VEL196618 VOH196618 VYD196618 WHZ196618 WRV196618 R262154 FJ262154 PF262154 ZB262154 AIX262154 AST262154 BCP262154 BML262154 BWH262154 CGD262154 CPZ262154 CZV262154 DJR262154 DTN262154 EDJ262154 ENF262154 EXB262154 FGX262154 FQT262154 GAP262154 GKL262154 GUH262154 HED262154 HNZ262154 HXV262154 IHR262154 IRN262154 JBJ262154 JLF262154 JVB262154 KEX262154 KOT262154 KYP262154 LIL262154 LSH262154 MCD262154 MLZ262154 MVV262154 NFR262154 NPN262154 NZJ262154 OJF262154 OTB262154 PCX262154 PMT262154 PWP262154 QGL262154 QQH262154 RAD262154 RJZ262154 RTV262154 SDR262154 SNN262154 SXJ262154 THF262154 TRB262154 UAX262154 UKT262154 UUP262154 VEL262154 VOH262154 VYD262154 WHZ262154 WRV262154 R327690 FJ327690 PF327690 ZB327690 AIX327690 AST327690 BCP327690 BML327690 BWH327690 CGD327690 CPZ327690 CZV327690 DJR327690 DTN327690 EDJ327690 ENF327690 EXB327690 FGX327690 FQT327690 GAP327690 GKL327690 GUH327690 HED327690 HNZ327690 HXV327690 IHR327690 IRN327690 JBJ327690 JLF327690 JVB327690 KEX327690 KOT327690 KYP327690 LIL327690 LSH327690 MCD327690 MLZ327690 MVV327690 NFR327690 NPN327690 NZJ327690 OJF327690 OTB327690 PCX327690 PMT327690 PWP327690 QGL327690 QQH327690 RAD327690 RJZ327690 RTV327690 SDR327690 SNN327690 SXJ327690 THF327690 TRB327690 UAX327690 UKT327690 UUP327690 VEL327690 VOH327690 VYD327690 WHZ327690 WRV327690 R393226 FJ393226 PF393226 ZB393226 AIX393226 AST393226 BCP393226 BML393226 BWH393226 CGD393226 CPZ393226 CZV393226 DJR393226 DTN393226 EDJ393226 ENF393226 EXB393226 FGX393226 FQT393226 GAP393226 GKL393226 GUH393226 HED393226 HNZ393226 HXV393226 IHR393226 IRN393226 JBJ393226 JLF393226 JVB393226 KEX393226 KOT393226 KYP393226 LIL393226 LSH393226 MCD393226 MLZ393226 MVV393226 NFR393226 NPN393226 NZJ393226 OJF393226 OTB393226 PCX393226 PMT393226 PWP393226 QGL393226 QQH393226 RAD393226 RJZ393226 RTV393226 SDR393226 SNN393226 SXJ393226 THF393226 TRB393226 UAX393226 UKT393226 UUP393226 VEL393226 VOH393226 VYD393226 WHZ393226 WRV393226 R458762 FJ458762 PF458762 ZB458762 AIX458762 AST458762 BCP458762 BML458762 BWH458762 CGD458762 CPZ458762 CZV458762 DJR458762 DTN458762 EDJ458762 ENF458762 EXB458762 FGX458762 FQT458762 GAP458762 GKL458762 GUH458762 HED458762 HNZ458762 HXV458762 IHR458762 IRN458762 JBJ458762 JLF458762 JVB458762 KEX458762 KOT458762 KYP458762 LIL458762 LSH458762 MCD458762 MLZ458762 MVV458762 NFR458762 NPN458762 NZJ458762 OJF458762 OTB458762 PCX458762 PMT458762 PWP458762 QGL458762 QQH458762 RAD458762 RJZ458762 RTV458762 SDR458762 SNN458762 SXJ458762 THF458762 TRB458762 UAX458762 UKT458762 UUP458762 VEL458762 VOH458762 VYD458762 WHZ458762 WRV458762 R524298 FJ524298 PF524298 ZB524298 AIX524298 AST524298 BCP524298 BML524298 BWH524298 CGD524298 CPZ524298 CZV524298 DJR524298 DTN524298 EDJ524298 ENF524298 EXB524298 FGX524298 FQT524298 GAP524298 GKL524298 GUH524298 HED524298 HNZ524298 HXV524298 IHR524298 IRN524298 JBJ524298 JLF524298 JVB524298 KEX524298 KOT524298 KYP524298 LIL524298 LSH524298 MCD524298 MLZ524298 MVV524298 NFR524298 NPN524298 NZJ524298 OJF524298 OTB524298 PCX524298 PMT524298 PWP524298 QGL524298 QQH524298 RAD524298 RJZ524298 RTV524298 SDR524298 SNN524298 SXJ524298 THF524298 TRB524298 UAX524298 UKT524298 UUP524298 VEL524298 VOH524298 VYD524298 WHZ524298 WRV524298 R589834 FJ589834 PF589834 ZB589834 AIX589834 AST589834 BCP589834 BML589834 BWH589834 CGD589834 CPZ589834 CZV589834 DJR589834 DTN589834 EDJ589834 ENF589834 EXB589834 FGX589834 FQT589834 GAP589834 GKL589834 GUH589834 HED589834 HNZ589834 HXV589834 IHR589834 IRN589834 JBJ589834 JLF589834 JVB589834 KEX589834 KOT589834 KYP589834 LIL589834 LSH589834 MCD589834 MLZ589834 MVV589834 NFR589834 NPN589834 NZJ589834 OJF589834 OTB589834 PCX589834 PMT589834 PWP589834 QGL589834 QQH589834 RAD589834 RJZ589834 RTV589834 SDR589834 SNN589834 SXJ589834 THF589834 TRB589834 UAX589834 UKT589834 UUP589834 VEL589834 VOH589834 VYD589834 WHZ589834 WRV589834 R655370 FJ655370 PF655370 ZB655370 AIX655370 AST655370 BCP655370 BML655370 BWH655370 CGD655370 CPZ655370 CZV655370 DJR655370 DTN655370 EDJ655370 ENF655370 EXB655370 FGX655370 FQT655370 GAP655370 GKL655370 GUH655370 HED655370 HNZ655370 HXV655370 IHR655370 IRN655370 JBJ655370 JLF655370 JVB655370 KEX655370 KOT655370 KYP655370 LIL655370 LSH655370 MCD655370 MLZ655370 MVV655370 NFR655370 NPN655370 NZJ655370 OJF655370 OTB655370 PCX655370 PMT655370 PWP655370 QGL655370 QQH655370 RAD655370 RJZ655370 RTV655370 SDR655370 SNN655370 SXJ655370 THF655370 TRB655370 UAX655370 UKT655370 UUP655370 VEL655370 VOH655370 VYD655370 WHZ655370 WRV655370 R720906 FJ720906 PF720906 ZB720906 AIX720906 AST720906 BCP720906 BML720906 BWH720906 CGD720906 CPZ720906 CZV720906 DJR720906 DTN720906 EDJ720906 ENF720906 EXB720906 FGX720906 FQT720906 GAP720906 GKL720906 GUH720906 HED720906 HNZ720906 HXV720906 IHR720906 IRN720906 JBJ720906 JLF720906 JVB720906 KEX720906 KOT720906 KYP720906 LIL720906 LSH720906 MCD720906 MLZ720906 MVV720906 NFR720906 NPN720906 NZJ720906 OJF720906 OTB720906 PCX720906 PMT720906 PWP720906 QGL720906 QQH720906 RAD720906 RJZ720906 RTV720906 SDR720906 SNN720906 SXJ720906 THF720906 TRB720906 UAX720906 UKT720906 UUP720906 VEL720906 VOH720906 VYD720906 WHZ720906 WRV720906 R786442 FJ786442 PF786442 ZB786442 AIX786442 AST786442 BCP786442 BML786442 BWH786442 CGD786442 CPZ786442 CZV786442 DJR786442 DTN786442 EDJ786442 ENF786442 EXB786442 FGX786442 FQT786442 GAP786442 GKL786442 GUH786442 HED786442 HNZ786442 HXV786442 IHR786442 IRN786442 JBJ786442 JLF786442 JVB786442 KEX786442 KOT786442 KYP786442 LIL786442 LSH786442 MCD786442 MLZ786442 MVV786442 NFR786442 NPN786442 NZJ786442 OJF786442 OTB786442 PCX786442 PMT786442 PWP786442 QGL786442 QQH786442 RAD786442 RJZ786442 RTV786442 SDR786442 SNN786442 SXJ786442 THF786442 TRB786442 UAX786442 UKT786442 UUP786442 VEL786442 VOH786442 VYD786442 WHZ786442 WRV786442 R851978 FJ851978 PF851978 ZB851978 AIX851978 AST851978 BCP851978 BML851978 BWH851978 CGD851978 CPZ851978 CZV851978 DJR851978 DTN851978 EDJ851978 ENF851978 EXB851978 FGX851978 FQT851978 GAP851978 GKL851978 GUH851978 HED851978 HNZ851978 HXV851978 IHR851978 IRN851978 JBJ851978 JLF851978 JVB851978 KEX851978 KOT851978 KYP851978 LIL851978 LSH851978 MCD851978 MLZ851978 MVV851978 NFR851978 NPN851978 NZJ851978 OJF851978 OTB851978 PCX851978 PMT851978 PWP851978 QGL851978 QQH851978 RAD851978 RJZ851978 RTV851978 SDR851978 SNN851978 SXJ851978 THF851978 TRB851978 UAX851978 UKT851978 UUP851978 VEL851978 VOH851978 VYD851978 WHZ851978 WRV851978 R917514 FJ917514 PF917514 ZB917514 AIX917514 AST917514 BCP917514 BML917514 BWH917514 CGD917514 CPZ917514 CZV917514 DJR917514 DTN917514 EDJ917514 ENF917514 EXB917514 FGX917514 FQT917514 GAP917514 GKL917514 GUH917514 HED917514 HNZ917514 HXV917514 IHR917514 IRN917514 JBJ917514 JLF917514 JVB917514 KEX917514 KOT917514 KYP917514 LIL917514 LSH917514 MCD917514 MLZ917514 MVV917514 NFR917514 NPN917514 NZJ917514 OJF917514 OTB917514 PCX917514 PMT917514 PWP917514 QGL917514 QQH917514 RAD917514 RJZ917514 RTV917514 SDR917514 SNN917514 SXJ917514 THF917514 TRB917514 UAX917514 UKT917514 UUP917514 VEL917514 VOH917514 VYD917514 WHZ917514 WRV917514 R983050 FJ983050 PF983050 ZB983050 AIX983050 AST983050 BCP983050 BML983050 BWH983050 CGD983050 CPZ983050 CZV983050 DJR983050 DTN983050 EDJ983050 ENF983050 EXB983050 FGX983050 FQT983050 GAP983050 GKL983050 GUH983050 HED983050 HNZ983050 HXV983050 IHR983050 IRN983050 JBJ983050 JLF983050 JVB983050 KEX983050 KOT983050 KYP983050 LIL983050 LSH983050 MCD983050 MLZ983050 MVV983050 NFR983050 NPN983050 NZJ983050 OJF983050 OTB983050 PCX983050 PMT983050 PWP983050 QGL983050 QQH983050 RAD983050 RJZ983050 RTV983050 SDR983050 SNN983050 SXJ983050 THF983050 TRB983050 UAX983050 UKT983050 UUP983050 VEL983050 VOH983050 VYD983050 WHZ983050 WRV983050 R12 FM16 PI16 ZE16 AJA16 ASW16 BCS16 BMO16 BWK16 CGG16 CQC16 CZY16 DJU16 DTQ16 EDM16 ENI16 EXE16 FHA16 FQW16 GAS16 GKO16 GUK16 HEG16 HOC16 HXY16 IHU16 IRQ16 JBM16 JLI16 JVE16 KFA16 KOW16 KYS16 LIO16 LSK16 MCG16 MMC16 MVY16 NFU16 NPQ16 NZM16 OJI16 OTE16 PDA16 PMW16 PWS16 QGO16 QQK16 RAG16 RKC16 RTY16 SDU16 SNQ16 SXM16 THI16 TRE16 UBA16 UKW16 UUS16 VEO16 VOK16 VYG16 WIC16 WRY16 U65546 FM65546 PI65546 ZE65546 AJA65546 ASW65546 BCS65546 BMO65546 BWK65546 CGG65546 CQC65546 CZY65546 DJU65546 DTQ65546 EDM65546 ENI65546 EXE65546 FHA65546 FQW65546 GAS65546 GKO65546 GUK65546 HEG65546 HOC65546 HXY65546 IHU65546 IRQ65546 JBM65546 JLI65546 JVE65546 KFA65546 KOW65546 KYS65546 LIO65546 LSK65546 MCG65546 MMC65546 MVY65546 NFU65546 NPQ65546 NZM65546 OJI65546 OTE65546 PDA65546 PMW65546 PWS65546 QGO65546 QQK65546 RAG65546 RKC65546 RTY65546 SDU65546 SNQ65546 SXM65546 THI65546 TRE65546 UBA65546 UKW65546 UUS65546 VEO65546 VOK65546 VYG65546 WIC65546 WRY65546 U131082 FM131082 PI131082 ZE131082 AJA131082 ASW131082 BCS131082 BMO131082 BWK131082 CGG131082 CQC131082 CZY131082 DJU131082 DTQ131082 EDM131082 ENI131082 EXE131082 FHA131082 FQW131082 GAS131082 GKO131082 GUK131082 HEG131082 HOC131082 HXY131082 IHU131082 IRQ131082 JBM131082 JLI131082 JVE131082 KFA131082 KOW131082 KYS131082 LIO131082 LSK131082 MCG131082 MMC131082 MVY131082 NFU131082 NPQ131082 NZM131082 OJI131082 OTE131082 PDA131082 PMW131082 PWS131082 QGO131082 QQK131082 RAG131082 RKC131082 RTY131082 SDU131082 SNQ131082 SXM131082 THI131082 TRE131082 UBA131082 UKW131082 UUS131082 VEO131082 VOK131082 VYG131082 WIC131082 WRY131082 U196618 FM196618 PI196618 ZE196618 AJA196618 ASW196618 BCS196618 BMO196618 BWK196618 CGG196618 CQC196618 CZY196618 DJU196618 DTQ196618 EDM196618 ENI196618 EXE196618 FHA196618 FQW196618 GAS196618 GKO196618 GUK196618 HEG196618 HOC196618 HXY196618 IHU196618 IRQ196618 JBM196618 JLI196618 JVE196618 KFA196618 KOW196618 KYS196618 LIO196618 LSK196618 MCG196618 MMC196618 MVY196618 NFU196618 NPQ196618 NZM196618 OJI196618 OTE196618 PDA196618 PMW196618 PWS196618 QGO196618 QQK196618 RAG196618 RKC196618 RTY196618 SDU196618 SNQ196618 SXM196618 THI196618 TRE196618 UBA196618 UKW196618 UUS196618 VEO196618 VOK196618 VYG196618 WIC196618 WRY196618 U262154 FM262154 PI262154 ZE262154 AJA262154 ASW262154 BCS262154 BMO262154 BWK262154 CGG262154 CQC262154 CZY262154 DJU262154 DTQ262154 EDM262154 ENI262154 EXE262154 FHA262154 FQW262154 GAS262154 GKO262154 GUK262154 HEG262154 HOC262154 HXY262154 IHU262154 IRQ262154 JBM262154 JLI262154 JVE262154 KFA262154 KOW262154 KYS262154 LIO262154 LSK262154 MCG262154 MMC262154 MVY262154 NFU262154 NPQ262154 NZM262154 OJI262154 OTE262154 PDA262154 PMW262154 PWS262154 QGO262154 QQK262154 RAG262154 RKC262154 RTY262154 SDU262154 SNQ262154 SXM262154 THI262154 TRE262154 UBA262154 UKW262154 UUS262154 VEO262154 VOK262154 VYG262154 WIC262154 WRY262154 U327690 FM327690 PI327690 ZE327690 AJA327690 ASW327690 BCS327690 BMO327690 BWK327690 CGG327690 CQC327690 CZY327690 DJU327690 DTQ327690 EDM327690 ENI327690 EXE327690 FHA327690 FQW327690 GAS327690 GKO327690 GUK327690 HEG327690 HOC327690 HXY327690 IHU327690 IRQ327690 JBM327690 JLI327690 JVE327690 KFA327690 KOW327690 KYS327690 LIO327690 LSK327690 MCG327690 MMC327690 MVY327690 NFU327690 NPQ327690 NZM327690 OJI327690 OTE327690 PDA327690 PMW327690 PWS327690 QGO327690 QQK327690 RAG327690 RKC327690 RTY327690 SDU327690 SNQ327690 SXM327690 THI327690 TRE327690 UBA327690 UKW327690 UUS327690 VEO327690 VOK327690 VYG327690 WIC327690 WRY327690 U393226 FM393226 PI393226 ZE393226 AJA393226 ASW393226 BCS393226 BMO393226 BWK393226 CGG393226 CQC393226 CZY393226 DJU393226 DTQ393226 EDM393226 ENI393226 EXE393226 FHA393226 FQW393226 GAS393226 GKO393226 GUK393226 HEG393226 HOC393226 HXY393226 IHU393226 IRQ393226 JBM393226 JLI393226 JVE393226 KFA393226 KOW393226 KYS393226 LIO393226 LSK393226 MCG393226 MMC393226 MVY393226 NFU393226 NPQ393226 NZM393226 OJI393226 OTE393226 PDA393226 PMW393226 PWS393226 QGO393226 QQK393226 RAG393226 RKC393226 RTY393226 SDU393226 SNQ393226 SXM393226 THI393226 TRE393226 UBA393226 UKW393226 UUS393226 VEO393226 VOK393226 VYG393226 WIC393226 WRY393226 U458762 FM458762 PI458762 ZE458762 AJA458762 ASW458762 BCS458762 BMO458762 BWK458762 CGG458762 CQC458762 CZY458762 DJU458762 DTQ458762 EDM458762 ENI458762 EXE458762 FHA458762 FQW458762 GAS458762 GKO458762 GUK458762 HEG458762 HOC458762 HXY458762 IHU458762 IRQ458762 JBM458762 JLI458762 JVE458762 KFA458762 KOW458762 KYS458762 LIO458762 LSK458762 MCG458762 MMC458762 MVY458762 NFU458762 NPQ458762 NZM458762 OJI458762 OTE458762 PDA458762 PMW458762 PWS458762 QGO458762 QQK458762 RAG458762 RKC458762 RTY458762 SDU458762 SNQ458762 SXM458762 THI458762 TRE458762 UBA458762 UKW458762 UUS458762 VEO458762 VOK458762 VYG458762 WIC458762 WRY458762 U524298 FM524298 PI524298 ZE524298 AJA524298 ASW524298 BCS524298 BMO524298 BWK524298 CGG524298 CQC524298 CZY524298 DJU524298 DTQ524298 EDM524298 ENI524298 EXE524298 FHA524298 FQW524298 GAS524298 GKO524298 GUK524298 HEG524298 HOC524298 HXY524298 IHU524298 IRQ524298 JBM524298 JLI524298 JVE524298 KFA524298 KOW524298 KYS524298 LIO524298 LSK524298 MCG524298 MMC524298 MVY524298 NFU524298 NPQ524298 NZM524298 OJI524298 OTE524298 PDA524298 PMW524298 PWS524298 QGO524298 QQK524298 RAG524298 RKC524298 RTY524298 SDU524298 SNQ524298 SXM524298 THI524298 TRE524298 UBA524298 UKW524298 UUS524298 VEO524298 VOK524298 VYG524298 WIC524298 WRY524298 U589834 FM589834 PI589834 ZE589834 AJA589834 ASW589834 BCS589834 BMO589834 BWK589834 CGG589834 CQC589834 CZY589834 DJU589834 DTQ589834 EDM589834 ENI589834 EXE589834 FHA589834 FQW589834 GAS589834 GKO589834 GUK589834 HEG589834 HOC589834 HXY589834 IHU589834 IRQ589834 JBM589834 JLI589834 JVE589834 KFA589834 KOW589834 KYS589834 LIO589834 LSK589834 MCG589834 MMC589834 MVY589834 NFU589834 NPQ589834 NZM589834 OJI589834 OTE589834 PDA589834 PMW589834 PWS589834 QGO589834 QQK589834 RAG589834 RKC589834 RTY589834 SDU589834 SNQ589834 SXM589834 THI589834 TRE589834 UBA589834 UKW589834 UUS589834 VEO589834 VOK589834 VYG589834 WIC589834 WRY589834 U655370 FM655370 PI655370 ZE655370 AJA655370 ASW655370 BCS655370 BMO655370 BWK655370 CGG655370 CQC655370 CZY655370 DJU655370 DTQ655370 EDM655370 ENI655370 EXE655370 FHA655370 FQW655370 GAS655370 GKO655370 GUK655370 HEG655370 HOC655370 HXY655370 IHU655370 IRQ655370 JBM655370 JLI655370 JVE655370 KFA655370 KOW655370 KYS655370 LIO655370 LSK655370 MCG655370 MMC655370 MVY655370 NFU655370 NPQ655370 NZM655370 OJI655370 OTE655370 PDA655370 PMW655370 PWS655370 QGO655370 QQK655370 RAG655370 RKC655370 RTY655370 SDU655370 SNQ655370 SXM655370 THI655370 TRE655370 UBA655370 UKW655370 UUS655370 VEO655370 VOK655370 VYG655370 WIC655370 WRY655370 U720906 FM720906 PI720906 ZE720906 AJA720906 ASW720906 BCS720906 BMO720906 BWK720906 CGG720906 CQC720906 CZY720906 DJU720906 DTQ720906 EDM720906 ENI720906 EXE720906 FHA720906 FQW720906 GAS720906 GKO720906 GUK720906 HEG720906 HOC720906 HXY720906 IHU720906 IRQ720906 JBM720906 JLI720906 JVE720906 KFA720906 KOW720906 KYS720906 LIO720906 LSK720906 MCG720906 MMC720906 MVY720906 NFU720906 NPQ720906 NZM720906 OJI720906 OTE720906 PDA720906 PMW720906 PWS720906 QGO720906 QQK720906 RAG720906 RKC720906 RTY720906 SDU720906 SNQ720906 SXM720906 THI720906 TRE720906 UBA720906 UKW720906 UUS720906 VEO720906 VOK720906 VYG720906 WIC720906 WRY720906 U786442 FM786442 PI786442 ZE786442 AJA786442 ASW786442 BCS786442 BMO786442 BWK786442 CGG786442 CQC786442 CZY786442 DJU786442 DTQ786442 EDM786442 ENI786442 EXE786442 FHA786442 FQW786442 GAS786442 GKO786442 GUK786442 HEG786442 HOC786442 HXY786442 IHU786442 IRQ786442 JBM786442 JLI786442 JVE786442 KFA786442 KOW786442 KYS786442 LIO786442 LSK786442 MCG786442 MMC786442 MVY786442 NFU786442 NPQ786442 NZM786442 OJI786442 OTE786442 PDA786442 PMW786442 PWS786442 QGO786442 QQK786442 RAG786442 RKC786442 RTY786442 SDU786442 SNQ786442 SXM786442 THI786442 TRE786442 UBA786442 UKW786442 UUS786442 VEO786442 VOK786442 VYG786442 WIC786442 WRY786442 U851978 FM851978 PI851978 ZE851978 AJA851978 ASW851978 BCS851978 BMO851978 BWK851978 CGG851978 CQC851978 CZY851978 DJU851978 DTQ851978 EDM851978 ENI851978 EXE851978 FHA851978 FQW851978 GAS851978 GKO851978 GUK851978 HEG851978 HOC851978 HXY851978 IHU851978 IRQ851978 JBM851978 JLI851978 JVE851978 KFA851978 KOW851978 KYS851978 LIO851978 LSK851978 MCG851978 MMC851978 MVY851978 NFU851978 NPQ851978 NZM851978 OJI851978 OTE851978 PDA851978 PMW851978 PWS851978 QGO851978 QQK851978 RAG851978 RKC851978 RTY851978 SDU851978 SNQ851978 SXM851978 THI851978 TRE851978 UBA851978 UKW851978 UUS851978 VEO851978 VOK851978 VYG851978 WIC851978 WRY851978 U917514 FM917514 PI917514 ZE917514 AJA917514 ASW917514 BCS917514 BMO917514 BWK917514 CGG917514 CQC917514 CZY917514 DJU917514 DTQ917514 EDM917514 ENI917514 EXE917514 FHA917514 FQW917514 GAS917514 GKO917514 GUK917514 HEG917514 HOC917514 HXY917514 IHU917514 IRQ917514 JBM917514 JLI917514 JVE917514 KFA917514 KOW917514 KYS917514 LIO917514 LSK917514 MCG917514 MMC917514 MVY917514 NFU917514 NPQ917514 NZM917514 OJI917514 OTE917514 PDA917514 PMW917514 PWS917514 QGO917514 QQK917514 RAG917514 RKC917514 RTY917514 SDU917514 SNQ917514 SXM917514 THI917514 TRE917514 UBA917514 UKW917514 UUS917514 VEO917514 VOK917514 VYG917514 WIC917514 WRY917514 U983050 FM983050 PI983050 ZE983050 AJA983050 ASW983050 BCS983050 BMO983050 BWK983050 CGG983050 CQC983050 CZY983050 DJU983050 DTQ983050 EDM983050 ENI983050 EXE983050 FHA983050 FQW983050 GAS983050 GKO983050 GUK983050 HEG983050 HOC983050 HXY983050 IHU983050 IRQ983050 JBM983050 JLI983050 JVE983050 KFA983050 KOW983050 KYS983050 LIO983050 LSK983050 MCG983050 MMC983050 MVY983050 NFU983050 NPQ983050 NZM983050 OJI983050 OTE983050 PDA983050 PMW983050 PWS983050 QGO983050 QQK983050 RAG983050 RKC983050 RTY983050 SDU983050 SNQ983050 SXM983050 THI983050 TRE983050 UBA983050 UKW983050 UUS983050 VEO983050 VOK983050 VYG983050 WIC983050 WRY983050 U18:U19 FP16 PL16 ZH16 AJD16 ASZ16 BCV16 BMR16 BWN16 CGJ16 CQF16 DAB16 DJX16 DTT16 EDP16 ENL16 EXH16 FHD16 FQZ16 GAV16 GKR16 GUN16 HEJ16 HOF16 HYB16 IHX16 IRT16 JBP16 JLL16 JVH16 KFD16 KOZ16 KYV16 LIR16 LSN16 MCJ16 MMF16 MWB16 NFX16 NPT16 NZP16 OJL16 OTH16 PDD16 PMZ16 PWV16 QGR16 QQN16 RAJ16 RKF16 RUB16 SDX16 SNT16 SXP16 THL16 TRH16 UBD16 UKZ16 UUV16 VER16 VON16 VYJ16 WIF16 WSB16 X65546 FP65546 PL65546 ZH65546 AJD65546 ASZ65546 BCV65546 BMR65546 BWN65546 CGJ65546 CQF65546 DAB65546 DJX65546 DTT65546 EDP65546 ENL65546 EXH65546 FHD65546 FQZ65546 GAV65546 GKR65546 GUN65546 HEJ65546 HOF65546 HYB65546 IHX65546 IRT65546 JBP65546 JLL65546 JVH65546 KFD65546 KOZ65546 KYV65546 LIR65546 LSN65546 MCJ65546 MMF65546 MWB65546 NFX65546 NPT65546 NZP65546 OJL65546 OTH65546 PDD65546 PMZ65546 PWV65546 QGR65546 QQN65546 RAJ65546 RKF65546 RUB65546 SDX65546 SNT65546 SXP65546 THL65546 TRH65546 UBD65546 UKZ65546 UUV65546 VER65546 VON65546 VYJ65546 WIF65546 WSB65546 X131082 FP131082 PL131082 ZH131082 AJD131082 ASZ131082 BCV131082 BMR131082 BWN131082 CGJ131082 CQF131082 DAB131082 DJX131082 DTT131082 EDP131082 ENL131082 EXH131082 FHD131082 FQZ131082 GAV131082 GKR131082 GUN131082 HEJ131082 HOF131082 HYB131082 IHX131082 IRT131082 JBP131082 JLL131082 JVH131082 KFD131082 KOZ131082 KYV131082 LIR131082 LSN131082 MCJ131082 MMF131082 MWB131082 NFX131082 NPT131082 NZP131082 OJL131082 OTH131082 PDD131082 PMZ131082 PWV131082 QGR131082 QQN131082 RAJ131082 RKF131082 RUB131082 SDX131082 SNT131082 SXP131082 THL131082 TRH131082 UBD131082 UKZ131082 UUV131082 VER131082 VON131082 VYJ131082 WIF131082 WSB131082 X196618 FP196618 PL196618 ZH196618 AJD196618 ASZ196618 BCV196618 BMR196618 BWN196618 CGJ196618 CQF196618 DAB196618 DJX196618 DTT196618 EDP196618 ENL196618 EXH196618 FHD196618 FQZ196618 GAV196618 GKR196618 GUN196618 HEJ196618 HOF196618 HYB196618 IHX196618 IRT196618 JBP196618 JLL196618 JVH196618 KFD196618 KOZ196618 KYV196618 LIR196618 LSN196618 MCJ196618 MMF196618 MWB196618 NFX196618 NPT196618 NZP196618 OJL196618 OTH196618 PDD196618 PMZ196618 PWV196618 QGR196618 QQN196618 RAJ196618 RKF196618 RUB196618 SDX196618 SNT196618 SXP196618 THL196618 TRH196618 UBD196618 UKZ196618 UUV196618 VER196618 VON196618 VYJ196618 WIF196618 WSB196618 X262154 FP262154 PL262154 ZH262154 AJD262154 ASZ262154 BCV262154 BMR262154 BWN262154 CGJ262154 CQF262154 DAB262154 DJX262154 DTT262154 EDP262154 ENL262154 EXH262154 FHD262154 FQZ262154 GAV262154 GKR262154 GUN262154 HEJ262154 HOF262154 HYB262154 IHX262154 IRT262154 JBP262154 JLL262154 JVH262154 KFD262154 KOZ262154 KYV262154 LIR262154 LSN262154 MCJ262154 MMF262154 MWB262154 NFX262154 NPT262154 NZP262154 OJL262154 OTH262154 PDD262154 PMZ262154 PWV262154 QGR262154 QQN262154 RAJ262154 RKF262154 RUB262154 SDX262154 SNT262154 SXP262154 THL262154 TRH262154 UBD262154 UKZ262154 UUV262154 VER262154 VON262154 VYJ262154 WIF262154 WSB262154 X327690 FP327690 PL327690 ZH327690 AJD327690 ASZ327690 BCV327690 BMR327690 BWN327690 CGJ327690 CQF327690 DAB327690 DJX327690 DTT327690 EDP327690 ENL327690 EXH327690 FHD327690 FQZ327690 GAV327690 GKR327690 GUN327690 HEJ327690 HOF327690 HYB327690 IHX327690 IRT327690 JBP327690 JLL327690 JVH327690 KFD327690 KOZ327690 KYV327690 LIR327690 LSN327690 MCJ327690 MMF327690 MWB327690 NFX327690 NPT327690 NZP327690 OJL327690 OTH327690 PDD327690 PMZ327690 PWV327690 QGR327690 QQN327690 RAJ327690 RKF327690 RUB327690 SDX327690 SNT327690 SXP327690 THL327690 TRH327690 UBD327690 UKZ327690 UUV327690 VER327690 VON327690 VYJ327690 WIF327690 WSB327690 X393226 FP393226 PL393226 ZH393226 AJD393226 ASZ393226 BCV393226 BMR393226 BWN393226 CGJ393226 CQF393226 DAB393226 DJX393226 DTT393226 EDP393226 ENL393226 EXH393226 FHD393226 FQZ393226 GAV393226 GKR393226 GUN393226 HEJ393226 HOF393226 HYB393226 IHX393226 IRT393226 JBP393226 JLL393226 JVH393226 KFD393226 KOZ393226 KYV393226 LIR393226 LSN393226 MCJ393226 MMF393226 MWB393226 NFX393226 NPT393226 NZP393226 OJL393226 OTH393226 PDD393226 PMZ393226 PWV393226 QGR393226 QQN393226 RAJ393226 RKF393226 RUB393226 SDX393226 SNT393226 SXP393226 THL393226 TRH393226 UBD393226 UKZ393226 UUV393226 VER393226 VON393226 VYJ393226 WIF393226 WSB393226 X458762 FP458762 PL458762 ZH458762 AJD458762 ASZ458762 BCV458762 BMR458762 BWN458762 CGJ458762 CQF458762 DAB458762 DJX458762 DTT458762 EDP458762 ENL458762 EXH458762 FHD458762 FQZ458762 GAV458762 GKR458762 GUN458762 HEJ458762 HOF458762 HYB458762 IHX458762 IRT458762 JBP458762 JLL458762 JVH458762 KFD458762 KOZ458762 KYV458762 LIR458762 LSN458762 MCJ458762 MMF458762 MWB458762 NFX458762 NPT458762 NZP458762 OJL458762 OTH458762 PDD458762 PMZ458762 PWV458762 QGR458762 QQN458762 RAJ458762 RKF458762 RUB458762 SDX458762 SNT458762 SXP458762 THL458762 TRH458762 UBD458762 UKZ458762 UUV458762 VER458762 VON458762 VYJ458762 WIF458762 WSB458762 X524298 FP524298 PL524298 ZH524298 AJD524298 ASZ524298 BCV524298 BMR524298 BWN524298 CGJ524298 CQF524298 DAB524298 DJX524298 DTT524298 EDP524298 ENL524298 EXH524298 FHD524298 FQZ524298 GAV524298 GKR524298 GUN524298 HEJ524298 HOF524298 HYB524298 IHX524298 IRT524298 JBP524298 JLL524298 JVH524298 KFD524298 KOZ524298 KYV524298 LIR524298 LSN524298 MCJ524298 MMF524298 MWB524298 NFX524298 NPT524298 NZP524298 OJL524298 OTH524298 PDD524298 PMZ524298 PWV524298 QGR524298 QQN524298 RAJ524298 RKF524298 RUB524298 SDX524298 SNT524298 SXP524298 THL524298 TRH524298 UBD524298 UKZ524298 UUV524298 VER524298 VON524298 VYJ524298 WIF524298 WSB524298 X589834 FP589834 PL589834 ZH589834 AJD589834 ASZ589834 BCV589834 BMR589834 BWN589834 CGJ589834 CQF589834 DAB589834 DJX589834 DTT589834 EDP589834 ENL589834 EXH589834 FHD589834 FQZ589834 GAV589834 GKR589834 GUN589834 HEJ589834 HOF589834 HYB589834 IHX589834 IRT589834 JBP589834 JLL589834 JVH589834 KFD589834 KOZ589834 KYV589834 LIR589834 LSN589834 MCJ589834 MMF589834 MWB589834 NFX589834 NPT589834 NZP589834 OJL589834 OTH589834 PDD589834 PMZ589834 PWV589834 QGR589834 QQN589834 RAJ589834 RKF589834 RUB589834 SDX589834 SNT589834 SXP589834 THL589834 TRH589834 UBD589834 UKZ589834 UUV589834 VER589834 VON589834 VYJ589834 WIF589834 WSB589834 X655370 FP655370 PL655370 ZH655370 AJD655370 ASZ655370 BCV655370 BMR655370 BWN655370 CGJ655370 CQF655370 DAB655370 DJX655370 DTT655370 EDP655370 ENL655370 EXH655370 FHD655370 FQZ655370 GAV655370 GKR655370 GUN655370 HEJ655370 HOF655370 HYB655370 IHX655370 IRT655370 JBP655370 JLL655370 JVH655370 KFD655370 KOZ655370 KYV655370 LIR655370 LSN655370 MCJ655370 MMF655370 MWB655370 NFX655370 NPT655370 NZP655370 OJL655370 OTH655370 PDD655370 PMZ655370 PWV655370 QGR655370 QQN655370 RAJ655370 RKF655370 RUB655370 SDX655370 SNT655370 SXP655370 THL655370 TRH655370 UBD655370 UKZ655370 UUV655370 VER655370 VON655370 VYJ655370 WIF655370 WSB655370 X720906 FP720906 PL720906 ZH720906 AJD720906 ASZ720906 BCV720906 BMR720906 BWN720906 CGJ720906 CQF720906 DAB720906 DJX720906 DTT720906 EDP720906 ENL720906 EXH720906 FHD720906 FQZ720906 GAV720906 GKR720906 GUN720906 HEJ720906 HOF720906 HYB720906 IHX720906 IRT720906 JBP720906 JLL720906 JVH720906 KFD720906 KOZ720906 KYV720906 LIR720906 LSN720906 MCJ720906 MMF720906 MWB720906 NFX720906 NPT720906 NZP720906 OJL720906 OTH720906 PDD720906 PMZ720906 PWV720906 QGR720906 QQN720906 RAJ720906 RKF720906 RUB720906 SDX720906 SNT720906 SXP720906 THL720906 TRH720906 UBD720906 UKZ720906 UUV720906 VER720906 VON720906 VYJ720906 WIF720906 WSB720906 X786442 FP786442 PL786442 ZH786442 AJD786442 ASZ786442 BCV786442 BMR786442 BWN786442 CGJ786442 CQF786442 DAB786442 DJX786442 DTT786442 EDP786442 ENL786442 EXH786442 FHD786442 FQZ786442 GAV786442 GKR786442 GUN786442 HEJ786442 HOF786442 HYB786442 IHX786442 IRT786442 JBP786442 JLL786442 JVH786442 KFD786442 KOZ786442 KYV786442 LIR786442 LSN786442 MCJ786442 MMF786442 MWB786442 NFX786442 NPT786442 NZP786442 OJL786442 OTH786442 PDD786442 PMZ786442 PWV786442 QGR786442 QQN786442 RAJ786442 RKF786442 RUB786442 SDX786442 SNT786442 SXP786442 THL786442 TRH786442 UBD786442 UKZ786442 UUV786442 VER786442 VON786442 VYJ786442 WIF786442 WSB786442 X851978 FP851978 PL851978 ZH851978 AJD851978 ASZ851978 BCV851978 BMR851978 BWN851978 CGJ851978 CQF851978 DAB851978 DJX851978 DTT851978 EDP851978 ENL851978 EXH851978 FHD851978 FQZ851978 GAV851978 GKR851978 GUN851978 HEJ851978 HOF851978 HYB851978 IHX851978 IRT851978 JBP851978 JLL851978 JVH851978 KFD851978 KOZ851978 KYV851978 LIR851978 LSN851978 MCJ851978 MMF851978 MWB851978 NFX851978 NPT851978 NZP851978 OJL851978 OTH851978 PDD851978 PMZ851978 PWV851978 QGR851978 QQN851978 RAJ851978 RKF851978 RUB851978 SDX851978 SNT851978 SXP851978 THL851978 TRH851978 UBD851978 UKZ851978 UUV851978 VER851978 VON851978 VYJ851978 WIF851978 WSB851978 X917514 FP917514 PL917514 ZH917514 AJD917514 ASZ917514 BCV917514 BMR917514 BWN917514 CGJ917514 CQF917514 DAB917514 DJX917514 DTT917514 EDP917514 ENL917514 EXH917514 FHD917514 FQZ917514 GAV917514 GKR917514 GUN917514 HEJ917514 HOF917514 HYB917514 IHX917514 IRT917514 JBP917514 JLL917514 JVH917514 KFD917514 KOZ917514 KYV917514 LIR917514 LSN917514 MCJ917514 MMF917514 MWB917514 NFX917514 NPT917514 NZP917514 OJL917514 OTH917514 PDD917514 PMZ917514 PWV917514 QGR917514 QQN917514 RAJ917514 RKF917514 RUB917514 SDX917514 SNT917514 SXP917514 THL917514 TRH917514 UBD917514 UKZ917514 UUV917514 VER917514 VON917514 VYJ917514 WIF917514 WSB917514 X983050 FP983050 PL983050 ZH983050 AJD983050 ASZ983050 BCV983050 BMR983050 BWN983050 CGJ983050 CQF983050 DAB983050 DJX983050 DTT983050 EDP983050 ENL983050 EXH983050 FHD983050 FQZ983050 GAV983050 GKR983050 GUN983050 HEJ983050 HOF983050 HYB983050 IHX983050 IRT983050 JBP983050 JLL983050 JVH983050 KFD983050 KOZ983050 KYV983050 LIR983050 LSN983050 MCJ983050 MMF983050 MWB983050 NFX983050 NPT983050 NZP983050 OJL983050 OTH983050 PDD983050 PMZ983050 PWV983050 QGR983050 QQN983050 RAJ983050 RKF983050 RUB983050 SDX983050 SNT983050 SXP983050 THL983050 TRH983050 UBD983050 UKZ983050 UUV983050 VER983050 VON983050 VYJ983050 WIF983050 WSB983050 X16 FS16 PO16 ZK16 AJG16 ATC16 BCY16 BMU16 BWQ16 CGM16 CQI16 DAE16 DKA16 DTW16 EDS16 ENO16 EXK16 FHG16 FRC16 GAY16 GKU16 GUQ16 HEM16 HOI16 HYE16 IIA16 IRW16 JBS16 JLO16 JVK16 KFG16 KPC16 KYY16 LIU16 LSQ16 MCM16 MMI16 MWE16 NGA16 NPW16 NZS16 OJO16 OTK16 PDG16 PNC16 PWY16 QGU16 QQQ16 RAM16 RKI16 RUE16 SEA16 SNW16 SXS16 THO16 TRK16 UBG16 ULC16 UUY16 VEU16 VOQ16 VYM16 WII16 WSE16 AA65546 FS65546 PO65546 ZK65546 AJG65546 ATC65546 BCY65546 BMU65546 BWQ65546 CGM65546 CQI65546 DAE65546 DKA65546 DTW65546 EDS65546 ENO65546 EXK65546 FHG65546 FRC65546 GAY65546 GKU65546 GUQ65546 HEM65546 HOI65546 HYE65546 IIA65546 IRW65546 JBS65546 JLO65546 JVK65546 KFG65546 KPC65546 KYY65546 LIU65546 LSQ65546 MCM65546 MMI65546 MWE65546 NGA65546 NPW65546 NZS65546 OJO65546 OTK65546 PDG65546 PNC65546 PWY65546 QGU65546 QQQ65546 RAM65546 RKI65546 RUE65546 SEA65546 SNW65546 SXS65546 THO65546 TRK65546 UBG65546 ULC65546 UUY65546 VEU65546 VOQ65546 VYM65546 WII65546 WSE65546 AA131082 FS131082 PO131082 ZK131082 AJG131082 ATC131082 BCY131082 BMU131082 BWQ131082 CGM131082 CQI131082 DAE131082 DKA131082 DTW131082 EDS131082 ENO131082 EXK131082 FHG131082 FRC131082 GAY131082 GKU131082 GUQ131082 HEM131082 HOI131082 HYE131082 IIA131082 IRW131082 JBS131082 JLO131082 JVK131082 KFG131082 KPC131082 KYY131082 LIU131082 LSQ131082 MCM131082 MMI131082 MWE131082 NGA131082 NPW131082 NZS131082 OJO131082 OTK131082 PDG131082 PNC131082 PWY131082 QGU131082 QQQ131082 RAM131082 RKI131082 RUE131082 SEA131082 SNW131082 SXS131082 THO131082 TRK131082 UBG131082 ULC131082 UUY131082 VEU131082 VOQ131082 VYM131082 WII131082 WSE131082 AA196618 FS196618 PO196618 ZK196618 AJG196618 ATC196618 BCY196618 BMU196618 BWQ196618 CGM196618 CQI196618 DAE196618 DKA196618 DTW196618 EDS196618 ENO196618 EXK196618 FHG196618 FRC196618 GAY196618 GKU196618 GUQ196618 HEM196618 HOI196618 HYE196618 IIA196618 IRW196618 JBS196618 JLO196618 JVK196618 KFG196618 KPC196618 KYY196618 LIU196618 LSQ196618 MCM196618 MMI196618 MWE196618 NGA196618 NPW196618 NZS196618 OJO196618 OTK196618 PDG196618 PNC196618 PWY196618 QGU196618 QQQ196618 RAM196618 RKI196618 RUE196618 SEA196618 SNW196618 SXS196618 THO196618 TRK196618 UBG196618 ULC196618 UUY196618 VEU196618 VOQ196618 VYM196618 WII196618 WSE196618 AA262154 FS262154 PO262154 ZK262154 AJG262154 ATC262154 BCY262154 BMU262154 BWQ262154 CGM262154 CQI262154 DAE262154 DKA262154 DTW262154 EDS262154 ENO262154 EXK262154 FHG262154 FRC262154 GAY262154 GKU262154 GUQ262154 HEM262154 HOI262154 HYE262154 IIA262154 IRW262154 JBS262154 JLO262154 JVK262154 KFG262154 KPC262154 KYY262154 LIU262154 LSQ262154 MCM262154 MMI262154 MWE262154 NGA262154 NPW262154 NZS262154 OJO262154 OTK262154 PDG262154 PNC262154 PWY262154 QGU262154 QQQ262154 RAM262154 RKI262154 RUE262154 SEA262154 SNW262154 SXS262154 THO262154 TRK262154 UBG262154 ULC262154 UUY262154 VEU262154 VOQ262154 VYM262154 WII262154 WSE262154 AA327690 FS327690 PO327690 ZK327690 AJG327690 ATC327690 BCY327690 BMU327690 BWQ327690 CGM327690 CQI327690 DAE327690 DKA327690 DTW327690 EDS327690 ENO327690 EXK327690 FHG327690 FRC327690 GAY327690 GKU327690 GUQ327690 HEM327690 HOI327690 HYE327690 IIA327690 IRW327690 JBS327690 JLO327690 JVK327690 KFG327690 KPC327690 KYY327690 LIU327690 LSQ327690 MCM327690 MMI327690 MWE327690 NGA327690 NPW327690 NZS327690 OJO327690 OTK327690 PDG327690 PNC327690 PWY327690 QGU327690 QQQ327690 RAM327690 RKI327690 RUE327690 SEA327690 SNW327690 SXS327690 THO327690 TRK327690 UBG327690 ULC327690 UUY327690 VEU327690 VOQ327690 VYM327690 WII327690 WSE327690 AA393226 FS393226 PO393226 ZK393226 AJG393226 ATC393226 BCY393226 BMU393226 BWQ393226 CGM393226 CQI393226 DAE393226 DKA393226 DTW393226 EDS393226 ENO393226 EXK393226 FHG393226 FRC393226 GAY393226 GKU393226 GUQ393226 HEM393226 HOI393226 HYE393226 IIA393226 IRW393226 JBS393226 JLO393226 JVK393226 KFG393226 KPC393226 KYY393226 LIU393226 LSQ393226 MCM393226 MMI393226 MWE393226 NGA393226 NPW393226 NZS393226 OJO393226 OTK393226 PDG393226 PNC393226 PWY393226 QGU393226 QQQ393226 RAM393226 RKI393226 RUE393226 SEA393226 SNW393226 SXS393226 THO393226 TRK393226 UBG393226 ULC393226 UUY393226 VEU393226 VOQ393226 VYM393226 WII393226 WSE393226 AA458762 FS458762 PO458762 ZK458762 AJG458762 ATC458762 BCY458762 BMU458762 BWQ458762 CGM458762 CQI458762 DAE458762 DKA458762 DTW458762 EDS458762 ENO458762 EXK458762 FHG458762 FRC458762 GAY458762 GKU458762 GUQ458762 HEM458762 HOI458762 HYE458762 IIA458762 IRW458762 JBS458762 JLO458762 JVK458762 KFG458762 KPC458762 KYY458762 LIU458762 LSQ458762 MCM458762 MMI458762 MWE458762 NGA458762 NPW458762 NZS458762 OJO458762 OTK458762 PDG458762 PNC458762 PWY458762 QGU458762 QQQ458762 RAM458762 RKI458762 RUE458762 SEA458762 SNW458762 SXS458762 THO458762 TRK458762 UBG458762 ULC458762 UUY458762 VEU458762 VOQ458762 VYM458762 WII458762 WSE458762 AA524298 FS524298 PO524298 ZK524298 AJG524298 ATC524298 BCY524298 BMU524298 BWQ524298 CGM524298 CQI524298 DAE524298 DKA524298 DTW524298 EDS524298 ENO524298 EXK524298 FHG524298 FRC524298 GAY524298 GKU524298 GUQ524298 HEM524298 HOI524298 HYE524298 IIA524298 IRW524298 JBS524298 JLO524298 JVK524298 KFG524298 KPC524298 KYY524298 LIU524298 LSQ524298 MCM524298 MMI524298 MWE524298 NGA524298 NPW524298 NZS524298 OJO524298 OTK524298 PDG524298 PNC524298 PWY524298 QGU524298 QQQ524298 RAM524298 RKI524298 RUE524298 SEA524298 SNW524298 SXS524298 THO524298 TRK524298 UBG524298 ULC524298 UUY524298 VEU524298 VOQ524298 VYM524298 WII524298 WSE524298 AA589834 FS589834 PO589834 ZK589834 AJG589834 ATC589834 BCY589834 BMU589834 BWQ589834 CGM589834 CQI589834 DAE589834 DKA589834 DTW589834 EDS589834 ENO589834 EXK589834 FHG589834 FRC589834 GAY589834 GKU589834 GUQ589834 HEM589834 HOI589834 HYE589834 IIA589834 IRW589834 JBS589834 JLO589834 JVK589834 KFG589834 KPC589834 KYY589834 LIU589834 LSQ589834 MCM589834 MMI589834 MWE589834 NGA589834 NPW589834 NZS589834 OJO589834 OTK589834 PDG589834 PNC589834 PWY589834 QGU589834 QQQ589834 RAM589834 RKI589834 RUE589834 SEA589834 SNW589834 SXS589834 THO589834 TRK589834 UBG589834 ULC589834 UUY589834 VEU589834 VOQ589834 VYM589834 WII589834 WSE589834 AA655370 FS655370 PO655370 ZK655370 AJG655370 ATC655370 BCY655370 BMU655370 BWQ655370 CGM655370 CQI655370 DAE655370 DKA655370 DTW655370 EDS655370 ENO655370 EXK655370 FHG655370 FRC655370 GAY655370 GKU655370 GUQ655370 HEM655370 HOI655370 HYE655370 IIA655370 IRW655370 JBS655370 JLO655370 JVK655370 KFG655370 KPC655370 KYY655370 LIU655370 LSQ655370 MCM655370 MMI655370 MWE655370 NGA655370 NPW655370 NZS655370 OJO655370 OTK655370 PDG655370 PNC655370 PWY655370 QGU655370 QQQ655370 RAM655370 RKI655370 RUE655370 SEA655370 SNW655370 SXS655370 THO655370 TRK655370 UBG655370 ULC655370 UUY655370 VEU655370 VOQ655370 VYM655370 WII655370 WSE655370 AA720906 FS720906 PO720906 ZK720906 AJG720906 ATC720906 BCY720906 BMU720906 BWQ720906 CGM720906 CQI720906 DAE720906 DKA720906 DTW720906 EDS720906 ENO720906 EXK720906 FHG720906 FRC720906 GAY720906 GKU720906 GUQ720906 HEM720906 HOI720906 HYE720906 IIA720906 IRW720906 JBS720906 JLO720906 JVK720906 KFG720906 KPC720906 KYY720906 LIU720906 LSQ720906 MCM720906 MMI720906 MWE720906 NGA720906 NPW720906 NZS720906 OJO720906 OTK720906 PDG720906 PNC720906 PWY720906 QGU720906 QQQ720906 RAM720906 RKI720906 RUE720906 SEA720906 SNW720906 SXS720906 THO720906 TRK720906 UBG720906 ULC720906 UUY720906 VEU720906 VOQ720906 VYM720906 WII720906 WSE720906 AA786442 FS786442 PO786442 ZK786442 AJG786442 ATC786442 BCY786442 BMU786442 BWQ786442 CGM786442 CQI786442 DAE786442 DKA786442 DTW786442 EDS786442 ENO786442 EXK786442 FHG786442 FRC786442 GAY786442 GKU786442 GUQ786442 HEM786442 HOI786442 HYE786442 IIA786442 IRW786442 JBS786442 JLO786442 JVK786442 KFG786442 KPC786442 KYY786442 LIU786442 LSQ786442 MCM786442 MMI786442 MWE786442 NGA786442 NPW786442 NZS786442 OJO786442 OTK786442 PDG786442 PNC786442 PWY786442 QGU786442 QQQ786442 RAM786442 RKI786442 RUE786442 SEA786442 SNW786442 SXS786442 THO786442 TRK786442 UBG786442 ULC786442 UUY786442 VEU786442 VOQ786442 VYM786442 WII786442 WSE786442 AA851978 FS851978 PO851978 ZK851978 AJG851978 ATC851978 BCY851978 BMU851978 BWQ851978 CGM851978 CQI851978 DAE851978 DKA851978 DTW851978 EDS851978 ENO851978 EXK851978 FHG851978 FRC851978 GAY851978 GKU851978 GUQ851978 HEM851978 HOI851978 HYE851978 IIA851978 IRW851978 JBS851978 JLO851978 JVK851978 KFG851978 KPC851978 KYY851978 LIU851978 LSQ851978 MCM851978 MMI851978 MWE851978 NGA851978 NPW851978 NZS851978 OJO851978 OTK851978 PDG851978 PNC851978 PWY851978 QGU851978 QQQ851978 RAM851978 RKI851978 RUE851978 SEA851978 SNW851978 SXS851978 THO851978 TRK851978 UBG851978 ULC851978 UUY851978 VEU851978 VOQ851978 VYM851978 WII851978 WSE851978 AA917514 FS917514 PO917514 ZK917514 AJG917514 ATC917514 BCY917514 BMU917514 BWQ917514 CGM917514 CQI917514 DAE917514 DKA917514 DTW917514 EDS917514 ENO917514 EXK917514 FHG917514 FRC917514 GAY917514 GKU917514 GUQ917514 HEM917514 HOI917514 HYE917514 IIA917514 IRW917514 JBS917514 JLO917514 JVK917514 KFG917514 KPC917514 KYY917514 LIU917514 LSQ917514 MCM917514 MMI917514 MWE917514 NGA917514 NPW917514 NZS917514 OJO917514 OTK917514 PDG917514 PNC917514 PWY917514 QGU917514 QQQ917514 RAM917514 RKI917514 RUE917514 SEA917514 SNW917514 SXS917514 THO917514 TRK917514 UBG917514 ULC917514 UUY917514 VEU917514 VOQ917514 VYM917514 WII917514 WSE917514 AA983050 FS983050 PO983050 ZK983050 AJG983050 ATC983050 BCY983050 BMU983050 BWQ983050 CGM983050 CQI983050 DAE983050 DKA983050 DTW983050 EDS983050 ENO983050 EXK983050 FHG983050 FRC983050 GAY983050 GKU983050 GUQ983050 HEM983050 HOI983050 HYE983050 IIA983050 IRW983050 JBS983050 JLO983050 JVK983050 KFG983050 KPC983050 KYY983050 LIU983050 LSQ983050 MCM983050 MMI983050 MWE983050 NGA983050 NPW983050 NZS983050 OJO983050 OTK983050 PDG983050 PNC983050 PWY983050 QGU983050 QQQ983050 RAM983050 RKI983050 RUE983050 SEA983050 SNW983050 SXS983050 THO983050 TRK983050 UBG983050 ULC983050 UUY983050 VEU983050 VOQ983050 VYM983050 WII983050 WSE983050 R14 FM18:FM19 PI18:PI19 ZE18:ZE19 AJA18:AJA19 ASW18:ASW19 BCS18:BCS19 BMO18:BMO19 BWK18:BWK19 CGG18:CGG19 CQC18:CQC19 CZY18:CZY19 DJU18:DJU19 DTQ18:DTQ19 EDM18:EDM19 ENI18:ENI19 EXE18:EXE19 FHA18:FHA19 FQW18:FQW19 GAS18:GAS19 GKO18:GKO19 GUK18:GUK19 HEG18:HEG19 HOC18:HOC19 HXY18:HXY19 IHU18:IHU19 IRQ18:IRQ19 JBM18:JBM19 JLI18:JLI19 JVE18:JVE19 KFA18:KFA19 KOW18:KOW19 KYS18:KYS19 LIO18:LIO19 LSK18:LSK19 MCG18:MCG19 MMC18:MMC19 MVY18:MVY19 NFU18:NFU19 NPQ18:NPQ19 NZM18:NZM19 OJI18:OJI19 OTE18:OTE19 PDA18:PDA19 PMW18:PMW19 PWS18:PWS19 QGO18:QGO19 QQK18:QQK19 RAG18:RAG19 RKC18:RKC19 RTY18:RTY19 SDU18:SDU19 SNQ18:SNQ19 SXM18:SXM19 THI18:THI19 TRE18:TRE19 UBA18:UBA19 UKW18:UKW19 UUS18:UUS19 VEO18:VEO19 VOK18:VOK19 VYG18:VYG19 WIC18:WIC19 WRY18:WRY19 U65548:U65549 FM65548:FM65549 PI65548:PI65549 ZE65548:ZE65549 AJA65548:AJA65549 ASW65548:ASW65549 BCS65548:BCS65549 BMO65548:BMO65549 BWK65548:BWK65549 CGG65548:CGG65549 CQC65548:CQC65549 CZY65548:CZY65549 DJU65548:DJU65549 DTQ65548:DTQ65549 EDM65548:EDM65549 ENI65548:ENI65549 EXE65548:EXE65549 FHA65548:FHA65549 FQW65548:FQW65549 GAS65548:GAS65549 GKO65548:GKO65549 GUK65548:GUK65549 HEG65548:HEG65549 HOC65548:HOC65549 HXY65548:HXY65549 IHU65548:IHU65549 IRQ65548:IRQ65549 JBM65548:JBM65549 JLI65548:JLI65549 JVE65548:JVE65549 KFA65548:KFA65549 KOW65548:KOW65549 KYS65548:KYS65549 LIO65548:LIO65549 LSK65548:LSK65549 MCG65548:MCG65549 MMC65548:MMC65549 MVY65548:MVY65549 NFU65548:NFU65549 NPQ65548:NPQ65549 NZM65548:NZM65549 OJI65548:OJI65549 OTE65548:OTE65549 PDA65548:PDA65549 PMW65548:PMW65549 PWS65548:PWS65549 QGO65548:QGO65549 QQK65548:QQK65549 RAG65548:RAG65549 RKC65548:RKC65549 RTY65548:RTY65549 SDU65548:SDU65549 SNQ65548:SNQ65549 SXM65548:SXM65549 THI65548:THI65549 TRE65548:TRE65549 UBA65548:UBA65549 UKW65548:UKW65549 UUS65548:UUS65549 VEO65548:VEO65549 VOK65548:VOK65549 VYG65548:VYG65549 WIC65548:WIC65549 WRY65548:WRY65549 U131084:U131085 FM131084:FM131085 PI131084:PI131085 ZE131084:ZE131085 AJA131084:AJA131085 ASW131084:ASW131085 BCS131084:BCS131085 BMO131084:BMO131085 BWK131084:BWK131085 CGG131084:CGG131085 CQC131084:CQC131085 CZY131084:CZY131085 DJU131084:DJU131085 DTQ131084:DTQ131085 EDM131084:EDM131085 ENI131084:ENI131085 EXE131084:EXE131085 FHA131084:FHA131085 FQW131084:FQW131085 GAS131084:GAS131085 GKO131084:GKO131085 GUK131084:GUK131085 HEG131084:HEG131085 HOC131084:HOC131085 HXY131084:HXY131085 IHU131084:IHU131085 IRQ131084:IRQ131085 JBM131084:JBM131085 JLI131084:JLI131085 JVE131084:JVE131085 KFA131084:KFA131085 KOW131084:KOW131085 KYS131084:KYS131085 LIO131084:LIO131085 LSK131084:LSK131085 MCG131084:MCG131085 MMC131084:MMC131085 MVY131084:MVY131085 NFU131084:NFU131085 NPQ131084:NPQ131085 NZM131084:NZM131085 OJI131084:OJI131085 OTE131084:OTE131085 PDA131084:PDA131085 PMW131084:PMW131085 PWS131084:PWS131085 QGO131084:QGO131085 QQK131084:QQK131085 RAG131084:RAG131085 RKC131084:RKC131085 RTY131084:RTY131085 SDU131084:SDU131085 SNQ131084:SNQ131085 SXM131084:SXM131085 THI131084:THI131085 TRE131084:TRE131085 UBA131084:UBA131085 UKW131084:UKW131085 UUS131084:UUS131085 VEO131084:VEO131085 VOK131084:VOK131085 VYG131084:VYG131085 WIC131084:WIC131085 WRY131084:WRY131085 U196620:U196621 FM196620:FM196621 PI196620:PI196621 ZE196620:ZE196621 AJA196620:AJA196621 ASW196620:ASW196621 BCS196620:BCS196621 BMO196620:BMO196621 BWK196620:BWK196621 CGG196620:CGG196621 CQC196620:CQC196621 CZY196620:CZY196621 DJU196620:DJU196621 DTQ196620:DTQ196621 EDM196620:EDM196621 ENI196620:ENI196621 EXE196620:EXE196621 FHA196620:FHA196621 FQW196620:FQW196621 GAS196620:GAS196621 GKO196620:GKO196621 GUK196620:GUK196621 HEG196620:HEG196621 HOC196620:HOC196621 HXY196620:HXY196621 IHU196620:IHU196621 IRQ196620:IRQ196621 JBM196620:JBM196621 JLI196620:JLI196621 JVE196620:JVE196621 KFA196620:KFA196621 KOW196620:KOW196621 KYS196620:KYS196621 LIO196620:LIO196621 LSK196620:LSK196621 MCG196620:MCG196621 MMC196620:MMC196621 MVY196620:MVY196621 NFU196620:NFU196621 NPQ196620:NPQ196621 NZM196620:NZM196621 OJI196620:OJI196621 OTE196620:OTE196621 PDA196620:PDA196621 PMW196620:PMW196621 PWS196620:PWS196621 QGO196620:QGO196621 QQK196620:QQK196621 RAG196620:RAG196621 RKC196620:RKC196621 RTY196620:RTY196621 SDU196620:SDU196621 SNQ196620:SNQ196621 SXM196620:SXM196621 THI196620:THI196621 TRE196620:TRE196621 UBA196620:UBA196621 UKW196620:UKW196621 UUS196620:UUS196621 VEO196620:VEO196621 VOK196620:VOK196621 VYG196620:VYG196621 WIC196620:WIC196621 WRY196620:WRY196621 U262156:U262157 FM262156:FM262157 PI262156:PI262157 ZE262156:ZE262157 AJA262156:AJA262157 ASW262156:ASW262157 BCS262156:BCS262157 BMO262156:BMO262157 BWK262156:BWK262157 CGG262156:CGG262157 CQC262156:CQC262157 CZY262156:CZY262157 DJU262156:DJU262157 DTQ262156:DTQ262157 EDM262156:EDM262157 ENI262156:ENI262157 EXE262156:EXE262157 FHA262156:FHA262157 FQW262156:FQW262157 GAS262156:GAS262157 GKO262156:GKO262157 GUK262156:GUK262157 HEG262156:HEG262157 HOC262156:HOC262157 HXY262156:HXY262157 IHU262156:IHU262157 IRQ262156:IRQ262157 JBM262156:JBM262157 JLI262156:JLI262157 JVE262156:JVE262157 KFA262156:KFA262157 KOW262156:KOW262157 KYS262156:KYS262157 LIO262156:LIO262157 LSK262156:LSK262157 MCG262156:MCG262157 MMC262156:MMC262157 MVY262156:MVY262157 NFU262156:NFU262157 NPQ262156:NPQ262157 NZM262156:NZM262157 OJI262156:OJI262157 OTE262156:OTE262157 PDA262156:PDA262157 PMW262156:PMW262157 PWS262156:PWS262157 QGO262156:QGO262157 QQK262156:QQK262157 RAG262156:RAG262157 RKC262156:RKC262157 RTY262156:RTY262157 SDU262156:SDU262157 SNQ262156:SNQ262157 SXM262156:SXM262157 THI262156:THI262157 TRE262156:TRE262157 UBA262156:UBA262157 UKW262156:UKW262157 UUS262156:UUS262157 VEO262156:VEO262157 VOK262156:VOK262157 VYG262156:VYG262157 WIC262156:WIC262157 WRY262156:WRY262157 U327692:U327693 FM327692:FM327693 PI327692:PI327693 ZE327692:ZE327693 AJA327692:AJA327693 ASW327692:ASW327693 BCS327692:BCS327693 BMO327692:BMO327693 BWK327692:BWK327693 CGG327692:CGG327693 CQC327692:CQC327693 CZY327692:CZY327693 DJU327692:DJU327693 DTQ327692:DTQ327693 EDM327692:EDM327693 ENI327692:ENI327693 EXE327692:EXE327693 FHA327692:FHA327693 FQW327692:FQW327693 GAS327692:GAS327693 GKO327692:GKO327693 GUK327692:GUK327693 HEG327692:HEG327693 HOC327692:HOC327693 HXY327692:HXY327693 IHU327692:IHU327693 IRQ327692:IRQ327693 JBM327692:JBM327693 JLI327692:JLI327693 JVE327692:JVE327693 KFA327692:KFA327693 KOW327692:KOW327693 KYS327692:KYS327693 LIO327692:LIO327693 LSK327692:LSK327693 MCG327692:MCG327693 MMC327692:MMC327693 MVY327692:MVY327693 NFU327692:NFU327693 NPQ327692:NPQ327693 NZM327692:NZM327693 OJI327692:OJI327693 OTE327692:OTE327693 PDA327692:PDA327693 PMW327692:PMW327693 PWS327692:PWS327693 QGO327692:QGO327693 QQK327692:QQK327693 RAG327692:RAG327693 RKC327692:RKC327693 RTY327692:RTY327693 SDU327692:SDU327693 SNQ327692:SNQ327693 SXM327692:SXM327693 THI327692:THI327693 TRE327692:TRE327693 UBA327692:UBA327693 UKW327692:UKW327693 UUS327692:UUS327693 VEO327692:VEO327693 VOK327692:VOK327693 VYG327692:VYG327693 WIC327692:WIC327693 WRY327692:WRY327693 U393228:U393229 FM393228:FM393229 PI393228:PI393229 ZE393228:ZE393229 AJA393228:AJA393229 ASW393228:ASW393229 BCS393228:BCS393229 BMO393228:BMO393229 BWK393228:BWK393229 CGG393228:CGG393229 CQC393228:CQC393229 CZY393228:CZY393229 DJU393228:DJU393229 DTQ393228:DTQ393229 EDM393228:EDM393229 ENI393228:ENI393229 EXE393228:EXE393229 FHA393228:FHA393229 FQW393228:FQW393229 GAS393228:GAS393229 GKO393228:GKO393229 GUK393228:GUK393229 HEG393228:HEG393229 HOC393228:HOC393229 HXY393228:HXY393229 IHU393228:IHU393229 IRQ393228:IRQ393229 JBM393228:JBM393229 JLI393228:JLI393229 JVE393228:JVE393229 KFA393228:KFA393229 KOW393228:KOW393229 KYS393228:KYS393229 LIO393228:LIO393229 LSK393228:LSK393229 MCG393228:MCG393229 MMC393228:MMC393229 MVY393228:MVY393229 NFU393228:NFU393229 NPQ393228:NPQ393229 NZM393228:NZM393229 OJI393228:OJI393229 OTE393228:OTE393229 PDA393228:PDA393229 PMW393228:PMW393229 PWS393228:PWS393229 QGO393228:QGO393229 QQK393228:QQK393229 RAG393228:RAG393229 RKC393228:RKC393229 RTY393228:RTY393229 SDU393228:SDU393229 SNQ393228:SNQ393229 SXM393228:SXM393229 THI393228:THI393229 TRE393228:TRE393229 UBA393228:UBA393229 UKW393228:UKW393229 UUS393228:UUS393229 VEO393228:VEO393229 VOK393228:VOK393229 VYG393228:VYG393229 WIC393228:WIC393229 WRY393228:WRY393229 U458764:U458765 FM458764:FM458765 PI458764:PI458765 ZE458764:ZE458765 AJA458764:AJA458765 ASW458764:ASW458765 BCS458764:BCS458765 BMO458764:BMO458765 BWK458764:BWK458765 CGG458764:CGG458765 CQC458764:CQC458765 CZY458764:CZY458765 DJU458764:DJU458765 DTQ458764:DTQ458765 EDM458764:EDM458765 ENI458764:ENI458765 EXE458764:EXE458765 FHA458764:FHA458765 FQW458764:FQW458765 GAS458764:GAS458765 GKO458764:GKO458765 GUK458764:GUK458765 HEG458764:HEG458765 HOC458764:HOC458765 HXY458764:HXY458765 IHU458764:IHU458765 IRQ458764:IRQ458765 JBM458764:JBM458765 JLI458764:JLI458765 JVE458764:JVE458765 KFA458764:KFA458765 KOW458764:KOW458765 KYS458764:KYS458765 LIO458764:LIO458765 LSK458764:LSK458765 MCG458764:MCG458765 MMC458764:MMC458765 MVY458764:MVY458765 NFU458764:NFU458765 NPQ458764:NPQ458765 NZM458764:NZM458765 OJI458764:OJI458765 OTE458764:OTE458765 PDA458764:PDA458765 PMW458764:PMW458765 PWS458764:PWS458765 QGO458764:QGO458765 QQK458764:QQK458765 RAG458764:RAG458765 RKC458764:RKC458765 RTY458764:RTY458765 SDU458764:SDU458765 SNQ458764:SNQ458765 SXM458764:SXM458765 THI458764:THI458765 TRE458764:TRE458765 UBA458764:UBA458765 UKW458764:UKW458765 UUS458764:UUS458765 VEO458764:VEO458765 VOK458764:VOK458765 VYG458764:VYG458765 WIC458764:WIC458765 WRY458764:WRY458765 U524300:U524301 FM524300:FM524301 PI524300:PI524301 ZE524300:ZE524301 AJA524300:AJA524301 ASW524300:ASW524301 BCS524300:BCS524301 BMO524300:BMO524301 BWK524300:BWK524301 CGG524300:CGG524301 CQC524300:CQC524301 CZY524300:CZY524301 DJU524300:DJU524301 DTQ524300:DTQ524301 EDM524300:EDM524301 ENI524300:ENI524301 EXE524300:EXE524301 FHA524300:FHA524301 FQW524300:FQW524301 GAS524300:GAS524301 GKO524300:GKO524301 GUK524300:GUK524301 HEG524300:HEG524301 HOC524300:HOC524301 HXY524300:HXY524301 IHU524300:IHU524301 IRQ524300:IRQ524301 JBM524300:JBM524301 JLI524300:JLI524301 JVE524300:JVE524301 KFA524300:KFA524301 KOW524300:KOW524301 KYS524300:KYS524301 LIO524300:LIO524301 LSK524300:LSK524301 MCG524300:MCG524301 MMC524300:MMC524301 MVY524300:MVY524301 NFU524300:NFU524301 NPQ524300:NPQ524301 NZM524300:NZM524301 OJI524300:OJI524301 OTE524300:OTE524301 PDA524300:PDA524301 PMW524300:PMW524301 PWS524300:PWS524301 QGO524300:QGO524301 QQK524300:QQK524301 RAG524300:RAG524301 RKC524300:RKC524301 RTY524300:RTY524301 SDU524300:SDU524301 SNQ524300:SNQ524301 SXM524300:SXM524301 THI524300:THI524301 TRE524300:TRE524301 UBA524300:UBA524301 UKW524300:UKW524301 UUS524300:UUS524301 VEO524300:VEO524301 VOK524300:VOK524301 VYG524300:VYG524301 WIC524300:WIC524301 WRY524300:WRY524301 U589836:U589837 FM589836:FM589837 PI589836:PI589837 ZE589836:ZE589837 AJA589836:AJA589837 ASW589836:ASW589837 BCS589836:BCS589837 BMO589836:BMO589837 BWK589836:BWK589837 CGG589836:CGG589837 CQC589836:CQC589837 CZY589836:CZY589837 DJU589836:DJU589837 DTQ589836:DTQ589837 EDM589836:EDM589837 ENI589836:ENI589837 EXE589836:EXE589837 FHA589836:FHA589837 FQW589836:FQW589837 GAS589836:GAS589837 GKO589836:GKO589837 GUK589836:GUK589837 HEG589836:HEG589837 HOC589836:HOC589837 HXY589836:HXY589837 IHU589836:IHU589837 IRQ589836:IRQ589837 JBM589836:JBM589837 JLI589836:JLI589837 JVE589836:JVE589837 KFA589836:KFA589837 KOW589836:KOW589837 KYS589836:KYS589837 LIO589836:LIO589837 LSK589836:LSK589837 MCG589836:MCG589837 MMC589836:MMC589837 MVY589836:MVY589837 NFU589836:NFU589837 NPQ589836:NPQ589837 NZM589836:NZM589837 OJI589836:OJI589837 OTE589836:OTE589837 PDA589836:PDA589837 PMW589836:PMW589837 PWS589836:PWS589837 QGO589836:QGO589837 QQK589836:QQK589837 RAG589836:RAG589837 RKC589836:RKC589837 RTY589836:RTY589837 SDU589836:SDU589837 SNQ589836:SNQ589837 SXM589836:SXM589837 THI589836:THI589837 TRE589836:TRE589837 UBA589836:UBA589837 UKW589836:UKW589837 UUS589836:UUS589837 VEO589836:VEO589837 VOK589836:VOK589837 VYG589836:VYG589837 WIC589836:WIC589837 WRY589836:WRY589837 U655372:U655373 FM655372:FM655373 PI655372:PI655373 ZE655372:ZE655373 AJA655372:AJA655373 ASW655372:ASW655373 BCS655372:BCS655373 BMO655372:BMO655373 BWK655372:BWK655373 CGG655372:CGG655373 CQC655372:CQC655373 CZY655372:CZY655373 DJU655372:DJU655373 DTQ655372:DTQ655373 EDM655372:EDM655373 ENI655372:ENI655373 EXE655372:EXE655373 FHA655372:FHA655373 FQW655372:FQW655373 GAS655372:GAS655373 GKO655372:GKO655373 GUK655372:GUK655373 HEG655372:HEG655373 HOC655372:HOC655373 HXY655372:HXY655373 IHU655372:IHU655373 IRQ655372:IRQ655373 JBM655372:JBM655373 JLI655372:JLI655373 JVE655372:JVE655373 KFA655372:KFA655373 KOW655372:KOW655373 KYS655372:KYS655373 LIO655372:LIO655373 LSK655372:LSK655373 MCG655372:MCG655373 MMC655372:MMC655373 MVY655372:MVY655373 NFU655372:NFU655373 NPQ655372:NPQ655373 NZM655372:NZM655373 OJI655372:OJI655373 OTE655372:OTE655373 PDA655372:PDA655373 PMW655372:PMW655373 PWS655372:PWS655373 QGO655372:QGO655373 QQK655372:QQK655373 RAG655372:RAG655373 RKC655372:RKC655373 RTY655372:RTY655373 SDU655372:SDU655373 SNQ655372:SNQ655373 SXM655372:SXM655373 THI655372:THI655373 TRE655372:TRE655373 UBA655372:UBA655373 UKW655372:UKW655373 UUS655372:UUS655373 VEO655372:VEO655373 VOK655372:VOK655373 VYG655372:VYG655373 WIC655372:WIC655373 WRY655372:WRY655373 U720908:U720909 FM720908:FM720909 PI720908:PI720909 ZE720908:ZE720909 AJA720908:AJA720909 ASW720908:ASW720909 BCS720908:BCS720909 BMO720908:BMO720909 BWK720908:BWK720909 CGG720908:CGG720909 CQC720908:CQC720909 CZY720908:CZY720909 DJU720908:DJU720909 DTQ720908:DTQ720909 EDM720908:EDM720909 ENI720908:ENI720909 EXE720908:EXE720909 FHA720908:FHA720909 FQW720908:FQW720909 GAS720908:GAS720909 GKO720908:GKO720909 GUK720908:GUK720909 HEG720908:HEG720909 HOC720908:HOC720909 HXY720908:HXY720909 IHU720908:IHU720909 IRQ720908:IRQ720909 JBM720908:JBM720909 JLI720908:JLI720909 JVE720908:JVE720909 KFA720908:KFA720909 KOW720908:KOW720909 KYS720908:KYS720909 LIO720908:LIO720909 LSK720908:LSK720909 MCG720908:MCG720909 MMC720908:MMC720909 MVY720908:MVY720909 NFU720908:NFU720909 NPQ720908:NPQ720909 NZM720908:NZM720909 OJI720908:OJI720909 OTE720908:OTE720909 PDA720908:PDA720909 PMW720908:PMW720909 PWS720908:PWS720909 QGO720908:QGO720909 QQK720908:QQK720909 RAG720908:RAG720909 RKC720908:RKC720909 RTY720908:RTY720909 SDU720908:SDU720909 SNQ720908:SNQ720909 SXM720908:SXM720909 THI720908:THI720909 TRE720908:TRE720909 UBA720908:UBA720909 UKW720908:UKW720909 UUS720908:UUS720909 VEO720908:VEO720909 VOK720908:VOK720909 VYG720908:VYG720909 WIC720908:WIC720909 WRY720908:WRY720909 U786444:U786445 FM786444:FM786445 PI786444:PI786445 ZE786444:ZE786445 AJA786444:AJA786445 ASW786444:ASW786445 BCS786444:BCS786445 BMO786444:BMO786445 BWK786444:BWK786445 CGG786444:CGG786445 CQC786444:CQC786445 CZY786444:CZY786445 DJU786444:DJU786445 DTQ786444:DTQ786445 EDM786444:EDM786445 ENI786444:ENI786445 EXE786444:EXE786445 FHA786444:FHA786445 FQW786444:FQW786445 GAS786444:GAS786445 GKO786444:GKO786445 GUK786444:GUK786445 HEG786444:HEG786445 HOC786444:HOC786445 HXY786444:HXY786445 IHU786444:IHU786445 IRQ786444:IRQ786445 JBM786444:JBM786445 JLI786444:JLI786445 JVE786444:JVE786445 KFA786444:KFA786445 KOW786444:KOW786445 KYS786444:KYS786445 LIO786444:LIO786445 LSK786444:LSK786445 MCG786444:MCG786445 MMC786444:MMC786445 MVY786444:MVY786445 NFU786444:NFU786445 NPQ786444:NPQ786445 NZM786444:NZM786445 OJI786444:OJI786445 OTE786444:OTE786445 PDA786444:PDA786445 PMW786444:PMW786445 PWS786444:PWS786445 QGO786444:QGO786445 QQK786444:QQK786445 RAG786444:RAG786445 RKC786444:RKC786445 RTY786444:RTY786445 SDU786444:SDU786445 SNQ786444:SNQ786445 SXM786444:SXM786445 THI786444:THI786445 TRE786444:TRE786445 UBA786444:UBA786445 UKW786444:UKW786445 UUS786444:UUS786445 VEO786444:VEO786445 VOK786444:VOK786445 VYG786444:VYG786445 WIC786444:WIC786445 WRY786444:WRY786445 U851980:U851981 FM851980:FM851981 PI851980:PI851981 ZE851980:ZE851981 AJA851980:AJA851981 ASW851980:ASW851981 BCS851980:BCS851981 BMO851980:BMO851981 BWK851980:BWK851981 CGG851980:CGG851981 CQC851980:CQC851981 CZY851980:CZY851981 DJU851980:DJU851981 DTQ851980:DTQ851981 EDM851980:EDM851981 ENI851980:ENI851981 EXE851980:EXE851981 FHA851980:FHA851981 FQW851980:FQW851981 GAS851980:GAS851981 GKO851980:GKO851981 GUK851980:GUK851981 HEG851980:HEG851981 HOC851980:HOC851981 HXY851980:HXY851981 IHU851980:IHU851981 IRQ851980:IRQ851981 JBM851980:JBM851981 JLI851980:JLI851981 JVE851980:JVE851981 KFA851980:KFA851981 KOW851980:KOW851981 KYS851980:KYS851981 LIO851980:LIO851981 LSK851980:LSK851981 MCG851980:MCG851981 MMC851980:MMC851981 MVY851980:MVY851981 NFU851980:NFU851981 NPQ851980:NPQ851981 NZM851980:NZM851981 OJI851980:OJI851981 OTE851980:OTE851981 PDA851980:PDA851981 PMW851980:PMW851981 PWS851980:PWS851981 QGO851980:QGO851981 QQK851980:QQK851981 RAG851980:RAG851981 RKC851980:RKC851981 RTY851980:RTY851981 SDU851980:SDU851981 SNQ851980:SNQ851981 SXM851980:SXM851981 THI851980:THI851981 TRE851980:TRE851981 UBA851980:UBA851981 UKW851980:UKW851981 UUS851980:UUS851981 VEO851980:VEO851981 VOK851980:VOK851981 VYG851980:VYG851981 WIC851980:WIC851981 WRY851980:WRY851981 U917516:U917517 FM917516:FM917517 PI917516:PI917517 ZE917516:ZE917517 AJA917516:AJA917517 ASW917516:ASW917517 BCS917516:BCS917517 BMO917516:BMO917517 BWK917516:BWK917517 CGG917516:CGG917517 CQC917516:CQC917517 CZY917516:CZY917517 DJU917516:DJU917517 DTQ917516:DTQ917517 EDM917516:EDM917517 ENI917516:ENI917517 EXE917516:EXE917517 FHA917516:FHA917517 FQW917516:FQW917517 GAS917516:GAS917517 GKO917516:GKO917517 GUK917516:GUK917517 HEG917516:HEG917517 HOC917516:HOC917517 HXY917516:HXY917517 IHU917516:IHU917517 IRQ917516:IRQ917517 JBM917516:JBM917517 JLI917516:JLI917517 JVE917516:JVE917517 KFA917516:KFA917517 KOW917516:KOW917517 KYS917516:KYS917517 LIO917516:LIO917517 LSK917516:LSK917517 MCG917516:MCG917517 MMC917516:MMC917517 MVY917516:MVY917517 NFU917516:NFU917517 NPQ917516:NPQ917517 NZM917516:NZM917517 OJI917516:OJI917517 OTE917516:OTE917517 PDA917516:PDA917517 PMW917516:PMW917517 PWS917516:PWS917517 QGO917516:QGO917517 QQK917516:QQK917517 RAG917516:RAG917517 RKC917516:RKC917517 RTY917516:RTY917517 SDU917516:SDU917517 SNQ917516:SNQ917517 SXM917516:SXM917517 THI917516:THI917517 TRE917516:TRE917517 UBA917516:UBA917517 UKW917516:UKW917517 UUS917516:UUS917517 VEO917516:VEO917517 VOK917516:VOK917517 VYG917516:VYG917517 WIC917516:WIC917517 WRY917516:WRY917517 U983052:U983053 FM983052:FM983053 PI983052:PI983053 ZE983052:ZE983053 AJA983052:AJA983053 ASW983052:ASW983053 BCS983052:BCS983053 BMO983052:BMO983053 BWK983052:BWK983053 CGG983052:CGG983053 CQC983052:CQC983053 CZY983052:CZY983053 DJU983052:DJU983053 DTQ983052:DTQ983053 EDM983052:EDM983053 ENI983052:ENI983053 EXE983052:EXE983053 FHA983052:FHA983053 FQW983052:FQW983053 GAS983052:GAS983053 GKO983052:GKO983053 GUK983052:GUK983053 HEG983052:HEG983053 HOC983052:HOC983053 HXY983052:HXY983053 IHU983052:IHU983053 IRQ983052:IRQ983053 JBM983052:JBM983053 JLI983052:JLI983053 JVE983052:JVE983053 KFA983052:KFA983053 KOW983052:KOW983053 KYS983052:KYS983053 LIO983052:LIO983053 LSK983052:LSK983053 MCG983052:MCG983053 MMC983052:MMC983053 MVY983052:MVY983053 NFU983052:NFU983053 NPQ983052:NPQ983053 NZM983052:NZM983053 OJI983052:OJI983053 OTE983052:OTE983053 PDA983052:PDA983053 PMW983052:PMW983053 PWS983052:PWS983053 QGO983052:QGO983053 QQK983052:QQK983053 RAG983052:RAG983053 RKC983052:RKC983053 RTY983052:RTY983053 SDU983052:SDU983053 SNQ983052:SNQ983053 SXM983052:SXM983053 THI983052:THI983053 TRE983052:TRE983053 UBA983052:UBA983053 UKW983052:UKW983053 UUS983052:UUS983053 VEO983052:VEO983053 VOK983052:VOK983053 VYG983052:VYG983053 WIC983052:WIC983053 WRY983052:WRY983053 R16 FM25 PI25 ZE25 AJA25 ASW25 BCS25 BMO25 BWK25 CGG25 CQC25 CZY25 DJU25 DTQ25 EDM25 ENI25 EXE25 FHA25 FQW25 GAS25 GKO25 GUK25 HEG25 HOC25 HXY25 IHU25 IRQ25 JBM25 JLI25 JVE25 KFA25 KOW25 KYS25 LIO25 LSK25 MCG25 MMC25 MVY25 NFU25 NPQ25 NZM25 OJI25 OTE25 PDA25 PMW25 PWS25 QGO25 QQK25 RAG25 RKC25 RTY25 SDU25 SNQ25 SXM25 THI25 TRE25 UBA25 UKW25 UUS25 VEO25 VOK25 VYG25 WIC25 WRY25 U65555 FM65555 PI65555 ZE65555 AJA65555 ASW65555 BCS65555 BMO65555 BWK65555 CGG65555 CQC65555 CZY65555 DJU65555 DTQ65555 EDM65555 ENI65555 EXE65555 FHA65555 FQW65555 GAS65555 GKO65555 GUK65555 HEG65555 HOC65555 HXY65555 IHU65555 IRQ65555 JBM65555 JLI65555 JVE65555 KFA65555 KOW65555 KYS65555 LIO65555 LSK65555 MCG65555 MMC65555 MVY65555 NFU65555 NPQ65555 NZM65555 OJI65555 OTE65555 PDA65555 PMW65555 PWS65555 QGO65555 QQK65555 RAG65555 RKC65555 RTY65555 SDU65555 SNQ65555 SXM65555 THI65555 TRE65555 UBA65555 UKW65555 UUS65555 VEO65555 VOK65555 VYG65555 WIC65555 WRY65555 U131091 FM131091 PI131091 ZE131091 AJA131091 ASW131091 BCS131091 BMO131091 BWK131091 CGG131091 CQC131091 CZY131091 DJU131091 DTQ131091 EDM131091 ENI131091 EXE131091 FHA131091 FQW131091 GAS131091 GKO131091 GUK131091 HEG131091 HOC131091 HXY131091 IHU131091 IRQ131091 JBM131091 JLI131091 JVE131091 KFA131091 KOW131091 KYS131091 LIO131091 LSK131091 MCG131091 MMC131091 MVY131091 NFU131091 NPQ131091 NZM131091 OJI131091 OTE131091 PDA131091 PMW131091 PWS131091 QGO131091 QQK131091 RAG131091 RKC131091 RTY131091 SDU131091 SNQ131091 SXM131091 THI131091 TRE131091 UBA131091 UKW131091 UUS131091 VEO131091 VOK131091 VYG131091 WIC131091 WRY131091 U196627 FM196627 PI196627 ZE196627 AJA196627 ASW196627 BCS196627 BMO196627 BWK196627 CGG196627 CQC196627 CZY196627 DJU196627 DTQ196627 EDM196627 ENI196627 EXE196627 FHA196627 FQW196627 GAS196627 GKO196627 GUK196627 HEG196627 HOC196627 HXY196627 IHU196627 IRQ196627 JBM196627 JLI196627 JVE196627 KFA196627 KOW196627 KYS196627 LIO196627 LSK196627 MCG196627 MMC196627 MVY196627 NFU196627 NPQ196627 NZM196627 OJI196627 OTE196627 PDA196627 PMW196627 PWS196627 QGO196627 QQK196627 RAG196627 RKC196627 RTY196627 SDU196627 SNQ196627 SXM196627 THI196627 TRE196627 UBA196627 UKW196627 UUS196627 VEO196627 VOK196627 VYG196627 WIC196627 WRY196627 U262163 FM262163 PI262163 ZE262163 AJA262163 ASW262163 BCS262163 BMO262163 BWK262163 CGG262163 CQC262163 CZY262163 DJU262163 DTQ262163 EDM262163 ENI262163 EXE262163 FHA262163 FQW262163 GAS262163 GKO262163 GUK262163 HEG262163 HOC262163 HXY262163 IHU262163 IRQ262163 JBM262163 JLI262163 JVE262163 KFA262163 KOW262163 KYS262163 LIO262163 LSK262163 MCG262163 MMC262163 MVY262163 NFU262163 NPQ262163 NZM262163 OJI262163 OTE262163 PDA262163 PMW262163 PWS262163 QGO262163 QQK262163 RAG262163 RKC262163 RTY262163 SDU262163 SNQ262163 SXM262163 THI262163 TRE262163 UBA262163 UKW262163 UUS262163 VEO262163 VOK262163 VYG262163 WIC262163 WRY262163 U327699 FM327699 PI327699 ZE327699 AJA327699 ASW327699 BCS327699 BMO327699 BWK327699 CGG327699 CQC327699 CZY327699 DJU327699 DTQ327699 EDM327699 ENI327699 EXE327699 FHA327699 FQW327699 GAS327699 GKO327699 GUK327699 HEG327699 HOC327699 HXY327699 IHU327699 IRQ327699 JBM327699 JLI327699 JVE327699 KFA327699 KOW327699 KYS327699 LIO327699 LSK327699 MCG327699 MMC327699 MVY327699 NFU327699 NPQ327699 NZM327699 OJI327699 OTE327699 PDA327699 PMW327699 PWS327699 QGO327699 QQK327699 RAG327699 RKC327699 RTY327699 SDU327699 SNQ327699 SXM327699 THI327699 TRE327699 UBA327699 UKW327699 UUS327699 VEO327699 VOK327699 VYG327699 WIC327699 WRY327699 U393235 FM393235 PI393235 ZE393235 AJA393235 ASW393235 BCS393235 BMO393235 BWK393235 CGG393235 CQC393235 CZY393235 DJU393235 DTQ393235 EDM393235 ENI393235 EXE393235 FHA393235 FQW393235 GAS393235 GKO393235 GUK393235 HEG393235 HOC393235 HXY393235 IHU393235 IRQ393235 JBM393235 JLI393235 JVE393235 KFA393235 KOW393235 KYS393235 LIO393235 LSK393235 MCG393235 MMC393235 MVY393235 NFU393235 NPQ393235 NZM393235 OJI393235 OTE393235 PDA393235 PMW393235 PWS393235 QGO393235 QQK393235 RAG393235 RKC393235 RTY393235 SDU393235 SNQ393235 SXM393235 THI393235 TRE393235 UBA393235 UKW393235 UUS393235 VEO393235 VOK393235 VYG393235 WIC393235 WRY393235 U458771 FM458771 PI458771 ZE458771 AJA458771 ASW458771 BCS458771 BMO458771 BWK458771 CGG458771 CQC458771 CZY458771 DJU458771 DTQ458771 EDM458771 ENI458771 EXE458771 FHA458771 FQW458771 GAS458771 GKO458771 GUK458771 HEG458771 HOC458771 HXY458771 IHU458771 IRQ458771 JBM458771 JLI458771 JVE458771 KFA458771 KOW458771 KYS458771 LIO458771 LSK458771 MCG458771 MMC458771 MVY458771 NFU458771 NPQ458771 NZM458771 OJI458771 OTE458771 PDA458771 PMW458771 PWS458771 QGO458771 QQK458771 RAG458771 RKC458771 RTY458771 SDU458771 SNQ458771 SXM458771 THI458771 TRE458771 UBA458771 UKW458771 UUS458771 VEO458771 VOK458771 VYG458771 WIC458771 WRY458771 U524307 FM524307 PI524307 ZE524307 AJA524307 ASW524307 BCS524307 BMO524307 BWK524307 CGG524307 CQC524307 CZY524307 DJU524307 DTQ524307 EDM524307 ENI524307 EXE524307 FHA524307 FQW524307 GAS524307 GKO524307 GUK524307 HEG524307 HOC524307 HXY524307 IHU524307 IRQ524307 JBM524307 JLI524307 JVE524307 KFA524307 KOW524307 KYS524307 LIO524307 LSK524307 MCG524307 MMC524307 MVY524307 NFU524307 NPQ524307 NZM524307 OJI524307 OTE524307 PDA524307 PMW524307 PWS524307 QGO524307 QQK524307 RAG524307 RKC524307 RTY524307 SDU524307 SNQ524307 SXM524307 THI524307 TRE524307 UBA524307 UKW524307 UUS524307 VEO524307 VOK524307 VYG524307 WIC524307 WRY524307 U589843 FM589843 PI589843 ZE589843 AJA589843 ASW589843 BCS589843 BMO589843 BWK589843 CGG589843 CQC589843 CZY589843 DJU589843 DTQ589843 EDM589843 ENI589843 EXE589843 FHA589843 FQW589843 GAS589843 GKO589843 GUK589843 HEG589843 HOC589843 HXY589843 IHU589843 IRQ589843 JBM589843 JLI589843 JVE589843 KFA589843 KOW589843 KYS589843 LIO589843 LSK589843 MCG589843 MMC589843 MVY589843 NFU589843 NPQ589843 NZM589843 OJI589843 OTE589843 PDA589843 PMW589843 PWS589843 QGO589843 QQK589843 RAG589843 RKC589843 RTY589843 SDU589843 SNQ589843 SXM589843 THI589843 TRE589843 UBA589843 UKW589843 UUS589843 VEO589843 VOK589843 VYG589843 WIC589843 WRY589843 U655379 FM655379 PI655379 ZE655379 AJA655379 ASW655379 BCS655379 BMO655379 BWK655379 CGG655379 CQC655379 CZY655379 DJU655379 DTQ655379 EDM655379 ENI655379 EXE655379 FHA655379 FQW655379 GAS655379 GKO655379 GUK655379 HEG655379 HOC655379 HXY655379 IHU655379 IRQ655379 JBM655379 JLI655379 JVE655379 KFA655379 KOW655379 KYS655379 LIO655379 LSK655379 MCG655379 MMC655379 MVY655379 NFU655379 NPQ655379 NZM655379 OJI655379 OTE655379 PDA655379 PMW655379 PWS655379 QGO655379 QQK655379 RAG655379 RKC655379 RTY655379 SDU655379 SNQ655379 SXM655379 THI655379 TRE655379 UBA655379 UKW655379 UUS655379 VEO655379 VOK655379 VYG655379 WIC655379 WRY655379 U720915 FM720915 PI720915 ZE720915 AJA720915 ASW720915 BCS720915 BMO720915 BWK720915 CGG720915 CQC720915 CZY720915 DJU720915 DTQ720915 EDM720915 ENI720915 EXE720915 FHA720915 FQW720915 GAS720915 GKO720915 GUK720915 HEG720915 HOC720915 HXY720915 IHU720915 IRQ720915 JBM720915 JLI720915 JVE720915 KFA720915 KOW720915 KYS720915 LIO720915 LSK720915 MCG720915 MMC720915 MVY720915 NFU720915 NPQ720915 NZM720915 OJI720915 OTE720915 PDA720915 PMW720915 PWS720915 QGO720915 QQK720915 RAG720915 RKC720915 RTY720915 SDU720915 SNQ720915 SXM720915 THI720915 TRE720915 UBA720915 UKW720915 UUS720915 VEO720915 VOK720915 VYG720915 WIC720915 WRY720915 U786451 FM786451 PI786451 ZE786451 AJA786451 ASW786451 BCS786451 BMO786451 BWK786451 CGG786451 CQC786451 CZY786451 DJU786451 DTQ786451 EDM786451 ENI786451 EXE786451 FHA786451 FQW786451 GAS786451 GKO786451 GUK786451 HEG786451 HOC786451 HXY786451 IHU786451 IRQ786451 JBM786451 JLI786451 JVE786451 KFA786451 KOW786451 KYS786451 LIO786451 LSK786451 MCG786451 MMC786451 MVY786451 NFU786451 NPQ786451 NZM786451 OJI786451 OTE786451 PDA786451 PMW786451 PWS786451 QGO786451 QQK786451 RAG786451 RKC786451 RTY786451 SDU786451 SNQ786451 SXM786451 THI786451 TRE786451 UBA786451 UKW786451 UUS786451 VEO786451 VOK786451 VYG786451 WIC786451 WRY786451 U851987 FM851987 PI851987 ZE851987 AJA851987 ASW851987 BCS851987 BMO851987 BWK851987 CGG851987 CQC851987 CZY851987 DJU851987 DTQ851987 EDM851987 ENI851987 EXE851987 FHA851987 FQW851987 GAS851987 GKO851987 GUK851987 HEG851987 HOC851987 HXY851987 IHU851987 IRQ851987 JBM851987 JLI851987 JVE851987 KFA851987 KOW851987 KYS851987 LIO851987 LSK851987 MCG851987 MMC851987 MVY851987 NFU851987 NPQ851987 NZM851987 OJI851987 OTE851987 PDA851987 PMW851987 PWS851987 QGO851987 QQK851987 RAG851987 RKC851987 RTY851987 SDU851987 SNQ851987 SXM851987 THI851987 TRE851987 UBA851987 UKW851987 UUS851987 VEO851987 VOK851987 VYG851987 WIC851987 WRY851987 U917523 FM917523 PI917523 ZE917523 AJA917523 ASW917523 BCS917523 BMO917523 BWK917523 CGG917523 CQC917523 CZY917523 DJU917523 DTQ917523 EDM917523 ENI917523 EXE917523 FHA917523 FQW917523 GAS917523 GKO917523 GUK917523 HEG917523 HOC917523 HXY917523 IHU917523 IRQ917523 JBM917523 JLI917523 JVE917523 KFA917523 KOW917523 KYS917523 LIO917523 LSK917523 MCG917523 MMC917523 MVY917523 NFU917523 NPQ917523 NZM917523 OJI917523 OTE917523 PDA917523 PMW917523 PWS917523 QGO917523 QQK917523 RAG917523 RKC917523 RTY917523 SDU917523 SNQ917523 SXM917523 THI917523 TRE917523 UBA917523 UKW917523 UUS917523 VEO917523 VOK917523 VYG917523 WIC917523 WRY917523 U983059 FM983059 PI983059 ZE983059 AJA983059 ASW983059 BCS983059 BMO983059 BWK983059 CGG983059 CQC983059 CZY983059 DJU983059 DTQ983059 EDM983059 ENI983059 EXE983059 FHA983059 FQW983059 GAS983059 GKO983059 GUK983059 HEG983059 HOC983059 HXY983059 IHU983059 IRQ983059 JBM983059 JLI983059 JVE983059 KFA983059 KOW983059 KYS983059 LIO983059 LSK983059 MCG983059 MMC983059 MVY983059 NFU983059 NPQ983059 NZM983059 OJI983059 OTE983059 PDA983059 PMW983059 PWS983059 QGO983059 QQK983059 RAG983059 RKC983059 RTY983059 SDU983059 SNQ983059 SXM983059 THI983059 TRE983059 UBA983059 UKW983059 UUS983059 VEO983059 VOK983059 VYG983059 WIC983059 WRY983059 I16 FG29 PC29 YY29 AIU29 ASQ29 BCM29 BMI29 BWE29 CGA29 CPW29 CZS29 DJO29 DTK29 EDG29 ENC29 EWY29 FGU29 FQQ29 GAM29 GKI29 GUE29 HEA29 HNW29 HXS29 IHO29 IRK29 JBG29 JLC29 JUY29 KEU29 KOQ29 KYM29 LII29 LSE29 MCA29 MLW29 MVS29 NFO29 NPK29 NZG29 OJC29 OSY29 PCU29 PMQ29 PWM29 QGI29 QQE29 RAA29 RJW29 RTS29 SDO29 SNK29 SXG29 THC29 TQY29 UAU29 UKQ29 UUM29 VEI29 VOE29 VYA29 WHW29 WRS29 O65559 FG65559 PC65559 YY65559 AIU65559 ASQ65559 BCM65559 BMI65559 BWE65559 CGA65559 CPW65559 CZS65559 DJO65559 DTK65559 EDG65559 ENC65559 EWY65559 FGU65559 FQQ65559 GAM65559 GKI65559 GUE65559 HEA65559 HNW65559 HXS65559 IHO65559 IRK65559 JBG65559 JLC65559 JUY65559 KEU65559 KOQ65559 KYM65559 LII65559 LSE65559 MCA65559 MLW65559 MVS65559 NFO65559 NPK65559 NZG65559 OJC65559 OSY65559 PCU65559 PMQ65559 PWM65559 QGI65559 QQE65559 RAA65559 RJW65559 RTS65559 SDO65559 SNK65559 SXG65559 THC65559 TQY65559 UAU65559 UKQ65559 UUM65559 VEI65559 VOE65559 VYA65559 WHW65559 WRS65559 O131095 FG131095 PC131095 YY131095 AIU131095 ASQ131095 BCM131095 BMI131095 BWE131095 CGA131095 CPW131095 CZS131095 DJO131095 DTK131095 EDG131095 ENC131095 EWY131095 FGU131095 FQQ131095 GAM131095 GKI131095 GUE131095 HEA131095 HNW131095 HXS131095 IHO131095 IRK131095 JBG131095 JLC131095 JUY131095 KEU131095 KOQ131095 KYM131095 LII131095 LSE131095 MCA131095 MLW131095 MVS131095 NFO131095 NPK131095 NZG131095 OJC131095 OSY131095 PCU131095 PMQ131095 PWM131095 QGI131095 QQE131095 RAA131095 RJW131095 RTS131095 SDO131095 SNK131095 SXG131095 THC131095 TQY131095 UAU131095 UKQ131095 UUM131095 VEI131095 VOE131095 VYA131095 WHW131095 WRS131095 O196631 FG196631 PC196631 YY196631 AIU196631 ASQ196631 BCM196631 BMI196631 BWE196631 CGA196631 CPW196631 CZS196631 DJO196631 DTK196631 EDG196631 ENC196631 EWY196631 FGU196631 FQQ196631 GAM196631 GKI196631 GUE196631 HEA196631 HNW196631 HXS196631 IHO196631 IRK196631 JBG196631 JLC196631 JUY196631 KEU196631 KOQ196631 KYM196631 LII196631 LSE196631 MCA196631 MLW196631 MVS196631 NFO196631 NPK196631 NZG196631 OJC196631 OSY196631 PCU196631 PMQ196631 PWM196631 QGI196631 QQE196631 RAA196631 RJW196631 RTS196631 SDO196631 SNK196631 SXG196631 THC196631 TQY196631 UAU196631 UKQ196631 UUM196631 VEI196631 VOE196631 VYA196631 WHW196631 WRS196631 O262167 FG262167 PC262167 YY262167 AIU262167 ASQ262167 BCM262167 BMI262167 BWE262167 CGA262167 CPW262167 CZS262167 DJO262167 DTK262167 EDG262167 ENC262167 EWY262167 FGU262167 FQQ262167 GAM262167 GKI262167 GUE262167 HEA262167 HNW262167 HXS262167 IHO262167 IRK262167 JBG262167 JLC262167 JUY262167 KEU262167 KOQ262167 KYM262167 LII262167 LSE262167 MCA262167 MLW262167 MVS262167 NFO262167 NPK262167 NZG262167 OJC262167 OSY262167 PCU262167 PMQ262167 PWM262167 QGI262167 QQE262167 RAA262167 RJW262167 RTS262167 SDO262167 SNK262167 SXG262167 THC262167 TQY262167 UAU262167 UKQ262167 UUM262167 VEI262167 VOE262167 VYA262167 WHW262167 WRS262167 O327703 FG327703 PC327703 YY327703 AIU327703 ASQ327703 BCM327703 BMI327703 BWE327703 CGA327703 CPW327703 CZS327703 DJO327703 DTK327703 EDG327703 ENC327703 EWY327703 FGU327703 FQQ327703 GAM327703 GKI327703 GUE327703 HEA327703 HNW327703 HXS327703 IHO327703 IRK327703 JBG327703 JLC327703 JUY327703 KEU327703 KOQ327703 KYM327703 LII327703 LSE327703 MCA327703 MLW327703 MVS327703 NFO327703 NPK327703 NZG327703 OJC327703 OSY327703 PCU327703 PMQ327703 PWM327703 QGI327703 QQE327703 RAA327703 RJW327703 RTS327703 SDO327703 SNK327703 SXG327703 THC327703 TQY327703 UAU327703 UKQ327703 UUM327703 VEI327703 VOE327703 VYA327703 WHW327703 WRS327703 O393239 FG393239 PC393239 YY393239 AIU393239 ASQ393239 BCM393239 BMI393239 BWE393239 CGA393239 CPW393239 CZS393239 DJO393239 DTK393239 EDG393239 ENC393239 EWY393239 FGU393239 FQQ393239 GAM393239 GKI393239 GUE393239 HEA393239 HNW393239 HXS393239 IHO393239 IRK393239 JBG393239 JLC393239 JUY393239 KEU393239 KOQ393239 KYM393239 LII393239 LSE393239 MCA393239 MLW393239 MVS393239 NFO393239 NPK393239 NZG393239 OJC393239 OSY393239 PCU393239 PMQ393239 PWM393239 QGI393239 QQE393239 RAA393239 RJW393239 RTS393239 SDO393239 SNK393239 SXG393239 THC393239 TQY393239 UAU393239 UKQ393239 UUM393239 VEI393239 VOE393239 VYA393239 WHW393239 WRS393239 O458775 FG458775 PC458775 YY458775 AIU458775 ASQ458775 BCM458775 BMI458775 BWE458775 CGA458775 CPW458775 CZS458775 DJO458775 DTK458775 EDG458775 ENC458775 EWY458775 FGU458775 FQQ458775 GAM458775 GKI458775 GUE458775 HEA458775 HNW458775 HXS458775 IHO458775 IRK458775 JBG458775 JLC458775 JUY458775 KEU458775 KOQ458775 KYM458775 LII458775 LSE458775 MCA458775 MLW458775 MVS458775 NFO458775 NPK458775 NZG458775 OJC458775 OSY458775 PCU458775 PMQ458775 PWM458775 QGI458775 QQE458775 RAA458775 RJW458775 RTS458775 SDO458775 SNK458775 SXG458775 THC458775 TQY458775 UAU458775 UKQ458775 UUM458775 VEI458775 VOE458775 VYA458775 WHW458775 WRS458775 O524311 FG524311 PC524311 YY524311 AIU524311 ASQ524311 BCM524311 BMI524311 BWE524311 CGA524311 CPW524311 CZS524311 DJO524311 DTK524311 EDG524311 ENC524311 EWY524311 FGU524311 FQQ524311 GAM524311 GKI524311 GUE524311 HEA524311 HNW524311 HXS524311 IHO524311 IRK524311 JBG524311 JLC524311 JUY524311 KEU524311 KOQ524311 KYM524311 LII524311 LSE524311 MCA524311 MLW524311 MVS524311 NFO524311 NPK524311 NZG524311 OJC524311 OSY524311 PCU524311 PMQ524311 PWM524311 QGI524311 QQE524311 RAA524311 RJW524311 RTS524311 SDO524311 SNK524311 SXG524311 THC524311 TQY524311 UAU524311 UKQ524311 UUM524311 VEI524311 VOE524311 VYA524311 WHW524311 WRS524311 O589847 FG589847 PC589847 YY589847 AIU589847 ASQ589847 BCM589847 BMI589847 BWE589847 CGA589847 CPW589847 CZS589847 DJO589847 DTK589847 EDG589847 ENC589847 EWY589847 FGU589847 FQQ589847 GAM589847 GKI589847 GUE589847 HEA589847 HNW589847 HXS589847 IHO589847 IRK589847 JBG589847 JLC589847 JUY589847 KEU589847 KOQ589847 KYM589847 LII589847 LSE589847 MCA589847 MLW589847 MVS589847 NFO589847 NPK589847 NZG589847 OJC589847 OSY589847 PCU589847 PMQ589847 PWM589847 QGI589847 QQE589847 RAA589847 RJW589847 RTS589847 SDO589847 SNK589847 SXG589847 THC589847 TQY589847 UAU589847 UKQ589847 UUM589847 VEI589847 VOE589847 VYA589847 WHW589847 WRS589847 O655383 FG655383 PC655383 YY655383 AIU655383 ASQ655383 BCM655383 BMI655383 BWE655383 CGA655383 CPW655383 CZS655383 DJO655383 DTK655383 EDG655383 ENC655383 EWY655383 FGU655383 FQQ655383 GAM655383 GKI655383 GUE655383 HEA655383 HNW655383 HXS655383 IHO655383 IRK655383 JBG655383 JLC655383 JUY655383 KEU655383 KOQ655383 KYM655383 LII655383 LSE655383 MCA655383 MLW655383 MVS655383 NFO655383 NPK655383 NZG655383 OJC655383 OSY655383 PCU655383 PMQ655383 PWM655383 QGI655383 QQE655383 RAA655383 RJW655383 RTS655383 SDO655383 SNK655383 SXG655383 THC655383 TQY655383 UAU655383 UKQ655383 UUM655383 VEI655383 VOE655383 VYA655383 WHW655383 WRS655383 O720919 FG720919 PC720919 YY720919 AIU720919 ASQ720919 BCM720919 BMI720919 BWE720919 CGA720919 CPW720919 CZS720919 DJO720919 DTK720919 EDG720919 ENC720919 EWY720919 FGU720919 FQQ720919 GAM720919 GKI720919 GUE720919 HEA720919 HNW720919 HXS720919 IHO720919 IRK720919 JBG720919 JLC720919 JUY720919 KEU720919 KOQ720919 KYM720919 LII720919 LSE720919 MCA720919 MLW720919 MVS720919 NFO720919 NPK720919 NZG720919 OJC720919 OSY720919 PCU720919 PMQ720919 PWM720919 QGI720919 QQE720919 RAA720919 RJW720919 RTS720919 SDO720919 SNK720919 SXG720919 THC720919 TQY720919 UAU720919 UKQ720919 UUM720919 VEI720919 VOE720919 VYA720919 WHW720919 WRS720919 O786455 FG786455 PC786455 YY786455 AIU786455 ASQ786455 BCM786455 BMI786455 BWE786455 CGA786455 CPW786455 CZS786455 DJO786455 DTK786455 EDG786455 ENC786455 EWY786455 FGU786455 FQQ786455 GAM786455 GKI786455 GUE786455 HEA786455 HNW786455 HXS786455 IHO786455 IRK786455 JBG786455 JLC786455 JUY786455 KEU786455 KOQ786455 KYM786455 LII786455 LSE786455 MCA786455 MLW786455 MVS786455 NFO786455 NPK786455 NZG786455 OJC786455 OSY786455 PCU786455 PMQ786455 PWM786455 QGI786455 QQE786455 RAA786455 RJW786455 RTS786455 SDO786455 SNK786455 SXG786455 THC786455 TQY786455 UAU786455 UKQ786455 UUM786455 VEI786455 VOE786455 VYA786455 WHW786455 WRS786455 O851991 FG851991 PC851991 YY851991 AIU851991 ASQ851991 BCM851991 BMI851991 BWE851991 CGA851991 CPW851991 CZS851991 DJO851991 DTK851991 EDG851991 ENC851991 EWY851991 FGU851991 FQQ851991 GAM851991 GKI851991 GUE851991 HEA851991 HNW851991 HXS851991 IHO851991 IRK851991 JBG851991 JLC851991 JUY851991 KEU851991 KOQ851991 KYM851991 LII851991 LSE851991 MCA851991 MLW851991 MVS851991 NFO851991 NPK851991 NZG851991 OJC851991 OSY851991 PCU851991 PMQ851991 PWM851991 QGI851991 QQE851991 RAA851991 RJW851991 RTS851991 SDO851991 SNK851991 SXG851991 THC851991 TQY851991 UAU851991 UKQ851991 UUM851991 VEI851991 VOE851991 VYA851991 WHW851991 WRS851991 O917527 FG917527 PC917527 YY917527 AIU917527 ASQ917527 BCM917527 BMI917527 BWE917527 CGA917527 CPW917527 CZS917527 DJO917527 DTK917527 EDG917527 ENC917527 EWY917527 FGU917527 FQQ917527 GAM917527 GKI917527 GUE917527 HEA917527 HNW917527 HXS917527 IHO917527 IRK917527 JBG917527 JLC917527 JUY917527 KEU917527 KOQ917527 KYM917527 LII917527 LSE917527 MCA917527 MLW917527 MVS917527 NFO917527 NPK917527 NZG917527 OJC917527 OSY917527 PCU917527 PMQ917527 PWM917527 QGI917527 QQE917527 RAA917527 RJW917527 RTS917527 SDO917527 SNK917527 SXG917527 THC917527 TQY917527 UAU917527 UKQ917527 UUM917527 VEI917527 VOE917527 VYA917527 WHW917527 WRS917527 O983063 FG983063 PC983063 YY983063 AIU983063 ASQ983063 BCM983063 BMI983063 BWE983063 CGA983063 CPW983063 CZS983063 DJO983063 DTK983063 EDG983063 ENC983063 EWY983063 FGU983063 FQQ983063 GAM983063 GKI983063 GUE983063 HEA983063 HNW983063 HXS983063 IHO983063 IRK983063 JBG983063 JLC983063 JUY983063 KEU983063 KOQ983063 KYM983063 LII983063 LSE983063 MCA983063 MLW983063 MVS983063 NFO983063 NPK983063 NZG983063 OJC983063 OSY983063 PCU983063 PMQ983063 PWM983063 QGI983063 QQE983063 RAA983063 RJW983063 RTS983063 SDO983063 SNK983063 SXG983063 THC983063 TQY983063 UAU983063 UKQ983063 UUM983063 VEI983063 VOE983063 VYA983063 WHW983063 WRS983063 O12 O29 U25 U12 U14 U16 AA16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31"/>
  <sheetViews>
    <sheetView view="pageBreakPreview" topLeftCell="A16" zoomScale="80" zoomScaleSheetLayoutView="80" workbookViewId="0">
      <selection activeCell="C32" sqref="C32"/>
    </sheetView>
  </sheetViews>
  <sheetFormatPr defaultRowHeight="12.75" x14ac:dyDescent="0.2"/>
  <cols>
    <col min="1" max="1" width="10.7109375" style="5" customWidth="1"/>
    <col min="2" max="2" width="69.42578125" style="5" customWidth="1"/>
    <col min="3" max="3" width="19.5703125" style="5" customWidth="1"/>
    <col min="4" max="4" width="17" style="5" customWidth="1"/>
    <col min="5" max="256" width="9.140625" style="5"/>
    <col min="257" max="257" width="8.7109375" style="5" customWidth="1"/>
    <col min="258" max="258" width="63.85546875" style="5" customWidth="1"/>
    <col min="259" max="259" width="15.42578125" style="5" customWidth="1"/>
    <col min="260" max="260" width="17" style="5" customWidth="1"/>
    <col min="261" max="512" width="9.140625" style="5"/>
    <col min="513" max="513" width="8.7109375" style="5" customWidth="1"/>
    <col min="514" max="514" width="63.85546875" style="5" customWidth="1"/>
    <col min="515" max="515" width="15.42578125" style="5" customWidth="1"/>
    <col min="516" max="516" width="17" style="5" customWidth="1"/>
    <col min="517" max="768" width="9.140625" style="5"/>
    <col min="769" max="769" width="8.7109375" style="5" customWidth="1"/>
    <col min="770" max="770" width="63.85546875" style="5" customWidth="1"/>
    <col min="771" max="771" width="15.42578125" style="5" customWidth="1"/>
    <col min="772" max="772" width="17" style="5" customWidth="1"/>
    <col min="773" max="1024" width="9.140625" style="5"/>
    <col min="1025" max="1025" width="8.7109375" style="5" customWidth="1"/>
    <col min="1026" max="1026" width="63.85546875" style="5" customWidth="1"/>
    <col min="1027" max="1027" width="15.42578125" style="5" customWidth="1"/>
    <col min="1028" max="1028" width="17" style="5" customWidth="1"/>
    <col min="1029" max="1280" width="9.140625" style="5"/>
    <col min="1281" max="1281" width="8.7109375" style="5" customWidth="1"/>
    <col min="1282" max="1282" width="63.85546875" style="5" customWidth="1"/>
    <col min="1283" max="1283" width="15.42578125" style="5" customWidth="1"/>
    <col min="1284" max="1284" width="17" style="5" customWidth="1"/>
    <col min="1285" max="1536" width="9.140625" style="5"/>
    <col min="1537" max="1537" width="8.7109375" style="5" customWidth="1"/>
    <col min="1538" max="1538" width="63.85546875" style="5" customWidth="1"/>
    <col min="1539" max="1539" width="15.42578125" style="5" customWidth="1"/>
    <col min="1540" max="1540" width="17" style="5" customWidth="1"/>
    <col min="1541" max="1792" width="9.140625" style="5"/>
    <col min="1793" max="1793" width="8.7109375" style="5" customWidth="1"/>
    <col min="1794" max="1794" width="63.85546875" style="5" customWidth="1"/>
    <col min="1795" max="1795" width="15.42578125" style="5" customWidth="1"/>
    <col min="1796" max="1796" width="17" style="5" customWidth="1"/>
    <col min="1797" max="2048" width="9.140625" style="5"/>
    <col min="2049" max="2049" width="8.7109375" style="5" customWidth="1"/>
    <col min="2050" max="2050" width="63.85546875" style="5" customWidth="1"/>
    <col min="2051" max="2051" width="15.42578125" style="5" customWidth="1"/>
    <col min="2052" max="2052" width="17" style="5" customWidth="1"/>
    <col min="2053" max="2304" width="9.140625" style="5"/>
    <col min="2305" max="2305" width="8.7109375" style="5" customWidth="1"/>
    <col min="2306" max="2306" width="63.85546875" style="5" customWidth="1"/>
    <col min="2307" max="2307" width="15.42578125" style="5" customWidth="1"/>
    <col min="2308" max="2308" width="17" style="5" customWidth="1"/>
    <col min="2309" max="2560" width="9.140625" style="5"/>
    <col min="2561" max="2561" width="8.7109375" style="5" customWidth="1"/>
    <col min="2562" max="2562" width="63.85546875" style="5" customWidth="1"/>
    <col min="2563" max="2563" width="15.42578125" style="5" customWidth="1"/>
    <col min="2564" max="2564" width="17" style="5" customWidth="1"/>
    <col min="2565" max="2816" width="9.140625" style="5"/>
    <col min="2817" max="2817" width="8.7109375" style="5" customWidth="1"/>
    <col min="2818" max="2818" width="63.85546875" style="5" customWidth="1"/>
    <col min="2819" max="2819" width="15.42578125" style="5" customWidth="1"/>
    <col min="2820" max="2820" width="17" style="5" customWidth="1"/>
    <col min="2821" max="3072" width="9.140625" style="5"/>
    <col min="3073" max="3073" width="8.7109375" style="5" customWidth="1"/>
    <col min="3074" max="3074" width="63.85546875" style="5" customWidth="1"/>
    <col min="3075" max="3075" width="15.42578125" style="5" customWidth="1"/>
    <col min="3076" max="3076" width="17" style="5" customWidth="1"/>
    <col min="3077" max="3328" width="9.140625" style="5"/>
    <col min="3329" max="3329" width="8.7109375" style="5" customWidth="1"/>
    <col min="3330" max="3330" width="63.85546875" style="5" customWidth="1"/>
    <col min="3331" max="3331" width="15.42578125" style="5" customWidth="1"/>
    <col min="3332" max="3332" width="17" style="5" customWidth="1"/>
    <col min="3333" max="3584" width="9.140625" style="5"/>
    <col min="3585" max="3585" width="8.7109375" style="5" customWidth="1"/>
    <col min="3586" max="3586" width="63.85546875" style="5" customWidth="1"/>
    <col min="3587" max="3587" width="15.42578125" style="5" customWidth="1"/>
    <col min="3588" max="3588" width="17" style="5" customWidth="1"/>
    <col min="3589" max="3840" width="9.140625" style="5"/>
    <col min="3841" max="3841" width="8.7109375" style="5" customWidth="1"/>
    <col min="3842" max="3842" width="63.85546875" style="5" customWidth="1"/>
    <col min="3843" max="3843" width="15.42578125" style="5" customWidth="1"/>
    <col min="3844" max="3844" width="17" style="5" customWidth="1"/>
    <col min="3845" max="4096" width="9.140625" style="5"/>
    <col min="4097" max="4097" width="8.7109375" style="5" customWidth="1"/>
    <col min="4098" max="4098" width="63.85546875" style="5" customWidth="1"/>
    <col min="4099" max="4099" width="15.42578125" style="5" customWidth="1"/>
    <col min="4100" max="4100" width="17" style="5" customWidth="1"/>
    <col min="4101" max="4352" width="9.140625" style="5"/>
    <col min="4353" max="4353" width="8.7109375" style="5" customWidth="1"/>
    <col min="4354" max="4354" width="63.85546875" style="5" customWidth="1"/>
    <col min="4355" max="4355" width="15.42578125" style="5" customWidth="1"/>
    <col min="4356" max="4356" width="17" style="5" customWidth="1"/>
    <col min="4357" max="4608" width="9.140625" style="5"/>
    <col min="4609" max="4609" width="8.7109375" style="5" customWidth="1"/>
    <col min="4610" max="4610" width="63.85546875" style="5" customWidth="1"/>
    <col min="4611" max="4611" width="15.42578125" style="5" customWidth="1"/>
    <col min="4612" max="4612" width="17" style="5" customWidth="1"/>
    <col min="4613" max="4864" width="9.140625" style="5"/>
    <col min="4865" max="4865" width="8.7109375" style="5" customWidth="1"/>
    <col min="4866" max="4866" width="63.85546875" style="5" customWidth="1"/>
    <col min="4867" max="4867" width="15.42578125" style="5" customWidth="1"/>
    <col min="4868" max="4868" width="17" style="5" customWidth="1"/>
    <col min="4869" max="5120" width="9.140625" style="5"/>
    <col min="5121" max="5121" width="8.7109375" style="5" customWidth="1"/>
    <col min="5122" max="5122" width="63.85546875" style="5" customWidth="1"/>
    <col min="5123" max="5123" width="15.42578125" style="5" customWidth="1"/>
    <col min="5124" max="5124" width="17" style="5" customWidth="1"/>
    <col min="5125" max="5376" width="9.140625" style="5"/>
    <col min="5377" max="5377" width="8.7109375" style="5" customWidth="1"/>
    <col min="5378" max="5378" width="63.85546875" style="5" customWidth="1"/>
    <col min="5379" max="5379" width="15.42578125" style="5" customWidth="1"/>
    <col min="5380" max="5380" width="17" style="5" customWidth="1"/>
    <col min="5381" max="5632" width="9.140625" style="5"/>
    <col min="5633" max="5633" width="8.7109375" style="5" customWidth="1"/>
    <col min="5634" max="5634" width="63.85546875" style="5" customWidth="1"/>
    <col min="5635" max="5635" width="15.42578125" style="5" customWidth="1"/>
    <col min="5636" max="5636" width="17" style="5" customWidth="1"/>
    <col min="5637" max="5888" width="9.140625" style="5"/>
    <col min="5889" max="5889" width="8.7109375" style="5" customWidth="1"/>
    <col min="5890" max="5890" width="63.85546875" style="5" customWidth="1"/>
    <col min="5891" max="5891" width="15.42578125" style="5" customWidth="1"/>
    <col min="5892" max="5892" width="17" style="5" customWidth="1"/>
    <col min="5893" max="6144" width="9.140625" style="5"/>
    <col min="6145" max="6145" width="8.7109375" style="5" customWidth="1"/>
    <col min="6146" max="6146" width="63.85546875" style="5" customWidth="1"/>
    <col min="6147" max="6147" width="15.42578125" style="5" customWidth="1"/>
    <col min="6148" max="6148" width="17" style="5" customWidth="1"/>
    <col min="6149" max="6400" width="9.140625" style="5"/>
    <col min="6401" max="6401" width="8.7109375" style="5" customWidth="1"/>
    <col min="6402" max="6402" width="63.85546875" style="5" customWidth="1"/>
    <col min="6403" max="6403" width="15.42578125" style="5" customWidth="1"/>
    <col min="6404" max="6404" width="17" style="5" customWidth="1"/>
    <col min="6405" max="6656" width="9.140625" style="5"/>
    <col min="6657" max="6657" width="8.7109375" style="5" customWidth="1"/>
    <col min="6658" max="6658" width="63.85546875" style="5" customWidth="1"/>
    <col min="6659" max="6659" width="15.42578125" style="5" customWidth="1"/>
    <col min="6660" max="6660" width="17" style="5" customWidth="1"/>
    <col min="6661" max="6912" width="9.140625" style="5"/>
    <col min="6913" max="6913" width="8.7109375" style="5" customWidth="1"/>
    <col min="6914" max="6914" width="63.85546875" style="5" customWidth="1"/>
    <col min="6915" max="6915" width="15.42578125" style="5" customWidth="1"/>
    <col min="6916" max="6916" width="17" style="5" customWidth="1"/>
    <col min="6917" max="7168" width="9.140625" style="5"/>
    <col min="7169" max="7169" width="8.7109375" style="5" customWidth="1"/>
    <col min="7170" max="7170" width="63.85546875" style="5" customWidth="1"/>
    <col min="7171" max="7171" width="15.42578125" style="5" customWidth="1"/>
    <col min="7172" max="7172" width="17" style="5" customWidth="1"/>
    <col min="7173" max="7424" width="9.140625" style="5"/>
    <col min="7425" max="7425" width="8.7109375" style="5" customWidth="1"/>
    <col min="7426" max="7426" width="63.85546875" style="5" customWidth="1"/>
    <col min="7427" max="7427" width="15.42578125" style="5" customWidth="1"/>
    <col min="7428" max="7428" width="17" style="5" customWidth="1"/>
    <col min="7429" max="7680" width="9.140625" style="5"/>
    <col min="7681" max="7681" width="8.7109375" style="5" customWidth="1"/>
    <col min="7682" max="7682" width="63.85546875" style="5" customWidth="1"/>
    <col min="7683" max="7683" width="15.42578125" style="5" customWidth="1"/>
    <col min="7684" max="7684" width="17" style="5" customWidth="1"/>
    <col min="7685" max="7936" width="9.140625" style="5"/>
    <col min="7937" max="7937" width="8.7109375" style="5" customWidth="1"/>
    <col min="7938" max="7938" width="63.85546875" style="5" customWidth="1"/>
    <col min="7939" max="7939" width="15.42578125" style="5" customWidth="1"/>
    <col min="7940" max="7940" width="17" style="5" customWidth="1"/>
    <col min="7941" max="8192" width="9.140625" style="5"/>
    <col min="8193" max="8193" width="8.7109375" style="5" customWidth="1"/>
    <col min="8194" max="8194" width="63.85546875" style="5" customWidth="1"/>
    <col min="8195" max="8195" width="15.42578125" style="5" customWidth="1"/>
    <col min="8196" max="8196" width="17" style="5" customWidth="1"/>
    <col min="8197" max="8448" width="9.140625" style="5"/>
    <col min="8449" max="8449" width="8.7109375" style="5" customWidth="1"/>
    <col min="8450" max="8450" width="63.85546875" style="5" customWidth="1"/>
    <col min="8451" max="8451" width="15.42578125" style="5" customWidth="1"/>
    <col min="8452" max="8452" width="17" style="5" customWidth="1"/>
    <col min="8453" max="8704" width="9.140625" style="5"/>
    <col min="8705" max="8705" width="8.7109375" style="5" customWidth="1"/>
    <col min="8706" max="8706" width="63.85546875" style="5" customWidth="1"/>
    <col min="8707" max="8707" width="15.42578125" style="5" customWidth="1"/>
    <col min="8708" max="8708" width="17" style="5" customWidth="1"/>
    <col min="8709" max="8960" width="9.140625" style="5"/>
    <col min="8961" max="8961" width="8.7109375" style="5" customWidth="1"/>
    <col min="8962" max="8962" width="63.85546875" style="5" customWidth="1"/>
    <col min="8963" max="8963" width="15.42578125" style="5" customWidth="1"/>
    <col min="8964" max="8964" width="17" style="5" customWidth="1"/>
    <col min="8965" max="9216" width="9.140625" style="5"/>
    <col min="9217" max="9217" width="8.7109375" style="5" customWidth="1"/>
    <col min="9218" max="9218" width="63.85546875" style="5" customWidth="1"/>
    <col min="9219" max="9219" width="15.42578125" style="5" customWidth="1"/>
    <col min="9220" max="9220" width="17" style="5" customWidth="1"/>
    <col min="9221" max="9472" width="9.140625" style="5"/>
    <col min="9473" max="9473" width="8.7109375" style="5" customWidth="1"/>
    <col min="9474" max="9474" width="63.85546875" style="5" customWidth="1"/>
    <col min="9475" max="9475" width="15.42578125" style="5" customWidth="1"/>
    <col min="9476" max="9476" width="17" style="5" customWidth="1"/>
    <col min="9477" max="9728" width="9.140625" style="5"/>
    <col min="9729" max="9729" width="8.7109375" style="5" customWidth="1"/>
    <col min="9730" max="9730" width="63.85546875" style="5" customWidth="1"/>
    <col min="9731" max="9731" width="15.42578125" style="5" customWidth="1"/>
    <col min="9732" max="9732" width="17" style="5" customWidth="1"/>
    <col min="9733" max="9984" width="9.140625" style="5"/>
    <col min="9985" max="9985" width="8.7109375" style="5" customWidth="1"/>
    <col min="9986" max="9986" width="63.85546875" style="5" customWidth="1"/>
    <col min="9987" max="9987" width="15.42578125" style="5" customWidth="1"/>
    <col min="9988" max="9988" width="17" style="5" customWidth="1"/>
    <col min="9989" max="10240" width="9.140625" style="5"/>
    <col min="10241" max="10241" width="8.7109375" style="5" customWidth="1"/>
    <col min="10242" max="10242" width="63.85546875" style="5" customWidth="1"/>
    <col min="10243" max="10243" width="15.42578125" style="5" customWidth="1"/>
    <col min="10244" max="10244" width="17" style="5" customWidth="1"/>
    <col min="10245" max="10496" width="9.140625" style="5"/>
    <col min="10497" max="10497" width="8.7109375" style="5" customWidth="1"/>
    <col min="10498" max="10498" width="63.85546875" style="5" customWidth="1"/>
    <col min="10499" max="10499" width="15.42578125" style="5" customWidth="1"/>
    <col min="10500" max="10500" width="17" style="5" customWidth="1"/>
    <col min="10501" max="10752" width="9.140625" style="5"/>
    <col min="10753" max="10753" width="8.7109375" style="5" customWidth="1"/>
    <col min="10754" max="10754" width="63.85546875" style="5" customWidth="1"/>
    <col min="10755" max="10755" width="15.42578125" style="5" customWidth="1"/>
    <col min="10756" max="10756" width="17" style="5" customWidth="1"/>
    <col min="10757" max="11008" width="9.140625" style="5"/>
    <col min="11009" max="11009" width="8.7109375" style="5" customWidth="1"/>
    <col min="11010" max="11010" width="63.85546875" style="5" customWidth="1"/>
    <col min="11011" max="11011" width="15.42578125" style="5" customWidth="1"/>
    <col min="11012" max="11012" width="17" style="5" customWidth="1"/>
    <col min="11013" max="11264" width="9.140625" style="5"/>
    <col min="11265" max="11265" width="8.7109375" style="5" customWidth="1"/>
    <col min="11266" max="11266" width="63.85546875" style="5" customWidth="1"/>
    <col min="11267" max="11267" width="15.42578125" style="5" customWidth="1"/>
    <col min="11268" max="11268" width="17" style="5" customWidth="1"/>
    <col min="11269" max="11520" width="9.140625" style="5"/>
    <col min="11521" max="11521" width="8.7109375" style="5" customWidth="1"/>
    <col min="11522" max="11522" width="63.85546875" style="5" customWidth="1"/>
    <col min="11523" max="11523" width="15.42578125" style="5" customWidth="1"/>
    <col min="11524" max="11524" width="17" style="5" customWidth="1"/>
    <col min="11525" max="11776" width="9.140625" style="5"/>
    <col min="11777" max="11777" width="8.7109375" style="5" customWidth="1"/>
    <col min="11778" max="11778" width="63.85546875" style="5" customWidth="1"/>
    <col min="11779" max="11779" width="15.42578125" style="5" customWidth="1"/>
    <col min="11780" max="11780" width="17" style="5" customWidth="1"/>
    <col min="11781" max="12032" width="9.140625" style="5"/>
    <col min="12033" max="12033" width="8.7109375" style="5" customWidth="1"/>
    <col min="12034" max="12034" width="63.85546875" style="5" customWidth="1"/>
    <col min="12035" max="12035" width="15.42578125" style="5" customWidth="1"/>
    <col min="12036" max="12036" width="17" style="5" customWidth="1"/>
    <col min="12037" max="12288" width="9.140625" style="5"/>
    <col min="12289" max="12289" width="8.7109375" style="5" customWidth="1"/>
    <col min="12290" max="12290" width="63.85546875" style="5" customWidth="1"/>
    <col min="12291" max="12291" width="15.42578125" style="5" customWidth="1"/>
    <col min="12292" max="12292" width="17" style="5" customWidth="1"/>
    <col min="12293" max="12544" width="9.140625" style="5"/>
    <col min="12545" max="12545" width="8.7109375" style="5" customWidth="1"/>
    <col min="12546" max="12546" width="63.85546875" style="5" customWidth="1"/>
    <col min="12547" max="12547" width="15.42578125" style="5" customWidth="1"/>
    <col min="12548" max="12548" width="17" style="5" customWidth="1"/>
    <col min="12549" max="12800" width="9.140625" style="5"/>
    <col min="12801" max="12801" width="8.7109375" style="5" customWidth="1"/>
    <col min="12802" max="12802" width="63.85546875" style="5" customWidth="1"/>
    <col min="12803" max="12803" width="15.42578125" style="5" customWidth="1"/>
    <col min="12804" max="12804" width="17" style="5" customWidth="1"/>
    <col min="12805" max="13056" width="9.140625" style="5"/>
    <col min="13057" max="13057" width="8.7109375" style="5" customWidth="1"/>
    <col min="13058" max="13058" width="63.85546875" style="5" customWidth="1"/>
    <col min="13059" max="13059" width="15.42578125" style="5" customWidth="1"/>
    <col min="13060" max="13060" width="17" style="5" customWidth="1"/>
    <col min="13061" max="13312" width="9.140625" style="5"/>
    <col min="13313" max="13313" width="8.7109375" style="5" customWidth="1"/>
    <col min="13314" max="13314" width="63.85546875" style="5" customWidth="1"/>
    <col min="13315" max="13315" width="15.42578125" style="5" customWidth="1"/>
    <col min="13316" max="13316" width="17" style="5" customWidth="1"/>
    <col min="13317" max="13568" width="9.140625" style="5"/>
    <col min="13569" max="13569" width="8.7109375" style="5" customWidth="1"/>
    <col min="13570" max="13570" width="63.85546875" style="5" customWidth="1"/>
    <col min="13571" max="13571" width="15.42578125" style="5" customWidth="1"/>
    <col min="13572" max="13572" width="17" style="5" customWidth="1"/>
    <col min="13573" max="13824" width="9.140625" style="5"/>
    <col min="13825" max="13825" width="8.7109375" style="5" customWidth="1"/>
    <col min="13826" max="13826" width="63.85546875" style="5" customWidth="1"/>
    <col min="13827" max="13827" width="15.42578125" style="5" customWidth="1"/>
    <col min="13828" max="13828" width="17" style="5" customWidth="1"/>
    <col min="13829" max="14080" width="9.140625" style="5"/>
    <col min="14081" max="14081" width="8.7109375" style="5" customWidth="1"/>
    <col min="14082" max="14082" width="63.85546875" style="5" customWidth="1"/>
    <col min="14083" max="14083" width="15.42578125" style="5" customWidth="1"/>
    <col min="14084" max="14084" width="17" style="5" customWidth="1"/>
    <col min="14085" max="14336" width="9.140625" style="5"/>
    <col min="14337" max="14337" width="8.7109375" style="5" customWidth="1"/>
    <col min="14338" max="14338" width="63.85546875" style="5" customWidth="1"/>
    <col min="14339" max="14339" width="15.42578125" style="5" customWidth="1"/>
    <col min="14340" max="14340" width="17" style="5" customWidth="1"/>
    <col min="14341" max="14592" width="9.140625" style="5"/>
    <col min="14593" max="14593" width="8.7109375" style="5" customWidth="1"/>
    <col min="14594" max="14594" width="63.85546875" style="5" customWidth="1"/>
    <col min="14595" max="14595" width="15.42578125" style="5" customWidth="1"/>
    <col min="14596" max="14596" width="17" style="5" customWidth="1"/>
    <col min="14597" max="14848" width="9.140625" style="5"/>
    <col min="14849" max="14849" width="8.7109375" style="5" customWidth="1"/>
    <col min="14850" max="14850" width="63.85546875" style="5" customWidth="1"/>
    <col min="14851" max="14851" width="15.42578125" style="5" customWidth="1"/>
    <col min="14852" max="14852" width="17" style="5" customWidth="1"/>
    <col min="14853" max="15104" width="9.140625" style="5"/>
    <col min="15105" max="15105" width="8.7109375" style="5" customWidth="1"/>
    <col min="15106" max="15106" width="63.85546875" style="5" customWidth="1"/>
    <col min="15107" max="15107" width="15.42578125" style="5" customWidth="1"/>
    <col min="15108" max="15108" width="17" style="5" customWidth="1"/>
    <col min="15109" max="15360" width="9.140625" style="5"/>
    <col min="15361" max="15361" width="8.7109375" style="5" customWidth="1"/>
    <col min="15362" max="15362" width="63.85546875" style="5" customWidth="1"/>
    <col min="15363" max="15363" width="15.42578125" style="5" customWidth="1"/>
    <col min="15364" max="15364" width="17" style="5" customWidth="1"/>
    <col min="15365" max="15616" width="9.140625" style="5"/>
    <col min="15617" max="15617" width="8.7109375" style="5" customWidth="1"/>
    <col min="15618" max="15618" width="63.85546875" style="5" customWidth="1"/>
    <col min="15619" max="15619" width="15.42578125" style="5" customWidth="1"/>
    <col min="15620" max="15620" width="17" style="5" customWidth="1"/>
    <col min="15621" max="15872" width="9.140625" style="5"/>
    <col min="15873" max="15873" width="8.7109375" style="5" customWidth="1"/>
    <col min="15874" max="15874" width="63.85546875" style="5" customWidth="1"/>
    <col min="15875" max="15875" width="15.42578125" style="5" customWidth="1"/>
    <col min="15876" max="15876" width="17" style="5" customWidth="1"/>
    <col min="15877" max="16128" width="9.140625" style="5"/>
    <col min="16129" max="16129" width="8.7109375" style="5" customWidth="1"/>
    <col min="16130" max="16130" width="63.85546875" style="5" customWidth="1"/>
    <col min="16131" max="16131" width="15.42578125" style="5" customWidth="1"/>
    <col min="16132" max="16132" width="17" style="5" customWidth="1"/>
    <col min="16133" max="16384" width="9.140625" style="5"/>
  </cols>
  <sheetData>
    <row r="1" spans="1:4" s="23" customFormat="1" ht="35.25" customHeight="1" x14ac:dyDescent="0.25">
      <c r="A1" s="640" t="str">
        <f>GLOBAL!A1</f>
        <v xml:space="preserve">FUNDAÇÃO HOSPITAL MATERNIDADE SÃO CAMILO
</v>
      </c>
      <c r="B1" s="641"/>
      <c r="C1" s="641"/>
      <c r="D1" s="642"/>
    </row>
    <row r="2" spans="1:4" s="23" customFormat="1" ht="45" customHeight="1" x14ac:dyDescent="0.25">
      <c r="A2" s="643"/>
      <c r="B2" s="644"/>
      <c r="C2" s="644"/>
      <c r="D2" s="645"/>
    </row>
    <row r="3" spans="1:4" s="23" customFormat="1" ht="15" customHeight="1" x14ac:dyDescent="0.25">
      <c r="A3" s="657" t="str">
        <f>GLOBAL!A2</f>
        <v>Obra:  REFORMA E AMPLIAÇÃO FUNDAÇÃO HOSPITAL MATERNIDADE SÃO CAMILO</v>
      </c>
      <c r="B3" s="658"/>
      <c r="C3" s="203" t="s">
        <v>10353</v>
      </c>
      <c r="D3" s="204">
        <f>GLOBAL!H2</f>
        <v>0</v>
      </c>
    </row>
    <row r="4" spans="1:4" s="133" customFormat="1" ht="26.25" x14ac:dyDescent="0.25">
      <c r="A4" s="657"/>
      <c r="B4" s="658"/>
      <c r="C4" s="203" t="s">
        <v>13208</v>
      </c>
      <c r="D4" s="476">
        <f>GLOBAL!H3</f>
        <v>0.25</v>
      </c>
    </row>
    <row r="5" spans="1:4" s="286" customFormat="1" ht="15" x14ac:dyDescent="0.25">
      <c r="A5" s="528"/>
      <c r="B5" s="529"/>
      <c r="C5" s="198" t="s">
        <v>30364</v>
      </c>
      <c r="D5" s="476">
        <v>1.1615</v>
      </c>
    </row>
    <row r="6" spans="1:4" s="23" customFormat="1" ht="15" x14ac:dyDescent="0.25">
      <c r="A6" s="653" t="str">
        <f>GLOBAL!A5</f>
        <v>Local: RUA MANOEL PEREIRA PINTO, 300, BAIRRO SÃO CAMILO - ARACRUZ - ES</v>
      </c>
      <c r="B6" s="654"/>
      <c r="C6" s="203" t="s">
        <v>10355</v>
      </c>
      <c r="D6" s="206" t="str">
        <f>GLOBAL!H5</f>
        <v>8 meses</v>
      </c>
    </row>
    <row r="7" spans="1:4" s="133" customFormat="1" ht="15" x14ac:dyDescent="0.25">
      <c r="A7" s="655"/>
      <c r="B7" s="656"/>
      <c r="C7" s="205" t="s">
        <v>10356</v>
      </c>
      <c r="D7" s="207" t="str">
        <f>GLOBAL!H6</f>
        <v xml:space="preserve"> Fevereiro/2021</v>
      </c>
    </row>
    <row r="8" spans="1:4" s="23" customFormat="1" ht="24.75" customHeight="1" x14ac:dyDescent="0.25">
      <c r="A8" s="646" t="s">
        <v>810</v>
      </c>
      <c r="B8" s="647"/>
      <c r="C8" s="647"/>
      <c r="D8" s="648"/>
    </row>
    <row r="9" spans="1:4" s="23" customFormat="1" ht="24.75" customHeight="1" x14ac:dyDescent="0.25">
      <c r="A9" s="649" t="s">
        <v>808</v>
      </c>
      <c r="B9" s="651" t="s">
        <v>811</v>
      </c>
      <c r="C9" s="36" t="s">
        <v>812</v>
      </c>
      <c r="D9" s="35"/>
    </row>
    <row r="10" spans="1:4" s="23" customFormat="1" ht="15" customHeight="1" x14ac:dyDescent="0.25">
      <c r="A10" s="650"/>
      <c r="B10" s="652"/>
      <c r="C10" s="34" t="s">
        <v>804</v>
      </c>
      <c r="D10" s="33" t="s">
        <v>807</v>
      </c>
    </row>
    <row r="11" spans="1:4" s="23" customFormat="1" ht="15" x14ac:dyDescent="0.25">
      <c r="A11" s="32"/>
      <c r="B11" s="31"/>
      <c r="C11" s="31"/>
      <c r="D11" s="30"/>
    </row>
    <row r="12" spans="1:4" s="23" customFormat="1" ht="18" customHeight="1" x14ac:dyDescent="0.25">
      <c r="A12" s="29" t="s">
        <v>805</v>
      </c>
      <c r="B12" s="28" t="str">
        <f>VLOOKUP($A12,GLOBAL!$A$9:$I250,4,FALSE)</f>
        <v>SERVIÇOS PRELIMINARES</v>
      </c>
      <c r="C12" s="326">
        <f>VLOOKUP($A12,GLOBAL!$A$9:$I250,8,FALSE)</f>
        <v>34746.879999999997</v>
      </c>
      <c r="D12" s="327">
        <f t="shared" ref="D12:D30" si="0">C12/$C$31</f>
        <v>1.6976426903729608E-2</v>
      </c>
    </row>
    <row r="13" spans="1:4" s="133" customFormat="1" ht="18" customHeight="1" x14ac:dyDescent="0.25">
      <c r="A13" s="29" t="s">
        <v>9719</v>
      </c>
      <c r="B13" s="28" t="str">
        <f>VLOOKUP($A13,GLOBAL!$A$9:$I251,4,FALSE)</f>
        <v>INSTALAÇÃO DO CANTEIRO DE OBRAS</v>
      </c>
      <c r="C13" s="326">
        <f>VLOOKUP($A13,GLOBAL!$A$9:$I251,8,FALSE)</f>
        <v>92629.72</v>
      </c>
      <c r="D13" s="327">
        <f t="shared" si="0"/>
        <v>4.5256485494321819E-2</v>
      </c>
    </row>
    <row r="14" spans="1:4" s="133" customFormat="1" ht="18" customHeight="1" x14ac:dyDescent="0.25">
      <c r="A14" s="29" t="s">
        <v>10371</v>
      </c>
      <c r="B14" s="28" t="str">
        <f>VLOOKUP($A14,GLOBAL!$A$9:$I252,4,FALSE)</f>
        <v>MOVIMENTO DE TERRA</v>
      </c>
      <c r="C14" s="326">
        <f>VLOOKUP($A14,GLOBAL!$A$9:$I252,8,FALSE)</f>
        <v>13615.02</v>
      </c>
      <c r="D14" s="327">
        <f t="shared" si="0"/>
        <v>6.6519466444992107E-3</v>
      </c>
    </row>
    <row r="15" spans="1:4" s="133" customFormat="1" ht="18" customHeight="1" x14ac:dyDescent="0.25">
      <c r="A15" s="29" t="s">
        <v>10376</v>
      </c>
      <c r="B15" s="28" t="str">
        <f>VLOOKUP($A15,GLOBAL!$A$9:$I253,4,FALSE)</f>
        <v>ESTRUTURAS</v>
      </c>
      <c r="C15" s="326">
        <f>VLOOKUP($A15,GLOBAL!$A$9:$I253,8,FALSE)</f>
        <v>441011.09</v>
      </c>
      <c r="D15" s="327">
        <f t="shared" si="0"/>
        <v>0.21546661263167</v>
      </c>
    </row>
    <row r="16" spans="1:4" s="133" customFormat="1" ht="18" customHeight="1" x14ac:dyDescent="0.25">
      <c r="A16" s="29" t="s">
        <v>10384</v>
      </c>
      <c r="B16" s="28" t="str">
        <f>VLOOKUP($A16,GLOBAL!$A$9:$I254,4,FALSE)</f>
        <v>PAREDES E PAINÉIS</v>
      </c>
      <c r="C16" s="326">
        <f>VLOOKUP($A16,GLOBAL!$A$9:$I254,8,FALSE)</f>
        <v>133444.13</v>
      </c>
      <c r="D16" s="327">
        <f t="shared" si="0"/>
        <v>6.5197350630525439E-2</v>
      </c>
    </row>
    <row r="17" spans="1:4" s="133" customFormat="1" ht="18" customHeight="1" x14ac:dyDescent="0.25">
      <c r="A17" s="29" t="s">
        <v>10402</v>
      </c>
      <c r="B17" s="28" t="str">
        <f>VLOOKUP($A17,GLOBAL!$A$9:$I255,4,FALSE)</f>
        <v>ESQUADRIAS</v>
      </c>
      <c r="C17" s="326">
        <f>VLOOKUP($A17,GLOBAL!$A$9:$I255,8,FALSE)</f>
        <v>52390.520000000004</v>
      </c>
      <c r="D17" s="327">
        <f t="shared" si="0"/>
        <v>2.5596653087367392E-2</v>
      </c>
    </row>
    <row r="18" spans="1:4" s="133" customFormat="1" ht="18" customHeight="1" x14ac:dyDescent="0.25">
      <c r="A18" s="29" t="s">
        <v>10409</v>
      </c>
      <c r="B18" s="28" t="str">
        <f>VLOOKUP($A18,GLOBAL!$A$9:$I256,4,FALSE)</f>
        <v>VIDROS E ESPELHOS</v>
      </c>
      <c r="C18" s="326">
        <f>VLOOKUP($A18,GLOBAL!$A$9:$I256,8,FALSE)</f>
        <v>107853.17</v>
      </c>
      <c r="D18" s="327">
        <f t="shared" si="0"/>
        <v>5.2694269437731485E-2</v>
      </c>
    </row>
    <row r="19" spans="1:4" s="133" customFormat="1" ht="18" customHeight="1" x14ac:dyDescent="0.25">
      <c r="A19" s="337" t="s">
        <v>10412</v>
      </c>
      <c r="B19" s="28" t="str">
        <f>VLOOKUP($A19,GLOBAL!$A$9:$I257,4,FALSE)</f>
        <v>COBERTURA</v>
      </c>
      <c r="C19" s="326">
        <f>VLOOKUP($A19,GLOBAL!$A$9:$I257,8,FALSE)</f>
        <v>147558.27000000002</v>
      </c>
      <c r="D19" s="338">
        <f t="shared" si="0"/>
        <v>7.2093154398202033E-2</v>
      </c>
    </row>
    <row r="20" spans="1:4" s="133" customFormat="1" ht="18" customHeight="1" x14ac:dyDescent="0.25">
      <c r="A20" s="339" t="s">
        <v>10418</v>
      </c>
      <c r="B20" s="28" t="str">
        <f>VLOOKUP($A20,GLOBAL!$A$9:$I258,4,FALSE)</f>
        <v>IMPERMEABILIZAÇÃO</v>
      </c>
      <c r="C20" s="326">
        <f>VLOOKUP($A20,GLOBAL!$A$9:$I258,8,FALSE)</f>
        <v>38593.43</v>
      </c>
      <c r="D20" s="340">
        <f t="shared" si="0"/>
        <v>1.8855751749774524E-2</v>
      </c>
    </row>
    <row r="21" spans="1:4" s="286" customFormat="1" ht="18" customHeight="1" x14ac:dyDescent="0.25">
      <c r="A21" s="29" t="s">
        <v>12732</v>
      </c>
      <c r="B21" s="28" t="str">
        <f>VLOOKUP($A21,GLOBAL!$A$9:$I259,4,FALSE)</f>
        <v>TETOS E FORROS</v>
      </c>
      <c r="C21" s="326">
        <f>VLOOKUP($A21,GLOBAL!$A$9:$I259,8,FALSE)</f>
        <v>54425.17</v>
      </c>
      <c r="D21" s="327">
        <f t="shared" si="0"/>
        <v>2.6590730454879911E-2</v>
      </c>
    </row>
    <row r="22" spans="1:4" s="286" customFormat="1" ht="18" customHeight="1" x14ac:dyDescent="0.25">
      <c r="A22" s="29" t="s">
        <v>12791</v>
      </c>
      <c r="B22" s="28" t="str">
        <f>VLOOKUP($A22,GLOBAL!$A$9:$I260,4,FALSE)</f>
        <v>REVESTIMENTO DE PAREDES</v>
      </c>
      <c r="C22" s="326">
        <f>VLOOKUP($A22,GLOBAL!$A$9:$I260,8,FALSE)</f>
        <v>158781.70000000001</v>
      </c>
      <c r="D22" s="327">
        <f t="shared" si="0"/>
        <v>7.7576632022786626E-2</v>
      </c>
    </row>
    <row r="23" spans="1:4" s="286" customFormat="1" ht="18" customHeight="1" x14ac:dyDescent="0.25">
      <c r="A23" s="29" t="s">
        <v>12809</v>
      </c>
      <c r="B23" s="28" t="str">
        <f>VLOOKUP($A23,GLOBAL!$A$9:$I261,4,FALSE)</f>
        <v>PISOS INTERNOS E EXTERNOS</v>
      </c>
      <c r="C23" s="326">
        <f>VLOOKUP($A23,GLOBAL!$A$9:$I261,8,FALSE)</f>
        <v>235186.47</v>
      </c>
      <c r="D23" s="327">
        <f t="shared" si="0"/>
        <v>0.11490602657565793</v>
      </c>
    </row>
    <row r="24" spans="1:4" s="286" customFormat="1" ht="18" customHeight="1" x14ac:dyDescent="0.25">
      <c r="A24" s="29" t="s">
        <v>12829</v>
      </c>
      <c r="B24" s="28" t="str">
        <f>VLOOKUP($A24,GLOBAL!$A$9:$I262,4,FALSE)</f>
        <v>INSTALAÇÕES HIDRO-SANITÁRIAS</v>
      </c>
      <c r="C24" s="326">
        <f>VLOOKUP($A24,GLOBAL!$A$9:$I262,8,FALSE)</f>
        <v>68031.390000000014</v>
      </c>
      <c r="D24" s="327">
        <f t="shared" si="0"/>
        <v>3.3238377646974973E-2</v>
      </c>
    </row>
    <row r="25" spans="1:4" s="286" customFormat="1" ht="18" customHeight="1" x14ac:dyDescent="0.25">
      <c r="A25" s="29" t="s">
        <v>12889</v>
      </c>
      <c r="B25" s="28" t="str">
        <f>VLOOKUP($A25,GLOBAL!$A$9:$I263,4,FALSE)</f>
        <v>INSTALAÇÕES ELÉTRICAS</v>
      </c>
      <c r="C25" s="326">
        <f>VLOOKUP($A25,GLOBAL!$A$9:$I263,8,FALSE)</f>
        <v>123746.32</v>
      </c>
      <c r="D25" s="327">
        <f t="shared" si="0"/>
        <v>6.0459251480579942E-2</v>
      </c>
    </row>
    <row r="26" spans="1:4" s="286" customFormat="1" ht="18" customHeight="1" x14ac:dyDescent="0.25">
      <c r="A26" s="337" t="s">
        <v>12938</v>
      </c>
      <c r="B26" s="28" t="str">
        <f>VLOOKUP($A26,GLOBAL!$A$9:$I264,4,FALSE)</f>
        <v>OUTRAS INSTALAÇÕES</v>
      </c>
      <c r="C26" s="326">
        <f>VLOOKUP($A26,GLOBAL!$A$9:$I264,8,FALSE)</f>
        <v>79981.81</v>
      </c>
      <c r="D26" s="338">
        <f t="shared" si="0"/>
        <v>3.9077043783297662E-2</v>
      </c>
    </row>
    <row r="27" spans="1:4" s="286" customFormat="1" ht="18" customHeight="1" x14ac:dyDescent="0.25">
      <c r="A27" s="29" t="s">
        <v>12967</v>
      </c>
      <c r="B27" s="28" t="str">
        <f>VLOOKUP($A27,GLOBAL!$A$9:$I265,4,FALSE)</f>
        <v>APARELHOS HIDRO-SANITÁRIOS</v>
      </c>
      <c r="C27" s="326">
        <f>VLOOKUP($A27,GLOBAL!$A$9:$I265,8,FALSE)</f>
        <v>58935.1</v>
      </c>
      <c r="D27" s="327">
        <f t="shared" si="0"/>
        <v>2.8794165611818814E-2</v>
      </c>
    </row>
    <row r="28" spans="1:4" s="23" customFormat="1" ht="18" customHeight="1" x14ac:dyDescent="0.25">
      <c r="A28" s="29" t="s">
        <v>13039</v>
      </c>
      <c r="B28" s="28" t="str">
        <f>VLOOKUP($A28,GLOBAL!$A$9:$I266,4,FALSE)</f>
        <v>APARELHOS ELÉTRICOS</v>
      </c>
      <c r="C28" s="326">
        <f>VLOOKUP($A28,GLOBAL!$A$9:$I266,8,FALSE)</f>
        <v>29862.859999999997</v>
      </c>
      <c r="D28" s="327">
        <f t="shared" si="0"/>
        <v>1.4590221047941882E-2</v>
      </c>
    </row>
    <row r="29" spans="1:4" s="286" customFormat="1" ht="18" customHeight="1" x14ac:dyDescent="0.25">
      <c r="A29" s="29" t="s">
        <v>13056</v>
      </c>
      <c r="B29" s="28" t="str">
        <f>VLOOKUP($A29,GLOBAL!$A$9:$I267,4,FALSE)</f>
        <v>PINTURA</v>
      </c>
      <c r="C29" s="326">
        <f>VLOOKUP($A29,GLOBAL!$A$9:$I267,8,FALSE)</f>
        <v>77556.539999999994</v>
      </c>
      <c r="D29" s="327">
        <f t="shared" si="0"/>
        <v>3.7892119586454429E-2</v>
      </c>
    </row>
    <row r="30" spans="1:4" s="286" customFormat="1" ht="18" customHeight="1" x14ac:dyDescent="0.25">
      <c r="A30" s="29" t="s">
        <v>13076</v>
      </c>
      <c r="B30" s="28" t="str">
        <f>VLOOKUP($A30,GLOBAL!$A$9:$I268,4,FALSE)</f>
        <v>ADMINSTRAÇÃO LOCAL</v>
      </c>
      <c r="C30" s="326">
        <f>VLOOKUP($A30,GLOBAL!$A$9:$I268,8,FALSE)</f>
        <v>98422.69</v>
      </c>
      <c r="D30" s="327">
        <f t="shared" si="0"/>
        <v>4.8086780811786245E-2</v>
      </c>
    </row>
    <row r="31" spans="1:4" s="23" customFormat="1" ht="18" customHeight="1" thickBot="1" x14ac:dyDescent="0.3">
      <c r="A31" s="27"/>
      <c r="B31" s="325" t="s">
        <v>13080</v>
      </c>
      <c r="C31" s="26">
        <f>SUM(C11:C30)</f>
        <v>2046772.2800000003</v>
      </c>
      <c r="D31" s="25">
        <f>SUM(D11:D30)</f>
        <v>1</v>
      </c>
    </row>
  </sheetData>
  <mergeCells count="6">
    <mergeCell ref="A1:D2"/>
    <mergeCell ref="A8:D8"/>
    <mergeCell ref="A9:A10"/>
    <mergeCell ref="B9:B10"/>
    <mergeCell ref="A6:B7"/>
    <mergeCell ref="A3:B4"/>
  </mergeCells>
  <phoneticPr fontId="73" type="noConversion"/>
  <printOptions horizontalCentered="1"/>
  <pageMargins left="0.51181102362204722" right="0.51181102362204722" top="0.78740157480314965" bottom="0.78740157480314965" header="0.31496062992125984" footer="0.31496062992125984"/>
  <pageSetup paperSize="9" scale="79" orientation="portrait" r:id="rId1"/>
  <headerFooter>
    <oddFooter>&amp;R&amp;G</oddFooter>
  </headerFooter>
  <drawing r:id="rId2"/>
  <legacyDrawingHF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Y232"/>
  <sheetViews>
    <sheetView showGridLines="0" showWhiteSpace="0" view="pageBreakPreview" topLeftCell="A169" zoomScale="80" zoomScaleNormal="85" zoomScaleSheetLayoutView="80" workbookViewId="0">
      <selection activeCell="D177" sqref="D177"/>
    </sheetView>
  </sheetViews>
  <sheetFormatPr defaultRowHeight="12.75" x14ac:dyDescent="0.25"/>
  <cols>
    <col min="1" max="1" width="15.42578125" style="7" customWidth="1"/>
    <col min="2" max="2" width="14.140625" style="7" customWidth="1"/>
    <col min="3" max="3" width="12.42578125" style="7" customWidth="1"/>
    <col min="4" max="4" width="58.140625" style="7" customWidth="1"/>
    <col min="5" max="5" width="8.28515625" style="163" customWidth="1"/>
    <col min="6" max="6" width="10.42578125" style="13" customWidth="1"/>
    <col min="7" max="7" width="16.28515625" style="14" customWidth="1"/>
    <col min="8" max="8" width="18.85546875" style="324" bestFit="1" customWidth="1"/>
    <col min="9" max="9" width="16.85546875" style="265" customWidth="1"/>
    <col min="10" max="24" width="13.85546875" style="7" customWidth="1"/>
    <col min="25" max="240" width="9.140625" style="7"/>
    <col min="241" max="241" width="15.42578125" style="7" customWidth="1"/>
    <col min="242" max="242" width="58.140625" style="7" customWidth="1"/>
    <col min="243" max="243" width="8.28515625" style="7" customWidth="1"/>
    <col min="244" max="244" width="10.42578125" style="7" customWidth="1"/>
    <col min="245" max="245" width="14.7109375" style="7" bestFit="1" customWidth="1"/>
    <col min="246" max="246" width="18.85546875" style="7" bestFit="1" customWidth="1"/>
    <col min="247" max="247" width="16" style="7" bestFit="1" customWidth="1"/>
    <col min="248" max="248" width="14.42578125" style="7" customWidth="1"/>
    <col min="249" max="249" width="17" style="7" customWidth="1"/>
    <col min="250" max="267" width="15.7109375" style="7" customWidth="1"/>
    <col min="268" max="496" width="9.140625" style="7"/>
    <col min="497" max="497" width="15.42578125" style="7" customWidth="1"/>
    <col min="498" max="498" width="58.140625" style="7" customWidth="1"/>
    <col min="499" max="499" width="8.28515625" style="7" customWidth="1"/>
    <col min="500" max="500" width="10.42578125" style="7" customWidth="1"/>
    <col min="501" max="501" width="14.7109375" style="7" bestFit="1" customWidth="1"/>
    <col min="502" max="502" width="18.85546875" style="7" bestFit="1" customWidth="1"/>
    <col min="503" max="503" width="16" style="7" bestFit="1" customWidth="1"/>
    <col min="504" max="504" width="14.42578125" style="7" customWidth="1"/>
    <col min="505" max="505" width="17" style="7" customWidth="1"/>
    <col min="506" max="523" width="15.7109375" style="7" customWidth="1"/>
    <col min="524" max="752" width="9.140625" style="7"/>
    <col min="753" max="753" width="15.42578125" style="7" customWidth="1"/>
    <col min="754" max="754" width="58.140625" style="7" customWidth="1"/>
    <col min="755" max="755" width="8.28515625" style="7" customWidth="1"/>
    <col min="756" max="756" width="10.42578125" style="7" customWidth="1"/>
    <col min="757" max="757" width="14.7109375" style="7" bestFit="1" customWidth="1"/>
    <col min="758" max="758" width="18.85546875" style="7" bestFit="1" customWidth="1"/>
    <col min="759" max="759" width="16" style="7" bestFit="1" customWidth="1"/>
    <col min="760" max="760" width="14.42578125" style="7" customWidth="1"/>
    <col min="761" max="761" width="17" style="7" customWidth="1"/>
    <col min="762" max="779" width="15.7109375" style="7" customWidth="1"/>
    <col min="780" max="1008" width="9.140625" style="7"/>
    <col min="1009" max="1009" width="15.42578125" style="7" customWidth="1"/>
    <col min="1010" max="1010" width="58.140625" style="7" customWidth="1"/>
    <col min="1011" max="1011" width="8.28515625" style="7" customWidth="1"/>
    <col min="1012" max="1012" width="10.42578125" style="7" customWidth="1"/>
    <col min="1013" max="1013" width="14.7109375" style="7" bestFit="1" customWidth="1"/>
    <col min="1014" max="1014" width="18.85546875" style="7" bestFit="1" customWidth="1"/>
    <col min="1015" max="1015" width="16" style="7" bestFit="1" customWidth="1"/>
    <col min="1016" max="1016" width="14.42578125" style="7" customWidth="1"/>
    <col min="1017" max="1017" width="17" style="7" customWidth="1"/>
    <col min="1018" max="1035" width="15.7109375" style="7" customWidth="1"/>
    <col min="1036" max="1264" width="9.140625" style="7"/>
    <col min="1265" max="1265" width="15.42578125" style="7" customWidth="1"/>
    <col min="1266" max="1266" width="58.140625" style="7" customWidth="1"/>
    <col min="1267" max="1267" width="8.28515625" style="7" customWidth="1"/>
    <col min="1268" max="1268" width="10.42578125" style="7" customWidth="1"/>
    <col min="1269" max="1269" width="14.7109375" style="7" bestFit="1" customWidth="1"/>
    <col min="1270" max="1270" width="18.85546875" style="7" bestFit="1" customWidth="1"/>
    <col min="1271" max="1271" width="16" style="7" bestFit="1" customWidth="1"/>
    <col min="1272" max="1272" width="14.42578125" style="7" customWidth="1"/>
    <col min="1273" max="1273" width="17" style="7" customWidth="1"/>
    <col min="1274" max="1291" width="15.7109375" style="7" customWidth="1"/>
    <col min="1292" max="1520" width="9.140625" style="7"/>
    <col min="1521" max="1521" width="15.42578125" style="7" customWidth="1"/>
    <col min="1522" max="1522" width="58.140625" style="7" customWidth="1"/>
    <col min="1523" max="1523" width="8.28515625" style="7" customWidth="1"/>
    <col min="1524" max="1524" width="10.42578125" style="7" customWidth="1"/>
    <col min="1525" max="1525" width="14.7109375" style="7" bestFit="1" customWidth="1"/>
    <col min="1526" max="1526" width="18.85546875" style="7" bestFit="1" customWidth="1"/>
    <col min="1527" max="1527" width="16" style="7" bestFit="1" customWidth="1"/>
    <col min="1528" max="1528" width="14.42578125" style="7" customWidth="1"/>
    <col min="1529" max="1529" width="17" style="7" customWidth="1"/>
    <col min="1530" max="1547" width="15.7109375" style="7" customWidth="1"/>
    <col min="1548" max="1776" width="9.140625" style="7"/>
    <col min="1777" max="1777" width="15.42578125" style="7" customWidth="1"/>
    <col min="1778" max="1778" width="58.140625" style="7" customWidth="1"/>
    <col min="1779" max="1779" width="8.28515625" style="7" customWidth="1"/>
    <col min="1780" max="1780" width="10.42578125" style="7" customWidth="1"/>
    <col min="1781" max="1781" width="14.7109375" style="7" bestFit="1" customWidth="1"/>
    <col min="1782" max="1782" width="18.85546875" style="7" bestFit="1" customWidth="1"/>
    <col min="1783" max="1783" width="16" style="7" bestFit="1" customWidth="1"/>
    <col min="1784" max="1784" width="14.42578125" style="7" customWidth="1"/>
    <col min="1785" max="1785" width="17" style="7" customWidth="1"/>
    <col min="1786" max="1803" width="15.7109375" style="7" customWidth="1"/>
    <col min="1804" max="2032" width="9.140625" style="7"/>
    <col min="2033" max="2033" width="15.42578125" style="7" customWidth="1"/>
    <col min="2034" max="2034" width="58.140625" style="7" customWidth="1"/>
    <col min="2035" max="2035" width="8.28515625" style="7" customWidth="1"/>
    <col min="2036" max="2036" width="10.42578125" style="7" customWidth="1"/>
    <col min="2037" max="2037" width="14.7109375" style="7" bestFit="1" customWidth="1"/>
    <col min="2038" max="2038" width="18.85546875" style="7" bestFit="1" customWidth="1"/>
    <col min="2039" max="2039" width="16" style="7" bestFit="1" customWidth="1"/>
    <col min="2040" max="2040" width="14.42578125" style="7" customWidth="1"/>
    <col min="2041" max="2041" width="17" style="7" customWidth="1"/>
    <col min="2042" max="2059" width="15.7109375" style="7" customWidth="1"/>
    <col min="2060" max="2288" width="9.140625" style="7"/>
    <col min="2289" max="2289" width="15.42578125" style="7" customWidth="1"/>
    <col min="2290" max="2290" width="58.140625" style="7" customWidth="1"/>
    <col min="2291" max="2291" width="8.28515625" style="7" customWidth="1"/>
    <col min="2292" max="2292" width="10.42578125" style="7" customWidth="1"/>
    <col min="2293" max="2293" width="14.7109375" style="7" bestFit="1" customWidth="1"/>
    <col min="2294" max="2294" width="18.85546875" style="7" bestFit="1" customWidth="1"/>
    <col min="2295" max="2295" width="16" style="7" bestFit="1" customWidth="1"/>
    <col min="2296" max="2296" width="14.42578125" style="7" customWidth="1"/>
    <col min="2297" max="2297" width="17" style="7" customWidth="1"/>
    <col min="2298" max="2315" width="15.7109375" style="7" customWidth="1"/>
    <col min="2316" max="2544" width="9.140625" style="7"/>
    <col min="2545" max="2545" width="15.42578125" style="7" customWidth="1"/>
    <col min="2546" max="2546" width="58.140625" style="7" customWidth="1"/>
    <col min="2547" max="2547" width="8.28515625" style="7" customWidth="1"/>
    <col min="2548" max="2548" width="10.42578125" style="7" customWidth="1"/>
    <col min="2549" max="2549" width="14.7109375" style="7" bestFit="1" customWidth="1"/>
    <col min="2550" max="2550" width="18.85546875" style="7" bestFit="1" customWidth="1"/>
    <col min="2551" max="2551" width="16" style="7" bestFit="1" customWidth="1"/>
    <col min="2552" max="2552" width="14.42578125" style="7" customWidth="1"/>
    <col min="2553" max="2553" width="17" style="7" customWidth="1"/>
    <col min="2554" max="2571" width="15.7109375" style="7" customWidth="1"/>
    <col min="2572" max="2800" width="9.140625" style="7"/>
    <col min="2801" max="2801" width="15.42578125" style="7" customWidth="1"/>
    <col min="2802" max="2802" width="58.140625" style="7" customWidth="1"/>
    <col min="2803" max="2803" width="8.28515625" style="7" customWidth="1"/>
    <col min="2804" max="2804" width="10.42578125" style="7" customWidth="1"/>
    <col min="2805" max="2805" width="14.7109375" style="7" bestFit="1" customWidth="1"/>
    <col min="2806" max="2806" width="18.85546875" style="7" bestFit="1" customWidth="1"/>
    <col min="2807" max="2807" width="16" style="7" bestFit="1" customWidth="1"/>
    <col min="2808" max="2808" width="14.42578125" style="7" customWidth="1"/>
    <col min="2809" max="2809" width="17" style="7" customWidth="1"/>
    <col min="2810" max="2827" width="15.7109375" style="7" customWidth="1"/>
    <col min="2828" max="3056" width="9.140625" style="7"/>
    <col min="3057" max="3057" width="15.42578125" style="7" customWidth="1"/>
    <col min="3058" max="3058" width="58.140625" style="7" customWidth="1"/>
    <col min="3059" max="3059" width="8.28515625" style="7" customWidth="1"/>
    <col min="3060" max="3060" width="10.42578125" style="7" customWidth="1"/>
    <col min="3061" max="3061" width="14.7109375" style="7" bestFit="1" customWidth="1"/>
    <col min="3062" max="3062" width="18.85546875" style="7" bestFit="1" customWidth="1"/>
    <col min="3063" max="3063" width="16" style="7" bestFit="1" customWidth="1"/>
    <col min="3064" max="3064" width="14.42578125" style="7" customWidth="1"/>
    <col min="3065" max="3065" width="17" style="7" customWidth="1"/>
    <col min="3066" max="3083" width="15.7109375" style="7" customWidth="1"/>
    <col min="3084" max="3312" width="9.140625" style="7"/>
    <col min="3313" max="3313" width="15.42578125" style="7" customWidth="1"/>
    <col min="3314" max="3314" width="58.140625" style="7" customWidth="1"/>
    <col min="3315" max="3315" width="8.28515625" style="7" customWidth="1"/>
    <col min="3316" max="3316" width="10.42578125" style="7" customWidth="1"/>
    <col min="3317" max="3317" width="14.7109375" style="7" bestFit="1" customWidth="1"/>
    <col min="3318" max="3318" width="18.85546875" style="7" bestFit="1" customWidth="1"/>
    <col min="3319" max="3319" width="16" style="7" bestFit="1" customWidth="1"/>
    <col min="3320" max="3320" width="14.42578125" style="7" customWidth="1"/>
    <col min="3321" max="3321" width="17" style="7" customWidth="1"/>
    <col min="3322" max="3339" width="15.7109375" style="7" customWidth="1"/>
    <col min="3340" max="3568" width="9.140625" style="7"/>
    <col min="3569" max="3569" width="15.42578125" style="7" customWidth="1"/>
    <col min="3570" max="3570" width="58.140625" style="7" customWidth="1"/>
    <col min="3571" max="3571" width="8.28515625" style="7" customWidth="1"/>
    <col min="3572" max="3572" width="10.42578125" style="7" customWidth="1"/>
    <col min="3573" max="3573" width="14.7109375" style="7" bestFit="1" customWidth="1"/>
    <col min="3574" max="3574" width="18.85546875" style="7" bestFit="1" customWidth="1"/>
    <col min="3575" max="3575" width="16" style="7" bestFit="1" customWidth="1"/>
    <col min="3576" max="3576" width="14.42578125" style="7" customWidth="1"/>
    <col min="3577" max="3577" width="17" style="7" customWidth="1"/>
    <col min="3578" max="3595" width="15.7109375" style="7" customWidth="1"/>
    <col min="3596" max="3824" width="9.140625" style="7"/>
    <col min="3825" max="3825" width="15.42578125" style="7" customWidth="1"/>
    <col min="3826" max="3826" width="58.140625" style="7" customWidth="1"/>
    <col min="3827" max="3827" width="8.28515625" style="7" customWidth="1"/>
    <col min="3828" max="3828" width="10.42578125" style="7" customWidth="1"/>
    <col min="3829" max="3829" width="14.7109375" style="7" bestFit="1" customWidth="1"/>
    <col min="3830" max="3830" width="18.85546875" style="7" bestFit="1" customWidth="1"/>
    <col min="3831" max="3831" width="16" style="7" bestFit="1" customWidth="1"/>
    <col min="3832" max="3832" width="14.42578125" style="7" customWidth="1"/>
    <col min="3833" max="3833" width="17" style="7" customWidth="1"/>
    <col min="3834" max="3851" width="15.7109375" style="7" customWidth="1"/>
    <col min="3852" max="4080" width="9.140625" style="7"/>
    <col min="4081" max="4081" width="15.42578125" style="7" customWidth="1"/>
    <col min="4082" max="4082" width="58.140625" style="7" customWidth="1"/>
    <col min="4083" max="4083" width="8.28515625" style="7" customWidth="1"/>
    <col min="4084" max="4084" width="10.42578125" style="7" customWidth="1"/>
    <col min="4085" max="4085" width="14.7109375" style="7" bestFit="1" customWidth="1"/>
    <col min="4086" max="4086" width="18.85546875" style="7" bestFit="1" customWidth="1"/>
    <col min="4087" max="4087" width="16" style="7" bestFit="1" customWidth="1"/>
    <col min="4088" max="4088" width="14.42578125" style="7" customWidth="1"/>
    <col min="4089" max="4089" width="17" style="7" customWidth="1"/>
    <col min="4090" max="4107" width="15.7109375" style="7" customWidth="1"/>
    <col min="4108" max="4336" width="9.140625" style="7"/>
    <col min="4337" max="4337" width="15.42578125" style="7" customWidth="1"/>
    <col min="4338" max="4338" width="58.140625" style="7" customWidth="1"/>
    <col min="4339" max="4339" width="8.28515625" style="7" customWidth="1"/>
    <col min="4340" max="4340" width="10.42578125" style="7" customWidth="1"/>
    <col min="4341" max="4341" width="14.7109375" style="7" bestFit="1" customWidth="1"/>
    <col min="4342" max="4342" width="18.85546875" style="7" bestFit="1" customWidth="1"/>
    <col min="4343" max="4343" width="16" style="7" bestFit="1" customWidth="1"/>
    <col min="4344" max="4344" width="14.42578125" style="7" customWidth="1"/>
    <col min="4345" max="4345" width="17" style="7" customWidth="1"/>
    <col min="4346" max="4363" width="15.7109375" style="7" customWidth="1"/>
    <col min="4364" max="4592" width="9.140625" style="7"/>
    <col min="4593" max="4593" width="15.42578125" style="7" customWidth="1"/>
    <col min="4594" max="4594" width="58.140625" style="7" customWidth="1"/>
    <col min="4595" max="4595" width="8.28515625" style="7" customWidth="1"/>
    <col min="4596" max="4596" width="10.42578125" style="7" customWidth="1"/>
    <col min="4597" max="4597" width="14.7109375" style="7" bestFit="1" customWidth="1"/>
    <col min="4598" max="4598" width="18.85546875" style="7" bestFit="1" customWidth="1"/>
    <col min="4599" max="4599" width="16" style="7" bestFit="1" customWidth="1"/>
    <col min="4600" max="4600" width="14.42578125" style="7" customWidth="1"/>
    <col min="4601" max="4601" width="17" style="7" customWidth="1"/>
    <col min="4602" max="4619" width="15.7109375" style="7" customWidth="1"/>
    <col min="4620" max="4848" width="9.140625" style="7"/>
    <col min="4849" max="4849" width="15.42578125" style="7" customWidth="1"/>
    <col min="4850" max="4850" width="58.140625" style="7" customWidth="1"/>
    <col min="4851" max="4851" width="8.28515625" style="7" customWidth="1"/>
    <col min="4852" max="4852" width="10.42578125" style="7" customWidth="1"/>
    <col min="4853" max="4853" width="14.7109375" style="7" bestFit="1" customWidth="1"/>
    <col min="4854" max="4854" width="18.85546875" style="7" bestFit="1" customWidth="1"/>
    <col min="4855" max="4855" width="16" style="7" bestFit="1" customWidth="1"/>
    <col min="4856" max="4856" width="14.42578125" style="7" customWidth="1"/>
    <col min="4857" max="4857" width="17" style="7" customWidth="1"/>
    <col min="4858" max="4875" width="15.7109375" style="7" customWidth="1"/>
    <col min="4876" max="5104" width="9.140625" style="7"/>
    <col min="5105" max="5105" width="15.42578125" style="7" customWidth="1"/>
    <col min="5106" max="5106" width="58.140625" style="7" customWidth="1"/>
    <col min="5107" max="5107" width="8.28515625" style="7" customWidth="1"/>
    <col min="5108" max="5108" width="10.42578125" style="7" customWidth="1"/>
    <col min="5109" max="5109" width="14.7109375" style="7" bestFit="1" customWidth="1"/>
    <col min="5110" max="5110" width="18.85546875" style="7" bestFit="1" customWidth="1"/>
    <col min="5111" max="5111" width="16" style="7" bestFit="1" customWidth="1"/>
    <col min="5112" max="5112" width="14.42578125" style="7" customWidth="1"/>
    <col min="5113" max="5113" width="17" style="7" customWidth="1"/>
    <col min="5114" max="5131" width="15.7109375" style="7" customWidth="1"/>
    <col min="5132" max="5360" width="9.140625" style="7"/>
    <col min="5361" max="5361" width="15.42578125" style="7" customWidth="1"/>
    <col min="5362" max="5362" width="58.140625" style="7" customWidth="1"/>
    <col min="5363" max="5363" width="8.28515625" style="7" customWidth="1"/>
    <col min="5364" max="5364" width="10.42578125" style="7" customWidth="1"/>
    <col min="5365" max="5365" width="14.7109375" style="7" bestFit="1" customWidth="1"/>
    <col min="5366" max="5366" width="18.85546875" style="7" bestFit="1" customWidth="1"/>
    <col min="5367" max="5367" width="16" style="7" bestFit="1" customWidth="1"/>
    <col min="5368" max="5368" width="14.42578125" style="7" customWidth="1"/>
    <col min="5369" max="5369" width="17" style="7" customWidth="1"/>
    <col min="5370" max="5387" width="15.7109375" style="7" customWidth="1"/>
    <col min="5388" max="5616" width="9.140625" style="7"/>
    <col min="5617" max="5617" width="15.42578125" style="7" customWidth="1"/>
    <col min="5618" max="5618" width="58.140625" style="7" customWidth="1"/>
    <col min="5619" max="5619" width="8.28515625" style="7" customWidth="1"/>
    <col min="5620" max="5620" width="10.42578125" style="7" customWidth="1"/>
    <col min="5621" max="5621" width="14.7109375" style="7" bestFit="1" customWidth="1"/>
    <col min="5622" max="5622" width="18.85546875" style="7" bestFit="1" customWidth="1"/>
    <col min="5623" max="5623" width="16" style="7" bestFit="1" customWidth="1"/>
    <col min="5624" max="5624" width="14.42578125" style="7" customWidth="1"/>
    <col min="5625" max="5625" width="17" style="7" customWidth="1"/>
    <col min="5626" max="5643" width="15.7109375" style="7" customWidth="1"/>
    <col min="5644" max="5872" width="9.140625" style="7"/>
    <col min="5873" max="5873" width="15.42578125" style="7" customWidth="1"/>
    <col min="5874" max="5874" width="58.140625" style="7" customWidth="1"/>
    <col min="5875" max="5875" width="8.28515625" style="7" customWidth="1"/>
    <col min="5876" max="5876" width="10.42578125" style="7" customWidth="1"/>
    <col min="5877" max="5877" width="14.7109375" style="7" bestFit="1" customWidth="1"/>
    <col min="5878" max="5878" width="18.85546875" style="7" bestFit="1" customWidth="1"/>
    <col min="5879" max="5879" width="16" style="7" bestFit="1" customWidth="1"/>
    <col min="5880" max="5880" width="14.42578125" style="7" customWidth="1"/>
    <col min="5881" max="5881" width="17" style="7" customWidth="1"/>
    <col min="5882" max="5899" width="15.7109375" style="7" customWidth="1"/>
    <col min="5900" max="6128" width="9.140625" style="7"/>
    <col min="6129" max="6129" width="15.42578125" style="7" customWidth="1"/>
    <col min="6130" max="6130" width="58.140625" style="7" customWidth="1"/>
    <col min="6131" max="6131" width="8.28515625" style="7" customWidth="1"/>
    <col min="6132" max="6132" width="10.42578125" style="7" customWidth="1"/>
    <col min="6133" max="6133" width="14.7109375" style="7" bestFit="1" customWidth="1"/>
    <col min="6134" max="6134" width="18.85546875" style="7" bestFit="1" customWidth="1"/>
    <col min="6135" max="6135" width="16" style="7" bestFit="1" customWidth="1"/>
    <col min="6136" max="6136" width="14.42578125" style="7" customWidth="1"/>
    <col min="6137" max="6137" width="17" style="7" customWidth="1"/>
    <col min="6138" max="6155" width="15.7109375" style="7" customWidth="1"/>
    <col min="6156" max="6384" width="9.140625" style="7"/>
    <col min="6385" max="6385" width="15.42578125" style="7" customWidth="1"/>
    <col min="6386" max="6386" width="58.140625" style="7" customWidth="1"/>
    <col min="6387" max="6387" width="8.28515625" style="7" customWidth="1"/>
    <col min="6388" max="6388" width="10.42578125" style="7" customWidth="1"/>
    <col min="6389" max="6389" width="14.7109375" style="7" bestFit="1" customWidth="1"/>
    <col min="6390" max="6390" width="18.85546875" style="7" bestFit="1" customWidth="1"/>
    <col min="6391" max="6391" width="16" style="7" bestFit="1" customWidth="1"/>
    <col min="6392" max="6392" width="14.42578125" style="7" customWidth="1"/>
    <col min="6393" max="6393" width="17" style="7" customWidth="1"/>
    <col min="6394" max="6411" width="15.7109375" style="7" customWidth="1"/>
    <col min="6412" max="6640" width="9.140625" style="7"/>
    <col min="6641" max="6641" width="15.42578125" style="7" customWidth="1"/>
    <col min="6642" max="6642" width="58.140625" style="7" customWidth="1"/>
    <col min="6643" max="6643" width="8.28515625" style="7" customWidth="1"/>
    <col min="6644" max="6644" width="10.42578125" style="7" customWidth="1"/>
    <col min="6645" max="6645" width="14.7109375" style="7" bestFit="1" customWidth="1"/>
    <col min="6646" max="6646" width="18.85546875" style="7" bestFit="1" customWidth="1"/>
    <col min="6647" max="6647" width="16" style="7" bestFit="1" customWidth="1"/>
    <col min="6648" max="6648" width="14.42578125" style="7" customWidth="1"/>
    <col min="6649" max="6649" width="17" style="7" customWidth="1"/>
    <col min="6650" max="6667" width="15.7109375" style="7" customWidth="1"/>
    <col min="6668" max="6896" width="9.140625" style="7"/>
    <col min="6897" max="6897" width="15.42578125" style="7" customWidth="1"/>
    <col min="6898" max="6898" width="58.140625" style="7" customWidth="1"/>
    <col min="6899" max="6899" width="8.28515625" style="7" customWidth="1"/>
    <col min="6900" max="6900" width="10.42578125" style="7" customWidth="1"/>
    <col min="6901" max="6901" width="14.7109375" style="7" bestFit="1" customWidth="1"/>
    <col min="6902" max="6902" width="18.85546875" style="7" bestFit="1" customWidth="1"/>
    <col min="6903" max="6903" width="16" style="7" bestFit="1" customWidth="1"/>
    <col min="6904" max="6904" width="14.42578125" style="7" customWidth="1"/>
    <col min="6905" max="6905" width="17" style="7" customWidth="1"/>
    <col min="6906" max="6923" width="15.7109375" style="7" customWidth="1"/>
    <col min="6924" max="7152" width="9.140625" style="7"/>
    <col min="7153" max="7153" width="15.42578125" style="7" customWidth="1"/>
    <col min="7154" max="7154" width="58.140625" style="7" customWidth="1"/>
    <col min="7155" max="7155" width="8.28515625" style="7" customWidth="1"/>
    <col min="7156" max="7156" width="10.42578125" style="7" customWidth="1"/>
    <col min="7157" max="7157" width="14.7109375" style="7" bestFit="1" customWidth="1"/>
    <col min="7158" max="7158" width="18.85546875" style="7" bestFit="1" customWidth="1"/>
    <col min="7159" max="7159" width="16" style="7" bestFit="1" customWidth="1"/>
    <col min="7160" max="7160" width="14.42578125" style="7" customWidth="1"/>
    <col min="7161" max="7161" width="17" style="7" customWidth="1"/>
    <col min="7162" max="7179" width="15.7109375" style="7" customWidth="1"/>
    <col min="7180" max="7408" width="9.140625" style="7"/>
    <col min="7409" max="7409" width="15.42578125" style="7" customWidth="1"/>
    <col min="7410" max="7410" width="58.140625" style="7" customWidth="1"/>
    <col min="7411" max="7411" width="8.28515625" style="7" customWidth="1"/>
    <col min="7412" max="7412" width="10.42578125" style="7" customWidth="1"/>
    <col min="7413" max="7413" width="14.7109375" style="7" bestFit="1" customWidth="1"/>
    <col min="7414" max="7414" width="18.85546875" style="7" bestFit="1" customWidth="1"/>
    <col min="7415" max="7415" width="16" style="7" bestFit="1" customWidth="1"/>
    <col min="7416" max="7416" width="14.42578125" style="7" customWidth="1"/>
    <col min="7417" max="7417" width="17" style="7" customWidth="1"/>
    <col min="7418" max="7435" width="15.7109375" style="7" customWidth="1"/>
    <col min="7436" max="7664" width="9.140625" style="7"/>
    <col min="7665" max="7665" width="15.42578125" style="7" customWidth="1"/>
    <col min="7666" max="7666" width="58.140625" style="7" customWidth="1"/>
    <col min="7667" max="7667" width="8.28515625" style="7" customWidth="1"/>
    <col min="7668" max="7668" width="10.42578125" style="7" customWidth="1"/>
    <col min="7669" max="7669" width="14.7109375" style="7" bestFit="1" customWidth="1"/>
    <col min="7670" max="7670" width="18.85546875" style="7" bestFit="1" customWidth="1"/>
    <col min="7671" max="7671" width="16" style="7" bestFit="1" customWidth="1"/>
    <col min="7672" max="7672" width="14.42578125" style="7" customWidth="1"/>
    <col min="7673" max="7673" width="17" style="7" customWidth="1"/>
    <col min="7674" max="7691" width="15.7109375" style="7" customWidth="1"/>
    <col min="7692" max="7920" width="9.140625" style="7"/>
    <col min="7921" max="7921" width="15.42578125" style="7" customWidth="1"/>
    <col min="7922" max="7922" width="58.140625" style="7" customWidth="1"/>
    <col min="7923" max="7923" width="8.28515625" style="7" customWidth="1"/>
    <col min="7924" max="7924" width="10.42578125" style="7" customWidth="1"/>
    <col min="7925" max="7925" width="14.7109375" style="7" bestFit="1" customWidth="1"/>
    <col min="7926" max="7926" width="18.85546875" style="7" bestFit="1" customWidth="1"/>
    <col min="7927" max="7927" width="16" style="7" bestFit="1" customWidth="1"/>
    <col min="7928" max="7928" width="14.42578125" style="7" customWidth="1"/>
    <col min="7929" max="7929" width="17" style="7" customWidth="1"/>
    <col min="7930" max="7947" width="15.7109375" style="7" customWidth="1"/>
    <col min="7948" max="8176" width="9.140625" style="7"/>
    <col min="8177" max="8177" width="15.42578125" style="7" customWidth="1"/>
    <col min="8178" max="8178" width="58.140625" style="7" customWidth="1"/>
    <col min="8179" max="8179" width="8.28515625" style="7" customWidth="1"/>
    <col min="8180" max="8180" width="10.42578125" style="7" customWidth="1"/>
    <col min="8181" max="8181" width="14.7109375" style="7" bestFit="1" customWidth="1"/>
    <col min="8182" max="8182" width="18.85546875" style="7" bestFit="1" customWidth="1"/>
    <col min="8183" max="8183" width="16" style="7" bestFit="1" customWidth="1"/>
    <col min="8184" max="8184" width="14.42578125" style="7" customWidth="1"/>
    <col min="8185" max="8185" width="17" style="7" customWidth="1"/>
    <col min="8186" max="8203" width="15.7109375" style="7" customWidth="1"/>
    <col min="8204" max="8432" width="9.140625" style="7"/>
    <col min="8433" max="8433" width="15.42578125" style="7" customWidth="1"/>
    <col min="8434" max="8434" width="58.140625" style="7" customWidth="1"/>
    <col min="8435" max="8435" width="8.28515625" style="7" customWidth="1"/>
    <col min="8436" max="8436" width="10.42578125" style="7" customWidth="1"/>
    <col min="8437" max="8437" width="14.7109375" style="7" bestFit="1" customWidth="1"/>
    <col min="8438" max="8438" width="18.85546875" style="7" bestFit="1" customWidth="1"/>
    <col min="8439" max="8439" width="16" style="7" bestFit="1" customWidth="1"/>
    <col min="8440" max="8440" width="14.42578125" style="7" customWidth="1"/>
    <col min="8441" max="8441" width="17" style="7" customWidth="1"/>
    <col min="8442" max="8459" width="15.7109375" style="7" customWidth="1"/>
    <col min="8460" max="8688" width="9.140625" style="7"/>
    <col min="8689" max="8689" width="15.42578125" style="7" customWidth="1"/>
    <col min="8690" max="8690" width="58.140625" style="7" customWidth="1"/>
    <col min="8691" max="8691" width="8.28515625" style="7" customWidth="1"/>
    <col min="8692" max="8692" width="10.42578125" style="7" customWidth="1"/>
    <col min="8693" max="8693" width="14.7109375" style="7" bestFit="1" customWidth="1"/>
    <col min="8694" max="8694" width="18.85546875" style="7" bestFit="1" customWidth="1"/>
    <col min="8695" max="8695" width="16" style="7" bestFit="1" customWidth="1"/>
    <col min="8696" max="8696" width="14.42578125" style="7" customWidth="1"/>
    <col min="8697" max="8697" width="17" style="7" customWidth="1"/>
    <col min="8698" max="8715" width="15.7109375" style="7" customWidth="1"/>
    <col min="8716" max="8944" width="9.140625" style="7"/>
    <col min="8945" max="8945" width="15.42578125" style="7" customWidth="1"/>
    <col min="8946" max="8946" width="58.140625" style="7" customWidth="1"/>
    <col min="8947" max="8947" width="8.28515625" style="7" customWidth="1"/>
    <col min="8948" max="8948" width="10.42578125" style="7" customWidth="1"/>
    <col min="8949" max="8949" width="14.7109375" style="7" bestFit="1" customWidth="1"/>
    <col min="8950" max="8950" width="18.85546875" style="7" bestFit="1" customWidth="1"/>
    <col min="8951" max="8951" width="16" style="7" bestFit="1" customWidth="1"/>
    <col min="8952" max="8952" width="14.42578125" style="7" customWidth="1"/>
    <col min="8953" max="8953" width="17" style="7" customWidth="1"/>
    <col min="8954" max="8971" width="15.7109375" style="7" customWidth="1"/>
    <col min="8972" max="9200" width="9.140625" style="7"/>
    <col min="9201" max="9201" width="15.42578125" style="7" customWidth="1"/>
    <col min="9202" max="9202" width="58.140625" style="7" customWidth="1"/>
    <col min="9203" max="9203" width="8.28515625" style="7" customWidth="1"/>
    <col min="9204" max="9204" width="10.42578125" style="7" customWidth="1"/>
    <col min="9205" max="9205" width="14.7109375" style="7" bestFit="1" customWidth="1"/>
    <col min="9206" max="9206" width="18.85546875" style="7" bestFit="1" customWidth="1"/>
    <col min="9207" max="9207" width="16" style="7" bestFit="1" customWidth="1"/>
    <col min="9208" max="9208" width="14.42578125" style="7" customWidth="1"/>
    <col min="9209" max="9209" width="17" style="7" customWidth="1"/>
    <col min="9210" max="9227" width="15.7109375" style="7" customWidth="1"/>
    <col min="9228" max="9456" width="9.140625" style="7"/>
    <col min="9457" max="9457" width="15.42578125" style="7" customWidth="1"/>
    <col min="9458" max="9458" width="58.140625" style="7" customWidth="1"/>
    <col min="9459" max="9459" width="8.28515625" style="7" customWidth="1"/>
    <col min="9460" max="9460" width="10.42578125" style="7" customWidth="1"/>
    <col min="9461" max="9461" width="14.7109375" style="7" bestFit="1" customWidth="1"/>
    <col min="9462" max="9462" width="18.85546875" style="7" bestFit="1" customWidth="1"/>
    <col min="9463" max="9463" width="16" style="7" bestFit="1" customWidth="1"/>
    <col min="9464" max="9464" width="14.42578125" style="7" customWidth="1"/>
    <col min="9465" max="9465" width="17" style="7" customWidth="1"/>
    <col min="9466" max="9483" width="15.7109375" style="7" customWidth="1"/>
    <col min="9484" max="9712" width="9.140625" style="7"/>
    <col min="9713" max="9713" width="15.42578125" style="7" customWidth="1"/>
    <col min="9714" max="9714" width="58.140625" style="7" customWidth="1"/>
    <col min="9715" max="9715" width="8.28515625" style="7" customWidth="1"/>
    <col min="9716" max="9716" width="10.42578125" style="7" customWidth="1"/>
    <col min="9717" max="9717" width="14.7109375" style="7" bestFit="1" customWidth="1"/>
    <col min="9718" max="9718" width="18.85546875" style="7" bestFit="1" customWidth="1"/>
    <col min="9719" max="9719" width="16" style="7" bestFit="1" customWidth="1"/>
    <col min="9720" max="9720" width="14.42578125" style="7" customWidth="1"/>
    <col min="9721" max="9721" width="17" style="7" customWidth="1"/>
    <col min="9722" max="9739" width="15.7109375" style="7" customWidth="1"/>
    <col min="9740" max="9968" width="9.140625" style="7"/>
    <col min="9969" max="9969" width="15.42578125" style="7" customWidth="1"/>
    <col min="9970" max="9970" width="58.140625" style="7" customWidth="1"/>
    <col min="9971" max="9971" width="8.28515625" style="7" customWidth="1"/>
    <col min="9972" max="9972" width="10.42578125" style="7" customWidth="1"/>
    <col min="9973" max="9973" width="14.7109375" style="7" bestFit="1" customWidth="1"/>
    <col min="9974" max="9974" width="18.85546875" style="7" bestFit="1" customWidth="1"/>
    <col min="9975" max="9975" width="16" style="7" bestFit="1" customWidth="1"/>
    <col min="9976" max="9976" width="14.42578125" style="7" customWidth="1"/>
    <col min="9977" max="9977" width="17" style="7" customWidth="1"/>
    <col min="9978" max="9995" width="15.7109375" style="7" customWidth="1"/>
    <col min="9996" max="10224" width="9.140625" style="7"/>
    <col min="10225" max="10225" width="15.42578125" style="7" customWidth="1"/>
    <col min="10226" max="10226" width="58.140625" style="7" customWidth="1"/>
    <col min="10227" max="10227" width="8.28515625" style="7" customWidth="1"/>
    <col min="10228" max="10228" width="10.42578125" style="7" customWidth="1"/>
    <col min="10229" max="10229" width="14.7109375" style="7" bestFit="1" customWidth="1"/>
    <col min="10230" max="10230" width="18.85546875" style="7" bestFit="1" customWidth="1"/>
    <col min="10231" max="10231" width="16" style="7" bestFit="1" customWidth="1"/>
    <col min="10232" max="10232" width="14.42578125" style="7" customWidth="1"/>
    <col min="10233" max="10233" width="17" style="7" customWidth="1"/>
    <col min="10234" max="10251" width="15.7109375" style="7" customWidth="1"/>
    <col min="10252" max="10480" width="9.140625" style="7"/>
    <col min="10481" max="10481" width="15.42578125" style="7" customWidth="1"/>
    <col min="10482" max="10482" width="58.140625" style="7" customWidth="1"/>
    <col min="10483" max="10483" width="8.28515625" style="7" customWidth="1"/>
    <col min="10484" max="10484" width="10.42578125" style="7" customWidth="1"/>
    <col min="10485" max="10485" width="14.7109375" style="7" bestFit="1" customWidth="1"/>
    <col min="10486" max="10486" width="18.85546875" style="7" bestFit="1" customWidth="1"/>
    <col min="10487" max="10487" width="16" style="7" bestFit="1" customWidth="1"/>
    <col min="10488" max="10488" width="14.42578125" style="7" customWidth="1"/>
    <col min="10489" max="10489" width="17" style="7" customWidth="1"/>
    <col min="10490" max="10507" width="15.7109375" style="7" customWidth="1"/>
    <col min="10508" max="10736" width="9.140625" style="7"/>
    <col min="10737" max="10737" width="15.42578125" style="7" customWidth="1"/>
    <col min="10738" max="10738" width="58.140625" style="7" customWidth="1"/>
    <col min="10739" max="10739" width="8.28515625" style="7" customWidth="1"/>
    <col min="10740" max="10740" width="10.42578125" style="7" customWidth="1"/>
    <col min="10741" max="10741" width="14.7109375" style="7" bestFit="1" customWidth="1"/>
    <col min="10742" max="10742" width="18.85546875" style="7" bestFit="1" customWidth="1"/>
    <col min="10743" max="10743" width="16" style="7" bestFit="1" customWidth="1"/>
    <col min="10744" max="10744" width="14.42578125" style="7" customWidth="1"/>
    <col min="10745" max="10745" width="17" style="7" customWidth="1"/>
    <col min="10746" max="10763" width="15.7109375" style="7" customWidth="1"/>
    <col min="10764" max="10992" width="9.140625" style="7"/>
    <col min="10993" max="10993" width="15.42578125" style="7" customWidth="1"/>
    <col min="10994" max="10994" width="58.140625" style="7" customWidth="1"/>
    <col min="10995" max="10995" width="8.28515625" style="7" customWidth="1"/>
    <col min="10996" max="10996" width="10.42578125" style="7" customWidth="1"/>
    <col min="10997" max="10997" width="14.7109375" style="7" bestFit="1" customWidth="1"/>
    <col min="10998" max="10998" width="18.85546875" style="7" bestFit="1" customWidth="1"/>
    <col min="10999" max="10999" width="16" style="7" bestFit="1" customWidth="1"/>
    <col min="11000" max="11000" width="14.42578125" style="7" customWidth="1"/>
    <col min="11001" max="11001" width="17" style="7" customWidth="1"/>
    <col min="11002" max="11019" width="15.7109375" style="7" customWidth="1"/>
    <col min="11020" max="11248" width="9.140625" style="7"/>
    <col min="11249" max="11249" width="15.42578125" style="7" customWidth="1"/>
    <col min="11250" max="11250" width="58.140625" style="7" customWidth="1"/>
    <col min="11251" max="11251" width="8.28515625" style="7" customWidth="1"/>
    <col min="11252" max="11252" width="10.42578125" style="7" customWidth="1"/>
    <col min="11253" max="11253" width="14.7109375" style="7" bestFit="1" customWidth="1"/>
    <col min="11254" max="11254" width="18.85546875" style="7" bestFit="1" customWidth="1"/>
    <col min="11255" max="11255" width="16" style="7" bestFit="1" customWidth="1"/>
    <col min="11256" max="11256" width="14.42578125" style="7" customWidth="1"/>
    <col min="11257" max="11257" width="17" style="7" customWidth="1"/>
    <col min="11258" max="11275" width="15.7109375" style="7" customWidth="1"/>
    <col min="11276" max="11504" width="9.140625" style="7"/>
    <col min="11505" max="11505" width="15.42578125" style="7" customWidth="1"/>
    <col min="11506" max="11506" width="58.140625" style="7" customWidth="1"/>
    <col min="11507" max="11507" width="8.28515625" style="7" customWidth="1"/>
    <col min="11508" max="11508" width="10.42578125" style="7" customWidth="1"/>
    <col min="11509" max="11509" width="14.7109375" style="7" bestFit="1" customWidth="1"/>
    <col min="11510" max="11510" width="18.85546875" style="7" bestFit="1" customWidth="1"/>
    <col min="11511" max="11511" width="16" style="7" bestFit="1" customWidth="1"/>
    <col min="11512" max="11512" width="14.42578125" style="7" customWidth="1"/>
    <col min="11513" max="11513" width="17" style="7" customWidth="1"/>
    <col min="11514" max="11531" width="15.7109375" style="7" customWidth="1"/>
    <col min="11532" max="11760" width="9.140625" style="7"/>
    <col min="11761" max="11761" width="15.42578125" style="7" customWidth="1"/>
    <col min="11762" max="11762" width="58.140625" style="7" customWidth="1"/>
    <col min="11763" max="11763" width="8.28515625" style="7" customWidth="1"/>
    <col min="11764" max="11764" width="10.42578125" style="7" customWidth="1"/>
    <col min="11765" max="11765" width="14.7109375" style="7" bestFit="1" customWidth="1"/>
    <col min="11766" max="11766" width="18.85546875" style="7" bestFit="1" customWidth="1"/>
    <col min="11767" max="11767" width="16" style="7" bestFit="1" customWidth="1"/>
    <col min="11768" max="11768" width="14.42578125" style="7" customWidth="1"/>
    <col min="11769" max="11769" width="17" style="7" customWidth="1"/>
    <col min="11770" max="11787" width="15.7109375" style="7" customWidth="1"/>
    <col min="11788" max="12016" width="9.140625" style="7"/>
    <col min="12017" max="12017" width="15.42578125" style="7" customWidth="1"/>
    <col min="12018" max="12018" width="58.140625" style="7" customWidth="1"/>
    <col min="12019" max="12019" width="8.28515625" style="7" customWidth="1"/>
    <col min="12020" max="12020" width="10.42578125" style="7" customWidth="1"/>
    <col min="12021" max="12021" width="14.7109375" style="7" bestFit="1" customWidth="1"/>
    <col min="12022" max="12022" width="18.85546875" style="7" bestFit="1" customWidth="1"/>
    <col min="12023" max="12023" width="16" style="7" bestFit="1" customWidth="1"/>
    <col min="12024" max="12024" width="14.42578125" style="7" customWidth="1"/>
    <col min="12025" max="12025" width="17" style="7" customWidth="1"/>
    <col min="12026" max="12043" width="15.7109375" style="7" customWidth="1"/>
    <col min="12044" max="12272" width="9.140625" style="7"/>
    <col min="12273" max="12273" width="15.42578125" style="7" customWidth="1"/>
    <col min="12274" max="12274" width="58.140625" style="7" customWidth="1"/>
    <col min="12275" max="12275" width="8.28515625" style="7" customWidth="1"/>
    <col min="12276" max="12276" width="10.42578125" style="7" customWidth="1"/>
    <col min="12277" max="12277" width="14.7109375" style="7" bestFit="1" customWidth="1"/>
    <col min="12278" max="12278" width="18.85546875" style="7" bestFit="1" customWidth="1"/>
    <col min="12279" max="12279" width="16" style="7" bestFit="1" customWidth="1"/>
    <col min="12280" max="12280" width="14.42578125" style="7" customWidth="1"/>
    <col min="12281" max="12281" width="17" style="7" customWidth="1"/>
    <col min="12282" max="12299" width="15.7109375" style="7" customWidth="1"/>
    <col min="12300" max="12528" width="9.140625" style="7"/>
    <col min="12529" max="12529" width="15.42578125" style="7" customWidth="1"/>
    <col min="12530" max="12530" width="58.140625" style="7" customWidth="1"/>
    <col min="12531" max="12531" width="8.28515625" style="7" customWidth="1"/>
    <col min="12532" max="12532" width="10.42578125" style="7" customWidth="1"/>
    <col min="12533" max="12533" width="14.7109375" style="7" bestFit="1" customWidth="1"/>
    <col min="12534" max="12534" width="18.85546875" style="7" bestFit="1" customWidth="1"/>
    <col min="12535" max="12535" width="16" style="7" bestFit="1" customWidth="1"/>
    <col min="12536" max="12536" width="14.42578125" style="7" customWidth="1"/>
    <col min="12537" max="12537" width="17" style="7" customWidth="1"/>
    <col min="12538" max="12555" width="15.7109375" style="7" customWidth="1"/>
    <col min="12556" max="12784" width="9.140625" style="7"/>
    <col min="12785" max="12785" width="15.42578125" style="7" customWidth="1"/>
    <col min="12786" max="12786" width="58.140625" style="7" customWidth="1"/>
    <col min="12787" max="12787" width="8.28515625" style="7" customWidth="1"/>
    <col min="12788" max="12788" width="10.42578125" style="7" customWidth="1"/>
    <col min="12789" max="12789" width="14.7109375" style="7" bestFit="1" customWidth="1"/>
    <col min="12790" max="12790" width="18.85546875" style="7" bestFit="1" customWidth="1"/>
    <col min="12791" max="12791" width="16" style="7" bestFit="1" customWidth="1"/>
    <col min="12792" max="12792" width="14.42578125" style="7" customWidth="1"/>
    <col min="12793" max="12793" width="17" style="7" customWidth="1"/>
    <col min="12794" max="12811" width="15.7109375" style="7" customWidth="1"/>
    <col min="12812" max="13040" width="9.140625" style="7"/>
    <col min="13041" max="13041" width="15.42578125" style="7" customWidth="1"/>
    <col min="13042" max="13042" width="58.140625" style="7" customWidth="1"/>
    <col min="13043" max="13043" width="8.28515625" style="7" customWidth="1"/>
    <col min="13044" max="13044" width="10.42578125" style="7" customWidth="1"/>
    <col min="13045" max="13045" width="14.7109375" style="7" bestFit="1" customWidth="1"/>
    <col min="13046" max="13046" width="18.85546875" style="7" bestFit="1" customWidth="1"/>
    <col min="13047" max="13047" width="16" style="7" bestFit="1" customWidth="1"/>
    <col min="13048" max="13048" width="14.42578125" style="7" customWidth="1"/>
    <col min="13049" max="13049" width="17" style="7" customWidth="1"/>
    <col min="13050" max="13067" width="15.7109375" style="7" customWidth="1"/>
    <col min="13068" max="13296" width="9.140625" style="7"/>
    <col min="13297" max="13297" width="15.42578125" style="7" customWidth="1"/>
    <col min="13298" max="13298" width="58.140625" style="7" customWidth="1"/>
    <col min="13299" max="13299" width="8.28515625" style="7" customWidth="1"/>
    <col min="13300" max="13300" width="10.42578125" style="7" customWidth="1"/>
    <col min="13301" max="13301" width="14.7109375" style="7" bestFit="1" customWidth="1"/>
    <col min="13302" max="13302" width="18.85546875" style="7" bestFit="1" customWidth="1"/>
    <col min="13303" max="13303" width="16" style="7" bestFit="1" customWidth="1"/>
    <col min="13304" max="13304" width="14.42578125" style="7" customWidth="1"/>
    <col min="13305" max="13305" width="17" style="7" customWidth="1"/>
    <col min="13306" max="13323" width="15.7109375" style="7" customWidth="1"/>
    <col min="13324" max="13552" width="9.140625" style="7"/>
    <col min="13553" max="13553" width="15.42578125" style="7" customWidth="1"/>
    <col min="13554" max="13554" width="58.140625" style="7" customWidth="1"/>
    <col min="13555" max="13555" width="8.28515625" style="7" customWidth="1"/>
    <col min="13556" max="13556" width="10.42578125" style="7" customWidth="1"/>
    <col min="13557" max="13557" width="14.7109375" style="7" bestFit="1" customWidth="1"/>
    <col min="13558" max="13558" width="18.85546875" style="7" bestFit="1" customWidth="1"/>
    <col min="13559" max="13559" width="16" style="7" bestFit="1" customWidth="1"/>
    <col min="13560" max="13560" width="14.42578125" style="7" customWidth="1"/>
    <col min="13561" max="13561" width="17" style="7" customWidth="1"/>
    <col min="13562" max="13579" width="15.7109375" style="7" customWidth="1"/>
    <col min="13580" max="13808" width="9.140625" style="7"/>
    <col min="13809" max="13809" width="15.42578125" style="7" customWidth="1"/>
    <col min="13810" max="13810" width="58.140625" style="7" customWidth="1"/>
    <col min="13811" max="13811" width="8.28515625" style="7" customWidth="1"/>
    <col min="13812" max="13812" width="10.42578125" style="7" customWidth="1"/>
    <col min="13813" max="13813" width="14.7109375" style="7" bestFit="1" customWidth="1"/>
    <col min="13814" max="13814" width="18.85546875" style="7" bestFit="1" customWidth="1"/>
    <col min="13815" max="13815" width="16" style="7" bestFit="1" customWidth="1"/>
    <col min="13816" max="13816" width="14.42578125" style="7" customWidth="1"/>
    <col min="13817" max="13817" width="17" style="7" customWidth="1"/>
    <col min="13818" max="13835" width="15.7109375" style="7" customWidth="1"/>
    <col min="13836" max="14064" width="9.140625" style="7"/>
    <col min="14065" max="14065" width="15.42578125" style="7" customWidth="1"/>
    <col min="14066" max="14066" width="58.140625" style="7" customWidth="1"/>
    <col min="14067" max="14067" width="8.28515625" style="7" customWidth="1"/>
    <col min="14068" max="14068" width="10.42578125" style="7" customWidth="1"/>
    <col min="14069" max="14069" width="14.7109375" style="7" bestFit="1" customWidth="1"/>
    <col min="14070" max="14070" width="18.85546875" style="7" bestFit="1" customWidth="1"/>
    <col min="14071" max="14071" width="16" style="7" bestFit="1" customWidth="1"/>
    <col min="14072" max="14072" width="14.42578125" style="7" customWidth="1"/>
    <col min="14073" max="14073" width="17" style="7" customWidth="1"/>
    <col min="14074" max="14091" width="15.7109375" style="7" customWidth="1"/>
    <col min="14092" max="14320" width="9.140625" style="7"/>
    <col min="14321" max="14321" width="15.42578125" style="7" customWidth="1"/>
    <col min="14322" max="14322" width="58.140625" style="7" customWidth="1"/>
    <col min="14323" max="14323" width="8.28515625" style="7" customWidth="1"/>
    <col min="14324" max="14324" width="10.42578125" style="7" customWidth="1"/>
    <col min="14325" max="14325" width="14.7109375" style="7" bestFit="1" customWidth="1"/>
    <col min="14326" max="14326" width="18.85546875" style="7" bestFit="1" customWidth="1"/>
    <col min="14327" max="14327" width="16" style="7" bestFit="1" customWidth="1"/>
    <col min="14328" max="14328" width="14.42578125" style="7" customWidth="1"/>
    <col min="14329" max="14329" width="17" style="7" customWidth="1"/>
    <col min="14330" max="14347" width="15.7109375" style="7" customWidth="1"/>
    <col min="14348" max="14576" width="9.140625" style="7"/>
    <col min="14577" max="14577" width="15.42578125" style="7" customWidth="1"/>
    <col min="14578" max="14578" width="58.140625" style="7" customWidth="1"/>
    <col min="14579" max="14579" width="8.28515625" style="7" customWidth="1"/>
    <col min="14580" max="14580" width="10.42578125" style="7" customWidth="1"/>
    <col min="14581" max="14581" width="14.7109375" style="7" bestFit="1" customWidth="1"/>
    <col min="14582" max="14582" width="18.85546875" style="7" bestFit="1" customWidth="1"/>
    <col min="14583" max="14583" width="16" style="7" bestFit="1" customWidth="1"/>
    <col min="14584" max="14584" width="14.42578125" style="7" customWidth="1"/>
    <col min="14585" max="14585" width="17" style="7" customWidth="1"/>
    <col min="14586" max="14603" width="15.7109375" style="7" customWidth="1"/>
    <col min="14604" max="14832" width="9.140625" style="7"/>
    <col min="14833" max="14833" width="15.42578125" style="7" customWidth="1"/>
    <col min="14834" max="14834" width="58.140625" style="7" customWidth="1"/>
    <col min="14835" max="14835" width="8.28515625" style="7" customWidth="1"/>
    <col min="14836" max="14836" width="10.42578125" style="7" customWidth="1"/>
    <col min="14837" max="14837" width="14.7109375" style="7" bestFit="1" customWidth="1"/>
    <col min="14838" max="14838" width="18.85546875" style="7" bestFit="1" customWidth="1"/>
    <col min="14839" max="14839" width="16" style="7" bestFit="1" customWidth="1"/>
    <col min="14840" max="14840" width="14.42578125" style="7" customWidth="1"/>
    <col min="14841" max="14841" width="17" style="7" customWidth="1"/>
    <col min="14842" max="14859" width="15.7109375" style="7" customWidth="1"/>
    <col min="14860" max="15088" width="9.140625" style="7"/>
    <col min="15089" max="15089" width="15.42578125" style="7" customWidth="1"/>
    <col min="15090" max="15090" width="58.140625" style="7" customWidth="1"/>
    <col min="15091" max="15091" width="8.28515625" style="7" customWidth="1"/>
    <col min="15092" max="15092" width="10.42578125" style="7" customWidth="1"/>
    <col min="15093" max="15093" width="14.7109375" style="7" bestFit="1" customWidth="1"/>
    <col min="15094" max="15094" width="18.85546875" style="7" bestFit="1" customWidth="1"/>
    <col min="15095" max="15095" width="16" style="7" bestFit="1" customWidth="1"/>
    <col min="15096" max="15096" width="14.42578125" style="7" customWidth="1"/>
    <col min="15097" max="15097" width="17" style="7" customWidth="1"/>
    <col min="15098" max="15115" width="15.7109375" style="7" customWidth="1"/>
    <col min="15116" max="15344" width="9.140625" style="7"/>
    <col min="15345" max="15345" width="15.42578125" style="7" customWidth="1"/>
    <col min="15346" max="15346" width="58.140625" style="7" customWidth="1"/>
    <col min="15347" max="15347" width="8.28515625" style="7" customWidth="1"/>
    <col min="15348" max="15348" width="10.42578125" style="7" customWidth="1"/>
    <col min="15349" max="15349" width="14.7109375" style="7" bestFit="1" customWidth="1"/>
    <col min="15350" max="15350" width="18.85546875" style="7" bestFit="1" customWidth="1"/>
    <col min="15351" max="15351" width="16" style="7" bestFit="1" customWidth="1"/>
    <col min="15352" max="15352" width="14.42578125" style="7" customWidth="1"/>
    <col min="15353" max="15353" width="17" style="7" customWidth="1"/>
    <col min="15354" max="15371" width="15.7109375" style="7" customWidth="1"/>
    <col min="15372" max="15600" width="9.140625" style="7"/>
    <col min="15601" max="15601" width="15.42578125" style="7" customWidth="1"/>
    <col min="15602" max="15602" width="58.140625" style="7" customWidth="1"/>
    <col min="15603" max="15603" width="8.28515625" style="7" customWidth="1"/>
    <col min="15604" max="15604" width="10.42578125" style="7" customWidth="1"/>
    <col min="15605" max="15605" width="14.7109375" style="7" bestFit="1" customWidth="1"/>
    <col min="15606" max="15606" width="18.85546875" style="7" bestFit="1" customWidth="1"/>
    <col min="15607" max="15607" width="16" style="7" bestFit="1" customWidth="1"/>
    <col min="15608" max="15608" width="14.42578125" style="7" customWidth="1"/>
    <col min="15609" max="15609" width="17" style="7" customWidth="1"/>
    <col min="15610" max="15627" width="15.7109375" style="7" customWidth="1"/>
    <col min="15628" max="15856" width="9.140625" style="7"/>
    <col min="15857" max="15857" width="15.42578125" style="7" customWidth="1"/>
    <col min="15858" max="15858" width="58.140625" style="7" customWidth="1"/>
    <col min="15859" max="15859" width="8.28515625" style="7" customWidth="1"/>
    <col min="15860" max="15860" width="10.42578125" style="7" customWidth="1"/>
    <col min="15861" max="15861" width="14.7109375" style="7" bestFit="1" customWidth="1"/>
    <col min="15862" max="15862" width="18.85546875" style="7" bestFit="1" customWidth="1"/>
    <col min="15863" max="15863" width="16" style="7" bestFit="1" customWidth="1"/>
    <col min="15864" max="15864" width="14.42578125" style="7" customWidth="1"/>
    <col min="15865" max="15865" width="17" style="7" customWidth="1"/>
    <col min="15866" max="15883" width="15.7109375" style="7" customWidth="1"/>
    <col min="15884" max="16112" width="9.140625" style="7"/>
    <col min="16113" max="16113" width="15.42578125" style="7" customWidth="1"/>
    <col min="16114" max="16114" width="58.140625" style="7" customWidth="1"/>
    <col min="16115" max="16115" width="8.28515625" style="7" customWidth="1"/>
    <col min="16116" max="16116" width="10.42578125" style="7" customWidth="1"/>
    <col min="16117" max="16117" width="14.7109375" style="7" bestFit="1" customWidth="1"/>
    <col min="16118" max="16118" width="18.85546875" style="7" bestFit="1" customWidth="1"/>
    <col min="16119" max="16119" width="16" style="7" bestFit="1" customWidth="1"/>
    <col min="16120" max="16120" width="14.42578125" style="7" customWidth="1"/>
    <col min="16121" max="16121" width="17" style="7" customWidth="1"/>
    <col min="16122" max="16139" width="15.7109375" style="7" customWidth="1"/>
    <col min="16140" max="16384" width="9.140625" style="7"/>
  </cols>
  <sheetData>
    <row r="1" spans="1:25" s="37" customFormat="1" ht="84.75" customHeight="1" x14ac:dyDescent="0.25">
      <c r="A1" s="661" t="s">
        <v>10427</v>
      </c>
      <c r="B1" s="662"/>
      <c r="C1" s="662"/>
      <c r="D1" s="662"/>
      <c r="E1" s="662"/>
      <c r="F1" s="662"/>
      <c r="G1" s="662"/>
      <c r="H1" s="662"/>
      <c r="I1" s="663"/>
      <c r="J1" s="38"/>
      <c r="K1" s="38"/>
      <c r="L1" s="38"/>
      <c r="M1" s="38"/>
      <c r="N1" s="38"/>
      <c r="O1" s="38"/>
      <c r="P1" s="38"/>
      <c r="Q1" s="38"/>
      <c r="R1" s="38"/>
      <c r="S1" s="38"/>
      <c r="T1" s="38"/>
      <c r="U1" s="38"/>
      <c r="V1" s="38"/>
      <c r="W1" s="38"/>
      <c r="X1" s="38"/>
      <c r="Y1" s="38"/>
    </row>
    <row r="2" spans="1:25" s="117" customFormat="1" ht="15" x14ac:dyDescent="0.2">
      <c r="A2" s="657" t="s">
        <v>10426</v>
      </c>
      <c r="B2" s="658"/>
      <c r="C2" s="658"/>
      <c r="D2" s="658"/>
      <c r="E2" s="658"/>
      <c r="F2" s="658"/>
      <c r="G2" s="114" t="s">
        <v>10353</v>
      </c>
      <c r="H2" s="315"/>
      <c r="I2" s="259"/>
      <c r="J2" s="118"/>
      <c r="K2" s="118"/>
      <c r="L2" s="118"/>
      <c r="M2" s="118"/>
      <c r="N2" s="118"/>
      <c r="O2" s="118"/>
      <c r="P2" s="118"/>
      <c r="Q2" s="118"/>
      <c r="R2" s="118"/>
      <c r="S2" s="118"/>
      <c r="T2" s="118"/>
      <c r="U2" s="118"/>
      <c r="V2" s="118"/>
      <c r="W2" s="118"/>
      <c r="X2" s="118"/>
      <c r="Y2" s="118"/>
    </row>
    <row r="3" spans="1:25" s="117" customFormat="1" ht="15" x14ac:dyDescent="0.2">
      <c r="A3" s="657"/>
      <c r="B3" s="658"/>
      <c r="C3" s="658"/>
      <c r="D3" s="658"/>
      <c r="E3" s="658"/>
      <c r="F3" s="658"/>
      <c r="G3" s="198" t="s">
        <v>10354</v>
      </c>
      <c r="H3" s="315">
        <f>COMPOSIÇÕES!G3</f>
        <v>0.25</v>
      </c>
      <c r="I3" s="259"/>
      <c r="J3" s="118"/>
      <c r="K3" s="118"/>
      <c r="L3" s="118"/>
      <c r="M3" s="118"/>
      <c r="N3" s="118"/>
      <c r="O3" s="118"/>
      <c r="P3" s="118"/>
      <c r="Q3" s="118"/>
      <c r="R3" s="118"/>
      <c r="S3" s="118"/>
      <c r="T3" s="118"/>
      <c r="U3" s="118"/>
      <c r="V3" s="118"/>
      <c r="W3" s="118"/>
      <c r="X3" s="118"/>
      <c r="Y3" s="118"/>
    </row>
    <row r="4" spans="1:25" s="117" customFormat="1" ht="15" x14ac:dyDescent="0.2">
      <c r="A4" s="528"/>
      <c r="B4" s="529"/>
      <c r="C4" s="529"/>
      <c r="D4" s="529"/>
      <c r="E4" s="529"/>
      <c r="F4" s="529"/>
      <c r="G4" s="198" t="s">
        <v>30364</v>
      </c>
      <c r="H4" s="315">
        <v>1.1615</v>
      </c>
      <c r="I4" s="548"/>
      <c r="J4" s="118"/>
      <c r="K4" s="118"/>
      <c r="L4" s="118"/>
      <c r="M4" s="118"/>
      <c r="N4" s="118"/>
      <c r="O4" s="118"/>
      <c r="P4" s="118"/>
      <c r="Q4" s="118"/>
      <c r="R4" s="118"/>
      <c r="S4" s="118"/>
      <c r="T4" s="118"/>
      <c r="U4" s="118"/>
      <c r="V4" s="118"/>
      <c r="W4" s="118"/>
      <c r="X4" s="118"/>
      <c r="Y4" s="118"/>
    </row>
    <row r="5" spans="1:25" s="37" customFormat="1" ht="15" customHeight="1" x14ac:dyDescent="0.25">
      <c r="A5" s="667" t="s">
        <v>10428</v>
      </c>
      <c r="B5" s="668"/>
      <c r="C5" s="668"/>
      <c r="D5" s="668"/>
      <c r="E5" s="668"/>
      <c r="F5" s="668"/>
      <c r="G5" s="208" t="s">
        <v>10357</v>
      </c>
      <c r="H5" s="316" t="s">
        <v>13242</v>
      </c>
      <c r="I5" s="260"/>
      <c r="J5" s="38"/>
      <c r="K5" s="38"/>
      <c r="L5" s="38"/>
      <c r="M5" s="38"/>
      <c r="N5" s="38"/>
      <c r="O5" s="38"/>
      <c r="P5" s="38"/>
      <c r="Q5" s="38"/>
      <c r="R5" s="38"/>
      <c r="S5" s="38"/>
      <c r="T5" s="38"/>
      <c r="U5" s="38"/>
      <c r="V5" s="38"/>
      <c r="W5" s="38"/>
      <c r="X5" s="38"/>
      <c r="Y5" s="38"/>
    </row>
    <row r="6" spans="1:25" s="37" customFormat="1" ht="15" x14ac:dyDescent="0.25">
      <c r="A6" s="669"/>
      <c r="B6" s="670"/>
      <c r="C6" s="670"/>
      <c r="D6" s="670"/>
      <c r="E6" s="670"/>
      <c r="F6" s="670"/>
      <c r="G6" s="199" t="s">
        <v>10356</v>
      </c>
      <c r="H6" s="317" t="s">
        <v>10451</v>
      </c>
      <c r="I6" s="261"/>
      <c r="J6" s="38"/>
      <c r="K6" s="38"/>
      <c r="L6" s="38"/>
      <c r="M6" s="38"/>
      <c r="N6" s="38"/>
      <c r="O6" s="38"/>
      <c r="P6" s="38"/>
      <c r="Q6" s="38"/>
      <c r="R6" s="38"/>
      <c r="S6" s="38"/>
      <c r="T6" s="38"/>
      <c r="U6" s="38"/>
      <c r="V6" s="38"/>
      <c r="W6" s="38"/>
      <c r="X6" s="38"/>
      <c r="Y6" s="38"/>
    </row>
    <row r="7" spans="1:25" s="73" customFormat="1" ht="24.75" customHeight="1" x14ac:dyDescent="0.25">
      <c r="A7" s="664" t="s">
        <v>1381</v>
      </c>
      <c r="B7" s="665"/>
      <c r="C7" s="665"/>
      <c r="D7" s="665"/>
      <c r="E7" s="665"/>
      <c r="F7" s="665"/>
      <c r="G7" s="665"/>
      <c r="H7" s="665"/>
      <c r="I7" s="666"/>
    </row>
    <row r="8" spans="1:25" ht="38.25" customHeight="1" x14ac:dyDescent="0.25">
      <c r="A8" s="75" t="s">
        <v>808</v>
      </c>
      <c r="B8" s="671" t="s">
        <v>13141</v>
      </c>
      <c r="C8" s="672"/>
      <c r="D8" s="8" t="s">
        <v>802</v>
      </c>
      <c r="E8" s="8" t="s">
        <v>809</v>
      </c>
      <c r="F8" s="9" t="s">
        <v>803</v>
      </c>
      <c r="G8" s="10" t="s">
        <v>849</v>
      </c>
      <c r="H8" s="318" t="s">
        <v>848</v>
      </c>
      <c r="I8" s="262" t="s">
        <v>2367</v>
      </c>
      <c r="J8" s="6"/>
      <c r="K8" s="6"/>
      <c r="L8" s="6"/>
      <c r="M8" s="6"/>
      <c r="N8" s="6"/>
      <c r="O8" s="6"/>
      <c r="P8" s="6"/>
      <c r="Q8" s="6"/>
      <c r="R8" s="6"/>
      <c r="S8" s="6"/>
      <c r="T8" s="6"/>
      <c r="U8" s="6"/>
      <c r="V8" s="6"/>
      <c r="W8" s="6"/>
      <c r="X8" s="6"/>
    </row>
    <row r="9" spans="1:25" s="11" customFormat="1" x14ac:dyDescent="0.2">
      <c r="A9" s="182" t="s">
        <v>805</v>
      </c>
      <c r="B9" s="182"/>
      <c r="C9" s="182"/>
      <c r="D9" s="183" t="s">
        <v>796</v>
      </c>
      <c r="E9" s="184"/>
      <c r="F9" s="185"/>
      <c r="G9" s="185"/>
      <c r="H9" s="319">
        <f>SUM(H10,H12,H14,H16)</f>
        <v>34746.879999999997</v>
      </c>
      <c r="I9" s="263">
        <f t="shared" ref="I9:I40" si="0">ROUND(H9/$H$227,2)</f>
        <v>0.02</v>
      </c>
    </row>
    <row r="10" spans="1:25" s="11" customFormat="1" x14ac:dyDescent="0.2">
      <c r="A10" s="182" t="s">
        <v>9158</v>
      </c>
      <c r="B10" s="182"/>
      <c r="C10" s="182"/>
      <c r="D10" s="183" t="s">
        <v>9159</v>
      </c>
      <c r="E10" s="184"/>
      <c r="F10" s="185"/>
      <c r="G10" s="185"/>
      <c r="H10" s="319">
        <f>SUM(H11:H11)</f>
        <v>9949.2900000000009</v>
      </c>
      <c r="I10" s="263">
        <f t="shared" si="0"/>
        <v>0</v>
      </c>
    </row>
    <row r="11" spans="1:25" s="12" customFormat="1" x14ac:dyDescent="0.25">
      <c r="A11" s="186" t="s">
        <v>9160</v>
      </c>
      <c r="B11" s="186" t="s">
        <v>9163</v>
      </c>
      <c r="C11" s="290">
        <v>10209</v>
      </c>
      <c r="D11" s="187" t="s">
        <v>10452</v>
      </c>
      <c r="E11" s="188" t="s">
        <v>9726</v>
      </c>
      <c r="F11" s="189">
        <v>200.55</v>
      </c>
      <c r="G11" s="190">
        <v>49.61</v>
      </c>
      <c r="H11" s="320">
        <f t="shared" ref="H11" si="1">ROUND(F11*G11,2)</f>
        <v>9949.2900000000009</v>
      </c>
      <c r="I11" s="264">
        <f t="shared" si="0"/>
        <v>0</v>
      </c>
      <c r="J11" s="616">
        <f>G11/1.25</f>
        <v>39.688000000000002</v>
      </c>
    </row>
    <row r="12" spans="1:25" s="11" customFormat="1" x14ac:dyDescent="0.2">
      <c r="A12" s="182" t="s">
        <v>9720</v>
      </c>
      <c r="B12" s="182"/>
      <c r="C12" s="182"/>
      <c r="D12" s="183" t="s">
        <v>9721</v>
      </c>
      <c r="E12" s="184"/>
      <c r="F12" s="185"/>
      <c r="G12" s="185"/>
      <c r="H12" s="319">
        <f>SUM(H13)</f>
        <v>2367.8200000000002</v>
      </c>
      <c r="I12" s="263">
        <f t="shared" si="0"/>
        <v>0</v>
      </c>
      <c r="J12" s="616">
        <f t="shared" ref="J12:J75" si="2">G12/1.25</f>
        <v>0</v>
      </c>
    </row>
    <row r="13" spans="1:25" s="12" customFormat="1" x14ac:dyDescent="0.25">
      <c r="A13" s="186" t="s">
        <v>9722</v>
      </c>
      <c r="B13" s="186" t="s">
        <v>9163</v>
      </c>
      <c r="C13" s="290">
        <v>10402</v>
      </c>
      <c r="D13" s="187" t="s">
        <v>10454</v>
      </c>
      <c r="E13" s="188" t="s">
        <v>9162</v>
      </c>
      <c r="F13" s="189">
        <v>650.5</v>
      </c>
      <c r="G13" s="190">
        <v>3.64</v>
      </c>
      <c r="H13" s="320">
        <f t="shared" ref="H13" si="3">ROUND(F13*G13,2)</f>
        <v>2367.8200000000002</v>
      </c>
      <c r="I13" s="264">
        <f t="shared" si="0"/>
        <v>0</v>
      </c>
      <c r="J13" s="616">
        <f t="shared" si="2"/>
        <v>2.9119999999999999</v>
      </c>
    </row>
    <row r="14" spans="1:25" s="11" customFormat="1" x14ac:dyDescent="0.2">
      <c r="A14" s="182" t="s">
        <v>9723</v>
      </c>
      <c r="B14" s="182"/>
      <c r="C14" s="182"/>
      <c r="D14" s="183" t="s">
        <v>9724</v>
      </c>
      <c r="E14" s="184"/>
      <c r="F14" s="185"/>
      <c r="G14" s="185"/>
      <c r="H14" s="319">
        <f>SUM(H15)</f>
        <v>16568.759999999998</v>
      </c>
      <c r="I14" s="263">
        <f t="shared" si="0"/>
        <v>0.01</v>
      </c>
      <c r="J14" s="616">
        <f t="shared" si="2"/>
        <v>0</v>
      </c>
    </row>
    <row r="15" spans="1:25" s="12" customFormat="1" ht="51" x14ac:dyDescent="0.25">
      <c r="A15" s="186" t="s">
        <v>9727</v>
      </c>
      <c r="B15" s="186" t="s">
        <v>9163</v>
      </c>
      <c r="C15" s="290">
        <v>30304</v>
      </c>
      <c r="D15" s="187" t="s">
        <v>9725</v>
      </c>
      <c r="E15" s="188" t="s">
        <v>9726</v>
      </c>
      <c r="F15" s="189">
        <v>260.72000000000003</v>
      </c>
      <c r="G15" s="190">
        <v>63.55</v>
      </c>
      <c r="H15" s="320">
        <f t="shared" ref="H15" si="4">ROUND(F15*G15,2)</f>
        <v>16568.759999999998</v>
      </c>
      <c r="I15" s="264">
        <f t="shared" si="0"/>
        <v>0.01</v>
      </c>
      <c r="J15" s="616">
        <f t="shared" si="2"/>
        <v>50.839999999999996</v>
      </c>
    </row>
    <row r="16" spans="1:25" s="11" customFormat="1" x14ac:dyDescent="0.2">
      <c r="A16" s="182" t="s">
        <v>9732</v>
      </c>
      <c r="B16" s="182"/>
      <c r="C16" s="182"/>
      <c r="D16" s="183" t="s">
        <v>9734</v>
      </c>
      <c r="E16" s="184"/>
      <c r="F16" s="185"/>
      <c r="G16" s="185"/>
      <c r="H16" s="319">
        <f>SUM(H17:H17)</f>
        <v>5861.01</v>
      </c>
      <c r="I16" s="263">
        <f t="shared" si="0"/>
        <v>0</v>
      </c>
      <c r="J16" s="616">
        <f t="shared" si="2"/>
        <v>0</v>
      </c>
    </row>
    <row r="17" spans="1:10" s="12" customFormat="1" x14ac:dyDescent="0.25">
      <c r="A17" s="186" t="s">
        <v>9733</v>
      </c>
      <c r="B17" s="186" t="s">
        <v>9163</v>
      </c>
      <c r="C17" s="290">
        <v>10501</v>
      </c>
      <c r="D17" s="187" t="s">
        <v>10457</v>
      </c>
      <c r="E17" s="188" t="s">
        <v>9162</v>
      </c>
      <c r="F17" s="189">
        <v>650.5</v>
      </c>
      <c r="G17" s="190">
        <v>9.01</v>
      </c>
      <c r="H17" s="320">
        <f t="shared" ref="H17" si="5">ROUND(F17*G17,2)</f>
        <v>5861.01</v>
      </c>
      <c r="I17" s="264">
        <f t="shared" si="0"/>
        <v>0</v>
      </c>
      <c r="J17" s="616">
        <f t="shared" si="2"/>
        <v>7.2080000000000002</v>
      </c>
    </row>
    <row r="18" spans="1:10" s="11" customFormat="1" x14ac:dyDescent="0.2">
      <c r="A18" s="182" t="s">
        <v>9719</v>
      </c>
      <c r="B18" s="182"/>
      <c r="C18" s="182"/>
      <c r="D18" s="183" t="s">
        <v>9735</v>
      </c>
      <c r="E18" s="184"/>
      <c r="F18" s="185"/>
      <c r="G18" s="185"/>
      <c r="H18" s="319">
        <f>SUM(H19,H22)</f>
        <v>92629.72</v>
      </c>
      <c r="I18" s="263">
        <f t="shared" si="0"/>
        <v>0.05</v>
      </c>
      <c r="J18" s="616">
        <f t="shared" si="2"/>
        <v>0</v>
      </c>
    </row>
    <row r="19" spans="1:10" s="11" customFormat="1" x14ac:dyDescent="0.2">
      <c r="A19" s="197" t="s">
        <v>9794</v>
      </c>
      <c r="B19" s="197"/>
      <c r="C19" s="197"/>
      <c r="D19" s="183" t="s">
        <v>9795</v>
      </c>
      <c r="E19" s="184"/>
      <c r="F19" s="185"/>
      <c r="G19" s="185"/>
      <c r="H19" s="319">
        <f>SUM(H20:H21)</f>
        <v>34603.200000000004</v>
      </c>
      <c r="I19" s="263">
        <f t="shared" si="0"/>
        <v>0.02</v>
      </c>
      <c r="J19" s="616">
        <f t="shared" si="2"/>
        <v>0</v>
      </c>
    </row>
    <row r="20" spans="1:10" s="12" customFormat="1" x14ac:dyDescent="0.25">
      <c r="A20" s="186" t="s">
        <v>9737</v>
      </c>
      <c r="B20" s="186" t="s">
        <v>9163</v>
      </c>
      <c r="C20" s="290">
        <v>20305</v>
      </c>
      <c r="D20" s="187" t="s">
        <v>9736</v>
      </c>
      <c r="E20" s="188" t="s">
        <v>9162</v>
      </c>
      <c r="F20" s="189">
        <v>8</v>
      </c>
      <c r="G20" s="190">
        <v>309.60000000000002</v>
      </c>
      <c r="H20" s="320">
        <f t="shared" ref="H20:H21" si="6">ROUND(F20*G20,2)</f>
        <v>2476.8000000000002</v>
      </c>
      <c r="I20" s="264">
        <f t="shared" si="0"/>
        <v>0</v>
      </c>
      <c r="J20" s="616">
        <f t="shared" si="2"/>
        <v>247.68</v>
      </c>
    </row>
    <row r="21" spans="1:10" s="12" customFormat="1" ht="51" x14ac:dyDescent="0.25">
      <c r="A21" s="186" t="s">
        <v>10366</v>
      </c>
      <c r="B21" s="186" t="s">
        <v>9163</v>
      </c>
      <c r="C21" s="290">
        <v>20351</v>
      </c>
      <c r="D21" s="187" t="s">
        <v>10458</v>
      </c>
      <c r="E21" s="188" t="s">
        <v>10365</v>
      </c>
      <c r="F21" s="189">
        <v>160</v>
      </c>
      <c r="G21" s="190">
        <v>200.79</v>
      </c>
      <c r="H21" s="320">
        <f t="shared" si="6"/>
        <v>32126.400000000001</v>
      </c>
      <c r="I21" s="264">
        <f t="shared" si="0"/>
        <v>0.02</v>
      </c>
      <c r="J21" s="616">
        <f t="shared" si="2"/>
        <v>160.63200000000001</v>
      </c>
    </row>
    <row r="22" spans="1:10" s="11" customFormat="1" ht="53.25" customHeight="1" x14ac:dyDescent="0.2">
      <c r="A22" s="197" t="s">
        <v>10459</v>
      </c>
      <c r="B22" s="197"/>
      <c r="C22" s="197"/>
      <c r="D22" s="183" t="s">
        <v>10467</v>
      </c>
      <c r="E22" s="184"/>
      <c r="F22" s="185"/>
      <c r="G22" s="185"/>
      <c r="H22" s="319">
        <f>SUM(H23:H32)</f>
        <v>58026.52</v>
      </c>
      <c r="I22" s="263">
        <f t="shared" si="0"/>
        <v>0.03</v>
      </c>
      <c r="J22" s="616">
        <f t="shared" si="2"/>
        <v>0</v>
      </c>
    </row>
    <row r="23" spans="1:10" s="12" customFormat="1" ht="51" x14ac:dyDescent="0.25">
      <c r="A23" s="186" t="s">
        <v>10461</v>
      </c>
      <c r="B23" s="186" t="s">
        <v>9163</v>
      </c>
      <c r="C23" s="290">
        <v>20701</v>
      </c>
      <c r="D23" s="187" t="s">
        <v>12560</v>
      </c>
      <c r="E23" s="188" t="s">
        <v>9162</v>
      </c>
      <c r="F23" s="189">
        <v>14.5</v>
      </c>
      <c r="G23" s="190">
        <v>703.08</v>
      </c>
      <c r="H23" s="320">
        <f t="shared" ref="H23:H32" si="7">ROUND(F23*G23,2)</f>
        <v>10194.66</v>
      </c>
      <c r="I23" s="264">
        <f t="shared" si="0"/>
        <v>0</v>
      </c>
      <c r="J23" s="616">
        <f t="shared" si="2"/>
        <v>562.46400000000006</v>
      </c>
    </row>
    <row r="24" spans="1:10" s="12" customFormat="1" ht="51" x14ac:dyDescent="0.25">
      <c r="A24" s="186" t="s">
        <v>10462</v>
      </c>
      <c r="B24" s="186" t="s">
        <v>9163</v>
      </c>
      <c r="C24" s="290">
        <v>20702</v>
      </c>
      <c r="D24" s="187" t="s">
        <v>12561</v>
      </c>
      <c r="E24" s="188" t="s">
        <v>9162</v>
      </c>
      <c r="F24" s="189">
        <v>10.9</v>
      </c>
      <c r="G24" s="190">
        <v>482.38</v>
      </c>
      <c r="H24" s="320">
        <f t="shared" si="7"/>
        <v>5257.94</v>
      </c>
      <c r="I24" s="264">
        <f t="shared" si="0"/>
        <v>0</v>
      </c>
      <c r="J24" s="616">
        <f t="shared" si="2"/>
        <v>385.904</v>
      </c>
    </row>
    <row r="25" spans="1:10" s="12" customFormat="1" ht="51" x14ac:dyDescent="0.25">
      <c r="A25" s="186" t="s">
        <v>10460</v>
      </c>
      <c r="B25" s="186" t="s">
        <v>9163</v>
      </c>
      <c r="C25" s="290">
        <v>20703</v>
      </c>
      <c r="D25" s="187" t="s">
        <v>12562</v>
      </c>
      <c r="E25" s="188" t="s">
        <v>9162</v>
      </c>
      <c r="F25" s="189">
        <v>10.9</v>
      </c>
      <c r="G25" s="190">
        <v>418.81</v>
      </c>
      <c r="H25" s="320">
        <f t="shared" si="7"/>
        <v>4565.03</v>
      </c>
      <c r="I25" s="264">
        <f t="shared" si="0"/>
        <v>0</v>
      </c>
      <c r="J25" s="616">
        <f t="shared" si="2"/>
        <v>335.048</v>
      </c>
    </row>
    <row r="26" spans="1:10" s="12" customFormat="1" ht="51" x14ac:dyDescent="0.25">
      <c r="A26" s="186" t="s">
        <v>10463</v>
      </c>
      <c r="B26" s="186" t="s">
        <v>9163</v>
      </c>
      <c r="C26" s="290">
        <v>20704</v>
      </c>
      <c r="D26" s="187" t="s">
        <v>12563</v>
      </c>
      <c r="E26" s="188" t="s">
        <v>9162</v>
      </c>
      <c r="F26" s="189">
        <v>18</v>
      </c>
      <c r="G26" s="190">
        <v>388.69</v>
      </c>
      <c r="H26" s="320">
        <f t="shared" si="7"/>
        <v>6996.42</v>
      </c>
      <c r="I26" s="264">
        <f t="shared" si="0"/>
        <v>0</v>
      </c>
      <c r="J26" s="616">
        <f t="shared" si="2"/>
        <v>310.952</v>
      </c>
    </row>
    <row r="27" spans="1:10" s="12" customFormat="1" ht="51" x14ac:dyDescent="0.25">
      <c r="A27" s="186" t="s">
        <v>10464</v>
      </c>
      <c r="B27" s="186" t="s">
        <v>9163</v>
      </c>
      <c r="C27" s="290">
        <v>20706</v>
      </c>
      <c r="D27" s="187" t="s">
        <v>12564</v>
      </c>
      <c r="E27" s="188" t="s">
        <v>9161</v>
      </c>
      <c r="F27" s="189">
        <v>1</v>
      </c>
      <c r="G27" s="190">
        <v>19476.580000000002</v>
      </c>
      <c r="H27" s="320">
        <f t="shared" si="7"/>
        <v>19476.580000000002</v>
      </c>
      <c r="I27" s="264">
        <f t="shared" si="0"/>
        <v>0.01</v>
      </c>
      <c r="J27" s="616">
        <f t="shared" si="2"/>
        <v>15581.264000000001</v>
      </c>
    </row>
    <row r="28" spans="1:10" s="12" customFormat="1" ht="51" x14ac:dyDescent="0.25">
      <c r="A28" s="186" t="s">
        <v>10465</v>
      </c>
      <c r="B28" s="186" t="s">
        <v>9163</v>
      </c>
      <c r="C28" s="290">
        <v>20709</v>
      </c>
      <c r="D28" s="187" t="s">
        <v>12565</v>
      </c>
      <c r="E28" s="188" t="s">
        <v>9162</v>
      </c>
      <c r="F28" s="189">
        <v>6</v>
      </c>
      <c r="G28" s="190">
        <v>252.39</v>
      </c>
      <c r="H28" s="320">
        <f t="shared" si="7"/>
        <v>1514.34</v>
      </c>
      <c r="I28" s="264">
        <f t="shared" si="0"/>
        <v>0</v>
      </c>
      <c r="J28" s="616">
        <f t="shared" si="2"/>
        <v>201.91199999999998</v>
      </c>
    </row>
    <row r="29" spans="1:10" s="12" customFormat="1" ht="25.5" x14ac:dyDescent="0.25">
      <c r="A29" s="186" t="s">
        <v>10466</v>
      </c>
      <c r="B29" s="186" t="s">
        <v>9163</v>
      </c>
      <c r="C29" s="290">
        <v>20711</v>
      </c>
      <c r="D29" s="187" t="s">
        <v>12566</v>
      </c>
      <c r="E29" s="188" t="s">
        <v>9161</v>
      </c>
      <c r="F29" s="189">
        <v>1</v>
      </c>
      <c r="G29" s="190">
        <v>2520.4</v>
      </c>
      <c r="H29" s="320">
        <f t="shared" si="7"/>
        <v>2520.4</v>
      </c>
      <c r="I29" s="264">
        <f t="shared" si="0"/>
        <v>0</v>
      </c>
      <c r="J29" s="616">
        <f t="shared" si="2"/>
        <v>2016.3200000000002</v>
      </c>
    </row>
    <row r="30" spans="1:10" s="12" customFormat="1" ht="51" x14ac:dyDescent="0.25">
      <c r="A30" s="186" t="s">
        <v>12567</v>
      </c>
      <c r="B30" s="186" t="s">
        <v>9163</v>
      </c>
      <c r="C30" s="290">
        <v>20713</v>
      </c>
      <c r="D30" s="187" t="s">
        <v>10367</v>
      </c>
      <c r="E30" s="188" t="s">
        <v>10365</v>
      </c>
      <c r="F30" s="189">
        <v>10</v>
      </c>
      <c r="G30" s="190">
        <v>621.96</v>
      </c>
      <c r="H30" s="320">
        <f t="shared" si="7"/>
        <v>6219.6</v>
      </c>
      <c r="I30" s="264">
        <f t="shared" si="0"/>
        <v>0</v>
      </c>
      <c r="J30" s="616">
        <f t="shared" si="2"/>
        <v>497.56800000000004</v>
      </c>
    </row>
    <row r="31" spans="1:10" s="12" customFormat="1" ht="38.25" x14ac:dyDescent="0.25">
      <c r="A31" s="186" t="s">
        <v>12568</v>
      </c>
      <c r="B31" s="186" t="s">
        <v>12842</v>
      </c>
      <c r="C31" s="290" t="s">
        <v>13144</v>
      </c>
      <c r="D31" s="187" t="s">
        <v>10368</v>
      </c>
      <c r="E31" s="188" t="s">
        <v>10365</v>
      </c>
      <c r="F31" s="189">
        <v>25</v>
      </c>
      <c r="G31" s="190">
        <v>7.83</v>
      </c>
      <c r="H31" s="320">
        <f t="shared" si="7"/>
        <v>195.75</v>
      </c>
      <c r="I31" s="264">
        <f t="shared" si="0"/>
        <v>0</v>
      </c>
      <c r="J31" s="616">
        <f t="shared" si="2"/>
        <v>6.2640000000000002</v>
      </c>
    </row>
    <row r="32" spans="1:10" s="12" customFormat="1" ht="25.5" x14ac:dyDescent="0.25">
      <c r="A32" s="186" t="s">
        <v>12569</v>
      </c>
      <c r="B32" s="186" t="s">
        <v>9163</v>
      </c>
      <c r="C32" s="290">
        <v>140903</v>
      </c>
      <c r="D32" s="187" t="s">
        <v>10370</v>
      </c>
      <c r="E32" s="188" t="s">
        <v>10365</v>
      </c>
      <c r="F32" s="189">
        <v>20</v>
      </c>
      <c r="G32" s="190">
        <v>54.29</v>
      </c>
      <c r="H32" s="320">
        <f t="shared" si="7"/>
        <v>1085.8</v>
      </c>
      <c r="I32" s="264">
        <f t="shared" si="0"/>
        <v>0</v>
      </c>
      <c r="J32" s="616">
        <f t="shared" si="2"/>
        <v>43.432000000000002</v>
      </c>
    </row>
    <row r="33" spans="1:10" s="11" customFormat="1" x14ac:dyDescent="0.2">
      <c r="A33" s="182" t="s">
        <v>10371</v>
      </c>
      <c r="B33" s="182"/>
      <c r="C33" s="182"/>
      <c r="D33" s="183" t="s">
        <v>12570</v>
      </c>
      <c r="E33" s="184"/>
      <c r="F33" s="185"/>
      <c r="G33" s="185"/>
      <c r="H33" s="319">
        <f>SUM(H34,H38)</f>
        <v>13615.02</v>
      </c>
      <c r="I33" s="263">
        <f t="shared" si="0"/>
        <v>0.01</v>
      </c>
      <c r="J33" s="616">
        <f t="shared" si="2"/>
        <v>0</v>
      </c>
    </row>
    <row r="34" spans="1:10" s="11" customFormat="1" x14ac:dyDescent="0.2">
      <c r="A34" s="197" t="s">
        <v>10372</v>
      </c>
      <c r="B34" s="197"/>
      <c r="C34" s="197"/>
      <c r="D34" s="183" t="s">
        <v>12571</v>
      </c>
      <c r="E34" s="184"/>
      <c r="F34" s="185"/>
      <c r="G34" s="185"/>
      <c r="H34" s="319">
        <f>SUM(H35:H37)</f>
        <v>10940.84</v>
      </c>
      <c r="I34" s="263">
        <f t="shared" si="0"/>
        <v>0.01</v>
      </c>
      <c r="J34" s="616">
        <f t="shared" si="2"/>
        <v>0</v>
      </c>
    </row>
    <row r="35" spans="1:10" s="12" customFormat="1" ht="25.5" x14ac:dyDescent="0.25">
      <c r="A35" s="186" t="s">
        <v>10373</v>
      </c>
      <c r="B35" s="186" t="s">
        <v>9163</v>
      </c>
      <c r="C35" s="290">
        <v>30101</v>
      </c>
      <c r="D35" s="187" t="s">
        <v>10390</v>
      </c>
      <c r="E35" s="188" t="s">
        <v>9726</v>
      </c>
      <c r="F35" s="189">
        <v>75.599999999999994</v>
      </c>
      <c r="G35" s="190">
        <v>47.31</v>
      </c>
      <c r="H35" s="320">
        <f t="shared" ref="H35:H37" si="8">ROUND(F35*G35,2)</f>
        <v>3576.64</v>
      </c>
      <c r="I35" s="264">
        <f t="shared" si="0"/>
        <v>0</v>
      </c>
      <c r="J35" s="616">
        <f t="shared" si="2"/>
        <v>37.847999999999999</v>
      </c>
    </row>
    <row r="36" spans="1:10" s="12" customFormat="1" x14ac:dyDescent="0.25">
      <c r="A36" s="186" t="s">
        <v>10374</v>
      </c>
      <c r="B36" s="186" t="s">
        <v>9163</v>
      </c>
      <c r="C36" s="290">
        <v>30103</v>
      </c>
      <c r="D36" s="187" t="s">
        <v>12572</v>
      </c>
      <c r="E36" s="188" t="s">
        <v>9726</v>
      </c>
      <c r="F36" s="189">
        <v>100.06</v>
      </c>
      <c r="G36" s="190">
        <v>11.28</v>
      </c>
      <c r="H36" s="320">
        <f t="shared" si="8"/>
        <v>1128.68</v>
      </c>
      <c r="I36" s="264">
        <f t="shared" si="0"/>
        <v>0</v>
      </c>
      <c r="J36" s="616">
        <f t="shared" si="2"/>
        <v>9.0239999999999991</v>
      </c>
    </row>
    <row r="37" spans="1:10" s="12" customFormat="1" x14ac:dyDescent="0.25">
      <c r="A37" s="186" t="s">
        <v>10391</v>
      </c>
      <c r="B37" s="186" t="s">
        <v>9163</v>
      </c>
      <c r="C37" s="290">
        <v>30119</v>
      </c>
      <c r="D37" s="187" t="s">
        <v>12573</v>
      </c>
      <c r="E37" s="188" t="s">
        <v>9726</v>
      </c>
      <c r="F37" s="189">
        <v>251.94</v>
      </c>
      <c r="G37" s="190">
        <v>24.75</v>
      </c>
      <c r="H37" s="320">
        <f t="shared" si="8"/>
        <v>6235.52</v>
      </c>
      <c r="I37" s="264">
        <f t="shared" si="0"/>
        <v>0</v>
      </c>
      <c r="J37" s="616">
        <f t="shared" si="2"/>
        <v>19.8</v>
      </c>
    </row>
    <row r="38" spans="1:10" s="11" customFormat="1" x14ac:dyDescent="0.2">
      <c r="A38" s="197" t="s">
        <v>12574</v>
      </c>
      <c r="B38" s="197"/>
      <c r="C38" s="197"/>
      <c r="D38" s="183" t="s">
        <v>12575</v>
      </c>
      <c r="E38" s="184"/>
      <c r="F38" s="185"/>
      <c r="G38" s="185"/>
      <c r="H38" s="319">
        <f>SUM(H39:H39)</f>
        <v>2674.18</v>
      </c>
      <c r="I38" s="263">
        <f t="shared" si="0"/>
        <v>0</v>
      </c>
      <c r="J38" s="616">
        <f t="shared" si="2"/>
        <v>0</v>
      </c>
    </row>
    <row r="39" spans="1:10" s="12" customFormat="1" ht="25.5" x14ac:dyDescent="0.25">
      <c r="A39" s="186" t="s">
        <v>10392</v>
      </c>
      <c r="B39" s="186" t="s">
        <v>9163</v>
      </c>
      <c r="C39" s="290">
        <v>30210</v>
      </c>
      <c r="D39" s="187" t="s">
        <v>12576</v>
      </c>
      <c r="E39" s="188" t="s">
        <v>9726</v>
      </c>
      <c r="F39" s="189">
        <v>103.53</v>
      </c>
      <c r="G39" s="190">
        <v>25.83</v>
      </c>
      <c r="H39" s="320">
        <f t="shared" ref="H39" si="9">ROUND(F39*G39,2)</f>
        <v>2674.18</v>
      </c>
      <c r="I39" s="264">
        <f t="shared" si="0"/>
        <v>0</v>
      </c>
      <c r="J39" s="616">
        <f t="shared" si="2"/>
        <v>20.663999999999998</v>
      </c>
    </row>
    <row r="40" spans="1:10" s="11" customFormat="1" x14ac:dyDescent="0.2">
      <c r="A40" s="197" t="s">
        <v>10376</v>
      </c>
      <c r="B40" s="197"/>
      <c r="C40" s="197"/>
      <c r="D40" s="183" t="s">
        <v>12577</v>
      </c>
      <c r="E40" s="184"/>
      <c r="F40" s="185"/>
      <c r="G40" s="185"/>
      <c r="H40" s="319">
        <f>SUM(H41,H46)</f>
        <v>441011.09</v>
      </c>
      <c r="I40" s="263">
        <f t="shared" si="0"/>
        <v>0.22</v>
      </c>
      <c r="J40" s="616">
        <f t="shared" si="2"/>
        <v>0</v>
      </c>
    </row>
    <row r="41" spans="1:10" s="11" customFormat="1" x14ac:dyDescent="0.2">
      <c r="A41" s="197" t="s">
        <v>10377</v>
      </c>
      <c r="B41" s="197"/>
      <c r="C41" s="197"/>
      <c r="D41" s="183" t="s">
        <v>12578</v>
      </c>
      <c r="E41" s="184"/>
      <c r="F41" s="185"/>
      <c r="G41" s="185"/>
      <c r="H41" s="319">
        <f>SUM(H42:H45)</f>
        <v>109219.58</v>
      </c>
      <c r="I41" s="263">
        <f t="shared" ref="I41:I62" si="10">ROUND(H41/$H$227,2)</f>
        <v>0.05</v>
      </c>
      <c r="J41" s="616">
        <f t="shared" si="2"/>
        <v>0</v>
      </c>
    </row>
    <row r="42" spans="1:10" s="12" customFormat="1" ht="25.5" x14ac:dyDescent="0.25">
      <c r="A42" s="186" t="s">
        <v>10378</v>
      </c>
      <c r="B42" s="186" t="s">
        <v>9163</v>
      </c>
      <c r="C42" s="290">
        <v>40224</v>
      </c>
      <c r="D42" s="187" t="s">
        <v>13086</v>
      </c>
      <c r="E42" s="188" t="s">
        <v>9726</v>
      </c>
      <c r="F42" s="189">
        <v>72.14</v>
      </c>
      <c r="G42" s="190">
        <v>695.94</v>
      </c>
      <c r="H42" s="320">
        <f t="shared" ref="H42:H45" si="11">ROUND(F42*G42,2)</f>
        <v>50205.11</v>
      </c>
      <c r="I42" s="264">
        <f t="shared" si="10"/>
        <v>0.02</v>
      </c>
      <c r="J42" s="616">
        <f t="shared" si="2"/>
        <v>556.75200000000007</v>
      </c>
    </row>
    <row r="43" spans="1:10" s="12" customFormat="1" ht="38.25" x14ac:dyDescent="0.25">
      <c r="A43" s="186" t="s">
        <v>9837</v>
      </c>
      <c r="B43" s="186" t="s">
        <v>9163</v>
      </c>
      <c r="C43" s="290">
        <v>40231</v>
      </c>
      <c r="D43" s="187" t="s">
        <v>13087</v>
      </c>
      <c r="E43" s="188" t="s">
        <v>9726</v>
      </c>
      <c r="F43" s="189">
        <v>9.15</v>
      </c>
      <c r="G43" s="190">
        <v>603.51</v>
      </c>
      <c r="H43" s="320">
        <f t="shared" si="11"/>
        <v>5522.12</v>
      </c>
      <c r="I43" s="264">
        <f t="shared" si="10"/>
        <v>0</v>
      </c>
      <c r="J43" s="616">
        <f t="shared" si="2"/>
        <v>482.80799999999999</v>
      </c>
    </row>
    <row r="44" spans="1:10" s="12" customFormat="1" ht="38.25" x14ac:dyDescent="0.25">
      <c r="A44" s="186" t="s">
        <v>10380</v>
      </c>
      <c r="B44" s="487" t="s">
        <v>9163</v>
      </c>
      <c r="C44" s="290" t="s">
        <v>13178</v>
      </c>
      <c r="D44" s="187" t="s">
        <v>12579</v>
      </c>
      <c r="E44" s="188" t="s">
        <v>9162</v>
      </c>
      <c r="F44" s="189">
        <v>320.57</v>
      </c>
      <c r="G44" s="190">
        <f>20526.1/320.57</f>
        <v>64.030009046386127</v>
      </c>
      <c r="H44" s="320">
        <f t="shared" si="11"/>
        <v>20526.099999999999</v>
      </c>
      <c r="I44" s="264">
        <f t="shared" si="10"/>
        <v>0.01</v>
      </c>
      <c r="J44" s="616">
        <f t="shared" si="2"/>
        <v>51.2240072371089</v>
      </c>
    </row>
    <row r="45" spans="1:10" s="12" customFormat="1" ht="25.5" x14ac:dyDescent="0.25">
      <c r="A45" s="186" t="s">
        <v>12582</v>
      </c>
      <c r="B45" s="186" t="s">
        <v>9163</v>
      </c>
      <c r="C45" s="290">
        <v>40243</v>
      </c>
      <c r="D45" s="187" t="s">
        <v>10400</v>
      </c>
      <c r="E45" s="188" t="s">
        <v>10397</v>
      </c>
      <c r="F45" s="189">
        <v>2146.2399999999998</v>
      </c>
      <c r="G45" s="190">
        <v>15.36</v>
      </c>
      <c r="H45" s="320">
        <f t="shared" si="11"/>
        <v>32966.25</v>
      </c>
      <c r="I45" s="264">
        <f t="shared" si="10"/>
        <v>0.02</v>
      </c>
      <c r="J45" s="616">
        <f t="shared" si="2"/>
        <v>12.288</v>
      </c>
    </row>
    <row r="46" spans="1:10" s="11" customFormat="1" x14ac:dyDescent="0.2">
      <c r="A46" s="197" t="s">
        <v>10381</v>
      </c>
      <c r="B46" s="197"/>
      <c r="C46" s="197"/>
      <c r="D46" s="183" t="s">
        <v>12587</v>
      </c>
      <c r="E46" s="184"/>
      <c r="F46" s="185"/>
      <c r="G46" s="185"/>
      <c r="H46" s="319">
        <f>SUM(H47:H52)</f>
        <v>331791.51</v>
      </c>
      <c r="I46" s="263">
        <f t="shared" si="10"/>
        <v>0.16</v>
      </c>
      <c r="J46" s="616">
        <f t="shared" si="2"/>
        <v>0</v>
      </c>
    </row>
    <row r="47" spans="1:10" s="12" customFormat="1" ht="25.5" x14ac:dyDescent="0.25">
      <c r="A47" s="186" t="s">
        <v>10382</v>
      </c>
      <c r="B47" s="186" t="s">
        <v>9163</v>
      </c>
      <c r="C47" s="290">
        <v>40315</v>
      </c>
      <c r="D47" s="187" t="s">
        <v>13085</v>
      </c>
      <c r="E47" s="188" t="s">
        <v>9726</v>
      </c>
      <c r="F47" s="189">
        <v>123.69</v>
      </c>
      <c r="G47" s="190">
        <f>99033.63/123.69</f>
        <v>800.65995634246917</v>
      </c>
      <c r="H47" s="320">
        <f t="shared" ref="H47:H52" si="12">ROUND(F47*G47,2)</f>
        <v>99033.63</v>
      </c>
      <c r="I47" s="264">
        <f t="shared" si="10"/>
        <v>0.05</v>
      </c>
      <c r="J47" s="616">
        <f t="shared" si="2"/>
        <v>640.52796507397534</v>
      </c>
    </row>
    <row r="48" spans="1:10" s="12" customFormat="1" ht="51" x14ac:dyDescent="0.25">
      <c r="A48" s="186" t="s">
        <v>10383</v>
      </c>
      <c r="B48" s="186" t="s">
        <v>9163</v>
      </c>
      <c r="C48" s="290">
        <v>40339</v>
      </c>
      <c r="D48" s="187" t="s">
        <v>12588</v>
      </c>
      <c r="E48" s="188" t="s">
        <v>9162</v>
      </c>
      <c r="F48" s="189">
        <v>414.35</v>
      </c>
      <c r="G48" s="190">
        <v>103.53</v>
      </c>
      <c r="H48" s="482">
        <f t="shared" si="12"/>
        <v>42897.66</v>
      </c>
      <c r="I48" s="264">
        <f t="shared" si="10"/>
        <v>0.02</v>
      </c>
      <c r="J48" s="616">
        <f t="shared" si="2"/>
        <v>82.823999999999998</v>
      </c>
    </row>
    <row r="49" spans="1:10" s="12" customFormat="1" ht="25.5" x14ac:dyDescent="0.25">
      <c r="A49" s="186" t="s">
        <v>10386</v>
      </c>
      <c r="B49" s="186" t="s">
        <v>9163</v>
      </c>
      <c r="C49" s="290">
        <v>40333</v>
      </c>
      <c r="D49" s="187" t="s">
        <v>10401</v>
      </c>
      <c r="E49" s="188" t="s">
        <v>10397</v>
      </c>
      <c r="F49" s="189">
        <v>340.16</v>
      </c>
      <c r="G49" s="190">
        <v>19.09</v>
      </c>
      <c r="H49" s="320">
        <f t="shared" si="12"/>
        <v>6493.65</v>
      </c>
      <c r="I49" s="264">
        <f t="shared" si="10"/>
        <v>0</v>
      </c>
      <c r="J49" s="616">
        <f t="shared" si="2"/>
        <v>15.272</v>
      </c>
    </row>
    <row r="50" spans="1:10" s="12" customFormat="1" ht="25.5" x14ac:dyDescent="0.25">
      <c r="A50" s="186" t="s">
        <v>10387</v>
      </c>
      <c r="B50" s="186" t="s">
        <v>9163</v>
      </c>
      <c r="C50" s="290">
        <v>40328</v>
      </c>
      <c r="D50" s="187" t="s">
        <v>10400</v>
      </c>
      <c r="E50" s="188" t="s">
        <v>10397</v>
      </c>
      <c r="F50" s="189">
        <v>5820.4</v>
      </c>
      <c r="G50" s="190">
        <v>15.36</v>
      </c>
      <c r="H50" s="320">
        <f t="shared" si="12"/>
        <v>89401.34</v>
      </c>
      <c r="I50" s="264">
        <f t="shared" si="10"/>
        <v>0.04</v>
      </c>
      <c r="J50" s="616">
        <f t="shared" si="2"/>
        <v>12.288</v>
      </c>
    </row>
    <row r="51" spans="1:10" s="12" customFormat="1" ht="25.5" x14ac:dyDescent="0.25">
      <c r="A51" s="186" t="s">
        <v>12590</v>
      </c>
      <c r="B51" s="186" t="s">
        <v>9163</v>
      </c>
      <c r="C51" s="290">
        <v>40332</v>
      </c>
      <c r="D51" s="187" t="s">
        <v>12589</v>
      </c>
      <c r="E51" s="188" t="s">
        <v>10397</v>
      </c>
      <c r="F51" s="189">
        <v>2718.43</v>
      </c>
      <c r="G51" s="190">
        <f>40613.35/2718.43</f>
        <v>14.940002133584459</v>
      </c>
      <c r="H51" s="320">
        <f t="shared" si="12"/>
        <v>40613.35</v>
      </c>
      <c r="I51" s="264">
        <f t="shared" si="10"/>
        <v>0.02</v>
      </c>
      <c r="J51" s="616">
        <f t="shared" si="2"/>
        <v>11.952001706867566</v>
      </c>
    </row>
    <row r="52" spans="1:10" s="12" customFormat="1" ht="25.5" x14ac:dyDescent="0.25">
      <c r="A52" s="186" t="s">
        <v>12603</v>
      </c>
      <c r="B52" s="186" t="s">
        <v>13180</v>
      </c>
      <c r="C52" s="488" t="s">
        <v>13191</v>
      </c>
      <c r="D52" s="187" t="s">
        <v>13192</v>
      </c>
      <c r="E52" s="188" t="s">
        <v>9162</v>
      </c>
      <c r="F52" s="189">
        <v>509.91</v>
      </c>
      <c r="G52" s="190">
        <v>104.63</v>
      </c>
      <c r="H52" s="320">
        <f t="shared" si="12"/>
        <v>53351.88</v>
      </c>
      <c r="I52" s="264">
        <f t="shared" si="10"/>
        <v>0.03</v>
      </c>
      <c r="J52" s="616">
        <f t="shared" si="2"/>
        <v>83.703999999999994</v>
      </c>
    </row>
    <row r="53" spans="1:10" s="11" customFormat="1" x14ac:dyDescent="0.2">
      <c r="A53" s="197" t="s">
        <v>10384</v>
      </c>
      <c r="B53" s="197"/>
      <c r="C53" s="197"/>
      <c r="D53" s="183" t="s">
        <v>12605</v>
      </c>
      <c r="E53" s="184"/>
      <c r="F53" s="185"/>
      <c r="G53" s="185"/>
      <c r="H53" s="319">
        <f>SUM(H54,H57,H59)</f>
        <v>133444.13</v>
      </c>
      <c r="I53" s="263">
        <f t="shared" si="10"/>
        <v>7.0000000000000007E-2</v>
      </c>
      <c r="J53" s="616">
        <f t="shared" si="2"/>
        <v>0</v>
      </c>
    </row>
    <row r="54" spans="1:10" s="11" customFormat="1" x14ac:dyDescent="0.2">
      <c r="A54" s="197" t="s">
        <v>10385</v>
      </c>
      <c r="B54" s="197"/>
      <c r="C54" s="197"/>
      <c r="D54" s="183" t="s">
        <v>12606</v>
      </c>
      <c r="E54" s="184"/>
      <c r="F54" s="185"/>
      <c r="G54" s="185"/>
      <c r="H54" s="319">
        <f>SUM(H55:H56)</f>
        <v>93968.04</v>
      </c>
      <c r="I54" s="263">
        <f t="shared" si="10"/>
        <v>0.05</v>
      </c>
      <c r="J54" s="616">
        <f t="shared" si="2"/>
        <v>0</v>
      </c>
    </row>
    <row r="55" spans="1:10" s="12" customFormat="1" ht="38.25" x14ac:dyDescent="0.25">
      <c r="A55" s="186" t="s">
        <v>10388</v>
      </c>
      <c r="B55" s="186" t="s">
        <v>12842</v>
      </c>
      <c r="C55" s="290" t="s">
        <v>13145</v>
      </c>
      <c r="D55" s="187" t="s">
        <v>12610</v>
      </c>
      <c r="E55" s="188" t="s">
        <v>9162</v>
      </c>
      <c r="F55" s="189">
        <v>488.97</v>
      </c>
      <c r="G55" s="190">
        <v>138.08000000000001</v>
      </c>
      <c r="H55" s="320">
        <f t="shared" ref="H55:H56" si="13">ROUND(F55*G55,2)</f>
        <v>67516.98</v>
      </c>
      <c r="I55" s="264">
        <f t="shared" si="10"/>
        <v>0.03</v>
      </c>
      <c r="J55" s="616">
        <f t="shared" si="2"/>
        <v>110.46400000000001</v>
      </c>
    </row>
    <row r="56" spans="1:10" s="12" customFormat="1" ht="51" x14ac:dyDescent="0.25">
      <c r="A56" s="186" t="s">
        <v>10389</v>
      </c>
      <c r="B56" s="186" t="s">
        <v>12842</v>
      </c>
      <c r="C56" s="290" t="s">
        <v>13146</v>
      </c>
      <c r="D56" s="187" t="s">
        <v>12611</v>
      </c>
      <c r="E56" s="188" t="s">
        <v>9162</v>
      </c>
      <c r="F56" s="189">
        <v>168.93</v>
      </c>
      <c r="G56" s="190">
        <v>156.58000000000001</v>
      </c>
      <c r="H56" s="320">
        <f t="shared" si="13"/>
        <v>26451.06</v>
      </c>
      <c r="I56" s="264">
        <f t="shared" si="10"/>
        <v>0.01</v>
      </c>
      <c r="J56" s="616">
        <f t="shared" si="2"/>
        <v>125.26400000000001</v>
      </c>
    </row>
    <row r="57" spans="1:10" s="11" customFormat="1" x14ac:dyDescent="0.2">
      <c r="A57" s="197" t="s">
        <v>10393</v>
      </c>
      <c r="B57" s="197"/>
      <c r="C57" s="197"/>
      <c r="D57" s="183" t="s">
        <v>12613</v>
      </c>
      <c r="E57" s="184"/>
      <c r="F57" s="185"/>
      <c r="G57" s="185"/>
      <c r="H57" s="319">
        <f>SUM(H58:H58)</f>
        <v>816.09</v>
      </c>
      <c r="I57" s="263">
        <f t="shared" si="10"/>
        <v>0</v>
      </c>
      <c r="J57" s="616">
        <f t="shared" si="2"/>
        <v>0</v>
      </c>
    </row>
    <row r="58" spans="1:10" s="12" customFormat="1" ht="25.5" x14ac:dyDescent="0.25">
      <c r="A58" s="186" t="s">
        <v>10394</v>
      </c>
      <c r="B58" s="186" t="s">
        <v>9163</v>
      </c>
      <c r="C58" s="290">
        <v>50301</v>
      </c>
      <c r="D58" s="187" t="s">
        <v>12614</v>
      </c>
      <c r="E58" s="188" t="s">
        <v>10365</v>
      </c>
      <c r="F58" s="189">
        <v>82.6</v>
      </c>
      <c r="G58" s="190">
        <v>9.8800000000000008</v>
      </c>
      <c r="H58" s="320">
        <f t="shared" ref="H58" si="14">ROUND(F58*G58,2)</f>
        <v>816.09</v>
      </c>
      <c r="I58" s="264">
        <f t="shared" si="10"/>
        <v>0</v>
      </c>
      <c r="J58" s="616">
        <f t="shared" si="2"/>
        <v>7.9040000000000008</v>
      </c>
    </row>
    <row r="59" spans="1:10" s="11" customFormat="1" ht="25.5" x14ac:dyDescent="0.2">
      <c r="A59" s="197" t="s">
        <v>10395</v>
      </c>
      <c r="B59" s="197"/>
      <c r="C59" s="197"/>
      <c r="D59" s="183" t="s">
        <v>12621</v>
      </c>
      <c r="E59" s="184"/>
      <c r="F59" s="185"/>
      <c r="G59" s="185"/>
      <c r="H59" s="319">
        <f>SUM(H60:H60)</f>
        <v>38660</v>
      </c>
      <c r="I59" s="263">
        <f t="shared" si="10"/>
        <v>0.02</v>
      </c>
      <c r="J59" s="616">
        <f t="shared" si="2"/>
        <v>0</v>
      </c>
    </row>
    <row r="60" spans="1:10" s="12" customFormat="1" ht="51" x14ac:dyDescent="0.25">
      <c r="A60" s="186" t="s">
        <v>10396</v>
      </c>
      <c r="B60" s="186" t="s">
        <v>9163</v>
      </c>
      <c r="C60" s="290">
        <v>50601</v>
      </c>
      <c r="D60" s="187" t="s">
        <v>12622</v>
      </c>
      <c r="E60" s="188" t="s">
        <v>9162</v>
      </c>
      <c r="F60" s="189">
        <v>665.29</v>
      </c>
      <c r="G60" s="190">
        <v>58.11</v>
      </c>
      <c r="H60" s="320">
        <f t="shared" ref="H60" si="15">ROUND(F60*G60,2)</f>
        <v>38660</v>
      </c>
      <c r="I60" s="264">
        <f t="shared" si="10"/>
        <v>0.02</v>
      </c>
      <c r="J60" s="616">
        <f t="shared" si="2"/>
        <v>46.488</v>
      </c>
    </row>
    <row r="61" spans="1:10" s="11" customFormat="1" x14ac:dyDescent="0.2">
      <c r="A61" s="197" t="s">
        <v>10402</v>
      </c>
      <c r="B61" s="197"/>
      <c r="C61" s="197"/>
      <c r="D61" s="183" t="s">
        <v>12626</v>
      </c>
      <c r="E61" s="184"/>
      <c r="F61" s="185"/>
      <c r="G61" s="185"/>
      <c r="H61" s="319">
        <f>SUM(H62,H66)</f>
        <v>52390.520000000004</v>
      </c>
      <c r="I61" s="263">
        <f t="shared" si="10"/>
        <v>0.03</v>
      </c>
      <c r="J61" s="616">
        <f t="shared" si="2"/>
        <v>0</v>
      </c>
    </row>
    <row r="62" spans="1:10" s="11" customFormat="1" x14ac:dyDescent="0.2">
      <c r="A62" s="197" t="s">
        <v>10403</v>
      </c>
      <c r="B62" s="197"/>
      <c r="C62" s="197"/>
      <c r="D62" s="183" t="s">
        <v>13170</v>
      </c>
      <c r="E62" s="184"/>
      <c r="F62" s="185"/>
      <c r="G62" s="185"/>
      <c r="H62" s="319">
        <f>SUM(H63:H65)</f>
        <v>39215.58</v>
      </c>
      <c r="I62" s="263">
        <f t="shared" si="10"/>
        <v>0.02</v>
      </c>
      <c r="J62" s="616">
        <f t="shared" si="2"/>
        <v>0</v>
      </c>
    </row>
    <row r="63" spans="1:10" s="12" customFormat="1" ht="61.5" customHeight="1" x14ac:dyDescent="0.25">
      <c r="A63" s="186" t="s">
        <v>10306</v>
      </c>
      <c r="B63" s="186" t="s">
        <v>9163</v>
      </c>
      <c r="C63" s="290" t="s">
        <v>13217</v>
      </c>
      <c r="D63" s="479" t="s">
        <v>13218</v>
      </c>
      <c r="E63" s="480" t="s">
        <v>9161</v>
      </c>
      <c r="F63" s="189">
        <v>9</v>
      </c>
      <c r="G63" s="481">
        <v>623.79999999999995</v>
      </c>
      <c r="H63" s="320">
        <f t="shared" ref="H63:H64" si="16">ROUND(F63*G63,2)</f>
        <v>5614.2</v>
      </c>
      <c r="I63" s="264">
        <v>0</v>
      </c>
      <c r="J63" s="616">
        <f t="shared" si="2"/>
        <v>499.03999999999996</v>
      </c>
    </row>
    <row r="64" spans="1:10" s="12" customFormat="1" ht="30" customHeight="1" x14ac:dyDescent="0.25">
      <c r="A64" s="186" t="s">
        <v>10404</v>
      </c>
      <c r="B64" s="186" t="s">
        <v>12842</v>
      </c>
      <c r="C64" s="290" t="s">
        <v>13148</v>
      </c>
      <c r="D64" s="479" t="s">
        <v>13212</v>
      </c>
      <c r="E64" s="480" t="s">
        <v>9161</v>
      </c>
      <c r="F64" s="189">
        <v>21</v>
      </c>
      <c r="G64" s="481">
        <v>1489.88</v>
      </c>
      <c r="H64" s="320">
        <f t="shared" si="16"/>
        <v>31287.48</v>
      </c>
      <c r="I64" s="264">
        <v>0.02</v>
      </c>
      <c r="J64" s="616">
        <f t="shared" si="2"/>
        <v>1191.904</v>
      </c>
    </row>
    <row r="65" spans="1:10" s="12" customFormat="1" ht="38.25" x14ac:dyDescent="0.25">
      <c r="A65" s="186" t="s">
        <v>10305</v>
      </c>
      <c r="B65" s="186" t="s">
        <v>9163</v>
      </c>
      <c r="C65" s="290" t="s">
        <v>13219</v>
      </c>
      <c r="D65" s="479" t="s">
        <v>13220</v>
      </c>
      <c r="E65" s="480" t="s">
        <v>9161</v>
      </c>
      <c r="F65" s="189">
        <v>9</v>
      </c>
      <c r="G65" s="481">
        <v>257.10000000000002</v>
      </c>
      <c r="H65" s="482">
        <v>2313.9</v>
      </c>
      <c r="I65" s="264">
        <v>0</v>
      </c>
      <c r="J65" s="616">
        <f t="shared" si="2"/>
        <v>205.68</v>
      </c>
    </row>
    <row r="66" spans="1:10" s="11" customFormat="1" x14ac:dyDescent="0.2">
      <c r="A66" s="197" t="s">
        <v>10407</v>
      </c>
      <c r="B66" s="197"/>
      <c r="C66" s="197"/>
      <c r="D66" s="183" t="s">
        <v>12627</v>
      </c>
      <c r="E66" s="184"/>
      <c r="F66" s="185"/>
      <c r="G66" s="185"/>
      <c r="H66" s="319">
        <f>SUM(H67:H68)</f>
        <v>13174.939999999999</v>
      </c>
      <c r="I66" s="263">
        <f t="shared" ref="I66:I87" si="17">ROUND(H66/$H$227,2)</f>
        <v>0.01</v>
      </c>
      <c r="J66" s="616">
        <f t="shared" si="2"/>
        <v>0</v>
      </c>
    </row>
    <row r="67" spans="1:10" s="12" customFormat="1" ht="38.25" customHeight="1" x14ac:dyDescent="0.25">
      <c r="A67" s="186" t="s">
        <v>10408</v>
      </c>
      <c r="B67" s="186" t="s">
        <v>9163</v>
      </c>
      <c r="C67" s="290">
        <v>71703</v>
      </c>
      <c r="D67" s="479" t="s">
        <v>13221</v>
      </c>
      <c r="E67" s="480" t="s">
        <v>9162</v>
      </c>
      <c r="F67" s="189">
        <v>28.6</v>
      </c>
      <c r="G67" s="481">
        <v>338.56</v>
      </c>
      <c r="H67" s="482">
        <f t="shared" ref="H67" si="18">ROUND(F67*G67,2)</f>
        <v>9682.82</v>
      </c>
      <c r="I67" s="264">
        <f t="shared" si="17"/>
        <v>0</v>
      </c>
      <c r="J67" s="616">
        <f t="shared" si="2"/>
        <v>270.84800000000001</v>
      </c>
    </row>
    <row r="68" spans="1:10" s="12" customFormat="1" ht="38.25" customHeight="1" x14ac:dyDescent="0.25">
      <c r="A68" s="186" t="s">
        <v>13222</v>
      </c>
      <c r="B68" s="186" t="s">
        <v>9163</v>
      </c>
      <c r="C68" s="290">
        <v>71704</v>
      </c>
      <c r="D68" s="479" t="s">
        <v>13223</v>
      </c>
      <c r="E68" s="480" t="s">
        <v>9162</v>
      </c>
      <c r="F68" s="189">
        <v>3.78</v>
      </c>
      <c r="G68" s="481">
        <v>923.84</v>
      </c>
      <c r="H68" s="482">
        <f t="shared" ref="H68" si="19">ROUND(F68*G68,2)</f>
        <v>3492.12</v>
      </c>
      <c r="I68" s="264">
        <f t="shared" si="17"/>
        <v>0</v>
      </c>
      <c r="J68" s="616">
        <f t="shared" si="2"/>
        <v>739.072</v>
      </c>
    </row>
    <row r="69" spans="1:10" s="11" customFormat="1" x14ac:dyDescent="0.2">
      <c r="A69" s="197" t="s">
        <v>10409</v>
      </c>
      <c r="B69" s="197"/>
      <c r="C69" s="197"/>
      <c r="D69" s="183" t="s">
        <v>12629</v>
      </c>
      <c r="E69" s="184"/>
      <c r="F69" s="185"/>
      <c r="G69" s="185"/>
      <c r="H69" s="319">
        <f>SUM(H70)</f>
        <v>107853.17</v>
      </c>
      <c r="I69" s="263">
        <f t="shared" si="17"/>
        <v>0.05</v>
      </c>
      <c r="J69" s="616">
        <f t="shared" si="2"/>
        <v>0</v>
      </c>
    </row>
    <row r="70" spans="1:10" s="11" customFormat="1" x14ac:dyDescent="0.2">
      <c r="A70" s="197" t="s">
        <v>10410</v>
      </c>
      <c r="B70" s="197"/>
      <c r="C70" s="197"/>
      <c r="D70" s="183" t="s">
        <v>12630</v>
      </c>
      <c r="E70" s="184"/>
      <c r="F70" s="185"/>
      <c r="G70" s="185"/>
      <c r="H70" s="319">
        <f>SUM(H71:H72)</f>
        <v>107853.17</v>
      </c>
      <c r="I70" s="263">
        <f t="shared" si="17"/>
        <v>0.05</v>
      </c>
      <c r="J70" s="616">
        <f t="shared" si="2"/>
        <v>0</v>
      </c>
    </row>
    <row r="71" spans="1:10" s="12" customFormat="1" x14ac:dyDescent="0.25">
      <c r="A71" s="186" t="s">
        <v>10411</v>
      </c>
      <c r="B71" s="186" t="s">
        <v>9163</v>
      </c>
      <c r="C71" s="290">
        <v>80102</v>
      </c>
      <c r="D71" s="187" t="s">
        <v>12631</v>
      </c>
      <c r="E71" s="188" t="s">
        <v>9162</v>
      </c>
      <c r="F71" s="189">
        <v>28.76</v>
      </c>
      <c r="G71" s="190">
        <v>184.38</v>
      </c>
      <c r="H71" s="320">
        <f t="shared" ref="H71:H72" si="20">ROUND(F71*G71,2)</f>
        <v>5302.77</v>
      </c>
      <c r="I71" s="264">
        <f t="shared" si="17"/>
        <v>0</v>
      </c>
      <c r="J71" s="616">
        <f t="shared" si="2"/>
        <v>147.50399999999999</v>
      </c>
    </row>
    <row r="72" spans="1:10" s="12" customFormat="1" ht="30.75" customHeight="1" x14ac:dyDescent="0.25">
      <c r="A72" s="186" t="s">
        <v>13072</v>
      </c>
      <c r="B72" s="186" t="s">
        <v>9163</v>
      </c>
      <c r="C72" s="290" t="s">
        <v>13150</v>
      </c>
      <c r="D72" s="479" t="s">
        <v>13224</v>
      </c>
      <c r="E72" s="480" t="s">
        <v>9162</v>
      </c>
      <c r="F72" s="189">
        <v>68.67</v>
      </c>
      <c r="G72" s="481">
        <v>1493.38</v>
      </c>
      <c r="H72" s="482">
        <f t="shared" si="20"/>
        <v>102550.39999999999</v>
      </c>
      <c r="I72" s="264">
        <f t="shared" si="17"/>
        <v>0.05</v>
      </c>
      <c r="J72" s="616">
        <f t="shared" si="2"/>
        <v>1194.7040000000002</v>
      </c>
    </row>
    <row r="73" spans="1:10" s="11" customFormat="1" x14ac:dyDescent="0.2">
      <c r="A73" s="197" t="s">
        <v>10412</v>
      </c>
      <c r="B73" s="197"/>
      <c r="C73" s="197"/>
      <c r="D73" s="183" t="s">
        <v>12633</v>
      </c>
      <c r="E73" s="184"/>
      <c r="F73" s="185"/>
      <c r="G73" s="185"/>
      <c r="H73" s="319">
        <f>SUM(H74,H76,H79)</f>
        <v>147558.27000000002</v>
      </c>
      <c r="I73" s="263">
        <f t="shared" si="17"/>
        <v>7.0000000000000007E-2</v>
      </c>
      <c r="J73" s="616">
        <f t="shared" si="2"/>
        <v>0</v>
      </c>
    </row>
    <row r="74" spans="1:10" s="11" customFormat="1" x14ac:dyDescent="0.2">
      <c r="A74" s="197" t="s">
        <v>10413</v>
      </c>
      <c r="B74" s="197"/>
      <c r="C74" s="197"/>
      <c r="D74" s="183" t="s">
        <v>12634</v>
      </c>
      <c r="E74" s="184"/>
      <c r="F74" s="185"/>
      <c r="G74" s="185"/>
      <c r="H74" s="319">
        <f>SUM(H75:H75)</f>
        <v>68591.69</v>
      </c>
      <c r="I74" s="263">
        <f t="shared" si="17"/>
        <v>0.03</v>
      </c>
      <c r="J74" s="616">
        <f t="shared" si="2"/>
        <v>0</v>
      </c>
    </row>
    <row r="75" spans="1:10" s="12" customFormat="1" ht="51" x14ac:dyDescent="0.25">
      <c r="A75" s="186" t="s">
        <v>10414</v>
      </c>
      <c r="B75" s="186" t="s">
        <v>9163</v>
      </c>
      <c r="C75" s="290">
        <v>90102</v>
      </c>
      <c r="D75" s="187" t="s">
        <v>12635</v>
      </c>
      <c r="E75" s="188" t="s">
        <v>9162</v>
      </c>
      <c r="F75" s="189">
        <v>573.03</v>
      </c>
      <c r="G75" s="190">
        <v>119.7</v>
      </c>
      <c r="H75" s="320">
        <f t="shared" ref="H75" si="21">ROUND(F75*G75,2)</f>
        <v>68591.69</v>
      </c>
      <c r="I75" s="264">
        <f t="shared" si="17"/>
        <v>0.03</v>
      </c>
      <c r="J75" s="616">
        <f t="shared" si="2"/>
        <v>95.76</v>
      </c>
    </row>
    <row r="76" spans="1:10" s="11" customFormat="1" x14ac:dyDescent="0.2">
      <c r="A76" s="197" t="s">
        <v>10415</v>
      </c>
      <c r="B76" s="197"/>
      <c r="C76" s="197"/>
      <c r="D76" s="183" t="s">
        <v>12636</v>
      </c>
      <c r="E76" s="184"/>
      <c r="F76" s="185"/>
      <c r="G76" s="185"/>
      <c r="H76" s="319">
        <f>SUM(H77:H78)</f>
        <v>55833.1</v>
      </c>
      <c r="I76" s="263">
        <f t="shared" si="17"/>
        <v>0.03</v>
      </c>
      <c r="J76" s="616">
        <f t="shared" ref="J76:J139" si="22">G76/1.25</f>
        <v>0</v>
      </c>
    </row>
    <row r="77" spans="1:10" s="12" customFormat="1" ht="25.5" x14ac:dyDescent="0.25">
      <c r="A77" s="186" t="s">
        <v>9532</v>
      </c>
      <c r="B77" s="186" t="s">
        <v>9163</v>
      </c>
      <c r="C77" s="290">
        <v>90202</v>
      </c>
      <c r="D77" s="187" t="s">
        <v>12637</v>
      </c>
      <c r="E77" s="188" t="s">
        <v>9162</v>
      </c>
      <c r="F77" s="189">
        <v>573.03</v>
      </c>
      <c r="G77" s="190">
        <v>53.3</v>
      </c>
      <c r="H77" s="320">
        <f t="shared" ref="H77:H78" si="23">ROUND(F77*G77,2)</f>
        <v>30542.5</v>
      </c>
      <c r="I77" s="264">
        <f t="shared" si="17"/>
        <v>0.01</v>
      </c>
      <c r="J77" s="616">
        <f t="shared" si="22"/>
        <v>42.64</v>
      </c>
    </row>
    <row r="78" spans="1:10" s="12" customFormat="1" ht="25.5" x14ac:dyDescent="0.25">
      <c r="A78" s="186" t="s">
        <v>9531</v>
      </c>
      <c r="B78" s="186" t="s">
        <v>12842</v>
      </c>
      <c r="C78" s="290" t="s">
        <v>13151</v>
      </c>
      <c r="D78" s="479" t="s">
        <v>12638</v>
      </c>
      <c r="E78" s="480" t="s">
        <v>9162</v>
      </c>
      <c r="F78" s="189">
        <v>60</v>
      </c>
      <c r="G78" s="481">
        <v>421.51</v>
      </c>
      <c r="H78" s="482">
        <f t="shared" si="23"/>
        <v>25290.6</v>
      </c>
      <c r="I78" s="264">
        <f t="shared" si="17"/>
        <v>0.01</v>
      </c>
      <c r="J78" s="616">
        <f t="shared" si="22"/>
        <v>337.20799999999997</v>
      </c>
    </row>
    <row r="79" spans="1:10" s="11" customFormat="1" x14ac:dyDescent="0.2">
      <c r="A79" s="197" t="s">
        <v>10416</v>
      </c>
      <c r="B79" s="197"/>
      <c r="C79" s="197"/>
      <c r="D79" s="183" t="s">
        <v>12640</v>
      </c>
      <c r="E79" s="184"/>
      <c r="F79" s="185"/>
      <c r="G79" s="185"/>
      <c r="H79" s="319">
        <f>SUM(H80:H81)</f>
        <v>23133.48</v>
      </c>
      <c r="I79" s="263">
        <f t="shared" si="17"/>
        <v>0.01</v>
      </c>
      <c r="J79" s="616">
        <f t="shared" si="22"/>
        <v>0</v>
      </c>
    </row>
    <row r="80" spans="1:10" s="12" customFormat="1" ht="25.5" x14ac:dyDescent="0.25">
      <c r="A80" s="186" t="s">
        <v>10417</v>
      </c>
      <c r="B80" s="186" t="s">
        <v>12842</v>
      </c>
      <c r="C80" s="290" t="s">
        <v>13152</v>
      </c>
      <c r="D80" s="479" t="s">
        <v>13203</v>
      </c>
      <c r="E80" s="480" t="s">
        <v>10365</v>
      </c>
      <c r="F80" s="189">
        <v>60</v>
      </c>
      <c r="G80" s="481">
        <v>342.25</v>
      </c>
      <c r="H80" s="482">
        <f t="shared" ref="H80" si="24">ROUND(F80*G80,2)</f>
        <v>20535</v>
      </c>
      <c r="I80" s="264">
        <f t="shared" si="17"/>
        <v>0.01</v>
      </c>
      <c r="J80" s="616">
        <f t="shared" si="22"/>
        <v>273.8</v>
      </c>
    </row>
    <row r="81" spans="1:10" s="12" customFormat="1" x14ac:dyDescent="0.25">
      <c r="A81" s="186" t="s">
        <v>13226</v>
      </c>
      <c r="B81" s="186" t="s">
        <v>9163</v>
      </c>
      <c r="C81" s="290">
        <v>90302</v>
      </c>
      <c r="D81" s="479" t="s">
        <v>13225</v>
      </c>
      <c r="E81" s="480" t="s">
        <v>10365</v>
      </c>
      <c r="F81" s="189">
        <v>81</v>
      </c>
      <c r="G81" s="481">
        <v>32.08</v>
      </c>
      <c r="H81" s="482">
        <f t="shared" ref="H81" si="25">ROUND(F81*G81,2)</f>
        <v>2598.48</v>
      </c>
      <c r="I81" s="264">
        <f t="shared" si="17"/>
        <v>0</v>
      </c>
      <c r="J81" s="616">
        <f t="shared" si="22"/>
        <v>25.663999999999998</v>
      </c>
    </row>
    <row r="82" spans="1:10" s="11" customFormat="1" x14ac:dyDescent="0.2">
      <c r="A82" s="197" t="s">
        <v>10418</v>
      </c>
      <c r="B82" s="197"/>
      <c r="C82" s="197"/>
      <c r="D82" s="183" t="s">
        <v>12641</v>
      </c>
      <c r="E82" s="184"/>
      <c r="F82" s="185"/>
      <c r="G82" s="185"/>
      <c r="H82" s="319">
        <f>SUM(H83)</f>
        <v>38593.43</v>
      </c>
      <c r="I82" s="263">
        <f t="shared" si="17"/>
        <v>0.02</v>
      </c>
      <c r="J82" s="616">
        <f t="shared" si="22"/>
        <v>0</v>
      </c>
    </row>
    <row r="83" spans="1:10" s="11" customFormat="1" ht="25.5" x14ac:dyDescent="0.2">
      <c r="A83" s="197" t="s">
        <v>10419</v>
      </c>
      <c r="B83" s="197"/>
      <c r="C83" s="197"/>
      <c r="D83" s="183" t="s">
        <v>12642</v>
      </c>
      <c r="E83" s="184"/>
      <c r="F83" s="185"/>
      <c r="G83" s="185"/>
      <c r="H83" s="319">
        <f>SUM(H84:H85)</f>
        <v>38593.43</v>
      </c>
      <c r="I83" s="263">
        <f t="shared" si="17"/>
        <v>0.02</v>
      </c>
      <c r="J83" s="616">
        <f t="shared" si="22"/>
        <v>0</v>
      </c>
    </row>
    <row r="84" spans="1:10" s="12" customFormat="1" ht="51" x14ac:dyDescent="0.25">
      <c r="A84" s="186" t="s">
        <v>10420</v>
      </c>
      <c r="B84" s="186" t="s">
        <v>9163</v>
      </c>
      <c r="C84" s="290">
        <v>100105</v>
      </c>
      <c r="D84" s="187" t="s">
        <v>12643</v>
      </c>
      <c r="E84" s="188" t="s">
        <v>9162</v>
      </c>
      <c r="F84" s="189">
        <v>60</v>
      </c>
      <c r="G84" s="190">
        <v>236.38</v>
      </c>
      <c r="H84" s="320">
        <f t="shared" ref="H84:H85" si="26">ROUND(F84*G84,2)</f>
        <v>14182.8</v>
      </c>
      <c r="I84" s="264">
        <f t="shared" si="17"/>
        <v>0.01</v>
      </c>
      <c r="J84" s="616">
        <f t="shared" si="22"/>
        <v>189.10399999999998</v>
      </c>
    </row>
    <row r="85" spans="1:10" s="12" customFormat="1" x14ac:dyDescent="0.25">
      <c r="A85" s="186" t="s">
        <v>10421</v>
      </c>
      <c r="B85" s="186" t="s">
        <v>9163</v>
      </c>
      <c r="C85" s="290">
        <v>100203</v>
      </c>
      <c r="D85" s="187" t="s">
        <v>12644</v>
      </c>
      <c r="E85" s="188" t="s">
        <v>9162</v>
      </c>
      <c r="F85" s="189">
        <v>489.78</v>
      </c>
      <c r="G85" s="190">
        <f>24410.63/489.78</f>
        <v>49.839989382988286</v>
      </c>
      <c r="H85" s="320">
        <f t="shared" si="26"/>
        <v>24410.63</v>
      </c>
      <c r="I85" s="264">
        <f t="shared" si="17"/>
        <v>0.01</v>
      </c>
      <c r="J85" s="616">
        <f t="shared" si="22"/>
        <v>39.871991506390629</v>
      </c>
    </row>
    <row r="86" spans="1:10" s="11" customFormat="1" x14ac:dyDescent="0.2">
      <c r="A86" s="197" t="s">
        <v>12732</v>
      </c>
      <c r="B86" s="197"/>
      <c r="C86" s="197"/>
      <c r="D86" s="183" t="s">
        <v>12734</v>
      </c>
      <c r="E86" s="184"/>
      <c r="F86" s="185"/>
      <c r="G86" s="185"/>
      <c r="H86" s="319">
        <f>SUM(H87,H89,H94)</f>
        <v>54425.17</v>
      </c>
      <c r="I86" s="263">
        <f t="shared" si="17"/>
        <v>0.03</v>
      </c>
      <c r="J86" s="616">
        <f t="shared" si="22"/>
        <v>0</v>
      </c>
    </row>
    <row r="87" spans="1:10" s="11" customFormat="1" x14ac:dyDescent="0.2">
      <c r="A87" s="197" t="s">
        <v>12735</v>
      </c>
      <c r="B87" s="197"/>
      <c r="C87" s="197"/>
      <c r="D87" s="183" t="s">
        <v>12736</v>
      </c>
      <c r="E87" s="184"/>
      <c r="F87" s="185"/>
      <c r="G87" s="185"/>
      <c r="H87" s="319">
        <f>SUM(H88:H88)</f>
        <v>0</v>
      </c>
      <c r="I87" s="263">
        <f t="shared" si="17"/>
        <v>0</v>
      </c>
      <c r="J87" s="616">
        <f t="shared" si="22"/>
        <v>0</v>
      </c>
    </row>
    <row r="88" spans="1:10" s="12" customFormat="1" x14ac:dyDescent="0.25">
      <c r="A88" s="186"/>
      <c r="B88" s="186"/>
      <c r="C88" s="290"/>
      <c r="D88" s="187"/>
      <c r="E88" s="188"/>
      <c r="F88" s="189"/>
      <c r="G88" s="190"/>
      <c r="H88" s="320"/>
      <c r="I88" s="264"/>
      <c r="J88" s="616">
        <f t="shared" si="22"/>
        <v>0</v>
      </c>
    </row>
    <row r="89" spans="1:10" s="11" customFormat="1" x14ac:dyDescent="0.2">
      <c r="A89" s="197" t="s">
        <v>12733</v>
      </c>
      <c r="B89" s="197"/>
      <c r="C89" s="197"/>
      <c r="D89" s="183" t="s">
        <v>12739</v>
      </c>
      <c r="E89" s="184"/>
      <c r="F89" s="185"/>
      <c r="G89" s="185"/>
      <c r="H89" s="319">
        <f>SUM(H90:H93)</f>
        <v>54425.17</v>
      </c>
      <c r="I89" s="263">
        <f>ROUND(H89/$H$227,2)</f>
        <v>0.03</v>
      </c>
      <c r="J89" s="616">
        <f t="shared" si="22"/>
        <v>0</v>
      </c>
    </row>
    <row r="90" spans="1:10" s="12" customFormat="1" x14ac:dyDescent="0.25">
      <c r="A90" s="186" t="s">
        <v>12748</v>
      </c>
      <c r="B90" s="186" t="s">
        <v>9163</v>
      </c>
      <c r="C90" s="290">
        <v>110201</v>
      </c>
      <c r="D90" s="187" t="s">
        <v>12741</v>
      </c>
      <c r="E90" s="188" t="s">
        <v>9162</v>
      </c>
      <c r="F90" s="189">
        <v>282.83999999999997</v>
      </c>
      <c r="G90" s="190">
        <v>42.5</v>
      </c>
      <c r="H90" s="320">
        <f t="shared" ref="H90:H93" si="27">ROUND(F90*G90,2)</f>
        <v>12020.7</v>
      </c>
      <c r="I90" s="264">
        <f>ROUND(H90/$H$227,2)</f>
        <v>0.01</v>
      </c>
      <c r="J90" s="616">
        <f t="shared" si="22"/>
        <v>34</v>
      </c>
    </row>
    <row r="91" spans="1:10" s="12" customFormat="1" x14ac:dyDescent="0.25">
      <c r="A91" s="186" t="s">
        <v>9559</v>
      </c>
      <c r="B91" s="186" t="s">
        <v>826</v>
      </c>
      <c r="C91" s="290">
        <v>99054</v>
      </c>
      <c r="D91" s="187" t="s">
        <v>12742</v>
      </c>
      <c r="E91" s="188" t="s">
        <v>9162</v>
      </c>
      <c r="F91" s="189">
        <v>51.42</v>
      </c>
      <c r="G91" s="190">
        <v>67.680000000000007</v>
      </c>
      <c r="H91" s="320">
        <f t="shared" si="27"/>
        <v>3480.11</v>
      </c>
      <c r="I91" s="264">
        <f>ROUND(H91/$H$227,2)</f>
        <v>0</v>
      </c>
      <c r="J91" s="616">
        <f t="shared" si="22"/>
        <v>54.144000000000005</v>
      </c>
    </row>
    <row r="92" spans="1:10" s="12" customFormat="1" x14ac:dyDescent="0.25">
      <c r="A92" s="186" t="s">
        <v>9558</v>
      </c>
      <c r="B92" s="186" t="s">
        <v>12842</v>
      </c>
      <c r="C92" s="488" t="s">
        <v>13179</v>
      </c>
      <c r="D92" s="187" t="s">
        <v>12743</v>
      </c>
      <c r="E92" s="188" t="s">
        <v>10365</v>
      </c>
      <c r="F92" s="189">
        <v>7.6</v>
      </c>
      <c r="G92" s="190">
        <v>2.21</v>
      </c>
      <c r="H92" s="320">
        <f t="shared" si="27"/>
        <v>16.8</v>
      </c>
      <c r="I92" s="264">
        <f>ROUND(H92/$H$227,2)</f>
        <v>0</v>
      </c>
      <c r="J92" s="616">
        <f t="shared" si="22"/>
        <v>1.768</v>
      </c>
    </row>
    <row r="93" spans="1:10" s="12" customFormat="1" ht="38.25" x14ac:dyDescent="0.25">
      <c r="A93" s="186" t="s">
        <v>12789</v>
      </c>
      <c r="B93" s="186" t="s">
        <v>12842</v>
      </c>
      <c r="C93" s="290" t="s">
        <v>13153</v>
      </c>
      <c r="D93" s="187" t="s">
        <v>13130</v>
      </c>
      <c r="E93" s="188" t="s">
        <v>9162</v>
      </c>
      <c r="F93" s="189">
        <v>331.1</v>
      </c>
      <c r="G93" s="190">
        <v>117.51</v>
      </c>
      <c r="H93" s="320">
        <f t="shared" si="27"/>
        <v>38907.56</v>
      </c>
      <c r="I93" s="264">
        <f>ROUND(H93/$H$227,2)</f>
        <v>0.02</v>
      </c>
      <c r="J93" s="616">
        <f t="shared" si="22"/>
        <v>94.00800000000001</v>
      </c>
    </row>
    <row r="94" spans="1:10" s="11" customFormat="1" x14ac:dyDescent="0.2">
      <c r="A94" s="197"/>
      <c r="B94" s="197"/>
      <c r="C94" s="197"/>
      <c r="D94" s="183"/>
      <c r="E94" s="184"/>
      <c r="F94" s="185"/>
      <c r="G94" s="185"/>
      <c r="H94" s="319">
        <f>SUM(H95:H95)</f>
        <v>0</v>
      </c>
      <c r="I94" s="263">
        <f t="shared" ref="I94" si="28">ROUND(H94/$H$227,2)</f>
        <v>0</v>
      </c>
      <c r="J94" s="616">
        <f t="shared" si="22"/>
        <v>0</v>
      </c>
    </row>
    <row r="95" spans="1:10" s="12" customFormat="1" x14ac:dyDescent="0.25">
      <c r="A95" s="186"/>
      <c r="B95" s="186"/>
      <c r="C95" s="290"/>
      <c r="D95" s="187"/>
      <c r="E95" s="188"/>
      <c r="F95" s="189"/>
      <c r="G95" s="190"/>
      <c r="H95" s="320"/>
      <c r="I95" s="264"/>
      <c r="J95" s="616">
        <f t="shared" si="22"/>
        <v>0</v>
      </c>
    </row>
    <row r="96" spans="1:10" s="11" customFormat="1" x14ac:dyDescent="0.2">
      <c r="A96" s="197" t="s">
        <v>12791</v>
      </c>
      <c r="B96" s="197"/>
      <c r="C96" s="197"/>
      <c r="D96" s="183" t="s">
        <v>12792</v>
      </c>
      <c r="E96" s="184"/>
      <c r="F96" s="185"/>
      <c r="G96" s="185"/>
      <c r="H96" s="319">
        <f>SUM(H97,H99,H103)</f>
        <v>158781.70000000001</v>
      </c>
      <c r="I96" s="263">
        <f t="shared" ref="I96:I127" si="29">ROUND(H96/$H$227,2)</f>
        <v>0.08</v>
      </c>
      <c r="J96" s="616">
        <f t="shared" si="22"/>
        <v>0</v>
      </c>
    </row>
    <row r="97" spans="1:10" s="11" customFormat="1" x14ac:dyDescent="0.2">
      <c r="A97" s="197" t="s">
        <v>12793</v>
      </c>
      <c r="B97" s="197"/>
      <c r="C97" s="197"/>
      <c r="D97" s="183" t="s">
        <v>12736</v>
      </c>
      <c r="E97" s="184"/>
      <c r="F97" s="185"/>
      <c r="G97" s="185"/>
      <c r="H97" s="319">
        <f>SUM(H98)</f>
        <v>8821.75</v>
      </c>
      <c r="I97" s="263">
        <f t="shared" si="29"/>
        <v>0</v>
      </c>
      <c r="J97" s="616">
        <f t="shared" si="22"/>
        <v>0</v>
      </c>
    </row>
    <row r="98" spans="1:10" s="12" customFormat="1" ht="25.5" x14ac:dyDescent="0.25">
      <c r="A98" s="186" t="s">
        <v>12737</v>
      </c>
      <c r="B98" s="186" t="s">
        <v>9163</v>
      </c>
      <c r="C98" s="290">
        <v>120101</v>
      </c>
      <c r="D98" s="187" t="s">
        <v>12738</v>
      </c>
      <c r="E98" s="188" t="s">
        <v>9162</v>
      </c>
      <c r="F98" s="189">
        <v>1330.58</v>
      </c>
      <c r="G98" s="190">
        <v>6.63</v>
      </c>
      <c r="H98" s="320">
        <f t="shared" ref="H98" si="30">ROUND(F98*G98,2)</f>
        <v>8821.75</v>
      </c>
      <c r="I98" s="264">
        <f t="shared" si="29"/>
        <v>0</v>
      </c>
      <c r="J98" s="616">
        <f t="shared" si="22"/>
        <v>5.3040000000000003</v>
      </c>
    </row>
    <row r="99" spans="1:10" s="11" customFormat="1" x14ac:dyDescent="0.2">
      <c r="A99" s="197" t="s">
        <v>12794</v>
      </c>
      <c r="B99" s="197"/>
      <c r="C99" s="197"/>
      <c r="D99" s="183" t="s">
        <v>12795</v>
      </c>
      <c r="E99" s="184"/>
      <c r="F99" s="185"/>
      <c r="G99" s="185"/>
      <c r="H99" s="319">
        <f>SUM(H100:H102)</f>
        <v>75894.38</v>
      </c>
      <c r="I99" s="263">
        <f t="shared" si="29"/>
        <v>0.04</v>
      </c>
      <c r="J99" s="616">
        <f t="shared" si="22"/>
        <v>0</v>
      </c>
    </row>
    <row r="100" spans="1:10" s="12" customFormat="1" ht="38.25" x14ac:dyDescent="0.25">
      <c r="A100" s="186" t="s">
        <v>12740</v>
      </c>
      <c r="B100" s="186" t="s">
        <v>12842</v>
      </c>
      <c r="C100" s="290" t="s">
        <v>13154</v>
      </c>
      <c r="D100" s="187" t="s">
        <v>12796</v>
      </c>
      <c r="E100" s="188" t="s">
        <v>9162</v>
      </c>
      <c r="F100" s="189">
        <v>229.5</v>
      </c>
      <c r="G100" s="190">
        <v>73.959999999999994</v>
      </c>
      <c r="H100" s="320">
        <f t="shared" ref="H100:H102" si="31">ROUND(F100*G100,2)</f>
        <v>16973.82</v>
      </c>
      <c r="I100" s="264">
        <f t="shared" si="29"/>
        <v>0.01</v>
      </c>
      <c r="J100" s="616">
        <f t="shared" si="22"/>
        <v>59.167999999999992</v>
      </c>
    </row>
    <row r="101" spans="1:10" s="12" customFormat="1" x14ac:dyDescent="0.25">
      <c r="A101" s="186" t="s">
        <v>12797</v>
      </c>
      <c r="B101" s="186" t="s">
        <v>12842</v>
      </c>
      <c r="C101" s="290" t="s">
        <v>13155</v>
      </c>
      <c r="D101" s="187" t="s">
        <v>30365</v>
      </c>
      <c r="E101" s="188" t="s">
        <v>10365</v>
      </c>
      <c r="F101" s="189">
        <v>321.52999999999997</v>
      </c>
      <c r="G101" s="190">
        <v>79.48</v>
      </c>
      <c r="H101" s="320">
        <f t="shared" si="31"/>
        <v>25555.200000000001</v>
      </c>
      <c r="I101" s="264">
        <f t="shared" si="29"/>
        <v>0.01</v>
      </c>
      <c r="J101" s="616">
        <f t="shared" si="22"/>
        <v>63.584000000000003</v>
      </c>
    </row>
    <row r="102" spans="1:10" s="12" customFormat="1" ht="25.5" x14ac:dyDescent="0.25">
      <c r="A102" s="186" t="s">
        <v>12801</v>
      </c>
      <c r="B102" s="186" t="s">
        <v>12842</v>
      </c>
      <c r="C102" s="290" t="s">
        <v>13156</v>
      </c>
      <c r="D102" s="187" t="s">
        <v>12802</v>
      </c>
      <c r="E102" s="188" t="s">
        <v>9162</v>
      </c>
      <c r="F102" s="189">
        <v>52.1</v>
      </c>
      <c r="G102" s="190">
        <v>640.41</v>
      </c>
      <c r="H102" s="320">
        <f t="shared" si="31"/>
        <v>33365.360000000001</v>
      </c>
      <c r="I102" s="264">
        <f t="shared" si="29"/>
        <v>0.02</v>
      </c>
      <c r="J102" s="616">
        <f t="shared" si="22"/>
        <v>512.32799999999997</v>
      </c>
    </row>
    <row r="103" spans="1:10" s="11" customFormat="1" ht="25.5" x14ac:dyDescent="0.2">
      <c r="A103" s="197" t="s">
        <v>12807</v>
      </c>
      <c r="B103" s="197"/>
      <c r="C103" s="197"/>
      <c r="D103" s="183" t="s">
        <v>12785</v>
      </c>
      <c r="E103" s="184"/>
      <c r="F103" s="185"/>
      <c r="G103" s="185"/>
      <c r="H103" s="319">
        <f>SUM(H104:H105)</f>
        <v>74065.569999999992</v>
      </c>
      <c r="I103" s="263">
        <f t="shared" si="29"/>
        <v>0.04</v>
      </c>
      <c r="J103" s="616">
        <f t="shared" si="22"/>
        <v>0</v>
      </c>
    </row>
    <row r="104" spans="1:10" s="12" customFormat="1" ht="25.5" x14ac:dyDescent="0.25">
      <c r="A104" s="186" t="s">
        <v>12808</v>
      </c>
      <c r="B104" s="186" t="s">
        <v>9163</v>
      </c>
      <c r="C104" s="290">
        <v>110302</v>
      </c>
      <c r="D104" s="187" t="s">
        <v>12788</v>
      </c>
      <c r="E104" s="188" t="s">
        <v>9162</v>
      </c>
      <c r="F104" s="189">
        <v>1292.9099999999999</v>
      </c>
      <c r="G104" s="190">
        <v>56.33</v>
      </c>
      <c r="H104" s="320">
        <f t="shared" ref="H104:H105" si="32">ROUND(F104*G104,2)</f>
        <v>72829.62</v>
      </c>
      <c r="I104" s="264">
        <f t="shared" si="29"/>
        <v>0.04</v>
      </c>
      <c r="J104" s="616">
        <f t="shared" si="22"/>
        <v>45.064</v>
      </c>
    </row>
    <row r="105" spans="1:10" s="12" customFormat="1" ht="25.5" x14ac:dyDescent="0.25">
      <c r="A105" s="186" t="s">
        <v>13095</v>
      </c>
      <c r="B105" s="186" t="s">
        <v>9163</v>
      </c>
      <c r="C105" s="290">
        <v>110301</v>
      </c>
      <c r="D105" s="187" t="s">
        <v>13096</v>
      </c>
      <c r="E105" s="188" t="s">
        <v>9162</v>
      </c>
      <c r="F105" s="189">
        <v>37.67</v>
      </c>
      <c r="G105" s="190">
        <v>32.81</v>
      </c>
      <c r="H105" s="320">
        <f t="shared" si="32"/>
        <v>1235.95</v>
      </c>
      <c r="I105" s="264">
        <f t="shared" si="29"/>
        <v>0</v>
      </c>
      <c r="J105" s="616">
        <f t="shared" si="22"/>
        <v>26.248000000000001</v>
      </c>
    </row>
    <row r="106" spans="1:10" s="11" customFormat="1" x14ac:dyDescent="0.2">
      <c r="A106" s="197" t="s">
        <v>12809</v>
      </c>
      <c r="B106" s="197"/>
      <c r="C106" s="197"/>
      <c r="D106" s="183" t="s">
        <v>12811</v>
      </c>
      <c r="E106" s="184"/>
      <c r="F106" s="185"/>
      <c r="G106" s="185"/>
      <c r="H106" s="319">
        <f>SUM(H107,H109,H113)</f>
        <v>235186.47</v>
      </c>
      <c r="I106" s="263">
        <f t="shared" si="29"/>
        <v>0.11</v>
      </c>
      <c r="J106" s="616">
        <f t="shared" si="22"/>
        <v>0</v>
      </c>
    </row>
    <row r="107" spans="1:10" s="11" customFormat="1" x14ac:dyDescent="0.2">
      <c r="A107" s="197" t="s">
        <v>12810</v>
      </c>
      <c r="B107" s="197"/>
      <c r="C107" s="197"/>
      <c r="D107" s="183" t="s">
        <v>12812</v>
      </c>
      <c r="E107" s="184"/>
      <c r="F107" s="185"/>
      <c r="G107" s="185"/>
      <c r="H107" s="319">
        <f>SUM(H108)</f>
        <v>33229.61</v>
      </c>
      <c r="I107" s="263">
        <f t="shared" si="29"/>
        <v>0.02</v>
      </c>
      <c r="J107" s="616">
        <f t="shared" si="22"/>
        <v>0</v>
      </c>
    </row>
    <row r="108" spans="1:10" s="11" customFormat="1" ht="46.5" customHeight="1" x14ac:dyDescent="0.25">
      <c r="A108" s="186" t="s">
        <v>12813</v>
      </c>
      <c r="B108" s="186" t="s">
        <v>826</v>
      </c>
      <c r="C108" s="290">
        <v>87737</v>
      </c>
      <c r="D108" s="187" t="s">
        <v>12814</v>
      </c>
      <c r="E108" s="188" t="s">
        <v>9162</v>
      </c>
      <c r="F108" s="189">
        <v>693.15</v>
      </c>
      <c r="G108" s="190">
        <v>47.94</v>
      </c>
      <c r="H108" s="320">
        <f t="shared" ref="H108" si="33">ROUND(F108*G108,2)</f>
        <v>33229.61</v>
      </c>
      <c r="I108" s="264">
        <f t="shared" si="29"/>
        <v>0.02</v>
      </c>
      <c r="J108" s="616">
        <f t="shared" si="22"/>
        <v>38.351999999999997</v>
      </c>
    </row>
    <row r="109" spans="1:10" s="11" customFormat="1" x14ac:dyDescent="0.2">
      <c r="A109" s="197" t="s">
        <v>12815</v>
      </c>
      <c r="B109" s="197"/>
      <c r="C109" s="197"/>
      <c r="D109" s="183" t="s">
        <v>12795</v>
      </c>
      <c r="E109" s="184"/>
      <c r="F109" s="185"/>
      <c r="G109" s="185"/>
      <c r="H109" s="319">
        <f>SUM(H110:H112)</f>
        <v>182145.76</v>
      </c>
      <c r="I109" s="263">
        <f t="shared" si="29"/>
        <v>0.09</v>
      </c>
      <c r="J109" s="616">
        <f t="shared" si="22"/>
        <v>0</v>
      </c>
    </row>
    <row r="110" spans="1:10" s="11" customFormat="1" ht="38.25" x14ac:dyDescent="0.25">
      <c r="A110" s="186" t="s">
        <v>12817</v>
      </c>
      <c r="B110" s="186" t="s">
        <v>9163</v>
      </c>
      <c r="C110" s="290" t="s">
        <v>13157</v>
      </c>
      <c r="D110" s="187" t="s">
        <v>12816</v>
      </c>
      <c r="E110" s="188" t="s">
        <v>9162</v>
      </c>
      <c r="F110" s="189">
        <v>113.16</v>
      </c>
      <c r="G110" s="190">
        <v>95.41</v>
      </c>
      <c r="H110" s="320">
        <f t="shared" ref="H110:H112" si="34">ROUND(F110*G110,2)</f>
        <v>10796.6</v>
      </c>
      <c r="I110" s="264">
        <f t="shared" si="29"/>
        <v>0.01</v>
      </c>
      <c r="J110" s="616">
        <f t="shared" si="22"/>
        <v>76.328000000000003</v>
      </c>
    </row>
    <row r="111" spans="1:10" s="11" customFormat="1" ht="38.25" x14ac:dyDescent="0.25">
      <c r="A111" s="186" t="s">
        <v>12818</v>
      </c>
      <c r="B111" s="186" t="s">
        <v>826</v>
      </c>
      <c r="C111" s="290">
        <v>98671</v>
      </c>
      <c r="D111" s="479" t="s">
        <v>30377</v>
      </c>
      <c r="E111" s="480" t="s">
        <v>9162</v>
      </c>
      <c r="F111" s="189">
        <v>276</v>
      </c>
      <c r="G111" s="481">
        <v>222.5</v>
      </c>
      <c r="H111" s="482">
        <f t="shared" si="34"/>
        <v>61410</v>
      </c>
      <c r="I111" s="264">
        <f t="shared" si="29"/>
        <v>0.03</v>
      </c>
      <c r="J111" s="616">
        <f t="shared" si="22"/>
        <v>178</v>
      </c>
    </row>
    <row r="112" spans="1:10" s="11" customFormat="1" x14ac:dyDescent="0.25">
      <c r="A112" s="186" t="s">
        <v>12819</v>
      </c>
      <c r="B112" s="186" t="s">
        <v>12842</v>
      </c>
      <c r="C112" s="290" t="s">
        <v>13158</v>
      </c>
      <c r="D112" s="479" t="s">
        <v>30361</v>
      </c>
      <c r="E112" s="480" t="s">
        <v>9162</v>
      </c>
      <c r="F112" s="189">
        <v>294.83</v>
      </c>
      <c r="G112" s="481">
        <v>372.89</v>
      </c>
      <c r="H112" s="482">
        <f t="shared" si="34"/>
        <v>109939.16</v>
      </c>
      <c r="I112" s="264">
        <f t="shared" si="29"/>
        <v>0.05</v>
      </c>
      <c r="J112" s="616">
        <f t="shared" si="22"/>
        <v>298.31200000000001</v>
      </c>
    </row>
    <row r="113" spans="1:10" s="11" customFormat="1" x14ac:dyDescent="0.2">
      <c r="A113" s="197" t="s">
        <v>12820</v>
      </c>
      <c r="B113" s="197"/>
      <c r="C113" s="197"/>
      <c r="D113" s="183" t="s">
        <v>12821</v>
      </c>
      <c r="E113" s="184"/>
      <c r="F113" s="185"/>
      <c r="G113" s="185"/>
      <c r="H113" s="319">
        <f>SUM(H114:H117)</f>
        <v>19811.100000000002</v>
      </c>
      <c r="I113" s="263">
        <f t="shared" si="29"/>
        <v>0.01</v>
      </c>
      <c r="J113" s="616">
        <f t="shared" si="22"/>
        <v>0</v>
      </c>
    </row>
    <row r="114" spans="1:10" s="12" customFormat="1" ht="25.5" x14ac:dyDescent="0.25">
      <c r="A114" s="186" t="s">
        <v>12823</v>
      </c>
      <c r="B114" s="186" t="s">
        <v>9163</v>
      </c>
      <c r="C114" s="290" t="s">
        <v>13169</v>
      </c>
      <c r="D114" s="187" t="s">
        <v>13166</v>
      </c>
      <c r="E114" s="188" t="s">
        <v>10365</v>
      </c>
      <c r="F114" s="189">
        <v>52.02</v>
      </c>
      <c r="G114" s="190">
        <v>25.78</v>
      </c>
      <c r="H114" s="320">
        <f t="shared" ref="H114:H115" si="35">ROUND(F114*G114,2)</f>
        <v>1341.08</v>
      </c>
      <c r="I114" s="264">
        <f t="shared" si="29"/>
        <v>0</v>
      </c>
      <c r="J114" s="616">
        <f t="shared" si="22"/>
        <v>20.624000000000002</v>
      </c>
    </row>
    <row r="115" spans="1:10" s="12" customFormat="1" ht="25.5" x14ac:dyDescent="0.25">
      <c r="A115" s="186" t="s">
        <v>12825</v>
      </c>
      <c r="B115" s="186" t="s">
        <v>9163</v>
      </c>
      <c r="C115" s="290">
        <v>130308</v>
      </c>
      <c r="D115" s="479" t="s">
        <v>12824</v>
      </c>
      <c r="E115" s="480" t="s">
        <v>9162</v>
      </c>
      <c r="F115" s="189">
        <v>3.11</v>
      </c>
      <c r="G115" s="481">
        <v>43.63</v>
      </c>
      <c r="H115" s="482">
        <f t="shared" si="35"/>
        <v>135.69</v>
      </c>
      <c r="I115" s="264">
        <f t="shared" si="29"/>
        <v>0</v>
      </c>
      <c r="J115" s="616">
        <f t="shared" si="22"/>
        <v>34.904000000000003</v>
      </c>
    </row>
    <row r="116" spans="1:10" s="12" customFormat="1" ht="25.5" x14ac:dyDescent="0.25">
      <c r="A116" s="186" t="s">
        <v>13175</v>
      </c>
      <c r="B116" s="186" t="s">
        <v>9163</v>
      </c>
      <c r="C116" s="290">
        <v>130307</v>
      </c>
      <c r="D116" s="479" t="s">
        <v>13227</v>
      </c>
      <c r="E116" s="480" t="s">
        <v>10365</v>
      </c>
      <c r="F116" s="189">
        <v>167</v>
      </c>
      <c r="G116" s="481">
        <v>101.93</v>
      </c>
      <c r="H116" s="482">
        <f t="shared" ref="H116:H117" si="36">ROUND(F116*G116,2)</f>
        <v>17022.310000000001</v>
      </c>
      <c r="I116" s="264">
        <f t="shared" si="29"/>
        <v>0.01</v>
      </c>
      <c r="J116" s="616">
        <f t="shared" si="22"/>
        <v>81.544000000000011</v>
      </c>
    </row>
    <row r="117" spans="1:10" s="12" customFormat="1" ht="38.25" x14ac:dyDescent="0.25">
      <c r="A117" s="186" t="s">
        <v>13175</v>
      </c>
      <c r="B117" s="186" t="s">
        <v>9163</v>
      </c>
      <c r="C117" s="290">
        <v>130315</v>
      </c>
      <c r="D117" s="479" t="s">
        <v>13228</v>
      </c>
      <c r="E117" s="480" t="s">
        <v>10365</v>
      </c>
      <c r="F117" s="189">
        <v>37</v>
      </c>
      <c r="G117" s="481">
        <v>35.46</v>
      </c>
      <c r="H117" s="482">
        <f t="shared" si="36"/>
        <v>1312.02</v>
      </c>
      <c r="I117" s="264">
        <f t="shared" si="29"/>
        <v>0</v>
      </c>
      <c r="J117" s="616">
        <f t="shared" si="22"/>
        <v>28.368000000000002</v>
      </c>
    </row>
    <row r="118" spans="1:10" s="11" customFormat="1" x14ac:dyDescent="0.2">
      <c r="A118" s="197" t="s">
        <v>12829</v>
      </c>
      <c r="B118" s="197"/>
      <c r="C118" s="197"/>
      <c r="D118" s="183" t="s">
        <v>12831</v>
      </c>
      <c r="E118" s="184"/>
      <c r="F118" s="185"/>
      <c r="G118" s="185"/>
      <c r="H118" s="319">
        <f>SUM(H119,H121,H126,H131,H138)</f>
        <v>68031.390000000014</v>
      </c>
      <c r="I118" s="263">
        <f t="shared" si="29"/>
        <v>0.03</v>
      </c>
      <c r="J118" s="616">
        <f t="shared" si="22"/>
        <v>0</v>
      </c>
    </row>
    <row r="119" spans="1:10" s="11" customFormat="1" x14ac:dyDescent="0.2">
      <c r="A119" s="197" t="s">
        <v>12830</v>
      </c>
      <c r="B119" s="197"/>
      <c r="C119" s="197"/>
      <c r="D119" s="183" t="s">
        <v>12832</v>
      </c>
      <c r="E119" s="184"/>
      <c r="F119" s="185"/>
      <c r="G119" s="185"/>
      <c r="H119" s="319">
        <f>SUM(H120)</f>
        <v>4586.3999999999996</v>
      </c>
      <c r="I119" s="263">
        <f t="shared" si="29"/>
        <v>0</v>
      </c>
      <c r="J119" s="616">
        <f t="shared" si="22"/>
        <v>0</v>
      </c>
    </row>
    <row r="120" spans="1:10" s="11" customFormat="1" ht="12" customHeight="1" x14ac:dyDescent="0.25">
      <c r="A120" s="186" t="s">
        <v>12833</v>
      </c>
      <c r="B120" s="186" t="s">
        <v>12842</v>
      </c>
      <c r="C120" s="290" t="s">
        <v>13202</v>
      </c>
      <c r="D120" s="152" t="s">
        <v>12834</v>
      </c>
      <c r="E120" s="55" t="s">
        <v>9161</v>
      </c>
      <c r="F120" s="189">
        <v>49</v>
      </c>
      <c r="G120" s="190">
        <v>93.6</v>
      </c>
      <c r="H120" s="320">
        <f t="shared" ref="H120" si="37">ROUND(F120*G120,2)</f>
        <v>4586.3999999999996</v>
      </c>
      <c r="I120" s="264">
        <f t="shared" si="29"/>
        <v>0</v>
      </c>
      <c r="J120" s="616">
        <f t="shared" si="22"/>
        <v>74.88</v>
      </c>
    </row>
    <row r="121" spans="1:10" s="11" customFormat="1" ht="25.5" x14ac:dyDescent="0.2">
      <c r="A121" s="197" t="s">
        <v>12840</v>
      </c>
      <c r="B121" s="197"/>
      <c r="C121" s="197"/>
      <c r="D121" s="183" t="s">
        <v>12841</v>
      </c>
      <c r="E121" s="184"/>
      <c r="F121" s="185"/>
      <c r="G121" s="185"/>
      <c r="H121" s="319">
        <f>SUM(H122:H125)</f>
        <v>19506.72</v>
      </c>
      <c r="I121" s="263">
        <f t="shared" si="29"/>
        <v>0.01</v>
      </c>
      <c r="J121" s="616">
        <f t="shared" si="22"/>
        <v>0</v>
      </c>
    </row>
    <row r="122" spans="1:10" s="11" customFormat="1" ht="51" x14ac:dyDescent="0.25">
      <c r="A122" s="186" t="s">
        <v>12843</v>
      </c>
      <c r="B122" s="186" t="s">
        <v>12842</v>
      </c>
      <c r="C122" s="290" t="s">
        <v>13159</v>
      </c>
      <c r="D122" s="187" t="s">
        <v>12878</v>
      </c>
      <c r="E122" s="188" t="s">
        <v>9161</v>
      </c>
      <c r="F122" s="189">
        <v>12</v>
      </c>
      <c r="G122" s="190">
        <v>571.11</v>
      </c>
      <c r="H122" s="320">
        <f t="shared" ref="H122:H125" si="38">ROUND(F122*G122,2)</f>
        <v>6853.32</v>
      </c>
      <c r="I122" s="264">
        <f t="shared" si="29"/>
        <v>0</v>
      </c>
      <c r="J122" s="616">
        <f t="shared" si="22"/>
        <v>456.88800000000003</v>
      </c>
    </row>
    <row r="123" spans="1:10" s="11" customFormat="1" ht="51" x14ac:dyDescent="0.25">
      <c r="A123" s="186" t="s">
        <v>12844</v>
      </c>
      <c r="B123" s="186" t="s">
        <v>9163</v>
      </c>
      <c r="C123" s="290">
        <v>141112</v>
      </c>
      <c r="D123" s="187" t="s">
        <v>12879</v>
      </c>
      <c r="E123" s="188" t="s">
        <v>9161</v>
      </c>
      <c r="F123" s="189">
        <v>7</v>
      </c>
      <c r="G123" s="190">
        <v>774.64</v>
      </c>
      <c r="H123" s="320">
        <f t="shared" si="38"/>
        <v>5422.48</v>
      </c>
      <c r="I123" s="264">
        <f t="shared" si="29"/>
        <v>0</v>
      </c>
      <c r="J123" s="616">
        <f t="shared" si="22"/>
        <v>619.71199999999999</v>
      </c>
    </row>
    <row r="124" spans="1:10" s="11" customFormat="1" ht="51" x14ac:dyDescent="0.25">
      <c r="A124" s="186" t="s">
        <v>12845</v>
      </c>
      <c r="B124" s="186" t="s">
        <v>9163</v>
      </c>
      <c r="C124" s="290">
        <v>141110</v>
      </c>
      <c r="D124" s="187" t="s">
        <v>12880</v>
      </c>
      <c r="E124" s="188" t="s">
        <v>9161</v>
      </c>
      <c r="F124" s="189">
        <v>9</v>
      </c>
      <c r="G124" s="190">
        <v>718.53</v>
      </c>
      <c r="H124" s="320">
        <f t="shared" si="38"/>
        <v>6466.77</v>
      </c>
      <c r="I124" s="264">
        <f t="shared" si="29"/>
        <v>0</v>
      </c>
      <c r="J124" s="616">
        <f t="shared" si="22"/>
        <v>574.82399999999996</v>
      </c>
    </row>
    <row r="125" spans="1:10" s="12" customFormat="1" ht="51" x14ac:dyDescent="0.25">
      <c r="A125" s="186" t="s">
        <v>12846</v>
      </c>
      <c r="B125" s="186" t="s">
        <v>9163</v>
      </c>
      <c r="C125" s="290">
        <v>141113</v>
      </c>
      <c r="D125" s="187" t="s">
        <v>12881</v>
      </c>
      <c r="E125" s="188" t="s">
        <v>9161</v>
      </c>
      <c r="F125" s="189">
        <v>1</v>
      </c>
      <c r="G125" s="190">
        <v>764.15000000000009</v>
      </c>
      <c r="H125" s="320">
        <f t="shared" si="38"/>
        <v>764.15</v>
      </c>
      <c r="I125" s="264">
        <f t="shared" si="29"/>
        <v>0</v>
      </c>
      <c r="J125" s="616">
        <f t="shared" si="22"/>
        <v>611.32000000000005</v>
      </c>
    </row>
    <row r="126" spans="1:10" s="11" customFormat="1" x14ac:dyDescent="0.2">
      <c r="A126" s="197" t="s">
        <v>12847</v>
      </c>
      <c r="B126" s="197"/>
      <c r="C126" s="197"/>
      <c r="D126" s="183" t="s">
        <v>12852</v>
      </c>
      <c r="E126" s="184"/>
      <c r="F126" s="185"/>
      <c r="G126" s="185"/>
      <c r="H126" s="319">
        <f>SUM(H127:H130)</f>
        <v>14433.900000000001</v>
      </c>
      <c r="I126" s="263">
        <f t="shared" si="29"/>
        <v>0.01</v>
      </c>
      <c r="J126" s="616">
        <f t="shared" si="22"/>
        <v>0</v>
      </c>
    </row>
    <row r="127" spans="1:10" s="12" customFormat="1" ht="25.5" x14ac:dyDescent="0.25">
      <c r="A127" s="186" t="s">
        <v>12848</v>
      </c>
      <c r="B127" s="186" t="s">
        <v>9163</v>
      </c>
      <c r="C127" s="290">
        <v>141410</v>
      </c>
      <c r="D127" s="187" t="s">
        <v>12853</v>
      </c>
      <c r="E127" s="188" t="s">
        <v>10365</v>
      </c>
      <c r="F127" s="189">
        <v>249.6</v>
      </c>
      <c r="G127" s="190">
        <v>20.58</v>
      </c>
      <c r="H127" s="320">
        <f t="shared" ref="H127:H130" si="39">ROUND(F127*G127,2)</f>
        <v>5136.7700000000004</v>
      </c>
      <c r="I127" s="264">
        <f t="shared" si="29"/>
        <v>0</v>
      </c>
      <c r="J127" s="616">
        <f t="shared" si="22"/>
        <v>16.463999999999999</v>
      </c>
    </row>
    <row r="128" spans="1:10" s="12" customFormat="1" ht="25.5" x14ac:dyDescent="0.25">
      <c r="A128" s="186" t="s">
        <v>12849</v>
      </c>
      <c r="B128" s="186" t="s">
        <v>9163</v>
      </c>
      <c r="C128" s="290">
        <v>141411</v>
      </c>
      <c r="D128" s="187" t="s">
        <v>12855</v>
      </c>
      <c r="E128" s="188" t="s">
        <v>10365</v>
      </c>
      <c r="F128" s="189">
        <v>145.1</v>
      </c>
      <c r="G128" s="190">
        <v>28.75</v>
      </c>
      <c r="H128" s="320">
        <f t="shared" si="39"/>
        <v>4171.63</v>
      </c>
      <c r="I128" s="264">
        <f t="shared" ref="I128:I158" si="40">ROUND(H128/$H$227,2)</f>
        <v>0</v>
      </c>
      <c r="J128" s="616">
        <f t="shared" si="22"/>
        <v>23</v>
      </c>
    </row>
    <row r="129" spans="1:10" s="12" customFormat="1" ht="25.5" x14ac:dyDescent="0.25">
      <c r="A129" s="186" t="s">
        <v>12850</v>
      </c>
      <c r="B129" s="186" t="s">
        <v>9163</v>
      </c>
      <c r="C129" s="290">
        <v>141412</v>
      </c>
      <c r="D129" s="187" t="s">
        <v>12854</v>
      </c>
      <c r="E129" s="188" t="s">
        <v>10365</v>
      </c>
      <c r="F129" s="189">
        <v>37</v>
      </c>
      <c r="G129" s="190">
        <v>35.19</v>
      </c>
      <c r="H129" s="320">
        <f t="shared" si="39"/>
        <v>1302.03</v>
      </c>
      <c r="I129" s="264">
        <f t="shared" si="40"/>
        <v>0</v>
      </c>
      <c r="J129" s="616">
        <f t="shared" si="22"/>
        <v>28.151999999999997</v>
      </c>
    </row>
    <row r="130" spans="1:10" s="12" customFormat="1" ht="25.5" x14ac:dyDescent="0.25">
      <c r="A130" s="186" t="s">
        <v>12851</v>
      </c>
      <c r="B130" s="186" t="s">
        <v>9163</v>
      </c>
      <c r="C130" s="290">
        <v>141413</v>
      </c>
      <c r="D130" s="187" t="s">
        <v>12856</v>
      </c>
      <c r="E130" s="188" t="s">
        <v>10365</v>
      </c>
      <c r="F130" s="189">
        <v>91.8</v>
      </c>
      <c r="G130" s="190">
        <v>41.65</v>
      </c>
      <c r="H130" s="320">
        <f t="shared" si="39"/>
        <v>3823.47</v>
      </c>
      <c r="I130" s="264">
        <f t="shared" si="40"/>
        <v>0</v>
      </c>
      <c r="J130" s="616">
        <f t="shared" si="22"/>
        <v>33.32</v>
      </c>
    </row>
    <row r="131" spans="1:10" s="11" customFormat="1" x14ac:dyDescent="0.2">
      <c r="A131" s="197" t="s">
        <v>12859</v>
      </c>
      <c r="B131" s="197"/>
      <c r="C131" s="197"/>
      <c r="D131" s="183" t="s">
        <v>12860</v>
      </c>
      <c r="E131" s="184"/>
      <c r="F131" s="185"/>
      <c r="G131" s="185"/>
      <c r="H131" s="319">
        <f>SUM(H132:H137)</f>
        <v>27976.870000000003</v>
      </c>
      <c r="I131" s="263">
        <f t="shared" si="40"/>
        <v>0.01</v>
      </c>
      <c r="J131" s="616">
        <f t="shared" si="22"/>
        <v>0</v>
      </c>
    </row>
    <row r="132" spans="1:10" s="12" customFormat="1" ht="25.5" x14ac:dyDescent="0.25">
      <c r="A132" s="186" t="s">
        <v>9555</v>
      </c>
      <c r="B132" s="186" t="s">
        <v>9163</v>
      </c>
      <c r="C132" s="290">
        <v>141906</v>
      </c>
      <c r="D132" s="187" t="s">
        <v>12870</v>
      </c>
      <c r="E132" s="188" t="s">
        <v>10365</v>
      </c>
      <c r="F132" s="189">
        <v>85</v>
      </c>
      <c r="G132" s="190">
        <v>31.53</v>
      </c>
      <c r="H132" s="320">
        <f t="shared" ref="H132:H137" si="41">ROUND(F132*G132,2)</f>
        <v>2680.05</v>
      </c>
      <c r="I132" s="264">
        <f t="shared" si="40"/>
        <v>0</v>
      </c>
      <c r="J132" s="616">
        <f t="shared" si="22"/>
        <v>25.224</v>
      </c>
    </row>
    <row r="133" spans="1:10" s="12" customFormat="1" ht="25.5" x14ac:dyDescent="0.25">
      <c r="A133" s="186" t="s">
        <v>12865</v>
      </c>
      <c r="B133" s="186" t="s">
        <v>9163</v>
      </c>
      <c r="C133" s="290">
        <v>141907</v>
      </c>
      <c r="D133" s="187" t="s">
        <v>12871</v>
      </c>
      <c r="E133" s="188" t="s">
        <v>10365</v>
      </c>
      <c r="F133" s="189">
        <v>51.8</v>
      </c>
      <c r="G133" s="190">
        <v>39.200000000000003</v>
      </c>
      <c r="H133" s="320">
        <f t="shared" si="41"/>
        <v>2030.56</v>
      </c>
      <c r="I133" s="264">
        <f t="shared" si="40"/>
        <v>0</v>
      </c>
      <c r="J133" s="616">
        <f t="shared" si="22"/>
        <v>31.360000000000003</v>
      </c>
    </row>
    <row r="134" spans="1:10" s="12" customFormat="1" ht="25.5" x14ac:dyDescent="0.25">
      <c r="A134" s="186" t="s">
        <v>12872</v>
      </c>
      <c r="B134" s="186" t="s">
        <v>9163</v>
      </c>
      <c r="C134" s="290">
        <v>141908</v>
      </c>
      <c r="D134" s="187" t="s">
        <v>12873</v>
      </c>
      <c r="E134" s="188" t="s">
        <v>10365</v>
      </c>
      <c r="F134" s="189">
        <v>4</v>
      </c>
      <c r="G134" s="190">
        <v>56.04</v>
      </c>
      <c r="H134" s="320">
        <f t="shared" si="41"/>
        <v>224.16</v>
      </c>
      <c r="I134" s="264">
        <f t="shared" si="40"/>
        <v>0</v>
      </c>
      <c r="J134" s="616">
        <f t="shared" si="22"/>
        <v>44.832000000000001</v>
      </c>
    </row>
    <row r="135" spans="1:10" s="12" customFormat="1" ht="25.5" x14ac:dyDescent="0.25">
      <c r="A135" s="186" t="s">
        <v>12866</v>
      </c>
      <c r="B135" s="186" t="s">
        <v>9163</v>
      </c>
      <c r="C135" s="290">
        <v>141909</v>
      </c>
      <c r="D135" s="187" t="s">
        <v>12874</v>
      </c>
      <c r="E135" s="188" t="s">
        <v>10365</v>
      </c>
      <c r="F135" s="189">
        <v>240.8</v>
      </c>
      <c r="G135" s="190">
        <v>62.38</v>
      </c>
      <c r="H135" s="320">
        <f t="shared" si="41"/>
        <v>15021.1</v>
      </c>
      <c r="I135" s="264">
        <f t="shared" si="40"/>
        <v>0.01</v>
      </c>
      <c r="J135" s="616">
        <f t="shared" si="22"/>
        <v>49.904000000000003</v>
      </c>
    </row>
    <row r="136" spans="1:10" s="12" customFormat="1" ht="25.5" x14ac:dyDescent="0.25">
      <c r="A136" s="186" t="s">
        <v>12867</v>
      </c>
      <c r="B136" s="186" t="s">
        <v>9163</v>
      </c>
      <c r="C136" s="290">
        <v>141910</v>
      </c>
      <c r="D136" s="187" t="s">
        <v>12875</v>
      </c>
      <c r="E136" s="188" t="s">
        <v>10365</v>
      </c>
      <c r="F136" s="189">
        <v>71.7</v>
      </c>
      <c r="G136" s="190">
        <v>92.53</v>
      </c>
      <c r="H136" s="320">
        <f t="shared" si="41"/>
        <v>6634.4</v>
      </c>
      <c r="I136" s="264">
        <f t="shared" si="40"/>
        <v>0</v>
      </c>
      <c r="J136" s="616">
        <f t="shared" si="22"/>
        <v>74.024000000000001</v>
      </c>
    </row>
    <row r="137" spans="1:10" s="12" customFormat="1" ht="25.5" x14ac:dyDescent="0.25">
      <c r="A137" s="186" t="s">
        <v>12868</v>
      </c>
      <c r="B137" s="186" t="s">
        <v>12842</v>
      </c>
      <c r="C137" s="488" t="s">
        <v>13181</v>
      </c>
      <c r="D137" s="187" t="s">
        <v>12876</v>
      </c>
      <c r="E137" s="188" t="s">
        <v>10365</v>
      </c>
      <c r="F137" s="189">
        <v>10</v>
      </c>
      <c r="G137" s="190">
        <v>138.66</v>
      </c>
      <c r="H137" s="320">
        <f t="shared" si="41"/>
        <v>1386.6</v>
      </c>
      <c r="I137" s="264">
        <f t="shared" si="40"/>
        <v>0</v>
      </c>
      <c r="J137" s="616">
        <f t="shared" si="22"/>
        <v>110.928</v>
      </c>
    </row>
    <row r="138" spans="1:10" s="11" customFormat="1" x14ac:dyDescent="0.2">
      <c r="A138" s="197" t="s">
        <v>12882</v>
      </c>
      <c r="B138" s="197"/>
      <c r="C138" s="197"/>
      <c r="D138" s="183" t="s">
        <v>12883</v>
      </c>
      <c r="E138" s="184"/>
      <c r="F138" s="185"/>
      <c r="G138" s="185"/>
      <c r="H138" s="319">
        <f>SUM(H139:H140)</f>
        <v>1527.5</v>
      </c>
      <c r="I138" s="263">
        <f t="shared" si="40"/>
        <v>0</v>
      </c>
      <c r="J138" s="616">
        <f t="shared" si="22"/>
        <v>0</v>
      </c>
    </row>
    <row r="139" spans="1:10" s="12" customFormat="1" x14ac:dyDescent="0.25">
      <c r="A139" s="186" t="s">
        <v>12884</v>
      </c>
      <c r="B139" s="186" t="s">
        <v>9163</v>
      </c>
      <c r="C139" s="290">
        <v>142109</v>
      </c>
      <c r="D139" s="187" t="s">
        <v>12885</v>
      </c>
      <c r="E139" s="188" t="s">
        <v>9161</v>
      </c>
      <c r="F139" s="189">
        <v>8</v>
      </c>
      <c r="G139" s="190">
        <v>47.75</v>
      </c>
      <c r="H139" s="320">
        <f t="shared" ref="H139:H140" si="42">ROUND(F139*G139,2)</f>
        <v>382</v>
      </c>
      <c r="I139" s="264">
        <f t="shared" si="40"/>
        <v>0</v>
      </c>
      <c r="J139" s="616">
        <f t="shared" si="22"/>
        <v>38.200000000000003</v>
      </c>
    </row>
    <row r="140" spans="1:10" s="12" customFormat="1" ht="25.5" x14ac:dyDescent="0.25">
      <c r="A140" s="186" t="s">
        <v>12886</v>
      </c>
      <c r="B140" s="186" t="s">
        <v>9163</v>
      </c>
      <c r="C140" s="290">
        <v>142111</v>
      </c>
      <c r="D140" s="187" t="s">
        <v>12887</v>
      </c>
      <c r="E140" s="188" t="s">
        <v>9161</v>
      </c>
      <c r="F140" s="189">
        <v>10</v>
      </c>
      <c r="G140" s="190">
        <v>114.55</v>
      </c>
      <c r="H140" s="320">
        <f t="shared" si="42"/>
        <v>1145.5</v>
      </c>
      <c r="I140" s="264">
        <f t="shared" si="40"/>
        <v>0</v>
      </c>
      <c r="J140" s="616">
        <f t="shared" ref="J140:J203" si="43">G140/1.25</f>
        <v>91.64</v>
      </c>
    </row>
    <row r="141" spans="1:10" s="11" customFormat="1" x14ac:dyDescent="0.2">
      <c r="A141" s="197" t="s">
        <v>12889</v>
      </c>
      <c r="B141" s="197"/>
      <c r="C141" s="197"/>
      <c r="D141" s="183" t="s">
        <v>12891</v>
      </c>
      <c r="E141" s="184"/>
      <c r="F141" s="185"/>
      <c r="G141" s="185"/>
      <c r="H141" s="319">
        <f>SUM(H142,H144,H147,H150,H152,H162)</f>
        <v>123746.32</v>
      </c>
      <c r="I141" s="263">
        <f t="shared" si="40"/>
        <v>0.06</v>
      </c>
      <c r="J141" s="616">
        <f t="shared" si="43"/>
        <v>0</v>
      </c>
    </row>
    <row r="142" spans="1:10" s="11" customFormat="1" x14ac:dyDescent="0.2">
      <c r="A142" s="197" t="s">
        <v>12890</v>
      </c>
      <c r="B142" s="197"/>
      <c r="C142" s="197"/>
      <c r="D142" s="183" t="s">
        <v>12892</v>
      </c>
      <c r="E142" s="184"/>
      <c r="F142" s="185"/>
      <c r="G142" s="185"/>
      <c r="H142" s="319">
        <f>SUM(H143)</f>
        <v>3774.46</v>
      </c>
      <c r="I142" s="263">
        <f t="shared" si="40"/>
        <v>0</v>
      </c>
      <c r="J142" s="616">
        <f t="shared" si="43"/>
        <v>0</v>
      </c>
    </row>
    <row r="143" spans="1:10" s="12" customFormat="1" ht="38.25" x14ac:dyDescent="0.25">
      <c r="A143" s="186" t="s">
        <v>12893</v>
      </c>
      <c r="B143" s="186" t="s">
        <v>9163</v>
      </c>
      <c r="C143" s="290">
        <v>150317</v>
      </c>
      <c r="D143" s="187" t="s">
        <v>12894</v>
      </c>
      <c r="E143" s="188" t="s">
        <v>9161</v>
      </c>
      <c r="F143" s="189">
        <v>2</v>
      </c>
      <c r="G143" s="190">
        <v>1887.23</v>
      </c>
      <c r="H143" s="320">
        <f t="shared" ref="H143" si="44">ROUND(F143*G143,2)</f>
        <v>3774.46</v>
      </c>
      <c r="I143" s="264">
        <f t="shared" si="40"/>
        <v>0</v>
      </c>
      <c r="J143" s="616">
        <f t="shared" si="43"/>
        <v>1509.7840000000001</v>
      </c>
    </row>
    <row r="144" spans="1:10" s="11" customFormat="1" x14ac:dyDescent="0.2">
      <c r="A144" s="197" t="s">
        <v>12895</v>
      </c>
      <c r="B144" s="197"/>
      <c r="C144" s="197"/>
      <c r="D144" s="183" t="s">
        <v>12896</v>
      </c>
      <c r="E144" s="184"/>
      <c r="F144" s="185"/>
      <c r="G144" s="185"/>
      <c r="H144" s="319">
        <f>SUM(H145:H146)</f>
        <v>897.88</v>
      </c>
      <c r="I144" s="263">
        <f t="shared" si="40"/>
        <v>0</v>
      </c>
      <c r="J144" s="616">
        <f t="shared" si="43"/>
        <v>0</v>
      </c>
    </row>
    <row r="145" spans="1:10" s="12" customFormat="1" ht="25.5" x14ac:dyDescent="0.25">
      <c r="A145" s="186" t="s">
        <v>12897</v>
      </c>
      <c r="B145" s="186" t="s">
        <v>9163</v>
      </c>
      <c r="C145" s="290">
        <v>150634</v>
      </c>
      <c r="D145" s="187" t="s">
        <v>12898</v>
      </c>
      <c r="E145" s="188" t="s">
        <v>9161</v>
      </c>
      <c r="F145" s="189">
        <v>1</v>
      </c>
      <c r="G145" s="190">
        <v>122.04</v>
      </c>
      <c r="H145" s="320">
        <f t="shared" ref="H145:H146" si="45">ROUND(F145*G145,2)</f>
        <v>122.04</v>
      </c>
      <c r="I145" s="264">
        <f t="shared" si="40"/>
        <v>0</v>
      </c>
      <c r="J145" s="616">
        <f t="shared" si="43"/>
        <v>97.632000000000005</v>
      </c>
    </row>
    <row r="146" spans="1:10" s="12" customFormat="1" x14ac:dyDescent="0.25">
      <c r="A146" s="186" t="s">
        <v>12899</v>
      </c>
      <c r="B146" s="186" t="s">
        <v>9163</v>
      </c>
      <c r="C146" s="290">
        <v>150628</v>
      </c>
      <c r="D146" s="187" t="s">
        <v>12900</v>
      </c>
      <c r="E146" s="188" t="s">
        <v>9161</v>
      </c>
      <c r="F146" s="189">
        <v>104</v>
      </c>
      <c r="G146" s="190">
        <v>7.46</v>
      </c>
      <c r="H146" s="320">
        <f t="shared" si="45"/>
        <v>775.84</v>
      </c>
      <c r="I146" s="264">
        <f t="shared" si="40"/>
        <v>0</v>
      </c>
      <c r="J146" s="616">
        <f t="shared" si="43"/>
        <v>5.968</v>
      </c>
    </row>
    <row r="147" spans="1:10" s="11" customFormat="1" x14ac:dyDescent="0.2">
      <c r="A147" s="197" t="s">
        <v>12901</v>
      </c>
      <c r="B147" s="197"/>
      <c r="C147" s="197"/>
      <c r="D147" s="183" t="s">
        <v>12907</v>
      </c>
      <c r="E147" s="184"/>
      <c r="F147" s="185"/>
      <c r="G147" s="185"/>
      <c r="H147" s="319">
        <f>SUM(H148:H149)</f>
        <v>27521.03</v>
      </c>
      <c r="I147" s="263">
        <f t="shared" si="40"/>
        <v>0.01</v>
      </c>
      <c r="J147" s="616">
        <f t="shared" si="43"/>
        <v>0</v>
      </c>
    </row>
    <row r="148" spans="1:10" s="12" customFormat="1" ht="25.5" x14ac:dyDescent="0.25">
      <c r="A148" s="186" t="s">
        <v>12903</v>
      </c>
      <c r="B148" s="186" t="s">
        <v>9163</v>
      </c>
      <c r="C148" s="290">
        <v>150837</v>
      </c>
      <c r="D148" s="479" t="s">
        <v>13230</v>
      </c>
      <c r="E148" s="480" t="s">
        <v>10365</v>
      </c>
      <c r="F148" s="189">
        <v>124</v>
      </c>
      <c r="G148" s="481">
        <v>140.47999999999999</v>
      </c>
      <c r="H148" s="482">
        <f t="shared" ref="H148:H149" si="46">ROUND(F148*G148,2)</f>
        <v>17419.52</v>
      </c>
      <c r="I148" s="264">
        <f t="shared" si="40"/>
        <v>0.01</v>
      </c>
      <c r="J148" s="616">
        <f t="shared" si="43"/>
        <v>112.38399999999999</v>
      </c>
    </row>
    <row r="149" spans="1:10" s="12" customFormat="1" x14ac:dyDescent="0.25">
      <c r="A149" s="186" t="s">
        <v>13229</v>
      </c>
      <c r="B149" s="186" t="s">
        <v>12842</v>
      </c>
      <c r="C149" s="290" t="s">
        <v>13160</v>
      </c>
      <c r="D149" s="479" t="s">
        <v>12909</v>
      </c>
      <c r="E149" s="480" t="s">
        <v>10365</v>
      </c>
      <c r="F149" s="189">
        <v>204.36</v>
      </c>
      <c r="G149" s="481">
        <v>49.43</v>
      </c>
      <c r="H149" s="482">
        <f t="shared" si="46"/>
        <v>10101.51</v>
      </c>
      <c r="I149" s="264">
        <f t="shared" si="40"/>
        <v>0</v>
      </c>
      <c r="J149" s="616">
        <f t="shared" si="43"/>
        <v>39.543999999999997</v>
      </c>
    </row>
    <row r="150" spans="1:10" s="11" customFormat="1" x14ac:dyDescent="0.2">
      <c r="A150" s="197" t="s">
        <v>12905</v>
      </c>
      <c r="B150" s="197"/>
      <c r="C150" s="197"/>
      <c r="D150" s="183" t="s">
        <v>12902</v>
      </c>
      <c r="E150" s="184"/>
      <c r="F150" s="185"/>
      <c r="G150" s="185"/>
      <c r="H150" s="319">
        <f>SUM(H151)</f>
        <v>10020.06</v>
      </c>
      <c r="I150" s="263">
        <f t="shared" si="40"/>
        <v>0</v>
      </c>
      <c r="J150" s="616">
        <f t="shared" si="43"/>
        <v>0</v>
      </c>
    </row>
    <row r="151" spans="1:10" s="12" customFormat="1" ht="25.5" x14ac:dyDescent="0.25">
      <c r="A151" s="186" t="s">
        <v>12906</v>
      </c>
      <c r="B151" s="186" t="s">
        <v>9163</v>
      </c>
      <c r="C151" s="290">
        <v>151127</v>
      </c>
      <c r="D151" s="187" t="s">
        <v>12904</v>
      </c>
      <c r="E151" s="188" t="s">
        <v>10365</v>
      </c>
      <c r="F151" s="189">
        <v>449.33</v>
      </c>
      <c r="G151" s="190">
        <v>22.3</v>
      </c>
      <c r="H151" s="320">
        <f t="shared" ref="H151" si="47">ROUND(F151*G151,2)</f>
        <v>10020.06</v>
      </c>
      <c r="I151" s="264">
        <f t="shared" si="40"/>
        <v>0</v>
      </c>
      <c r="J151" s="616">
        <f t="shared" si="43"/>
        <v>17.84</v>
      </c>
    </row>
    <row r="152" spans="1:10" s="11" customFormat="1" x14ac:dyDescent="0.2">
      <c r="A152" s="197" t="s">
        <v>12910</v>
      </c>
      <c r="B152" s="197"/>
      <c r="C152" s="197"/>
      <c r="D152" s="183" t="s">
        <v>12911</v>
      </c>
      <c r="E152" s="184"/>
      <c r="F152" s="185"/>
      <c r="G152" s="185"/>
      <c r="H152" s="319">
        <f>SUM(H153:H161)</f>
        <v>9693.92</v>
      </c>
      <c r="I152" s="263">
        <f t="shared" si="40"/>
        <v>0</v>
      </c>
      <c r="J152" s="616">
        <f t="shared" si="43"/>
        <v>0</v>
      </c>
    </row>
    <row r="153" spans="1:10" s="12" customFormat="1" ht="25.5" x14ac:dyDescent="0.25">
      <c r="A153" s="186" t="s">
        <v>12912</v>
      </c>
      <c r="B153" s="186" t="s">
        <v>9163</v>
      </c>
      <c r="C153" s="290">
        <v>151306</v>
      </c>
      <c r="D153" s="187" t="s">
        <v>12913</v>
      </c>
      <c r="E153" s="188" t="s">
        <v>9161</v>
      </c>
      <c r="F153" s="189">
        <v>22</v>
      </c>
      <c r="G153" s="190">
        <v>52.49</v>
      </c>
      <c r="H153" s="320">
        <f t="shared" ref="H153:H161" si="48">ROUND(F153*G153,2)</f>
        <v>1154.78</v>
      </c>
      <c r="I153" s="264">
        <f t="shared" si="40"/>
        <v>0</v>
      </c>
      <c r="J153" s="616">
        <f t="shared" si="43"/>
        <v>41.992000000000004</v>
      </c>
    </row>
    <row r="154" spans="1:10" s="12" customFormat="1" ht="25.5" x14ac:dyDescent="0.25">
      <c r="A154" s="186" t="s">
        <v>12914</v>
      </c>
      <c r="B154" s="186" t="s">
        <v>9163</v>
      </c>
      <c r="C154" s="290">
        <v>151307</v>
      </c>
      <c r="D154" s="187" t="s">
        <v>12919</v>
      </c>
      <c r="E154" s="188" t="s">
        <v>9161</v>
      </c>
      <c r="F154" s="189">
        <v>38</v>
      </c>
      <c r="G154" s="190">
        <v>52.49</v>
      </c>
      <c r="H154" s="320">
        <f t="shared" si="48"/>
        <v>1994.62</v>
      </c>
      <c r="I154" s="264">
        <f t="shared" si="40"/>
        <v>0</v>
      </c>
      <c r="J154" s="616">
        <f t="shared" si="43"/>
        <v>41.992000000000004</v>
      </c>
    </row>
    <row r="155" spans="1:10" s="12" customFormat="1" ht="25.5" x14ac:dyDescent="0.25">
      <c r="A155" s="186" t="s">
        <v>12916</v>
      </c>
      <c r="B155" s="186" t="s">
        <v>9163</v>
      </c>
      <c r="C155" s="290">
        <v>151322</v>
      </c>
      <c r="D155" s="187" t="s">
        <v>12920</v>
      </c>
      <c r="E155" s="188" t="s">
        <v>9161</v>
      </c>
      <c r="F155" s="189">
        <v>2</v>
      </c>
      <c r="G155" s="190">
        <v>52.49</v>
      </c>
      <c r="H155" s="320">
        <f t="shared" si="48"/>
        <v>104.98</v>
      </c>
      <c r="I155" s="264">
        <f t="shared" si="40"/>
        <v>0</v>
      </c>
      <c r="J155" s="616">
        <f t="shared" si="43"/>
        <v>41.992000000000004</v>
      </c>
    </row>
    <row r="156" spans="1:10" s="12" customFormat="1" ht="25.5" x14ac:dyDescent="0.25">
      <c r="A156" s="186" t="s">
        <v>12917</v>
      </c>
      <c r="B156" s="186" t="s">
        <v>9163</v>
      </c>
      <c r="C156" s="290">
        <v>151329</v>
      </c>
      <c r="D156" s="187" t="s">
        <v>12921</v>
      </c>
      <c r="E156" s="188" t="s">
        <v>9161</v>
      </c>
      <c r="F156" s="189">
        <v>3</v>
      </c>
      <c r="G156" s="190">
        <v>72.33</v>
      </c>
      <c r="H156" s="320">
        <f t="shared" si="48"/>
        <v>216.99</v>
      </c>
      <c r="I156" s="264">
        <f t="shared" si="40"/>
        <v>0</v>
      </c>
      <c r="J156" s="616">
        <f t="shared" si="43"/>
        <v>57.863999999999997</v>
      </c>
    </row>
    <row r="157" spans="1:10" s="12" customFormat="1" ht="38.25" x14ac:dyDescent="0.25">
      <c r="A157" s="186" t="s">
        <v>12918</v>
      </c>
      <c r="B157" s="186" t="s">
        <v>9163</v>
      </c>
      <c r="C157" s="290">
        <v>151314</v>
      </c>
      <c r="D157" s="187" t="s">
        <v>12922</v>
      </c>
      <c r="E157" s="188" t="s">
        <v>9161</v>
      </c>
      <c r="F157" s="189">
        <v>1</v>
      </c>
      <c r="G157" s="190">
        <v>452.23</v>
      </c>
      <c r="H157" s="320">
        <f t="shared" si="48"/>
        <v>452.23</v>
      </c>
      <c r="I157" s="264">
        <f t="shared" si="40"/>
        <v>0</v>
      </c>
      <c r="J157" s="616">
        <f t="shared" si="43"/>
        <v>361.78399999999999</v>
      </c>
    </row>
    <row r="158" spans="1:10" s="12" customFormat="1" x14ac:dyDescent="0.25">
      <c r="A158" s="186" t="s">
        <v>12923</v>
      </c>
      <c r="B158" s="186" t="s">
        <v>9163</v>
      </c>
      <c r="C158" s="290">
        <v>151332</v>
      </c>
      <c r="D158" s="187" t="s">
        <v>12924</v>
      </c>
      <c r="E158" s="188" t="s">
        <v>9161</v>
      </c>
      <c r="F158" s="189">
        <v>1</v>
      </c>
      <c r="G158" s="190">
        <v>446.98</v>
      </c>
      <c r="H158" s="320">
        <f t="shared" si="48"/>
        <v>446.98</v>
      </c>
      <c r="I158" s="264">
        <f t="shared" si="40"/>
        <v>0</v>
      </c>
      <c r="J158" s="616">
        <f t="shared" si="43"/>
        <v>357.584</v>
      </c>
    </row>
    <row r="159" spans="1:10" s="12" customFormat="1" ht="25.5" x14ac:dyDescent="0.25">
      <c r="A159" s="186" t="s">
        <v>12925</v>
      </c>
      <c r="B159" s="186" t="s">
        <v>9163</v>
      </c>
      <c r="C159" s="290">
        <v>151337</v>
      </c>
      <c r="D159" s="187" t="s">
        <v>12926</v>
      </c>
      <c r="E159" s="188" t="s">
        <v>9161</v>
      </c>
      <c r="F159" s="189">
        <v>2</v>
      </c>
      <c r="G159" s="190">
        <v>180.89</v>
      </c>
      <c r="H159" s="320">
        <f t="shared" si="48"/>
        <v>361.78</v>
      </c>
      <c r="I159" s="264">
        <f t="shared" ref="I159:I172" si="49">ROUND(H159/$H$227,2)</f>
        <v>0</v>
      </c>
      <c r="J159" s="616">
        <f t="shared" si="43"/>
        <v>144.71199999999999</v>
      </c>
    </row>
    <row r="160" spans="1:10" s="12" customFormat="1" x14ac:dyDescent="0.25">
      <c r="A160" s="186" t="s">
        <v>12927</v>
      </c>
      <c r="B160" s="186" t="s">
        <v>9163</v>
      </c>
      <c r="C160" s="290">
        <v>151336</v>
      </c>
      <c r="D160" s="187" t="s">
        <v>12930</v>
      </c>
      <c r="E160" s="188" t="s">
        <v>9161</v>
      </c>
      <c r="F160" s="189">
        <v>31</v>
      </c>
      <c r="G160" s="190">
        <v>148.38</v>
      </c>
      <c r="H160" s="320">
        <f t="shared" si="48"/>
        <v>4599.78</v>
      </c>
      <c r="I160" s="264">
        <f t="shared" si="49"/>
        <v>0</v>
      </c>
      <c r="J160" s="616">
        <f t="shared" si="43"/>
        <v>118.70399999999999</v>
      </c>
    </row>
    <row r="161" spans="1:10" s="12" customFormat="1" x14ac:dyDescent="0.25">
      <c r="A161" s="186" t="s">
        <v>12928</v>
      </c>
      <c r="B161" s="186" t="s">
        <v>12842</v>
      </c>
      <c r="C161" s="488" t="s">
        <v>13182</v>
      </c>
      <c r="D161" s="187" t="s">
        <v>12931</v>
      </c>
      <c r="E161" s="188" t="s">
        <v>9161</v>
      </c>
      <c r="F161" s="189">
        <v>2</v>
      </c>
      <c r="G161" s="190">
        <v>180.89</v>
      </c>
      <c r="H161" s="320">
        <f t="shared" si="48"/>
        <v>361.78</v>
      </c>
      <c r="I161" s="264">
        <f t="shared" si="49"/>
        <v>0</v>
      </c>
      <c r="J161" s="616">
        <f t="shared" si="43"/>
        <v>144.71199999999999</v>
      </c>
    </row>
    <row r="162" spans="1:10" s="11" customFormat="1" x14ac:dyDescent="0.2">
      <c r="A162" s="197" t="s">
        <v>12932</v>
      </c>
      <c r="B162" s="197"/>
      <c r="C162" s="197"/>
      <c r="D162" s="183" t="s">
        <v>341</v>
      </c>
      <c r="E162" s="184"/>
      <c r="F162" s="185"/>
      <c r="G162" s="185"/>
      <c r="H162" s="319">
        <f>SUM(H163:H164)</f>
        <v>71838.97</v>
      </c>
      <c r="I162" s="263">
        <f t="shared" si="49"/>
        <v>0.04</v>
      </c>
      <c r="J162" s="616">
        <f t="shared" si="43"/>
        <v>0</v>
      </c>
    </row>
    <row r="163" spans="1:10" s="12" customFormat="1" ht="25.5" x14ac:dyDescent="0.25">
      <c r="A163" s="186" t="s">
        <v>12933</v>
      </c>
      <c r="B163" s="186" t="s">
        <v>9163</v>
      </c>
      <c r="C163" s="290" t="s">
        <v>13173</v>
      </c>
      <c r="D163" s="187" t="s">
        <v>13167</v>
      </c>
      <c r="E163" s="188" t="s">
        <v>10365</v>
      </c>
      <c r="F163" s="189">
        <v>12029.12</v>
      </c>
      <c r="G163" s="190">
        <v>5.83</v>
      </c>
      <c r="H163" s="320">
        <f t="shared" ref="H163:H164" si="50">ROUND(F163*G163,2)</f>
        <v>70129.77</v>
      </c>
      <c r="I163" s="264">
        <f t="shared" si="49"/>
        <v>0.03</v>
      </c>
      <c r="J163" s="616">
        <f t="shared" si="43"/>
        <v>4.6639999999999997</v>
      </c>
    </row>
    <row r="164" spans="1:10" s="12" customFormat="1" ht="25.5" x14ac:dyDescent="0.25">
      <c r="A164" s="186" t="s">
        <v>12934</v>
      </c>
      <c r="B164" s="186" t="s">
        <v>9163</v>
      </c>
      <c r="C164" s="290" t="s">
        <v>13174</v>
      </c>
      <c r="D164" s="187" t="s">
        <v>13168</v>
      </c>
      <c r="E164" s="188" t="s">
        <v>10365</v>
      </c>
      <c r="F164" s="189">
        <v>173.7</v>
      </c>
      <c r="G164" s="190">
        <f>1709.2/173.7</f>
        <v>9.8399539435808876</v>
      </c>
      <c r="H164" s="320">
        <f t="shared" si="50"/>
        <v>1709.2</v>
      </c>
      <c r="I164" s="264">
        <f t="shared" si="49"/>
        <v>0</v>
      </c>
      <c r="J164" s="616">
        <f t="shared" si="43"/>
        <v>7.8719631548647104</v>
      </c>
    </row>
    <row r="165" spans="1:10" s="11" customFormat="1" x14ac:dyDescent="0.2">
      <c r="A165" s="197" t="s">
        <v>12938</v>
      </c>
      <c r="B165" s="197"/>
      <c r="C165" s="197"/>
      <c r="D165" s="183" t="s">
        <v>12939</v>
      </c>
      <c r="E165" s="184"/>
      <c r="F165" s="185"/>
      <c r="G165" s="185"/>
      <c r="H165" s="319">
        <f>SUM(H166,H174,H183)</f>
        <v>79981.81</v>
      </c>
      <c r="I165" s="263">
        <f t="shared" si="49"/>
        <v>0.04</v>
      </c>
      <c r="J165" s="616">
        <f t="shared" si="43"/>
        <v>0</v>
      </c>
    </row>
    <row r="166" spans="1:10" s="11" customFormat="1" x14ac:dyDescent="0.2">
      <c r="A166" s="197" t="s">
        <v>12940</v>
      </c>
      <c r="B166" s="197"/>
      <c r="C166" s="197"/>
      <c r="D166" s="183" t="s">
        <v>12953</v>
      </c>
      <c r="E166" s="184"/>
      <c r="F166" s="185"/>
      <c r="G166" s="185"/>
      <c r="H166" s="319">
        <f>SUM(H167:H173)</f>
        <v>20371.07</v>
      </c>
      <c r="I166" s="263">
        <f t="shared" si="49"/>
        <v>0.01</v>
      </c>
      <c r="J166" s="616">
        <f t="shared" si="43"/>
        <v>0</v>
      </c>
    </row>
    <row r="167" spans="1:10" s="12" customFormat="1" ht="38.25" x14ac:dyDescent="0.25">
      <c r="A167" s="186" t="s">
        <v>12941</v>
      </c>
      <c r="B167" s="186" t="s">
        <v>9163</v>
      </c>
      <c r="C167" s="290">
        <v>151819</v>
      </c>
      <c r="D167" s="187" t="s">
        <v>12956</v>
      </c>
      <c r="E167" s="188" t="s">
        <v>9161</v>
      </c>
      <c r="F167" s="189">
        <v>3</v>
      </c>
      <c r="G167" s="190">
        <v>88.44</v>
      </c>
      <c r="H167" s="320">
        <f t="shared" ref="H167:H172" si="51">ROUND(F167*G167,2)</f>
        <v>265.32</v>
      </c>
      <c r="I167" s="264">
        <f t="shared" si="49"/>
        <v>0</v>
      </c>
      <c r="J167" s="616">
        <f t="shared" si="43"/>
        <v>70.751999999999995</v>
      </c>
    </row>
    <row r="168" spans="1:10" s="12" customFormat="1" ht="38.25" x14ac:dyDescent="0.25">
      <c r="A168" s="186" t="s">
        <v>12945</v>
      </c>
      <c r="B168" s="186" t="s">
        <v>12842</v>
      </c>
      <c r="C168" s="488" t="s">
        <v>13183</v>
      </c>
      <c r="D168" s="479" t="s">
        <v>12963</v>
      </c>
      <c r="E168" s="480" t="s">
        <v>9161</v>
      </c>
      <c r="F168" s="189">
        <v>5</v>
      </c>
      <c r="G168" s="481">
        <v>88.44</v>
      </c>
      <c r="H168" s="482">
        <f t="shared" si="51"/>
        <v>442.2</v>
      </c>
      <c r="I168" s="264">
        <f t="shared" si="49"/>
        <v>0</v>
      </c>
      <c r="J168" s="616">
        <f t="shared" si="43"/>
        <v>70.751999999999995</v>
      </c>
    </row>
    <row r="169" spans="1:10" s="12" customFormat="1" ht="38.25" x14ac:dyDescent="0.25">
      <c r="A169" s="186" t="s">
        <v>12946</v>
      </c>
      <c r="B169" s="186" t="s">
        <v>12842</v>
      </c>
      <c r="C169" s="488" t="s">
        <v>13184</v>
      </c>
      <c r="D169" s="187" t="s">
        <v>12964</v>
      </c>
      <c r="E169" s="188" t="s">
        <v>9161</v>
      </c>
      <c r="F169" s="189">
        <v>98</v>
      </c>
      <c r="G169" s="190">
        <v>92.98</v>
      </c>
      <c r="H169" s="320">
        <f t="shared" si="51"/>
        <v>9112.0400000000009</v>
      </c>
      <c r="I169" s="264">
        <f t="shared" si="49"/>
        <v>0</v>
      </c>
      <c r="J169" s="616">
        <f t="shared" si="43"/>
        <v>74.384</v>
      </c>
    </row>
    <row r="170" spans="1:10" s="12" customFormat="1" ht="25.5" x14ac:dyDescent="0.25">
      <c r="A170" s="186" t="s">
        <v>12947</v>
      </c>
      <c r="B170" s="186" t="s">
        <v>9163</v>
      </c>
      <c r="C170" s="290">
        <v>151127</v>
      </c>
      <c r="D170" s="187" t="s">
        <v>12904</v>
      </c>
      <c r="E170" s="188" t="s">
        <v>10365</v>
      </c>
      <c r="F170" s="189">
        <v>252.07</v>
      </c>
      <c r="G170" s="190">
        <v>22.3</v>
      </c>
      <c r="H170" s="320">
        <f t="shared" si="51"/>
        <v>5621.16</v>
      </c>
      <c r="I170" s="264">
        <f t="shared" si="49"/>
        <v>0</v>
      </c>
      <c r="J170" s="616">
        <f t="shared" si="43"/>
        <v>17.84</v>
      </c>
    </row>
    <row r="171" spans="1:10" s="12" customFormat="1" ht="25.5" x14ac:dyDescent="0.25">
      <c r="A171" s="186" t="s">
        <v>12948</v>
      </c>
      <c r="B171" s="186" t="s">
        <v>9163</v>
      </c>
      <c r="C171" s="290">
        <v>150835</v>
      </c>
      <c r="D171" s="187" t="s">
        <v>12965</v>
      </c>
      <c r="E171" s="188" t="s">
        <v>10365</v>
      </c>
      <c r="F171" s="189">
        <v>60</v>
      </c>
      <c r="G171" s="190">
        <v>78.63</v>
      </c>
      <c r="H171" s="320">
        <f t="shared" si="51"/>
        <v>4717.8</v>
      </c>
      <c r="I171" s="264">
        <f t="shared" si="49"/>
        <v>0</v>
      </c>
      <c r="J171" s="616">
        <f t="shared" si="43"/>
        <v>62.903999999999996</v>
      </c>
    </row>
    <row r="172" spans="1:10" s="12" customFormat="1" x14ac:dyDescent="0.25">
      <c r="A172" s="186" t="s">
        <v>12949</v>
      </c>
      <c r="B172" s="186" t="s">
        <v>12842</v>
      </c>
      <c r="C172" s="290" t="s">
        <v>13161</v>
      </c>
      <c r="D172" s="187" t="s">
        <v>12909</v>
      </c>
      <c r="E172" s="188" t="s">
        <v>10365</v>
      </c>
      <c r="F172" s="189">
        <v>4.3</v>
      </c>
      <c r="G172" s="190">
        <v>49.43</v>
      </c>
      <c r="H172" s="320">
        <f t="shared" si="51"/>
        <v>212.55</v>
      </c>
      <c r="I172" s="264">
        <f t="shared" si="49"/>
        <v>0</v>
      </c>
      <c r="J172" s="616">
        <f t="shared" si="43"/>
        <v>39.543999999999997</v>
      </c>
    </row>
    <row r="173" spans="1:10" s="12" customFormat="1" x14ac:dyDescent="0.25">
      <c r="A173" s="186"/>
      <c r="B173" s="186"/>
      <c r="C173" s="290"/>
      <c r="D173" s="187"/>
      <c r="E173" s="188"/>
      <c r="F173" s="189"/>
      <c r="G173" s="190">
        <v>0</v>
      </c>
      <c r="H173" s="320"/>
      <c r="I173" s="264"/>
      <c r="J173" s="616">
        <f t="shared" si="43"/>
        <v>0</v>
      </c>
    </row>
    <row r="174" spans="1:10" s="11" customFormat="1" x14ac:dyDescent="0.2">
      <c r="A174" s="197" t="s">
        <v>12954</v>
      </c>
      <c r="B174" s="197"/>
      <c r="C174" s="197"/>
      <c r="D174" s="183" t="s">
        <v>13013</v>
      </c>
      <c r="E174" s="184"/>
      <c r="F174" s="185"/>
      <c r="G174" s="185"/>
      <c r="H174" s="319">
        <f>SUM(H175:H182)</f>
        <v>32446.390000000003</v>
      </c>
      <c r="I174" s="263">
        <f t="shared" ref="I174:I205" si="52">ROUND(H174/$H$227,2)</f>
        <v>0.02</v>
      </c>
      <c r="J174" s="616">
        <f t="shared" si="43"/>
        <v>0</v>
      </c>
    </row>
    <row r="175" spans="1:10" s="12" customFormat="1" x14ac:dyDescent="0.25">
      <c r="A175" s="487" t="s">
        <v>12955</v>
      </c>
      <c r="B175" s="487" t="s">
        <v>9163</v>
      </c>
      <c r="C175" s="488">
        <v>141216</v>
      </c>
      <c r="D175" s="745" t="s">
        <v>13006</v>
      </c>
      <c r="E175" s="746" t="s">
        <v>10365</v>
      </c>
      <c r="F175" s="747">
        <v>78.16</v>
      </c>
      <c r="G175" s="748">
        <v>269.64</v>
      </c>
      <c r="H175" s="749">
        <f t="shared" ref="H175:H182" si="53">ROUND(F175*G175,2)</f>
        <v>21075.06</v>
      </c>
      <c r="I175" s="750">
        <f t="shared" si="52"/>
        <v>0.01</v>
      </c>
      <c r="J175" s="616">
        <f t="shared" si="43"/>
        <v>215.71199999999999</v>
      </c>
    </row>
    <row r="176" spans="1:10" s="12" customFormat="1" ht="25.5" x14ac:dyDescent="0.25">
      <c r="A176" s="186" t="s">
        <v>12957</v>
      </c>
      <c r="B176" s="186" t="s">
        <v>9163</v>
      </c>
      <c r="C176" s="290">
        <v>160675</v>
      </c>
      <c r="D176" s="187" t="s">
        <v>13007</v>
      </c>
      <c r="E176" s="188" t="s">
        <v>9161</v>
      </c>
      <c r="F176" s="189">
        <v>28</v>
      </c>
      <c r="G176" s="190">
        <v>170.65</v>
      </c>
      <c r="H176" s="320">
        <f t="shared" si="53"/>
        <v>4778.2</v>
      </c>
      <c r="I176" s="264">
        <f t="shared" si="52"/>
        <v>0</v>
      </c>
      <c r="J176" s="616">
        <f t="shared" si="43"/>
        <v>136.52000000000001</v>
      </c>
    </row>
    <row r="177" spans="1:10" s="12" customFormat="1" ht="51" x14ac:dyDescent="0.25">
      <c r="A177" s="186" t="s">
        <v>12958</v>
      </c>
      <c r="B177" s="186" t="s">
        <v>9163</v>
      </c>
      <c r="C177" s="290">
        <v>160671</v>
      </c>
      <c r="D177" s="187" t="s">
        <v>13008</v>
      </c>
      <c r="E177" s="188" t="s">
        <v>9161</v>
      </c>
      <c r="F177" s="189">
        <v>2</v>
      </c>
      <c r="G177" s="190">
        <v>2259.73</v>
      </c>
      <c r="H177" s="320">
        <f t="shared" si="53"/>
        <v>4519.46</v>
      </c>
      <c r="I177" s="264">
        <f t="shared" si="52"/>
        <v>0</v>
      </c>
      <c r="J177" s="616">
        <f t="shared" si="43"/>
        <v>1807.7840000000001</v>
      </c>
    </row>
    <row r="178" spans="1:10" s="12" customFormat="1" ht="25.5" x14ac:dyDescent="0.25">
      <c r="A178" s="186" t="s">
        <v>12959</v>
      </c>
      <c r="B178" s="186" t="s">
        <v>9163</v>
      </c>
      <c r="C178" s="290">
        <v>160613</v>
      </c>
      <c r="D178" s="187" t="s">
        <v>13010</v>
      </c>
      <c r="E178" s="188" t="s">
        <v>9161</v>
      </c>
      <c r="F178" s="189">
        <v>3</v>
      </c>
      <c r="G178" s="190">
        <v>226.83</v>
      </c>
      <c r="H178" s="320">
        <f t="shared" si="53"/>
        <v>680.49</v>
      </c>
      <c r="I178" s="264">
        <f t="shared" si="52"/>
        <v>0</v>
      </c>
      <c r="J178" s="616">
        <f t="shared" si="43"/>
        <v>181.464</v>
      </c>
    </row>
    <row r="179" spans="1:10" s="12" customFormat="1" ht="25.5" x14ac:dyDescent="0.25">
      <c r="A179" s="186" t="s">
        <v>12960</v>
      </c>
      <c r="B179" s="186" t="s">
        <v>9163</v>
      </c>
      <c r="C179" s="290">
        <v>160674</v>
      </c>
      <c r="D179" s="187" t="s">
        <v>13015</v>
      </c>
      <c r="E179" s="188" t="s">
        <v>9161</v>
      </c>
      <c r="F179" s="189">
        <v>2</v>
      </c>
      <c r="G179" s="190">
        <v>129.03</v>
      </c>
      <c r="H179" s="320">
        <f t="shared" si="53"/>
        <v>258.06</v>
      </c>
      <c r="I179" s="264">
        <f t="shared" si="52"/>
        <v>0</v>
      </c>
      <c r="J179" s="616">
        <f t="shared" si="43"/>
        <v>103.224</v>
      </c>
    </row>
    <row r="180" spans="1:10" s="12" customFormat="1" x14ac:dyDescent="0.25">
      <c r="A180" s="186" t="s">
        <v>12961</v>
      </c>
      <c r="B180" s="186" t="s">
        <v>9163</v>
      </c>
      <c r="C180" s="290">
        <v>160676</v>
      </c>
      <c r="D180" s="187" t="s">
        <v>13011</v>
      </c>
      <c r="E180" s="188" t="s">
        <v>9161</v>
      </c>
      <c r="F180" s="189">
        <v>2</v>
      </c>
      <c r="G180" s="190">
        <v>119.4</v>
      </c>
      <c r="H180" s="320">
        <f t="shared" si="53"/>
        <v>238.8</v>
      </c>
      <c r="I180" s="264">
        <f t="shared" si="52"/>
        <v>0</v>
      </c>
      <c r="J180" s="616">
        <f t="shared" si="43"/>
        <v>95.52000000000001</v>
      </c>
    </row>
    <row r="181" spans="1:10" s="12" customFormat="1" ht="38.25" x14ac:dyDescent="0.25">
      <c r="A181" s="186" t="s">
        <v>12962</v>
      </c>
      <c r="B181" s="186" t="s">
        <v>9163</v>
      </c>
      <c r="C181" s="290">
        <v>160605</v>
      </c>
      <c r="D181" s="187" t="s">
        <v>13012</v>
      </c>
      <c r="E181" s="188" t="s">
        <v>9161</v>
      </c>
      <c r="F181" s="189">
        <v>1</v>
      </c>
      <c r="G181" s="190">
        <v>236.26</v>
      </c>
      <c r="H181" s="320">
        <f t="shared" si="53"/>
        <v>236.26</v>
      </c>
      <c r="I181" s="264">
        <f t="shared" si="52"/>
        <v>0</v>
      </c>
      <c r="J181" s="616">
        <f t="shared" si="43"/>
        <v>189.00799999999998</v>
      </c>
    </row>
    <row r="182" spans="1:10" s="12" customFormat="1" ht="38.25" x14ac:dyDescent="0.25">
      <c r="A182" s="487" t="s">
        <v>13236</v>
      </c>
      <c r="B182" s="487" t="s">
        <v>9163</v>
      </c>
      <c r="C182" s="488">
        <v>160603</v>
      </c>
      <c r="D182" s="745" t="s">
        <v>13014</v>
      </c>
      <c r="E182" s="746" t="s">
        <v>9161</v>
      </c>
      <c r="F182" s="747">
        <v>1</v>
      </c>
      <c r="G182" s="748">
        <v>660.06</v>
      </c>
      <c r="H182" s="749">
        <f t="shared" si="53"/>
        <v>660.06</v>
      </c>
      <c r="I182" s="750">
        <f t="shared" si="52"/>
        <v>0</v>
      </c>
      <c r="J182" s="616">
        <f t="shared" si="43"/>
        <v>528.048</v>
      </c>
    </row>
    <row r="183" spans="1:10" s="11" customFormat="1" x14ac:dyDescent="0.2">
      <c r="A183" s="197" t="s">
        <v>12996</v>
      </c>
      <c r="B183" s="197"/>
      <c r="C183" s="197"/>
      <c r="D183" s="183" t="s">
        <v>12997</v>
      </c>
      <c r="E183" s="184"/>
      <c r="F183" s="185"/>
      <c r="G183" s="185"/>
      <c r="H183" s="319">
        <f>SUM(H184:H195)</f>
        <v>27164.35</v>
      </c>
      <c r="I183" s="263">
        <f t="shared" si="52"/>
        <v>0.01</v>
      </c>
      <c r="J183" s="616">
        <f t="shared" si="43"/>
        <v>0</v>
      </c>
    </row>
    <row r="184" spans="1:10" s="12" customFormat="1" ht="38.25" x14ac:dyDescent="0.25">
      <c r="A184" s="186" t="s">
        <v>12998</v>
      </c>
      <c r="B184" s="186" t="s">
        <v>9163</v>
      </c>
      <c r="C184" s="290">
        <v>160333</v>
      </c>
      <c r="D184" s="187" t="s">
        <v>13020</v>
      </c>
      <c r="E184" s="188" t="s">
        <v>10365</v>
      </c>
      <c r="F184" s="189">
        <v>206</v>
      </c>
      <c r="G184" s="190">
        <v>82.98</v>
      </c>
      <c r="H184" s="320">
        <f t="shared" ref="H184:H194" si="54">ROUND(F184*G184,2)</f>
        <v>17093.88</v>
      </c>
      <c r="I184" s="264">
        <f t="shared" si="52"/>
        <v>0.01</v>
      </c>
      <c r="J184" s="616">
        <f t="shared" si="43"/>
        <v>66.384</v>
      </c>
    </row>
    <row r="185" spans="1:10" s="12" customFormat="1" x14ac:dyDescent="0.25">
      <c r="A185" s="186" t="s">
        <v>12999</v>
      </c>
      <c r="B185" s="186" t="s">
        <v>9163</v>
      </c>
      <c r="C185" s="290">
        <v>151506</v>
      </c>
      <c r="D185" s="187" t="s">
        <v>13021</v>
      </c>
      <c r="E185" s="188" t="s">
        <v>9161</v>
      </c>
      <c r="F185" s="189">
        <v>5</v>
      </c>
      <c r="G185" s="190">
        <f>621.3/5</f>
        <v>124.25999999999999</v>
      </c>
      <c r="H185" s="320">
        <f t="shared" si="54"/>
        <v>621.29999999999995</v>
      </c>
      <c r="I185" s="264">
        <f t="shared" si="52"/>
        <v>0</v>
      </c>
      <c r="J185" s="616">
        <f t="shared" si="43"/>
        <v>99.407999999999987</v>
      </c>
    </row>
    <row r="186" spans="1:10" s="12" customFormat="1" ht="25.5" x14ac:dyDescent="0.25">
      <c r="A186" s="186" t="s">
        <v>13000</v>
      </c>
      <c r="B186" s="186" t="s">
        <v>9163</v>
      </c>
      <c r="C186" s="290">
        <v>160322</v>
      </c>
      <c r="D186" s="187" t="s">
        <v>13028</v>
      </c>
      <c r="E186" s="188" t="s">
        <v>9161</v>
      </c>
      <c r="F186" s="189">
        <v>50</v>
      </c>
      <c r="G186" s="190">
        <v>6.94</v>
      </c>
      <c r="H186" s="320">
        <f t="shared" si="54"/>
        <v>347</v>
      </c>
      <c r="I186" s="264">
        <f t="shared" si="52"/>
        <v>0</v>
      </c>
      <c r="J186" s="616">
        <f t="shared" si="43"/>
        <v>5.5520000000000005</v>
      </c>
    </row>
    <row r="187" spans="1:10" s="12" customFormat="1" ht="25.5" x14ac:dyDescent="0.25">
      <c r="A187" s="186" t="s">
        <v>13001</v>
      </c>
      <c r="B187" s="186" t="s">
        <v>9163</v>
      </c>
      <c r="C187" s="290">
        <v>151127</v>
      </c>
      <c r="D187" s="187" t="s">
        <v>12904</v>
      </c>
      <c r="E187" s="188" t="s">
        <v>10365</v>
      </c>
      <c r="F187" s="189">
        <v>30</v>
      </c>
      <c r="G187" s="190">
        <v>22.3</v>
      </c>
      <c r="H187" s="320">
        <f t="shared" si="54"/>
        <v>669</v>
      </c>
      <c r="I187" s="264">
        <f t="shared" si="52"/>
        <v>0</v>
      </c>
      <c r="J187" s="616">
        <f t="shared" si="43"/>
        <v>17.84</v>
      </c>
    </row>
    <row r="188" spans="1:10" s="12" customFormat="1" ht="25.5" x14ac:dyDescent="0.25">
      <c r="A188" s="186" t="s">
        <v>13002</v>
      </c>
      <c r="B188" s="186" t="s">
        <v>9163</v>
      </c>
      <c r="C188" s="290">
        <v>160326</v>
      </c>
      <c r="D188" s="187" t="s">
        <v>13022</v>
      </c>
      <c r="E188" s="188" t="s">
        <v>10365</v>
      </c>
      <c r="F188" s="189">
        <v>63</v>
      </c>
      <c r="G188" s="190">
        <v>33.26</v>
      </c>
      <c r="H188" s="320">
        <f t="shared" si="54"/>
        <v>2095.38</v>
      </c>
      <c r="I188" s="264">
        <f t="shared" si="52"/>
        <v>0</v>
      </c>
      <c r="J188" s="616">
        <f t="shared" si="43"/>
        <v>26.607999999999997</v>
      </c>
    </row>
    <row r="189" spans="1:10" s="12" customFormat="1" ht="51" x14ac:dyDescent="0.25">
      <c r="A189" s="186" t="s">
        <v>13003</v>
      </c>
      <c r="B189" s="186" t="s">
        <v>9163</v>
      </c>
      <c r="C189" s="290">
        <v>160313</v>
      </c>
      <c r="D189" s="187" t="s">
        <v>13024</v>
      </c>
      <c r="E189" s="188" t="s">
        <v>9161</v>
      </c>
      <c r="F189" s="189">
        <v>10</v>
      </c>
      <c r="G189" s="190">
        <v>52.39</v>
      </c>
      <c r="H189" s="320">
        <f t="shared" si="54"/>
        <v>523.9</v>
      </c>
      <c r="I189" s="264">
        <f t="shared" si="52"/>
        <v>0</v>
      </c>
      <c r="J189" s="616">
        <f t="shared" si="43"/>
        <v>41.911999999999999</v>
      </c>
    </row>
    <row r="190" spans="1:10" s="12" customFormat="1" ht="51" x14ac:dyDescent="0.25">
      <c r="A190" s="186" t="s">
        <v>13004</v>
      </c>
      <c r="B190" s="186" t="s">
        <v>9163</v>
      </c>
      <c r="C190" s="290">
        <v>160304</v>
      </c>
      <c r="D190" s="187" t="s">
        <v>13025</v>
      </c>
      <c r="E190" s="188" t="s">
        <v>9161</v>
      </c>
      <c r="F190" s="189">
        <v>6</v>
      </c>
      <c r="G190" s="190">
        <v>756.16</v>
      </c>
      <c r="H190" s="320">
        <f t="shared" si="54"/>
        <v>4536.96</v>
      </c>
      <c r="I190" s="264">
        <f t="shared" si="52"/>
        <v>0</v>
      </c>
      <c r="J190" s="616">
        <f t="shared" si="43"/>
        <v>604.928</v>
      </c>
    </row>
    <row r="191" spans="1:10" s="12" customFormat="1" ht="25.5" x14ac:dyDescent="0.25">
      <c r="A191" s="186" t="s">
        <v>13005</v>
      </c>
      <c r="B191" s="186" t="s">
        <v>9163</v>
      </c>
      <c r="C191" s="290">
        <v>160334</v>
      </c>
      <c r="D191" s="187" t="s">
        <v>13026</v>
      </c>
      <c r="E191" s="188" t="s">
        <v>9161</v>
      </c>
      <c r="F191" s="189">
        <v>17</v>
      </c>
      <c r="G191" s="190">
        <v>30.06</v>
      </c>
      <c r="H191" s="320">
        <f t="shared" si="54"/>
        <v>511.02</v>
      </c>
      <c r="I191" s="264">
        <f t="shared" si="52"/>
        <v>0</v>
      </c>
      <c r="J191" s="616">
        <f t="shared" si="43"/>
        <v>24.047999999999998</v>
      </c>
    </row>
    <row r="192" spans="1:10" s="12" customFormat="1" ht="25.5" x14ac:dyDescent="0.25">
      <c r="A192" s="186" t="s">
        <v>13237</v>
      </c>
      <c r="B192" s="186" t="s">
        <v>12842</v>
      </c>
      <c r="C192" s="488" t="s">
        <v>13185</v>
      </c>
      <c r="D192" s="187" t="s">
        <v>13027</v>
      </c>
      <c r="E192" s="188" t="s">
        <v>9161</v>
      </c>
      <c r="F192" s="189">
        <v>2</v>
      </c>
      <c r="G192" s="190">
        <v>33.65</v>
      </c>
      <c r="H192" s="320">
        <f t="shared" si="54"/>
        <v>67.3</v>
      </c>
      <c r="I192" s="264">
        <f t="shared" si="52"/>
        <v>0</v>
      </c>
      <c r="J192" s="616">
        <f t="shared" si="43"/>
        <v>26.919999999999998</v>
      </c>
    </row>
    <row r="193" spans="1:10" s="12" customFormat="1" ht="25.5" x14ac:dyDescent="0.25">
      <c r="A193" s="186" t="s">
        <v>13238</v>
      </c>
      <c r="B193" s="186" t="s">
        <v>9163</v>
      </c>
      <c r="C193" s="290">
        <v>160322</v>
      </c>
      <c r="D193" s="187" t="s">
        <v>13029</v>
      </c>
      <c r="E193" s="188" t="s">
        <v>9161</v>
      </c>
      <c r="F193" s="189">
        <v>12</v>
      </c>
      <c r="G193" s="190">
        <v>6.94</v>
      </c>
      <c r="H193" s="320">
        <f t="shared" si="54"/>
        <v>83.28</v>
      </c>
      <c r="I193" s="264">
        <f t="shared" si="52"/>
        <v>0</v>
      </c>
      <c r="J193" s="616">
        <f t="shared" si="43"/>
        <v>5.5520000000000005</v>
      </c>
    </row>
    <row r="194" spans="1:10" s="12" customFormat="1" ht="38.25" x14ac:dyDescent="0.25">
      <c r="A194" s="186" t="s">
        <v>13239</v>
      </c>
      <c r="B194" s="186" t="s">
        <v>12842</v>
      </c>
      <c r="C194" s="488" t="s">
        <v>13186</v>
      </c>
      <c r="D194" s="187" t="s">
        <v>13030</v>
      </c>
      <c r="E194" s="188" t="s">
        <v>9161</v>
      </c>
      <c r="F194" s="189">
        <v>8</v>
      </c>
      <c r="G194" s="190">
        <v>42.24</v>
      </c>
      <c r="H194" s="320">
        <f t="shared" si="54"/>
        <v>337.92</v>
      </c>
      <c r="I194" s="264">
        <f t="shared" si="52"/>
        <v>0</v>
      </c>
      <c r="J194" s="616">
        <f t="shared" si="43"/>
        <v>33.792000000000002</v>
      </c>
    </row>
    <row r="195" spans="1:10" s="12" customFormat="1" ht="51" x14ac:dyDescent="0.25">
      <c r="A195" s="186" t="s">
        <v>13240</v>
      </c>
      <c r="B195" s="186" t="s">
        <v>12842</v>
      </c>
      <c r="C195" s="488" t="s">
        <v>13187</v>
      </c>
      <c r="D195" s="187" t="s">
        <v>13032</v>
      </c>
      <c r="E195" s="188" t="s">
        <v>9161</v>
      </c>
      <c r="F195" s="189">
        <v>7</v>
      </c>
      <c r="G195" s="190">
        <v>39.630000000000003</v>
      </c>
      <c r="H195" s="320">
        <f>ROUND(F195*G195,2)</f>
        <v>277.41000000000003</v>
      </c>
      <c r="I195" s="264">
        <f t="shared" si="52"/>
        <v>0</v>
      </c>
      <c r="J195" s="616">
        <f t="shared" si="43"/>
        <v>31.704000000000001</v>
      </c>
    </row>
    <row r="196" spans="1:10" s="11" customFormat="1" x14ac:dyDescent="0.2">
      <c r="A196" s="197" t="s">
        <v>12967</v>
      </c>
      <c r="B196" s="197"/>
      <c r="C196" s="197"/>
      <c r="D196" s="183" t="s">
        <v>12969</v>
      </c>
      <c r="E196" s="184"/>
      <c r="F196" s="185"/>
      <c r="G196" s="185"/>
      <c r="H196" s="319">
        <f>SUM(H197,H201,H204,H208)</f>
        <v>58935.1</v>
      </c>
      <c r="I196" s="263">
        <f t="shared" si="52"/>
        <v>0.03</v>
      </c>
      <c r="J196" s="616">
        <f t="shared" si="43"/>
        <v>0</v>
      </c>
    </row>
    <row r="197" spans="1:10" s="11" customFormat="1" x14ac:dyDescent="0.2">
      <c r="A197" s="197" t="s">
        <v>12968</v>
      </c>
      <c r="B197" s="197"/>
      <c r="C197" s="197"/>
      <c r="D197" s="183" t="s">
        <v>12970</v>
      </c>
      <c r="E197" s="184"/>
      <c r="F197" s="185"/>
      <c r="G197" s="185"/>
      <c r="H197" s="319">
        <f>SUM(H198:H200)</f>
        <v>36366.35</v>
      </c>
      <c r="I197" s="263">
        <f t="shared" si="52"/>
        <v>0.02</v>
      </c>
      <c r="J197" s="616">
        <f t="shared" si="43"/>
        <v>0</v>
      </c>
    </row>
    <row r="198" spans="1:10" s="12" customFormat="1" ht="38.25" x14ac:dyDescent="0.25">
      <c r="A198" s="186" t="s">
        <v>12971</v>
      </c>
      <c r="B198" s="186" t="s">
        <v>9163</v>
      </c>
      <c r="C198" s="290">
        <v>170131</v>
      </c>
      <c r="D198" s="479" t="s">
        <v>12973</v>
      </c>
      <c r="E198" s="480" t="s">
        <v>9161</v>
      </c>
      <c r="F198" s="189">
        <v>26</v>
      </c>
      <c r="G198" s="481">
        <v>1050.3800000000001</v>
      </c>
      <c r="H198" s="482">
        <f t="shared" ref="H198:H200" si="55">ROUND(F198*G198,2)</f>
        <v>27309.88</v>
      </c>
      <c r="I198" s="264">
        <f t="shared" si="52"/>
        <v>0.01</v>
      </c>
      <c r="J198" s="616">
        <f t="shared" si="43"/>
        <v>840.30400000000009</v>
      </c>
    </row>
    <row r="199" spans="1:10" s="12" customFormat="1" ht="38.25" x14ac:dyDescent="0.25">
      <c r="A199" s="186" t="s">
        <v>12974</v>
      </c>
      <c r="B199" s="186" t="s">
        <v>9163</v>
      </c>
      <c r="C199" s="290">
        <v>170136</v>
      </c>
      <c r="D199" s="187" t="s">
        <v>12976</v>
      </c>
      <c r="E199" s="188" t="s">
        <v>9161</v>
      </c>
      <c r="F199" s="189">
        <v>9</v>
      </c>
      <c r="G199" s="190">
        <v>922.99</v>
      </c>
      <c r="H199" s="320">
        <f t="shared" si="55"/>
        <v>8306.91</v>
      </c>
      <c r="I199" s="264">
        <f t="shared" si="52"/>
        <v>0</v>
      </c>
      <c r="J199" s="616">
        <f t="shared" si="43"/>
        <v>738.39200000000005</v>
      </c>
    </row>
    <row r="200" spans="1:10" s="12" customFormat="1" ht="38.25" x14ac:dyDescent="0.25">
      <c r="A200" s="186" t="s">
        <v>12975</v>
      </c>
      <c r="B200" s="186" t="s">
        <v>9163</v>
      </c>
      <c r="C200" s="290">
        <v>170133</v>
      </c>
      <c r="D200" s="479" t="s">
        <v>12977</v>
      </c>
      <c r="E200" s="480" t="s">
        <v>9161</v>
      </c>
      <c r="F200" s="189">
        <v>2</v>
      </c>
      <c r="G200" s="481">
        <v>374.78</v>
      </c>
      <c r="H200" s="482">
        <f t="shared" si="55"/>
        <v>749.56</v>
      </c>
      <c r="I200" s="264">
        <f t="shared" si="52"/>
        <v>0</v>
      </c>
      <c r="J200" s="616">
        <f t="shared" si="43"/>
        <v>299.82399999999996</v>
      </c>
    </row>
    <row r="201" spans="1:10" s="11" customFormat="1" x14ac:dyDescent="0.2">
      <c r="A201" s="197" t="s">
        <v>12978</v>
      </c>
      <c r="B201" s="197"/>
      <c r="C201" s="197"/>
      <c r="D201" s="183" t="s">
        <v>12979</v>
      </c>
      <c r="E201" s="184"/>
      <c r="F201" s="185"/>
      <c r="G201" s="185"/>
      <c r="H201" s="319">
        <f>SUM(H202:H203)</f>
        <v>7152.3899999999994</v>
      </c>
      <c r="I201" s="263">
        <f t="shared" si="52"/>
        <v>0</v>
      </c>
      <c r="J201" s="616">
        <f t="shared" si="43"/>
        <v>0</v>
      </c>
    </row>
    <row r="202" spans="1:10" s="12" customFormat="1" x14ac:dyDescent="0.25">
      <c r="A202" s="186" t="s">
        <v>12980</v>
      </c>
      <c r="B202" s="186" t="s">
        <v>12842</v>
      </c>
      <c r="C202" s="488" t="s">
        <v>13233</v>
      </c>
      <c r="D202" s="479" t="s">
        <v>13234</v>
      </c>
      <c r="E202" s="480" t="s">
        <v>9162</v>
      </c>
      <c r="F202" s="189">
        <v>16.91</v>
      </c>
      <c r="G202" s="481">
        <v>404.25</v>
      </c>
      <c r="H202" s="482">
        <f>ROUND(F202*G202,2)</f>
        <v>6835.87</v>
      </c>
      <c r="I202" s="264">
        <f t="shared" si="52"/>
        <v>0</v>
      </c>
      <c r="J202" s="616">
        <f t="shared" si="43"/>
        <v>323.39999999999998</v>
      </c>
    </row>
    <row r="203" spans="1:10" s="12" customFormat="1" ht="38.25" x14ac:dyDescent="0.25">
      <c r="A203" s="186" t="s">
        <v>12988</v>
      </c>
      <c r="B203" s="186" t="s">
        <v>9163</v>
      </c>
      <c r="C203" s="290">
        <v>130315</v>
      </c>
      <c r="D203" s="187" t="s">
        <v>12987</v>
      </c>
      <c r="E203" s="188" t="s">
        <v>10365</v>
      </c>
      <c r="F203" s="189">
        <v>7.14</v>
      </c>
      <c r="G203" s="190">
        <v>44.33</v>
      </c>
      <c r="H203" s="320">
        <f t="shared" ref="H203" si="56">ROUND(F203*G203,2)</f>
        <v>316.52</v>
      </c>
      <c r="I203" s="264">
        <f t="shared" si="52"/>
        <v>0</v>
      </c>
      <c r="J203" s="616">
        <f t="shared" si="43"/>
        <v>35.463999999999999</v>
      </c>
    </row>
    <row r="204" spans="1:10" s="11" customFormat="1" x14ac:dyDescent="0.2">
      <c r="A204" s="197" t="s">
        <v>12989</v>
      </c>
      <c r="B204" s="197"/>
      <c r="C204" s="197"/>
      <c r="D204" s="183" t="s">
        <v>12990</v>
      </c>
      <c r="E204" s="184"/>
      <c r="F204" s="185"/>
      <c r="G204" s="185"/>
      <c r="H204" s="319">
        <f>SUM(H205:H207)</f>
        <v>9306.69</v>
      </c>
      <c r="I204" s="263">
        <f t="shared" si="52"/>
        <v>0</v>
      </c>
      <c r="J204" s="616">
        <f t="shared" ref="J204:J226" si="57">G204/1.25</f>
        <v>0</v>
      </c>
    </row>
    <row r="205" spans="1:10" s="12" customFormat="1" ht="25.5" x14ac:dyDescent="0.25">
      <c r="A205" s="186" t="s">
        <v>12991</v>
      </c>
      <c r="B205" s="186" t="s">
        <v>13180</v>
      </c>
      <c r="C205" s="488" t="s">
        <v>13188</v>
      </c>
      <c r="D205" s="479" t="s">
        <v>13097</v>
      </c>
      <c r="E205" s="480" t="s">
        <v>9161</v>
      </c>
      <c r="F205" s="189">
        <v>28</v>
      </c>
      <c r="G205" s="481">
        <v>207.46</v>
      </c>
      <c r="H205" s="482">
        <f t="shared" ref="H205:H207" si="58">ROUND(F205*G205,2)</f>
        <v>5808.88</v>
      </c>
      <c r="I205" s="264">
        <f t="shared" si="52"/>
        <v>0</v>
      </c>
      <c r="J205" s="616">
        <f t="shared" si="57"/>
        <v>165.96800000000002</v>
      </c>
    </row>
    <row r="206" spans="1:10" s="12" customFormat="1" ht="25.5" x14ac:dyDescent="0.25">
      <c r="A206" s="186" t="s">
        <v>12992</v>
      </c>
      <c r="B206" s="186" t="s">
        <v>13180</v>
      </c>
      <c r="C206" s="488" t="s">
        <v>13189</v>
      </c>
      <c r="D206" s="187" t="s">
        <v>12993</v>
      </c>
      <c r="E206" s="188" t="s">
        <v>9161</v>
      </c>
      <c r="F206" s="189">
        <v>1</v>
      </c>
      <c r="G206" s="190">
        <v>69.209999999999994</v>
      </c>
      <c r="H206" s="320">
        <f t="shared" si="58"/>
        <v>69.209999999999994</v>
      </c>
      <c r="I206" s="264">
        <f t="shared" ref="I206:I226" si="59">ROUND(H206/$H$227,2)</f>
        <v>0</v>
      </c>
      <c r="J206" s="616">
        <f t="shared" si="57"/>
        <v>55.367999999999995</v>
      </c>
    </row>
    <row r="207" spans="1:10" s="12" customFormat="1" ht="25.5" x14ac:dyDescent="0.25">
      <c r="A207" s="186" t="s">
        <v>12994</v>
      </c>
      <c r="B207" s="186" t="s">
        <v>9163</v>
      </c>
      <c r="C207" s="290">
        <v>170328</v>
      </c>
      <c r="D207" s="479" t="s">
        <v>12995</v>
      </c>
      <c r="E207" s="480" t="s">
        <v>9161</v>
      </c>
      <c r="F207" s="189">
        <v>28</v>
      </c>
      <c r="G207" s="481">
        <v>122.45</v>
      </c>
      <c r="H207" s="482">
        <f t="shared" si="58"/>
        <v>3428.6</v>
      </c>
      <c r="I207" s="264">
        <f t="shared" si="59"/>
        <v>0</v>
      </c>
      <c r="J207" s="616">
        <f t="shared" si="57"/>
        <v>97.960000000000008</v>
      </c>
    </row>
    <row r="208" spans="1:10" s="11" customFormat="1" x14ac:dyDescent="0.2">
      <c r="A208" s="197" t="s">
        <v>13033</v>
      </c>
      <c r="B208" s="197"/>
      <c r="C208" s="197"/>
      <c r="D208" s="183" t="s">
        <v>13034</v>
      </c>
      <c r="E208" s="184"/>
      <c r="F208" s="185"/>
      <c r="G208" s="185"/>
      <c r="H208" s="319">
        <f>SUM(H209:H210)</f>
        <v>6109.67</v>
      </c>
      <c r="I208" s="263">
        <f t="shared" si="59"/>
        <v>0</v>
      </c>
      <c r="J208" s="616">
        <f t="shared" si="57"/>
        <v>0</v>
      </c>
    </row>
    <row r="209" spans="1:10" s="12" customFormat="1" ht="38.25" x14ac:dyDescent="0.25">
      <c r="A209" s="186" t="s">
        <v>13035</v>
      </c>
      <c r="B209" s="186" t="s">
        <v>9163</v>
      </c>
      <c r="C209" s="290">
        <v>170530</v>
      </c>
      <c r="D209" s="187" t="s">
        <v>13036</v>
      </c>
      <c r="E209" s="188" t="s">
        <v>9161</v>
      </c>
      <c r="F209" s="189">
        <v>1</v>
      </c>
      <c r="G209" s="190">
        <v>419.33</v>
      </c>
      <c r="H209" s="320">
        <f t="shared" ref="H209:H210" si="60">ROUND(F209*G209,2)</f>
        <v>419.33</v>
      </c>
      <c r="I209" s="264">
        <f t="shared" si="59"/>
        <v>0</v>
      </c>
      <c r="J209" s="616">
        <f t="shared" si="57"/>
        <v>335.464</v>
      </c>
    </row>
    <row r="210" spans="1:10" s="12" customFormat="1" ht="25.5" x14ac:dyDescent="0.25">
      <c r="A210" s="186" t="s">
        <v>13037</v>
      </c>
      <c r="B210" s="186" t="s">
        <v>826</v>
      </c>
      <c r="C210" s="290">
        <v>100868</v>
      </c>
      <c r="D210" s="187" t="s">
        <v>13038</v>
      </c>
      <c r="E210" s="188" t="s">
        <v>9161</v>
      </c>
      <c r="F210" s="189">
        <v>18</v>
      </c>
      <c r="G210" s="190">
        <v>316.13</v>
      </c>
      <c r="H210" s="320">
        <f t="shared" si="60"/>
        <v>5690.34</v>
      </c>
      <c r="I210" s="264">
        <f t="shared" si="59"/>
        <v>0</v>
      </c>
      <c r="J210" s="616">
        <f t="shared" si="57"/>
        <v>252.904</v>
      </c>
    </row>
    <row r="211" spans="1:10" s="11" customFormat="1" x14ac:dyDescent="0.2">
      <c r="A211" s="197" t="s">
        <v>13039</v>
      </c>
      <c r="B211" s="197"/>
      <c r="C211" s="197"/>
      <c r="D211" s="183" t="s">
        <v>411</v>
      </c>
      <c r="E211" s="184"/>
      <c r="F211" s="185"/>
      <c r="G211" s="185"/>
      <c r="H211" s="319">
        <f>SUM(H212,H215)</f>
        <v>29862.859999999997</v>
      </c>
      <c r="I211" s="263">
        <f t="shared" si="59"/>
        <v>0.01</v>
      </c>
      <c r="J211" s="616">
        <f t="shared" si="57"/>
        <v>0</v>
      </c>
    </row>
    <row r="212" spans="1:10" s="11" customFormat="1" ht="13.5" customHeight="1" x14ac:dyDescent="0.2">
      <c r="A212" s="197" t="s">
        <v>13040</v>
      </c>
      <c r="B212" s="197"/>
      <c r="C212" s="197"/>
      <c r="D212" s="183" t="s">
        <v>13041</v>
      </c>
      <c r="E212" s="184"/>
      <c r="F212" s="185"/>
      <c r="G212" s="185"/>
      <c r="H212" s="319">
        <f>SUM(H213:H214)</f>
        <v>24804.42</v>
      </c>
      <c r="I212" s="263">
        <f t="shared" si="59"/>
        <v>0.01</v>
      </c>
      <c r="J212" s="616">
        <f t="shared" si="57"/>
        <v>0</v>
      </c>
    </row>
    <row r="213" spans="1:10" s="12" customFormat="1" ht="51" x14ac:dyDescent="0.25">
      <c r="A213" s="186" t="s">
        <v>13042</v>
      </c>
      <c r="B213" s="186" t="s">
        <v>9163</v>
      </c>
      <c r="C213" s="290">
        <v>181007</v>
      </c>
      <c r="D213" s="479" t="s">
        <v>13043</v>
      </c>
      <c r="E213" s="480" t="s">
        <v>9161</v>
      </c>
      <c r="F213" s="189">
        <v>58</v>
      </c>
      <c r="G213" s="481">
        <v>311.95</v>
      </c>
      <c r="H213" s="482">
        <f t="shared" ref="H213:H214" si="61">ROUND(F213*G213,2)</f>
        <v>18093.099999999999</v>
      </c>
      <c r="I213" s="264">
        <f t="shared" si="59"/>
        <v>0.01</v>
      </c>
      <c r="J213" s="616">
        <f t="shared" si="57"/>
        <v>249.56</v>
      </c>
    </row>
    <row r="214" spans="1:10" s="12" customFormat="1" ht="51" x14ac:dyDescent="0.25">
      <c r="A214" s="186" t="s">
        <v>13044</v>
      </c>
      <c r="B214" s="186" t="s">
        <v>9163</v>
      </c>
      <c r="C214" s="290">
        <v>181003</v>
      </c>
      <c r="D214" s="479" t="s">
        <v>13045</v>
      </c>
      <c r="E214" s="480" t="s">
        <v>9161</v>
      </c>
      <c r="F214" s="189">
        <v>44</v>
      </c>
      <c r="G214" s="481">
        <v>152.53</v>
      </c>
      <c r="H214" s="482">
        <f t="shared" si="61"/>
        <v>6711.32</v>
      </c>
      <c r="I214" s="264">
        <f t="shared" si="59"/>
        <v>0</v>
      </c>
      <c r="J214" s="616">
        <f t="shared" si="57"/>
        <v>122.024</v>
      </c>
    </row>
    <row r="215" spans="1:10" s="11" customFormat="1" ht="13.5" customHeight="1" x14ac:dyDescent="0.2">
      <c r="A215" s="197" t="s">
        <v>13050</v>
      </c>
      <c r="B215" s="197"/>
      <c r="C215" s="197"/>
      <c r="D215" s="183" t="s">
        <v>13051</v>
      </c>
      <c r="E215" s="184"/>
      <c r="F215" s="185"/>
      <c r="G215" s="185"/>
      <c r="H215" s="319">
        <f>SUM(H216:H217)</f>
        <v>5058.4399999999996</v>
      </c>
      <c r="I215" s="263">
        <f t="shared" si="59"/>
        <v>0</v>
      </c>
      <c r="J215" s="616">
        <f t="shared" si="57"/>
        <v>0</v>
      </c>
    </row>
    <row r="216" spans="1:10" s="12" customFormat="1" ht="25.5" x14ac:dyDescent="0.25">
      <c r="A216" s="186" t="s">
        <v>13052</v>
      </c>
      <c r="B216" s="186" t="s">
        <v>9163</v>
      </c>
      <c r="C216" s="290">
        <v>180202</v>
      </c>
      <c r="D216" s="187" t="s">
        <v>13053</v>
      </c>
      <c r="E216" s="188" t="s">
        <v>9161</v>
      </c>
      <c r="F216" s="189">
        <v>104</v>
      </c>
      <c r="G216" s="190">
        <v>38.049999999999997</v>
      </c>
      <c r="H216" s="320">
        <f t="shared" ref="H216:H217" si="62">ROUND(F216*G216,2)</f>
        <v>3957.2</v>
      </c>
      <c r="I216" s="264">
        <f t="shared" si="59"/>
        <v>0</v>
      </c>
      <c r="J216" s="616">
        <f t="shared" si="57"/>
        <v>30.439999999999998</v>
      </c>
    </row>
    <row r="217" spans="1:10" s="12" customFormat="1" x14ac:dyDescent="0.25">
      <c r="A217" s="186" t="s">
        <v>13054</v>
      </c>
      <c r="B217" s="186" t="s">
        <v>9163</v>
      </c>
      <c r="C217" s="290">
        <v>180204</v>
      </c>
      <c r="D217" s="187" t="s">
        <v>13055</v>
      </c>
      <c r="E217" s="188" t="s">
        <v>9161</v>
      </c>
      <c r="F217" s="189">
        <v>38</v>
      </c>
      <c r="G217" s="190">
        <v>28.98</v>
      </c>
      <c r="H217" s="320">
        <f t="shared" si="62"/>
        <v>1101.24</v>
      </c>
      <c r="I217" s="264">
        <f t="shared" si="59"/>
        <v>0</v>
      </c>
      <c r="J217" s="616">
        <f t="shared" si="57"/>
        <v>23.184000000000001</v>
      </c>
    </row>
    <row r="218" spans="1:10" s="11" customFormat="1" x14ac:dyDescent="0.2">
      <c r="A218" s="197" t="s">
        <v>13056</v>
      </c>
      <c r="B218" s="197"/>
      <c r="C218" s="197"/>
      <c r="D218" s="183" t="s">
        <v>13058</v>
      </c>
      <c r="E218" s="184"/>
      <c r="F218" s="185"/>
      <c r="G218" s="185"/>
      <c r="H218" s="319">
        <f>SUM(H219)</f>
        <v>77556.539999999994</v>
      </c>
      <c r="I218" s="263">
        <f t="shared" si="59"/>
        <v>0.04</v>
      </c>
      <c r="J218" s="616">
        <f t="shared" si="57"/>
        <v>0</v>
      </c>
    </row>
    <row r="219" spans="1:10" s="11" customFormat="1" ht="13.5" customHeight="1" x14ac:dyDescent="0.2">
      <c r="A219" s="197" t="s">
        <v>13057</v>
      </c>
      <c r="B219" s="197"/>
      <c r="C219" s="197"/>
      <c r="D219" s="183" t="s">
        <v>13059</v>
      </c>
      <c r="E219" s="184"/>
      <c r="F219" s="185"/>
      <c r="G219" s="185"/>
      <c r="H219" s="319">
        <f>SUM(H220:H223)</f>
        <v>77556.539999999994</v>
      </c>
      <c r="I219" s="263">
        <f t="shared" si="59"/>
        <v>0.04</v>
      </c>
      <c r="J219" s="616">
        <f t="shared" si="57"/>
        <v>0</v>
      </c>
    </row>
    <row r="220" spans="1:10" s="12" customFormat="1" ht="25.5" x14ac:dyDescent="0.25">
      <c r="A220" s="186" t="s">
        <v>13060</v>
      </c>
      <c r="B220" s="186" t="s">
        <v>9163</v>
      </c>
      <c r="C220" s="290">
        <v>190103</v>
      </c>
      <c r="D220" s="187" t="s">
        <v>13064</v>
      </c>
      <c r="E220" s="188" t="s">
        <v>9162</v>
      </c>
      <c r="F220" s="189">
        <v>1311.8</v>
      </c>
      <c r="G220" s="190">
        <v>15.43</v>
      </c>
      <c r="H220" s="320">
        <f t="shared" ref="H220:H223" si="63">ROUND(F220*G220,2)</f>
        <v>20241.07</v>
      </c>
      <c r="I220" s="264">
        <f t="shared" si="59"/>
        <v>0.01</v>
      </c>
      <c r="J220" s="616">
        <f t="shared" si="57"/>
        <v>12.343999999999999</v>
      </c>
    </row>
    <row r="221" spans="1:10" s="12" customFormat="1" ht="38.25" x14ac:dyDescent="0.25">
      <c r="A221" s="186" t="s">
        <v>13061</v>
      </c>
      <c r="B221" s="186" t="s">
        <v>9163</v>
      </c>
      <c r="C221" s="290">
        <v>190106</v>
      </c>
      <c r="D221" s="187" t="s">
        <v>13065</v>
      </c>
      <c r="E221" s="188" t="s">
        <v>9162</v>
      </c>
      <c r="F221" s="189">
        <v>1911.44</v>
      </c>
      <c r="G221" s="190">
        <f>42739.79/1911.44</f>
        <v>22.359995605407441</v>
      </c>
      <c r="H221" s="320">
        <f t="shared" si="63"/>
        <v>42739.79</v>
      </c>
      <c r="I221" s="264">
        <f t="shared" si="59"/>
        <v>0.02</v>
      </c>
      <c r="J221" s="616">
        <f t="shared" si="57"/>
        <v>17.887996484325953</v>
      </c>
    </row>
    <row r="222" spans="1:10" s="12" customFormat="1" ht="25.5" x14ac:dyDescent="0.25">
      <c r="A222" s="186" t="s">
        <v>13062</v>
      </c>
      <c r="B222" s="186" t="s">
        <v>9163</v>
      </c>
      <c r="C222" s="290">
        <v>190104</v>
      </c>
      <c r="D222" s="187" t="s">
        <v>13066</v>
      </c>
      <c r="E222" s="188" t="s">
        <v>9162</v>
      </c>
      <c r="F222" s="189">
        <v>285.64</v>
      </c>
      <c r="G222" s="190">
        <f>6312.65/285.64</f>
        <v>22.100021005461421</v>
      </c>
      <c r="H222" s="320">
        <f t="shared" si="63"/>
        <v>6312.65</v>
      </c>
      <c r="I222" s="264">
        <f t="shared" si="59"/>
        <v>0</v>
      </c>
      <c r="J222" s="616">
        <f t="shared" si="57"/>
        <v>17.680016804369139</v>
      </c>
    </row>
    <row r="223" spans="1:10" s="12" customFormat="1" ht="25.5" x14ac:dyDescent="0.25">
      <c r="A223" s="186" t="s">
        <v>13063</v>
      </c>
      <c r="B223" s="186" t="s">
        <v>12842</v>
      </c>
      <c r="C223" s="488" t="s">
        <v>13190</v>
      </c>
      <c r="D223" s="187" t="s">
        <v>13067</v>
      </c>
      <c r="E223" s="188" t="s">
        <v>9162</v>
      </c>
      <c r="F223" s="189">
        <v>599.64</v>
      </c>
      <c r="G223" s="190">
        <f>8263.03/599.64</f>
        <v>13.779984657461144</v>
      </c>
      <c r="H223" s="320">
        <f t="shared" si="63"/>
        <v>8263.0300000000007</v>
      </c>
      <c r="I223" s="264">
        <f t="shared" si="59"/>
        <v>0</v>
      </c>
      <c r="J223" s="616">
        <f t="shared" si="57"/>
        <v>11.023987725968915</v>
      </c>
    </row>
    <row r="224" spans="1:10" s="11" customFormat="1" x14ac:dyDescent="0.2">
      <c r="A224" s="197" t="s">
        <v>13076</v>
      </c>
      <c r="B224" s="197"/>
      <c r="C224" s="197"/>
      <c r="D224" s="183" t="s">
        <v>13142</v>
      </c>
      <c r="E224" s="184"/>
      <c r="F224" s="185"/>
      <c r="G224" s="185"/>
      <c r="H224" s="319">
        <f>SUM(H225)</f>
        <v>98422.69</v>
      </c>
      <c r="I224" s="263">
        <f t="shared" si="59"/>
        <v>0.05</v>
      </c>
      <c r="J224" s="616">
        <f t="shared" si="57"/>
        <v>0</v>
      </c>
    </row>
    <row r="225" spans="1:10" s="11" customFormat="1" x14ac:dyDescent="0.2">
      <c r="A225" s="182" t="s">
        <v>13077</v>
      </c>
      <c r="B225" s="182"/>
      <c r="C225" s="182"/>
      <c r="D225" s="183" t="s">
        <v>13143</v>
      </c>
      <c r="E225" s="184"/>
      <c r="F225" s="185"/>
      <c r="G225" s="185"/>
      <c r="H225" s="319">
        <f>SUM(H226)</f>
        <v>98422.69</v>
      </c>
      <c r="I225" s="263">
        <f t="shared" si="59"/>
        <v>0.05</v>
      </c>
      <c r="J225" s="616">
        <f t="shared" si="57"/>
        <v>0</v>
      </c>
    </row>
    <row r="226" spans="1:10" s="12" customFormat="1" x14ac:dyDescent="0.25">
      <c r="A226" s="186" t="s">
        <v>13079</v>
      </c>
      <c r="B226" s="186" t="s">
        <v>12842</v>
      </c>
      <c r="C226" s="186" t="s">
        <v>13163</v>
      </c>
      <c r="D226" s="187" t="s">
        <v>10425</v>
      </c>
      <c r="E226" s="188" t="s">
        <v>10406</v>
      </c>
      <c r="F226" s="189">
        <v>1</v>
      </c>
      <c r="G226" s="190">
        <v>98422.69</v>
      </c>
      <c r="H226" s="320">
        <f t="shared" ref="H226" si="64">ROUND(F226*G226,2)</f>
        <v>98422.69</v>
      </c>
      <c r="I226" s="264">
        <f t="shared" si="59"/>
        <v>0.05</v>
      </c>
      <c r="J226" s="616">
        <f t="shared" si="57"/>
        <v>78738.152000000002</v>
      </c>
    </row>
    <row r="227" spans="1:10" s="37" customFormat="1" ht="20.100000000000001" customHeight="1" thickBot="1" x14ac:dyDescent="0.3">
      <c r="A227" s="76"/>
      <c r="B227" s="443"/>
      <c r="C227" s="443"/>
      <c r="D227" s="77" t="s">
        <v>837</v>
      </c>
      <c r="E227" s="78"/>
      <c r="F227" s="79"/>
      <c r="G227" s="79"/>
      <c r="H227" s="659">
        <f>SUM(H218,H211,H196,H165,H141,H118,H106,H96,H86,H82,H73,H69,H61,H53,H40,H33,H18,H9,H224)</f>
        <v>2046772.2799999998</v>
      </c>
      <c r="I227" s="660"/>
    </row>
    <row r="229" spans="1:10" x14ac:dyDescent="0.25">
      <c r="H229" s="321"/>
    </row>
    <row r="230" spans="1:10" x14ac:dyDescent="0.25">
      <c r="H230" s="322"/>
      <c r="I230" s="561"/>
    </row>
    <row r="232" spans="1:10" x14ac:dyDescent="0.25">
      <c r="H232" s="323"/>
    </row>
  </sheetData>
  <autoFilter ref="A8:I227" xr:uid="{00000000-0009-0000-0000-000002000000}"/>
  <mergeCells count="6">
    <mergeCell ref="H227:I227"/>
    <mergeCell ref="A1:I1"/>
    <mergeCell ref="A7:I7"/>
    <mergeCell ref="A2:F3"/>
    <mergeCell ref="A5:F6"/>
    <mergeCell ref="B8:C8"/>
  </mergeCells>
  <phoneticPr fontId="73" type="noConversion"/>
  <printOptions horizontalCentered="1" gridLines="1"/>
  <pageMargins left="0.51181102362204722" right="0.51181102362204722" top="0.39370078740157483" bottom="0.78740157480314965" header="0.31496062992125984" footer="0.31496062992125984"/>
  <pageSetup paperSize="9" scale="54" orientation="portrait" r:id="rId1"/>
  <headerFooter alignWithMargins="0">
    <oddFooter>&amp;C&amp;P de &amp;N&amp;R&amp;G</oddFooter>
  </headerFooter>
  <drawing r:id="rId2"/>
  <legacy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899"/>
  <sheetViews>
    <sheetView tabSelected="1" view="pageBreakPreview" topLeftCell="A692" zoomScaleNormal="100" zoomScaleSheetLayoutView="100" workbookViewId="0">
      <selection activeCell="B702" sqref="B702"/>
    </sheetView>
  </sheetViews>
  <sheetFormatPr defaultRowHeight="15" x14ac:dyDescent="0.25"/>
  <cols>
    <col min="2" max="2" width="53.42578125" customWidth="1"/>
    <col min="6" max="6" width="9.140625" style="111"/>
    <col min="7" max="7" width="9.7109375" bestFit="1" customWidth="1"/>
    <col min="8" max="8" width="13" customWidth="1"/>
    <col min="9" max="9" width="14.7109375" customWidth="1"/>
  </cols>
  <sheetData>
    <row r="1" spans="1:9" ht="30" customHeight="1" x14ac:dyDescent="0.25">
      <c r="A1" s="676" t="str">
        <f>RESUMO!A1</f>
        <v xml:space="preserve">FUNDAÇÃO HOSPITAL MATERNIDADE SÃO CAMILO
</v>
      </c>
      <c r="B1" s="676"/>
      <c r="C1" s="676"/>
      <c r="D1" s="676"/>
      <c r="E1" s="676"/>
      <c r="F1" s="676"/>
      <c r="G1" s="676"/>
      <c r="H1" s="676"/>
    </row>
    <row r="2" spans="1:9" ht="30" customHeight="1" x14ac:dyDescent="0.25">
      <c r="A2" s="676"/>
      <c r="B2" s="676"/>
      <c r="C2" s="676"/>
      <c r="D2" s="676"/>
      <c r="E2" s="676"/>
      <c r="F2" s="676"/>
      <c r="G2" s="676"/>
      <c r="H2" s="676"/>
    </row>
    <row r="3" spans="1:9" x14ac:dyDescent="0.25">
      <c r="A3" s="678"/>
      <c r="B3" s="678"/>
      <c r="C3" s="678"/>
      <c r="D3" s="678"/>
      <c r="E3" s="678"/>
      <c r="F3" s="678"/>
      <c r="G3" s="678"/>
      <c r="H3" s="678"/>
      <c r="I3" s="112"/>
    </row>
    <row r="4" spans="1:9" x14ac:dyDescent="0.25">
      <c r="A4" s="678" t="str">
        <f>RESUMO!A3</f>
        <v>Obra:  REFORMA E AMPLIAÇÃO FUNDAÇÃO HOSPITAL MATERNIDADE SÃO CAMILO</v>
      </c>
      <c r="B4" s="678"/>
      <c r="C4" s="678"/>
      <c r="D4" s="678"/>
      <c r="E4" s="678"/>
      <c r="F4" s="678"/>
      <c r="G4" s="473"/>
      <c r="H4" s="473"/>
      <c r="I4" s="112"/>
    </row>
    <row r="5" spans="1:9" s="73" customFormat="1" x14ac:dyDescent="0.25">
      <c r="A5" s="678" t="str">
        <f>GLOBAL!A5</f>
        <v>Local: RUA MANOEL PEREIRA PINTO, 300, BAIRRO SÃO CAMILO - ARACRUZ - ES</v>
      </c>
      <c r="B5" s="678"/>
      <c r="C5" s="678"/>
      <c r="D5" s="678"/>
      <c r="E5" s="678"/>
      <c r="F5" s="678"/>
      <c r="G5" s="474"/>
      <c r="H5" s="475"/>
      <c r="I5" s="107"/>
    </row>
    <row r="6" spans="1:9" s="73" customFormat="1" ht="9.9499999999999993" customHeight="1" x14ac:dyDescent="0.25">
      <c r="A6" s="679"/>
      <c r="B6" s="679"/>
      <c r="C6" s="679"/>
      <c r="D6" s="679"/>
      <c r="E6" s="679"/>
      <c r="F6" s="679"/>
      <c r="G6" s="679"/>
      <c r="H6" s="679"/>
      <c r="I6" s="112"/>
    </row>
    <row r="7" spans="1:9" s="111" customFormat="1" ht="20.100000000000001" customHeight="1" x14ac:dyDescent="0.25">
      <c r="A7" s="680" t="s">
        <v>1388</v>
      </c>
      <c r="B7" s="681"/>
      <c r="C7" s="681"/>
      <c r="D7" s="681"/>
      <c r="E7" s="681"/>
      <c r="F7" s="681"/>
      <c r="G7" s="681"/>
      <c r="H7" s="682"/>
    </row>
    <row r="8" spans="1:9" ht="30" x14ac:dyDescent="0.25">
      <c r="A8" s="155" t="s">
        <v>7</v>
      </c>
      <c r="B8" s="155" t="s">
        <v>9</v>
      </c>
      <c r="C8" s="155" t="s">
        <v>1</v>
      </c>
      <c r="D8" s="165" t="s">
        <v>13206</v>
      </c>
      <c r="E8" s="165" t="s">
        <v>13207</v>
      </c>
      <c r="F8" s="165" t="s">
        <v>13207</v>
      </c>
      <c r="G8" s="132"/>
      <c r="H8" s="108" t="s">
        <v>1387</v>
      </c>
    </row>
    <row r="9" spans="1:9" s="164" customFormat="1" x14ac:dyDescent="0.25">
      <c r="A9" s="191" t="s">
        <v>805</v>
      </c>
      <c r="B9" s="192" t="str">
        <f>VLOOKUP(A9,GLOBAL!A:I,4,FALSE)</f>
        <v>SERVIÇOS PRELIMINARES</v>
      </c>
      <c r="C9" s="192"/>
      <c r="D9" s="192"/>
      <c r="E9" s="192"/>
      <c r="F9" s="192"/>
      <c r="G9" s="192"/>
      <c r="H9" s="192"/>
    </row>
    <row r="10" spans="1:9" s="164" customFormat="1" x14ac:dyDescent="0.25">
      <c r="A10" s="193" t="s">
        <v>9158</v>
      </c>
      <c r="B10" s="192" t="str">
        <f>VLOOKUP(A10,GLOBAL!A:I,4,FALSE)</f>
        <v>DEMOLIÇÕES E RETIRADAS</v>
      </c>
      <c r="C10" s="192"/>
      <c r="D10" s="192"/>
      <c r="E10" s="192"/>
      <c r="F10" s="192"/>
      <c r="G10" s="192"/>
      <c r="H10" s="192"/>
    </row>
    <row r="11" spans="1:9" s="181" customFormat="1" x14ac:dyDescent="0.25">
      <c r="A11" s="176" t="s">
        <v>9160</v>
      </c>
      <c r="B11" s="177" t="str">
        <f>VLOOKUP(A11,GLOBAL!A:I,4,FALSE)</f>
        <v>Demolição de alvenaria</v>
      </c>
      <c r="C11" s="178">
        <f>VLOOKUP(A11,GLOBAL!A:I,3,FALSE)</f>
        <v>10209</v>
      </c>
      <c r="D11" s="179" t="s">
        <v>1383</v>
      </c>
      <c r="E11" s="179" t="s">
        <v>1384</v>
      </c>
      <c r="F11" s="179" t="s">
        <v>1386</v>
      </c>
      <c r="G11" s="179" t="s">
        <v>1385</v>
      </c>
      <c r="H11" s="180">
        <f>ROUND(SUM(H12:H12),2)</f>
        <v>200.55</v>
      </c>
    </row>
    <row r="12" spans="1:9" s="133" customFormat="1" x14ac:dyDescent="0.25">
      <c r="A12" s="166"/>
      <c r="B12" s="173" t="s">
        <v>10453</v>
      </c>
      <c r="C12" s="173"/>
      <c r="D12" s="174">
        <f>131.12+9.63+7+10+4*2+13.33+7+26.77+9+17.27+6.34+18.88+6.15+4.17+5.74+7.92+1.33+13.19+9.76+11.91+7.3+4.67+10+16.13+7.22+29.28</f>
        <v>399.11000000000013</v>
      </c>
      <c r="E12" s="174">
        <v>0.15</v>
      </c>
      <c r="F12" s="173">
        <v>3.35</v>
      </c>
      <c r="G12" s="168"/>
      <c r="H12" s="175">
        <f>PRODUCT(D12:G12)</f>
        <v>200.55277500000005</v>
      </c>
      <c r="I12" s="275"/>
    </row>
    <row r="13" spans="1:9" s="133" customFormat="1" x14ac:dyDescent="0.25">
      <c r="A13" s="136"/>
      <c r="B13" s="42"/>
      <c r="C13" s="137"/>
      <c r="D13" s="137"/>
      <c r="E13" s="137"/>
      <c r="F13" s="137"/>
      <c r="G13" s="138"/>
      <c r="H13" s="139"/>
    </row>
    <row r="14" spans="1:9" s="164" customFormat="1" x14ac:dyDescent="0.25">
      <c r="A14" s="193" t="s">
        <v>9720</v>
      </c>
      <c r="B14" s="177" t="str">
        <f>VLOOKUP(A14,GLOBAL!A:I,4,FALSE)</f>
        <v>LIMPEZA DO TERRENO</v>
      </c>
      <c r="C14" s="192"/>
      <c r="D14" s="192"/>
      <c r="E14" s="192"/>
      <c r="F14" s="192"/>
      <c r="G14" s="192"/>
      <c r="H14" s="192"/>
    </row>
    <row r="15" spans="1:9" s="181" customFormat="1" x14ac:dyDescent="0.25">
      <c r="A15" s="176" t="s">
        <v>9722</v>
      </c>
      <c r="B15" s="177" t="str">
        <f>VLOOKUP(A15,GLOBAL!A:I,4,FALSE)</f>
        <v>Raspagem e limpeza do terreno (manual)</v>
      </c>
      <c r="C15" s="178">
        <f>VLOOKUP(A15,GLOBAL!A:I,3,FALSE)</f>
        <v>10402</v>
      </c>
      <c r="D15" s="179" t="s">
        <v>1383</v>
      </c>
      <c r="E15" s="179" t="s">
        <v>1384</v>
      </c>
      <c r="F15" s="179" t="s">
        <v>1386</v>
      </c>
      <c r="G15" s="179" t="s">
        <v>9728</v>
      </c>
      <c r="H15" s="180">
        <f>ROUND(SUM(H16:H16),2)</f>
        <v>650.5</v>
      </c>
    </row>
    <row r="16" spans="1:9" s="133" customFormat="1" x14ac:dyDescent="0.25">
      <c r="A16" s="166"/>
      <c r="B16" s="173" t="s">
        <v>10455</v>
      </c>
      <c r="C16" s="173"/>
      <c r="D16" s="173"/>
      <c r="E16" s="173"/>
      <c r="F16" s="173"/>
      <c r="G16" s="168">
        <v>650.5</v>
      </c>
      <c r="H16" s="169">
        <f>PRODUCT(C16:G16)</f>
        <v>650.5</v>
      </c>
    </row>
    <row r="17" spans="1:8" s="133" customFormat="1" x14ac:dyDescent="0.25">
      <c r="A17" s="136"/>
      <c r="B17" s="42"/>
      <c r="C17" s="137"/>
      <c r="D17" s="137"/>
      <c r="E17" s="137"/>
      <c r="F17" s="137"/>
      <c r="G17" s="138"/>
      <c r="H17" s="139"/>
    </row>
    <row r="18" spans="1:8" s="164" customFormat="1" x14ac:dyDescent="0.25">
      <c r="A18" s="193" t="s">
        <v>9723</v>
      </c>
      <c r="B18" s="177" t="str">
        <f>VLOOKUP(A18,GLOBAL!A:I,4,FALSE)</f>
        <v>TRANSPORTE</v>
      </c>
      <c r="C18" s="192"/>
      <c r="D18" s="192"/>
      <c r="E18" s="192"/>
      <c r="F18" s="192"/>
      <c r="G18" s="192"/>
      <c r="H18" s="192"/>
    </row>
    <row r="19" spans="1:8" s="181" customFormat="1" ht="60" x14ac:dyDescent="0.25">
      <c r="A19" s="176" t="s">
        <v>9727</v>
      </c>
      <c r="B19" s="177" t="str">
        <f>VLOOKUP(A19,GLOBAL!A:I,4,FALSE)</f>
        <v>Índice de preço para remoção de entulho decorrente da execução de obras (Classe A CONAMA - NBR 10.004 - Classe II-B), incluindo aluguel da caçamba, carga, transporte e descarga em área licenciada</v>
      </c>
      <c r="C19" s="178">
        <f>VLOOKUP(A19,GLOBAL!A:I,3,FALSE)</f>
        <v>30304</v>
      </c>
      <c r="D19" s="179" t="s">
        <v>9728</v>
      </c>
      <c r="E19" s="179" t="s">
        <v>9729</v>
      </c>
      <c r="F19" s="179" t="s">
        <v>9730</v>
      </c>
      <c r="G19" s="179" t="s">
        <v>9731</v>
      </c>
      <c r="H19" s="180">
        <f>SUM(H20:H20)</f>
        <v>260.71500000000003</v>
      </c>
    </row>
    <row r="20" spans="1:8" s="133" customFormat="1" x14ac:dyDescent="0.25">
      <c r="A20" s="166"/>
      <c r="B20" s="194" t="s">
        <v>10456</v>
      </c>
      <c r="C20" s="173"/>
      <c r="D20" s="223"/>
      <c r="E20" s="173"/>
      <c r="F20" s="223">
        <f>H11</f>
        <v>200.55</v>
      </c>
      <c r="G20" s="168">
        <v>1.3</v>
      </c>
      <c r="H20" s="169">
        <f>PRODUCT(F20:G20)</f>
        <v>260.71500000000003</v>
      </c>
    </row>
    <row r="21" spans="1:8" s="133" customFormat="1" x14ac:dyDescent="0.25">
      <c r="A21" s="136"/>
      <c r="B21" s="42"/>
      <c r="C21" s="137"/>
      <c r="D21" s="137"/>
      <c r="E21" s="137"/>
      <c r="F21" s="137"/>
      <c r="G21" s="138"/>
      <c r="H21" s="139"/>
    </row>
    <row r="22" spans="1:8" s="164" customFormat="1" x14ac:dyDescent="0.25">
      <c r="A22" s="193" t="s">
        <v>9732</v>
      </c>
      <c r="B22" s="177" t="str">
        <f>VLOOKUP(A22,GLOBAL!A:I,4,FALSE)</f>
        <v>LOCAÇÃO</v>
      </c>
      <c r="C22" s="192"/>
      <c r="D22" s="192"/>
      <c r="E22" s="192"/>
      <c r="F22" s="192"/>
      <c r="G22" s="192"/>
      <c r="H22" s="192"/>
    </row>
    <row r="23" spans="1:8" s="181" customFormat="1" x14ac:dyDescent="0.25">
      <c r="A23" s="176" t="s">
        <v>9733</v>
      </c>
      <c r="B23" s="177" t="str">
        <f>VLOOKUP(A23,GLOBAL!A:I,4,FALSE)</f>
        <v xml:space="preserve"> Locação de obra com gabarito de madeira</v>
      </c>
      <c r="C23" s="178">
        <f>VLOOKUP(A23,GLOBAL!A:I,3,FALSE)</f>
        <v>10501</v>
      </c>
      <c r="D23" s="179" t="s">
        <v>1383</v>
      </c>
      <c r="E23" s="179" t="s">
        <v>1384</v>
      </c>
      <c r="F23" s="179" t="s">
        <v>1386</v>
      </c>
      <c r="G23" s="179" t="s">
        <v>9728</v>
      </c>
      <c r="H23" s="180">
        <f>ROUND(SUM(H24:H24),2)</f>
        <v>650.5</v>
      </c>
    </row>
    <row r="24" spans="1:8" s="133" customFormat="1" x14ac:dyDescent="0.25">
      <c r="A24" s="166"/>
      <c r="B24" s="173" t="s">
        <v>10455</v>
      </c>
      <c r="C24" s="173"/>
      <c r="D24" s="173"/>
      <c r="E24" s="173"/>
      <c r="F24" s="173"/>
      <c r="G24" s="168">
        <v>650.5</v>
      </c>
      <c r="H24" s="169">
        <f>PRODUCT(C24:G24)</f>
        <v>650.5</v>
      </c>
    </row>
    <row r="25" spans="1:8" s="133" customFormat="1" x14ac:dyDescent="0.25">
      <c r="A25" s="136"/>
      <c r="B25" s="42"/>
      <c r="C25" s="137"/>
      <c r="D25" s="137"/>
      <c r="E25" s="137"/>
      <c r="F25" s="137"/>
      <c r="G25" s="138"/>
      <c r="H25" s="139"/>
    </row>
    <row r="26" spans="1:8" s="164" customFormat="1" x14ac:dyDescent="0.25">
      <c r="A26" s="193" t="s">
        <v>9719</v>
      </c>
      <c r="B26" s="177" t="str">
        <f>VLOOKUP(A26,GLOBAL!A:I,4,FALSE)</f>
        <v>INSTALAÇÃO DO CANTEIRO DE OBRAS</v>
      </c>
      <c r="C26" s="192"/>
      <c r="D26" s="192"/>
      <c r="E26" s="192"/>
      <c r="F26" s="192"/>
      <c r="G26" s="192"/>
      <c r="H26" s="192"/>
    </row>
    <row r="27" spans="1:8" s="164" customFormat="1" x14ac:dyDescent="0.25">
      <c r="A27" s="193" t="s">
        <v>9794</v>
      </c>
      <c r="B27" s="177" t="str">
        <f>VLOOKUP(A27,GLOBAL!A:I,4,FALSE)</f>
        <v>TAPUMES, BARRACÕES E COBERTURAS</v>
      </c>
      <c r="C27" s="192"/>
      <c r="D27" s="192"/>
      <c r="E27" s="192"/>
      <c r="F27" s="192"/>
      <c r="G27" s="192"/>
      <c r="H27" s="192"/>
    </row>
    <row r="28" spans="1:8" s="181" customFormat="1" x14ac:dyDescent="0.25">
      <c r="A28" s="176" t="s">
        <v>9737</v>
      </c>
      <c r="B28" s="177" t="str">
        <f>VLOOKUP(A28,GLOBAL!A:I,4,FALSE)</f>
        <v>Placa de obra nas dimensões de 2.0 x 4.0 m, padrão IOPES</v>
      </c>
      <c r="C28" s="178">
        <f>VLOOKUP(A28,GLOBAL!A:I,3,FALSE)</f>
        <v>20305</v>
      </c>
      <c r="D28" s="179" t="s">
        <v>1383</v>
      </c>
      <c r="E28" s="179" t="s">
        <v>1384</v>
      </c>
      <c r="F28" s="179" t="s">
        <v>1386</v>
      </c>
      <c r="G28" s="179" t="s">
        <v>1385</v>
      </c>
      <c r="H28" s="180">
        <f>ROUND(SUM(H29:H29),2)</f>
        <v>8</v>
      </c>
    </row>
    <row r="29" spans="1:8" s="133" customFormat="1" x14ac:dyDescent="0.25">
      <c r="A29" s="166"/>
      <c r="B29" s="132"/>
      <c r="C29" s="167"/>
      <c r="D29" s="168">
        <v>4</v>
      </c>
      <c r="E29" s="168">
        <v>2</v>
      </c>
      <c r="F29" s="168"/>
      <c r="G29" s="168"/>
      <c r="H29" s="169">
        <f>PRODUCT(D29:G29)</f>
        <v>8</v>
      </c>
    </row>
    <row r="30" spans="1:8" s="133" customFormat="1" x14ac:dyDescent="0.25">
      <c r="A30" s="170"/>
      <c r="B30" s="171"/>
      <c r="C30" s="170"/>
      <c r="D30" s="170"/>
      <c r="E30" s="170"/>
      <c r="F30" s="170"/>
      <c r="G30" s="172"/>
      <c r="H30" s="172"/>
    </row>
    <row r="31" spans="1:8" s="181" customFormat="1" ht="75" x14ac:dyDescent="0.25">
      <c r="A31" s="176" t="s">
        <v>10366</v>
      </c>
      <c r="B31" s="177" t="str">
        <f>VLOOKUP(A31,GLOBAL!A:I,4,FALSE)</f>
        <v>Tapume madeira compensada resinada e= 12mm h=2,20m, estr. c/ mad reflorest., incl mont, pintura esmalte sint, adesivo "IOPES" 60x60cm a cada 10m e faixas c/ pintura esmalte sintético nas cores azul c/ h=30cm e rosa c/ h=10cm</v>
      </c>
      <c r="C31" s="178">
        <f>VLOOKUP(A31,GLOBAL!A:I,3,FALSE)</f>
        <v>20351</v>
      </c>
      <c r="D31" s="179" t="s">
        <v>1383</v>
      </c>
      <c r="E31" s="179" t="s">
        <v>1384</v>
      </c>
      <c r="F31" s="179" t="s">
        <v>1386</v>
      </c>
      <c r="G31" s="179" t="s">
        <v>1385</v>
      </c>
      <c r="H31" s="180">
        <f>ROUND(SUM(H32:H32),2)</f>
        <v>160</v>
      </c>
    </row>
    <row r="32" spans="1:8" s="133" customFormat="1" x14ac:dyDescent="0.25">
      <c r="A32" s="166"/>
      <c r="B32" s="132"/>
      <c r="C32" s="167"/>
      <c r="D32" s="168"/>
      <c r="E32" s="168"/>
      <c r="F32" s="168"/>
      <c r="G32" s="168">
        <v>160</v>
      </c>
      <c r="H32" s="169">
        <f>PRODUCT(D32:G32)</f>
        <v>160</v>
      </c>
    </row>
    <row r="33" spans="1:8" s="133" customFormat="1" x14ac:dyDescent="0.25">
      <c r="A33" s="136"/>
      <c r="B33" s="42"/>
      <c r="C33" s="137"/>
      <c r="D33" s="137"/>
      <c r="E33" s="137"/>
      <c r="F33" s="137"/>
      <c r="G33" s="138"/>
      <c r="H33" s="139"/>
    </row>
    <row r="34" spans="1:8" s="164" customFormat="1" ht="45" x14ac:dyDescent="0.25">
      <c r="A34" s="193" t="s">
        <v>10459</v>
      </c>
      <c r="B34" s="177" t="str">
        <f>VLOOKUP(A34,GLOBAL!A:I,4,FALSE)</f>
        <v>INSTALAÇÃO DO CANTEIRO DE OBRAS (UTILIZAÇÃO 1 VEZ), PROJETO PADRÃO LABOR - NR.18 (OBRAS COM PRAZO DE EXECUÇÃO SUPERIOR A 12 MESES)</v>
      </c>
      <c r="C34" s="192"/>
      <c r="D34" s="192"/>
      <c r="E34" s="192"/>
      <c r="F34" s="192"/>
      <c r="G34" s="192"/>
      <c r="H34" s="192"/>
    </row>
    <row r="35" spans="1:8" ht="73.5" customHeight="1" x14ac:dyDescent="0.25">
      <c r="A35" s="176" t="s">
        <v>10461</v>
      </c>
      <c r="B35" s="177" t="str">
        <f>VLOOKUP(A35,GLOBAL!A:I,4,FALSE)</f>
        <v>Barracão para escritório com sanitário área de 14.50 m2, de chapa de compens. 12mm e pontalete 8x8cm, piso cimentado e cobertura de telha de fibroc. 6mm, incl. ponto de luz e cx. de inspeção, conf. projeto (1 utilização)</v>
      </c>
      <c r="C35" s="178">
        <f>VLOOKUP(A35,GLOBAL!A:I,3,FALSE)</f>
        <v>20701</v>
      </c>
      <c r="D35" s="179" t="s">
        <v>1383</v>
      </c>
      <c r="E35" s="179" t="s">
        <v>1384</v>
      </c>
      <c r="F35" s="179" t="s">
        <v>1386</v>
      </c>
      <c r="G35" s="179" t="s">
        <v>9728</v>
      </c>
      <c r="H35" s="180">
        <f>ROUND(SUM(H36:H36),2)</f>
        <v>14.5</v>
      </c>
    </row>
    <row r="36" spans="1:8" x14ac:dyDescent="0.25">
      <c r="A36" s="166"/>
      <c r="B36" s="132"/>
      <c r="C36" s="167"/>
      <c r="D36" s="168"/>
      <c r="E36" s="168"/>
      <c r="F36" s="168"/>
      <c r="G36" s="168">
        <v>14.5</v>
      </c>
      <c r="H36" s="169">
        <f>PRODUCT(D36:G36)</f>
        <v>14.5</v>
      </c>
    </row>
    <row r="37" spans="1:8" s="73" customFormat="1" x14ac:dyDescent="0.25">
      <c r="A37" s="65"/>
      <c r="B37" s="42"/>
      <c r="C37" s="67"/>
      <c r="D37" s="67"/>
      <c r="E37" s="67"/>
      <c r="F37" s="67"/>
      <c r="G37" s="68"/>
      <c r="H37" s="69"/>
    </row>
    <row r="38" spans="1:8" s="181" customFormat="1" ht="61.5" customHeight="1" x14ac:dyDescent="0.25">
      <c r="A38" s="176" t="s">
        <v>10462</v>
      </c>
      <c r="B38" s="177" t="str">
        <f>VLOOKUP(A38,GLOBAL!A:I,4,FALSE)</f>
        <v>Barracão para almoxarifado área de 10.90m2, de chapa de compensado de 12mm e pontalete 8x8cm, piso cimentado e cobertura de telhas de fibrocimento de 6mm, incl. ponto de luz, conf. projeto (1 utilização)</v>
      </c>
      <c r="C38" s="178">
        <f>VLOOKUP(A38,GLOBAL!A:I,3,FALSE)</f>
        <v>20702</v>
      </c>
      <c r="D38" s="179" t="s">
        <v>1383</v>
      </c>
      <c r="E38" s="179" t="s">
        <v>1384</v>
      </c>
      <c r="F38" s="179" t="s">
        <v>1386</v>
      </c>
      <c r="G38" s="179" t="s">
        <v>9728</v>
      </c>
      <c r="H38" s="180">
        <f>ROUND(SUM(H39:H39),2)</f>
        <v>10.9</v>
      </c>
    </row>
    <row r="39" spans="1:8" s="133" customFormat="1" x14ac:dyDescent="0.25">
      <c r="A39" s="166"/>
      <c r="B39" s="132"/>
      <c r="C39" s="167"/>
      <c r="D39" s="168"/>
      <c r="E39" s="168"/>
      <c r="F39" s="168"/>
      <c r="G39" s="168">
        <v>10.9</v>
      </c>
      <c r="H39" s="169">
        <f>PRODUCT(D39:G39)</f>
        <v>10.9</v>
      </c>
    </row>
    <row r="40" spans="1:8" s="133" customFormat="1" x14ac:dyDescent="0.25">
      <c r="A40" s="136"/>
      <c r="B40" s="42"/>
      <c r="C40" s="137"/>
      <c r="D40" s="137"/>
      <c r="E40" s="137"/>
      <c r="F40" s="137"/>
      <c r="G40" s="138"/>
      <c r="H40" s="139"/>
    </row>
    <row r="41" spans="1:8" s="181" customFormat="1" ht="60" x14ac:dyDescent="0.25">
      <c r="A41" s="176" t="s">
        <v>10460</v>
      </c>
      <c r="B41" s="177" t="str">
        <f>VLOOKUP(A41,GLOBAL!A:I,4,FALSE)</f>
        <v>Barracão para depósito de cimento área de 10.90m2, de chapa de compensado 12mm e pontaletes 8x8cm, piso cimentado e cobertura de telhas de fibrocimento de 6mm, inclusive ponto de luz, conf. projeto (1 utilização)</v>
      </c>
      <c r="C41" s="178">
        <f>VLOOKUP(A41,GLOBAL!A:I,3,FALSE)</f>
        <v>20703</v>
      </c>
      <c r="D41" s="179" t="s">
        <v>1383</v>
      </c>
      <c r="E41" s="179" t="s">
        <v>1384</v>
      </c>
      <c r="F41" s="179" t="s">
        <v>1386</v>
      </c>
      <c r="G41" s="179" t="s">
        <v>9728</v>
      </c>
      <c r="H41" s="180">
        <f>ROUND(SUM(H42:H42),2)</f>
        <v>10.9</v>
      </c>
    </row>
    <row r="42" spans="1:8" s="133" customFormat="1" x14ac:dyDescent="0.25">
      <c r="A42" s="166"/>
      <c r="B42" s="132"/>
      <c r="C42" s="167"/>
      <c r="D42" s="168"/>
      <c r="E42" s="168"/>
      <c r="F42" s="168"/>
      <c r="G42" s="168">
        <v>10.9</v>
      </c>
      <c r="H42" s="169">
        <f>PRODUCT(D42:G42)</f>
        <v>10.9</v>
      </c>
    </row>
    <row r="43" spans="1:8" x14ac:dyDescent="0.25">
      <c r="A43" s="136"/>
      <c r="B43" s="42"/>
      <c r="C43" s="137"/>
      <c r="D43" s="137"/>
      <c r="E43" s="137"/>
      <c r="F43" s="137"/>
      <c r="G43" s="138"/>
      <c r="H43" s="139"/>
    </row>
    <row r="44" spans="1:8" s="181" customFormat="1" ht="60" x14ac:dyDescent="0.25">
      <c r="A44" s="176" t="s">
        <v>10463</v>
      </c>
      <c r="B44" s="177" t="str">
        <f>VLOOKUP(A44,GLOBAL!A:I,4,FALSE)</f>
        <v>Refeitório com paredes de chapa de compens. 12mm e pontaletes 8x8cm, piso ciment. e cob. de telhas fibroc. 6mm, incl. ponto de luz e cx. de inspeção (cons. 1.21 m2/func./turno), conf. projeto (1 utilização)</v>
      </c>
      <c r="C44" s="178">
        <f>VLOOKUP(A44,GLOBAL!A:I,3,FALSE)</f>
        <v>20704</v>
      </c>
      <c r="D44" s="179" t="s">
        <v>1383</v>
      </c>
      <c r="E44" s="179" t="s">
        <v>1384</v>
      </c>
      <c r="F44" s="179" t="s">
        <v>1386</v>
      </c>
      <c r="G44" s="179" t="s">
        <v>9728</v>
      </c>
      <c r="H44" s="180">
        <f>ROUND(SUM(H45:H45),2)</f>
        <v>18</v>
      </c>
    </row>
    <row r="45" spans="1:8" s="133" customFormat="1" x14ac:dyDescent="0.25">
      <c r="A45" s="166"/>
      <c r="B45" s="132"/>
      <c r="C45" s="167"/>
      <c r="D45" s="168"/>
      <c r="E45" s="168"/>
      <c r="F45" s="168"/>
      <c r="G45" s="168">
        <v>18</v>
      </c>
      <c r="H45" s="169">
        <f>PRODUCT(D45:G45)</f>
        <v>18</v>
      </c>
    </row>
    <row r="46" spans="1:8" s="133" customFormat="1" x14ac:dyDescent="0.25">
      <c r="A46" s="136"/>
      <c r="B46" s="42"/>
      <c r="C46" s="137"/>
      <c r="D46" s="137"/>
      <c r="E46" s="137"/>
      <c r="F46" s="137"/>
      <c r="G46" s="138"/>
      <c r="H46" s="139"/>
    </row>
    <row r="47" spans="1:8" s="181" customFormat="1" ht="60" x14ac:dyDescent="0.25">
      <c r="A47" s="176" t="s">
        <v>10464</v>
      </c>
      <c r="B47" s="177" t="str">
        <f>VLOOKUP(A47,GLOBAL!A:I,4,FALSE)</f>
        <v>Unidade de sanitário e vestiário de 20 a 40 func. área 25.40m2, paredes de chapa compens. 12mm e pontalete 8x8cm, piso cimentado, cobert. telha fibroc. 6mm, incl. inst. de luz e cx. de inspeção, conf. projeto (1 utilização)</v>
      </c>
      <c r="C47" s="178">
        <f>VLOOKUP(A47,GLOBAL!A:I,3,FALSE)</f>
        <v>20706</v>
      </c>
      <c r="D47" s="179" t="s">
        <v>1383</v>
      </c>
      <c r="E47" s="179" t="s">
        <v>1384</v>
      </c>
      <c r="F47" s="179" t="s">
        <v>1386</v>
      </c>
      <c r="G47" s="179" t="s">
        <v>1385</v>
      </c>
      <c r="H47" s="180">
        <f>ROUND(SUM(H48:H48),2)</f>
        <v>1</v>
      </c>
    </row>
    <row r="48" spans="1:8" s="133" customFormat="1" x14ac:dyDescent="0.25">
      <c r="A48" s="166"/>
      <c r="B48" s="132"/>
      <c r="C48" s="167"/>
      <c r="D48" s="168"/>
      <c r="E48" s="168"/>
      <c r="F48" s="168"/>
      <c r="G48" s="168">
        <v>1</v>
      </c>
      <c r="H48" s="169">
        <f>PRODUCT(D48:G48)</f>
        <v>1</v>
      </c>
    </row>
    <row r="49" spans="1:8" s="133" customFormat="1" x14ac:dyDescent="0.25">
      <c r="A49" s="136"/>
      <c r="B49" s="42"/>
      <c r="C49" s="137"/>
      <c r="D49" s="137"/>
      <c r="E49" s="137"/>
      <c r="F49" s="137"/>
      <c r="G49" s="138"/>
      <c r="H49" s="139"/>
    </row>
    <row r="50" spans="1:8" s="181" customFormat="1" ht="75" x14ac:dyDescent="0.25">
      <c r="A50" s="176" t="s">
        <v>10465</v>
      </c>
      <c r="B50" s="177" t="str">
        <f>VLOOKUP(A50,GLOBAL!A:I,4,FALSE)</f>
        <v>Galpão para corte e armação com área de 6.00m2, em peças de madeira 8x8cm e contraventamento de 5x7cm, cobertura de telhas de fibroc. de 6mm, inclusive ponto e cabo de alimentação da máquina, conf. projeto (1 utilização)</v>
      </c>
      <c r="C50" s="178">
        <f>VLOOKUP(A50,GLOBAL!A:I,3,FALSE)</f>
        <v>20709</v>
      </c>
      <c r="D50" s="179" t="s">
        <v>1383</v>
      </c>
      <c r="E50" s="179" t="s">
        <v>1384</v>
      </c>
      <c r="F50" s="179" t="s">
        <v>1386</v>
      </c>
      <c r="G50" s="179" t="s">
        <v>9728</v>
      </c>
      <c r="H50" s="180">
        <f>ROUND(SUM(H51:H51),2)</f>
        <v>6</v>
      </c>
    </row>
    <row r="51" spans="1:8" s="133" customFormat="1" x14ac:dyDescent="0.25">
      <c r="A51" s="166"/>
      <c r="B51" s="132"/>
      <c r="C51" s="167"/>
      <c r="D51" s="168"/>
      <c r="E51" s="168"/>
      <c r="F51" s="168"/>
      <c r="G51" s="168">
        <v>6</v>
      </c>
      <c r="H51" s="169">
        <f>PRODUCT(D51:G51)</f>
        <v>6</v>
      </c>
    </row>
    <row r="52" spans="1:8" s="133" customFormat="1" x14ac:dyDescent="0.25">
      <c r="A52" s="136"/>
      <c r="B52" s="42"/>
      <c r="C52" s="137"/>
      <c r="D52" s="137"/>
      <c r="E52" s="137"/>
      <c r="F52" s="137"/>
      <c r="G52" s="138"/>
      <c r="H52" s="139"/>
    </row>
    <row r="53" spans="1:8" s="181" customFormat="1" ht="45" x14ac:dyDescent="0.25">
      <c r="A53" s="176" t="s">
        <v>10466</v>
      </c>
      <c r="B53" s="177" t="str">
        <f>VLOOKUP(A53,GLOBAL!A:I,4,FALSE)</f>
        <v>Reservatório de poliestileno de 1000 L, incl. suporte em madeira de 7x12cm e 8x7cm, elevado de 4m, conf. projeto (1 utilização)</v>
      </c>
      <c r="C53" s="178">
        <f>VLOOKUP(A53,GLOBAL!A:I,3,FALSE)</f>
        <v>20711</v>
      </c>
      <c r="D53" s="179" t="s">
        <v>1383</v>
      </c>
      <c r="E53" s="179" t="s">
        <v>1384</v>
      </c>
      <c r="F53" s="179" t="s">
        <v>1386</v>
      </c>
      <c r="G53" s="179" t="s">
        <v>1385</v>
      </c>
      <c r="H53" s="180">
        <f>ROUND(SUM(H54:H54),2)</f>
        <v>1</v>
      </c>
    </row>
    <row r="54" spans="1:8" s="133" customFormat="1" x14ac:dyDescent="0.25">
      <c r="A54" s="166"/>
      <c r="B54" s="132"/>
      <c r="C54" s="167"/>
      <c r="D54" s="168"/>
      <c r="E54" s="168"/>
      <c r="F54" s="168"/>
      <c r="G54" s="168">
        <v>1</v>
      </c>
      <c r="H54" s="169">
        <f>PRODUCT(D54:G54)</f>
        <v>1</v>
      </c>
    </row>
    <row r="55" spans="1:8" s="133" customFormat="1" x14ac:dyDescent="0.25">
      <c r="A55" s="136"/>
      <c r="B55" s="42"/>
      <c r="C55" s="137"/>
      <c r="D55" s="137"/>
      <c r="E55" s="137"/>
      <c r="F55" s="137"/>
      <c r="G55" s="138"/>
      <c r="H55" s="139"/>
    </row>
    <row r="56" spans="1:8" s="181" customFormat="1" ht="60" x14ac:dyDescent="0.25">
      <c r="A56" s="176" t="s">
        <v>12567</v>
      </c>
      <c r="B56" s="177" t="str">
        <f>VLOOKUP(A56,GLOBAL!A:I,4,FALSE)</f>
        <v>Rede de luz, incl. padrão entrada de energia trifás., cabo de ligação até barracões, quadro de distrib., disj. e chave de força (quando necessário), cons. 20m entre padrão entrada e QDG, conf. projeto (1 utilização)</v>
      </c>
      <c r="C56" s="178">
        <f>VLOOKUP(A56,GLOBAL!A:I,3,FALSE)</f>
        <v>20713</v>
      </c>
      <c r="D56" s="179" t="s">
        <v>1383</v>
      </c>
      <c r="E56" s="179" t="s">
        <v>1384</v>
      </c>
      <c r="F56" s="179" t="s">
        <v>1386</v>
      </c>
      <c r="G56" s="179" t="s">
        <v>1385</v>
      </c>
      <c r="H56" s="180">
        <f>ROUND(SUM(H57:H57),2)</f>
        <v>10</v>
      </c>
    </row>
    <row r="57" spans="1:8" s="133" customFormat="1" x14ac:dyDescent="0.25">
      <c r="A57" s="166"/>
      <c r="B57" s="132"/>
      <c r="C57" s="167"/>
      <c r="D57" s="168">
        <v>10</v>
      </c>
      <c r="E57" s="168"/>
      <c r="F57" s="168"/>
      <c r="G57" s="168"/>
      <c r="H57" s="169">
        <f>PRODUCT(D57:G57)</f>
        <v>10</v>
      </c>
    </row>
    <row r="58" spans="1:8" s="133" customFormat="1" x14ac:dyDescent="0.25">
      <c r="A58" s="136"/>
      <c r="B58" s="42"/>
      <c r="C58" s="137"/>
      <c r="D58" s="137"/>
      <c r="E58" s="137"/>
      <c r="F58" s="137"/>
      <c r="G58" s="138"/>
      <c r="H58" s="139"/>
    </row>
    <row r="59" spans="1:8" s="181" customFormat="1" ht="60" x14ac:dyDescent="0.25">
      <c r="A59" s="176" t="s">
        <v>12568</v>
      </c>
      <c r="B59" s="177" t="str">
        <f>VLOOKUP(A59,GLOBAL!A:I,4,FALSE)</f>
        <v>Rede de água incluindo tubos e conexões para alimentação, distribuição, extravasor e limpeza, considerando distância de alimentação aprox. a 25 m (2 utilizações)</v>
      </c>
      <c r="C59" s="178" t="str">
        <f>VLOOKUP(A59,GLOBAL!A:I,3,FALSE)</f>
        <v>PROP 001</v>
      </c>
      <c r="D59" s="179" t="s">
        <v>1383</v>
      </c>
      <c r="E59" s="179" t="s">
        <v>1384</v>
      </c>
      <c r="F59" s="179" t="s">
        <v>1386</v>
      </c>
      <c r="G59" s="179" t="s">
        <v>1385</v>
      </c>
      <c r="H59" s="180">
        <f>ROUND(SUM(H60:H60),2)</f>
        <v>25</v>
      </c>
    </row>
    <row r="60" spans="1:8" s="133" customFormat="1" x14ac:dyDescent="0.25">
      <c r="A60" s="166"/>
      <c r="B60" s="132"/>
      <c r="C60" s="167"/>
      <c r="D60" s="168">
        <v>25</v>
      </c>
      <c r="E60" s="168"/>
      <c r="F60" s="168"/>
      <c r="G60" s="168"/>
      <c r="H60" s="169">
        <f>PRODUCT(D60:G60)</f>
        <v>25</v>
      </c>
    </row>
    <row r="61" spans="1:8" s="133" customFormat="1" x14ac:dyDescent="0.25">
      <c r="A61" s="136"/>
      <c r="B61" s="42"/>
      <c r="C61" s="137"/>
      <c r="D61" s="137"/>
      <c r="E61" s="137"/>
      <c r="F61" s="137"/>
      <c r="G61" s="138"/>
      <c r="H61" s="139"/>
    </row>
    <row r="62" spans="1:8" s="181" customFormat="1" ht="30" x14ac:dyDescent="0.25">
      <c r="A62" s="176" t="s">
        <v>12569</v>
      </c>
      <c r="B62" s="177" t="str">
        <f>VLOOKUP(A62,GLOBAL!A:I,4,FALSE)</f>
        <v>Tubo PVC rígido para esgoto no diâmetro de 100mm incluindo escavação e aterro com areia</v>
      </c>
      <c r="C62" s="178">
        <f>VLOOKUP(A62,GLOBAL!A:I,3,FALSE)</f>
        <v>140903</v>
      </c>
      <c r="D62" s="179" t="s">
        <v>1383</v>
      </c>
      <c r="E62" s="179" t="s">
        <v>1384</v>
      </c>
      <c r="F62" s="179" t="s">
        <v>1386</v>
      </c>
      <c r="G62" s="179" t="s">
        <v>1385</v>
      </c>
      <c r="H62" s="180">
        <f>ROUND(SUM(H63:H63),2)</f>
        <v>20</v>
      </c>
    </row>
    <row r="63" spans="1:8" s="133" customFormat="1" x14ac:dyDescent="0.25">
      <c r="A63" s="166"/>
      <c r="B63" s="132"/>
      <c r="C63" s="167"/>
      <c r="D63" s="168">
        <v>20</v>
      </c>
      <c r="E63" s="168"/>
      <c r="F63" s="168"/>
      <c r="G63" s="168"/>
      <c r="H63" s="169">
        <f>PRODUCT(D63:G63)</f>
        <v>20</v>
      </c>
    </row>
    <row r="64" spans="1:8" s="133" customFormat="1" x14ac:dyDescent="0.25">
      <c r="A64" s="136"/>
      <c r="B64" s="42"/>
      <c r="C64" s="137"/>
      <c r="D64" s="137"/>
      <c r="E64" s="137"/>
      <c r="F64" s="137"/>
      <c r="G64" s="138"/>
      <c r="H64" s="139"/>
    </row>
    <row r="65" spans="1:9" s="164" customFormat="1" x14ac:dyDescent="0.25">
      <c r="A65" s="193" t="s">
        <v>10371</v>
      </c>
      <c r="B65" s="177" t="str">
        <f>VLOOKUP(A65,GLOBAL!A:I,4,FALSE)</f>
        <v>MOVIMENTO DE TERRA</v>
      </c>
      <c r="C65" s="192"/>
      <c r="D65" s="192"/>
      <c r="E65" s="192"/>
      <c r="F65" s="192"/>
      <c r="G65" s="192"/>
      <c r="H65" s="192"/>
    </row>
    <row r="66" spans="1:9" s="164" customFormat="1" x14ac:dyDescent="0.25">
      <c r="A66" s="193" t="s">
        <v>10372</v>
      </c>
      <c r="B66" s="177" t="str">
        <f>VLOOKUP(A66,GLOBAL!A:I,4,FALSE)</f>
        <v>ESCAVAÇÕES</v>
      </c>
      <c r="C66" s="192"/>
      <c r="D66" s="192"/>
      <c r="E66" s="192"/>
      <c r="F66" s="192"/>
      <c r="G66" s="192"/>
      <c r="H66" s="192"/>
    </row>
    <row r="67" spans="1:9" s="181" customFormat="1" ht="30" x14ac:dyDescent="0.25">
      <c r="A67" s="176" t="s">
        <v>10373</v>
      </c>
      <c r="B67" s="177" t="str">
        <f>VLOOKUP(A67,GLOBAL!A:I,4,FALSE)</f>
        <v>Escavação manual em material de 1a. categoria, até 1.50 m de profundidade</v>
      </c>
      <c r="C67" s="178">
        <f>VLOOKUP(A67,GLOBAL!A:I,3,FALSE)</f>
        <v>30101</v>
      </c>
      <c r="D67" s="179" t="s">
        <v>1383</v>
      </c>
      <c r="E67" s="179" t="s">
        <v>1384</v>
      </c>
      <c r="F67" s="179" t="s">
        <v>1386</v>
      </c>
      <c r="G67" s="179" t="s">
        <v>10375</v>
      </c>
      <c r="H67" s="180">
        <f>ROUND(SUM(H68:H68),2)</f>
        <v>75.599999999999994</v>
      </c>
    </row>
    <row r="68" spans="1:9" s="133" customFormat="1" x14ac:dyDescent="0.25">
      <c r="A68" s="228"/>
      <c r="B68" s="177"/>
      <c r="C68" s="222"/>
      <c r="D68" s="110"/>
      <c r="E68" s="110"/>
      <c r="F68" s="110"/>
      <c r="G68" s="110">
        <v>75.599999999999994</v>
      </c>
      <c r="H68" s="169">
        <f t="shared" ref="H68" si="0">PRODUCT(D68:G68)</f>
        <v>75.599999999999994</v>
      </c>
      <c r="I68" s="229"/>
    </row>
    <row r="69" spans="1:9" s="133" customFormat="1" x14ac:dyDescent="0.25">
      <c r="A69" s="136"/>
      <c r="B69" s="42"/>
      <c r="C69" s="137"/>
      <c r="D69" s="137"/>
      <c r="E69" s="137"/>
      <c r="F69" s="137"/>
      <c r="G69" s="138"/>
      <c r="H69" s="139"/>
    </row>
    <row r="70" spans="1:9" s="181" customFormat="1" ht="30" x14ac:dyDescent="0.25">
      <c r="A70" s="176" t="s">
        <v>10374</v>
      </c>
      <c r="B70" s="177" t="str">
        <f>VLOOKUP(A70,GLOBAL!A:I,4,FALSE)</f>
        <v>Escavação mecânica em material de 1a. Categoria</v>
      </c>
      <c r="C70" s="178">
        <f>VLOOKUP(A70,GLOBAL!A:I,3,FALSE)</f>
        <v>30103</v>
      </c>
      <c r="D70" s="179" t="s">
        <v>1383</v>
      </c>
      <c r="E70" s="179" t="s">
        <v>1384</v>
      </c>
      <c r="F70" s="179" t="s">
        <v>1386</v>
      </c>
      <c r="G70" s="179" t="s">
        <v>10375</v>
      </c>
      <c r="H70" s="180">
        <f>ROUND(SUM(H71:H71),2)</f>
        <v>100.06</v>
      </c>
    </row>
    <row r="71" spans="1:9" s="133" customFormat="1" x14ac:dyDescent="0.25">
      <c r="A71" s="228"/>
      <c r="B71" s="177"/>
      <c r="C71" s="273"/>
      <c r="D71" s="235"/>
      <c r="E71" s="235"/>
      <c r="F71" s="235"/>
      <c r="G71" s="235">
        <v>100.06</v>
      </c>
      <c r="H71" s="169">
        <f t="shared" ref="H71" si="1">PRODUCT(D71:G71)</f>
        <v>100.06</v>
      </c>
      <c r="I71" s="229"/>
    </row>
    <row r="72" spans="1:9" s="133" customFormat="1" x14ac:dyDescent="0.25">
      <c r="A72" s="136"/>
      <c r="B72" s="42"/>
      <c r="C72" s="137"/>
      <c r="D72" s="137"/>
      <c r="E72" s="137"/>
      <c r="F72" s="137"/>
      <c r="G72" s="138"/>
      <c r="H72" s="139"/>
    </row>
    <row r="73" spans="1:9" s="181" customFormat="1" x14ac:dyDescent="0.25">
      <c r="A73" s="176" t="s">
        <v>10391</v>
      </c>
      <c r="B73" s="177" t="str">
        <f>VLOOKUP(A73,GLOBAL!A:I,4,FALSE)</f>
        <v>Apiloamento do fundo de vala com maço de 30 a 60kg</v>
      </c>
      <c r="C73" s="178">
        <f>VLOOKUP(A73,GLOBAL!A:I,3,FALSE)</f>
        <v>30119</v>
      </c>
      <c r="D73" s="179" t="s">
        <v>1383</v>
      </c>
      <c r="E73" s="179" t="s">
        <v>1384</v>
      </c>
      <c r="F73" s="179" t="s">
        <v>1386</v>
      </c>
      <c r="G73" s="179" t="s">
        <v>10379</v>
      </c>
      <c r="H73" s="180">
        <f>ROUND(SUM(H74:H74),2)</f>
        <v>251.94</v>
      </c>
    </row>
    <row r="74" spans="1:9" s="133" customFormat="1" x14ac:dyDescent="0.25">
      <c r="A74" s="228"/>
      <c r="B74" s="177"/>
      <c r="C74" s="273"/>
      <c r="D74" s="235"/>
      <c r="E74" s="235"/>
      <c r="F74" s="235"/>
      <c r="G74" s="235">
        <v>251.94</v>
      </c>
      <c r="H74" s="169">
        <f t="shared" ref="H74" si="2">PRODUCT(D74:G74)</f>
        <v>251.94</v>
      </c>
      <c r="I74" s="229"/>
    </row>
    <row r="75" spans="1:9" s="133" customFormat="1" x14ac:dyDescent="0.25">
      <c r="A75" s="136"/>
      <c r="B75" s="42"/>
      <c r="C75" s="137"/>
      <c r="D75" s="137"/>
      <c r="E75" s="137"/>
      <c r="F75" s="137"/>
      <c r="G75" s="138"/>
      <c r="H75" s="139"/>
    </row>
    <row r="76" spans="1:9" s="164" customFormat="1" x14ac:dyDescent="0.25">
      <c r="A76" s="193" t="s">
        <v>12574</v>
      </c>
      <c r="B76" s="177" t="str">
        <f>VLOOKUP(A76,GLOBAL!A:I,4,FALSE)</f>
        <v>REATERRO E COMPACTAÇÃO</v>
      </c>
      <c r="C76" s="192"/>
      <c r="D76" s="192"/>
      <c r="E76" s="192"/>
      <c r="F76" s="192"/>
      <c r="G76" s="192"/>
      <c r="H76" s="192"/>
    </row>
    <row r="77" spans="1:9" s="181" customFormat="1" ht="30" x14ac:dyDescent="0.25">
      <c r="A77" s="176" t="s">
        <v>10392</v>
      </c>
      <c r="B77" s="177" t="str">
        <f>VLOOKUP(A77,GLOBAL!A:I,4,FALSE)</f>
        <v>Aterro compactado utilizando compactador de placa vibratória com reaproveitamento do material</v>
      </c>
      <c r="C77" s="178">
        <f>VLOOKUP(A77,GLOBAL!A:I,3,FALSE)</f>
        <v>30210</v>
      </c>
      <c r="D77" s="179" t="s">
        <v>1383</v>
      </c>
      <c r="E77" s="179" t="s">
        <v>1384</v>
      </c>
      <c r="F77" s="179" t="s">
        <v>1386</v>
      </c>
      <c r="G77" s="179" t="s">
        <v>10375</v>
      </c>
      <c r="H77" s="180">
        <f>ROUND(SUM(H78:H78),2)</f>
        <v>103.53</v>
      </c>
    </row>
    <row r="78" spans="1:9" s="133" customFormat="1" x14ac:dyDescent="0.25">
      <c r="A78" s="228"/>
      <c r="B78" s="177"/>
      <c r="C78" s="273"/>
      <c r="D78" s="235"/>
      <c r="E78" s="235"/>
      <c r="F78" s="235"/>
      <c r="G78" s="235">
        <v>103.53</v>
      </c>
      <c r="H78" s="169">
        <f t="shared" ref="H78" si="3">PRODUCT(D78:G78)</f>
        <v>103.53</v>
      </c>
      <c r="I78" s="229"/>
    </row>
    <row r="79" spans="1:9" s="133" customFormat="1" x14ac:dyDescent="0.25">
      <c r="A79" s="136"/>
      <c r="B79" s="42"/>
      <c r="C79" s="137"/>
      <c r="D79" s="137"/>
      <c r="E79" s="137"/>
      <c r="F79" s="137"/>
      <c r="G79" s="138"/>
      <c r="H79" s="139"/>
    </row>
    <row r="80" spans="1:9" s="164" customFormat="1" x14ac:dyDescent="0.25">
      <c r="A80" s="193" t="s">
        <v>10376</v>
      </c>
      <c r="B80" s="177" t="str">
        <f>VLOOKUP(A80,GLOBAL!A:I,4,FALSE)</f>
        <v>ESTRUTURAS</v>
      </c>
      <c r="C80" s="192"/>
      <c r="D80" s="192"/>
      <c r="E80" s="192"/>
      <c r="F80" s="192"/>
      <c r="G80" s="192"/>
      <c r="H80" s="192"/>
    </row>
    <row r="81" spans="1:9" s="164" customFormat="1" x14ac:dyDescent="0.25">
      <c r="A81" s="193" t="s">
        <v>10377</v>
      </c>
      <c r="B81" s="177" t="str">
        <f>VLOOKUP(A81,GLOBAL!A:I,4,FALSE)</f>
        <v>INFRA-ESTRUTURA (FUNDAÇÃO)</v>
      </c>
      <c r="C81" s="192"/>
      <c r="D81" s="192"/>
      <c r="E81" s="192"/>
      <c r="F81" s="192"/>
      <c r="G81" s="192"/>
      <c r="H81" s="192"/>
    </row>
    <row r="82" spans="1:9" s="181" customFormat="1" ht="30" x14ac:dyDescent="0.25">
      <c r="A82" s="176" t="s">
        <v>10378</v>
      </c>
      <c r="B82" s="177" t="str">
        <f>VLOOKUP(A82,GLOBAL!A:I,4,FALSE)</f>
        <v>Fornecimento de concreto usinado Fck = 30 MPa (com brita 1 e 2) - (5% de perdas já incluído no custo)</v>
      </c>
      <c r="C82" s="178">
        <f>VLOOKUP(A82,GLOBAL!A:I,3,FALSE)</f>
        <v>40224</v>
      </c>
      <c r="D82" s="179" t="s">
        <v>1383</v>
      </c>
      <c r="E82" s="179" t="s">
        <v>1384</v>
      </c>
      <c r="F82" s="179" t="s">
        <v>1386</v>
      </c>
      <c r="G82" s="179" t="s">
        <v>10375</v>
      </c>
      <c r="H82" s="180">
        <f>SUM(H83:H85)</f>
        <v>72.14</v>
      </c>
    </row>
    <row r="83" spans="1:9" s="133" customFormat="1" x14ac:dyDescent="0.25">
      <c r="A83" s="228"/>
      <c r="B83" s="177" t="s">
        <v>10398</v>
      </c>
      <c r="C83" s="273"/>
      <c r="D83" s="235"/>
      <c r="E83" s="235"/>
      <c r="F83" s="235"/>
      <c r="G83" s="235">
        <v>52.45</v>
      </c>
      <c r="H83" s="169">
        <f t="shared" ref="H83:H85" si="4">PRODUCT(D83:G83)</f>
        <v>52.45</v>
      </c>
      <c r="I83" s="229"/>
    </row>
    <row r="84" spans="1:9" s="133" customFormat="1" x14ac:dyDescent="0.25">
      <c r="A84" s="228"/>
      <c r="B84" s="177" t="s">
        <v>12580</v>
      </c>
      <c r="C84" s="273"/>
      <c r="D84" s="235"/>
      <c r="E84" s="235"/>
      <c r="F84" s="235"/>
      <c r="G84" s="235">
        <v>4.57</v>
      </c>
      <c r="H84" s="169">
        <f t="shared" si="4"/>
        <v>4.57</v>
      </c>
      <c r="I84" s="229"/>
    </row>
    <row r="85" spans="1:9" s="133" customFormat="1" x14ac:dyDescent="0.25">
      <c r="A85" s="228"/>
      <c r="B85" s="177" t="s">
        <v>12581</v>
      </c>
      <c r="C85" s="273"/>
      <c r="D85" s="235"/>
      <c r="E85" s="235"/>
      <c r="F85" s="235"/>
      <c r="G85" s="235">
        <v>15.12</v>
      </c>
      <c r="H85" s="169">
        <f t="shared" si="4"/>
        <v>15.12</v>
      </c>
      <c r="I85" s="229"/>
    </row>
    <row r="86" spans="1:9" s="133" customFormat="1" x14ac:dyDescent="0.25">
      <c r="A86" s="136"/>
      <c r="B86" s="42"/>
      <c r="C86" s="137"/>
      <c r="D86" s="137"/>
      <c r="E86" s="137"/>
      <c r="F86" s="137"/>
      <c r="G86" s="138"/>
      <c r="H86" s="139"/>
    </row>
    <row r="87" spans="1:9" s="181" customFormat="1" ht="45" x14ac:dyDescent="0.25">
      <c r="A87" s="176" t="s">
        <v>9837</v>
      </c>
      <c r="B87" s="177" t="str">
        <f>VLOOKUP(A87,GLOBAL!A:I,4,FALSE)</f>
        <v>Fornecimento de concreto usinado magro com consumo mínimo de cimento de 250 kg/m3 (brita 1 e 2) - (5% de perdas já incluído no custo)</v>
      </c>
      <c r="C87" s="178">
        <f>VLOOKUP(A87,GLOBAL!A:I,3,FALSE)</f>
        <v>40231</v>
      </c>
      <c r="D87" s="179" t="s">
        <v>1383</v>
      </c>
      <c r="E87" s="179" t="s">
        <v>1384</v>
      </c>
      <c r="F87" s="179" t="s">
        <v>1386</v>
      </c>
      <c r="G87" s="179" t="s">
        <v>10375</v>
      </c>
      <c r="H87" s="180">
        <f>SUM(H88:H89)</f>
        <v>9.15</v>
      </c>
    </row>
    <row r="88" spans="1:9" s="133" customFormat="1" x14ac:dyDescent="0.25">
      <c r="A88" s="228"/>
      <c r="B88" s="177" t="s">
        <v>10398</v>
      </c>
      <c r="C88" s="273"/>
      <c r="D88" s="235"/>
      <c r="E88" s="235"/>
      <c r="F88" s="235"/>
      <c r="G88" s="235">
        <v>4.1100000000000003</v>
      </c>
      <c r="H88" s="169">
        <f t="shared" ref="H88:H89" si="5">PRODUCT(D88:G88)</f>
        <v>4.1100000000000003</v>
      </c>
      <c r="I88" s="229"/>
    </row>
    <row r="89" spans="1:9" s="133" customFormat="1" x14ac:dyDescent="0.25">
      <c r="A89" s="228"/>
      <c r="B89" s="177" t="s">
        <v>12581</v>
      </c>
      <c r="C89" s="273"/>
      <c r="D89" s="235"/>
      <c r="E89" s="235"/>
      <c r="F89" s="235"/>
      <c r="G89" s="235">
        <v>5.04</v>
      </c>
      <c r="H89" s="169">
        <f t="shared" si="5"/>
        <v>5.04</v>
      </c>
      <c r="I89" s="229"/>
    </row>
    <row r="90" spans="1:9" s="133" customFormat="1" x14ac:dyDescent="0.25">
      <c r="A90" s="136"/>
      <c r="B90" s="42"/>
      <c r="C90" s="137"/>
      <c r="D90" s="137"/>
      <c r="E90" s="137"/>
      <c r="F90" s="137"/>
      <c r="G90" s="138"/>
      <c r="H90" s="139"/>
      <c r="I90" s="229"/>
    </row>
    <row r="91" spans="1:9" s="181" customFormat="1" ht="45" x14ac:dyDescent="0.25">
      <c r="A91" s="176" t="s">
        <v>10380</v>
      </c>
      <c r="B91" s="177" t="str">
        <f>VLOOKUP(A91,GLOBAL!A:I,4,FALSE)</f>
        <v>Fôrma de chapa compensada resinada 12mm, levando-se em conta a utilização 3 vezes (incluido o material, corte, montagem, escoramento e desfôrma)</v>
      </c>
      <c r="C91" s="178" t="str">
        <f>VLOOKUP(A91,GLOBAL!A:I,3,FALSE)</f>
        <v>040238-2</v>
      </c>
      <c r="D91" s="179" t="s">
        <v>1383</v>
      </c>
      <c r="E91" s="179" t="s">
        <v>1384</v>
      </c>
      <c r="F91" s="179" t="s">
        <v>1386</v>
      </c>
      <c r="G91" s="179" t="s">
        <v>10379</v>
      </c>
      <c r="H91" s="180">
        <f>SUM(H92:H94)</f>
        <v>320.56999999999994</v>
      </c>
      <c r="I91" s="229"/>
    </row>
    <row r="92" spans="1:9" s="133" customFormat="1" x14ac:dyDescent="0.25">
      <c r="A92" s="228"/>
      <c r="B92" s="177" t="s">
        <v>10398</v>
      </c>
      <c r="C92" s="273"/>
      <c r="D92" s="235"/>
      <c r="E92" s="235"/>
      <c r="F92" s="235"/>
      <c r="G92" s="235">
        <v>149.66999999999999</v>
      </c>
      <c r="H92" s="169">
        <f t="shared" ref="H92:H94" si="6">PRODUCT(D92:G92)</f>
        <v>149.66999999999999</v>
      </c>
      <c r="I92" s="229"/>
    </row>
    <row r="93" spans="1:9" s="133" customFormat="1" x14ac:dyDescent="0.25">
      <c r="A93" s="228"/>
      <c r="B93" s="177" t="s">
        <v>12580</v>
      </c>
      <c r="C93" s="273"/>
      <c r="D93" s="235"/>
      <c r="E93" s="235"/>
      <c r="F93" s="235"/>
      <c r="G93" s="235">
        <v>85.24</v>
      </c>
      <c r="H93" s="169">
        <f t="shared" si="6"/>
        <v>85.24</v>
      </c>
      <c r="I93" s="229"/>
    </row>
    <row r="94" spans="1:9" s="133" customFormat="1" x14ac:dyDescent="0.25">
      <c r="A94" s="228"/>
      <c r="B94" s="177" t="s">
        <v>12581</v>
      </c>
      <c r="C94" s="273"/>
      <c r="D94" s="235"/>
      <c r="E94" s="235"/>
      <c r="F94" s="235"/>
      <c r="G94" s="235">
        <v>85.66</v>
      </c>
      <c r="H94" s="169">
        <f t="shared" si="6"/>
        <v>85.66</v>
      </c>
      <c r="I94" s="229"/>
    </row>
    <row r="95" spans="1:9" s="133" customFormat="1" x14ac:dyDescent="0.25">
      <c r="A95" s="136"/>
      <c r="B95" s="42"/>
      <c r="C95" s="137"/>
      <c r="D95" s="137"/>
      <c r="E95" s="137"/>
      <c r="F95" s="137"/>
      <c r="G95" s="138"/>
      <c r="H95" s="139"/>
    </row>
    <row r="96" spans="1:9" s="181" customFormat="1" ht="30" x14ac:dyDescent="0.25">
      <c r="A96" s="176" t="s">
        <v>12582</v>
      </c>
      <c r="B96" s="177" t="str">
        <f>VLOOKUP(A96,GLOBAL!A:I,4,FALSE)</f>
        <v xml:space="preserve"> Fornecimento, dobragem e colocação em fôrma, de armadura CA-50 A média, diâmetro de 6.3 a 10.0 mm</v>
      </c>
      <c r="C96" s="178">
        <f>VLOOKUP(A96,GLOBAL!A:I,3,FALSE)</f>
        <v>40243</v>
      </c>
      <c r="D96" s="179" t="s">
        <v>1383</v>
      </c>
      <c r="E96" s="179" t="s">
        <v>1384</v>
      </c>
      <c r="F96" s="179" t="s">
        <v>1386</v>
      </c>
      <c r="G96" s="179" t="s">
        <v>10399</v>
      </c>
      <c r="H96" s="180">
        <f>SUM(H97:H100)</f>
        <v>2146.2399999999998</v>
      </c>
      <c r="I96" s="229"/>
    </row>
    <row r="97" spans="1:9" s="133" customFormat="1" x14ac:dyDescent="0.25">
      <c r="A97" s="228"/>
      <c r="B97" s="177" t="s">
        <v>12583</v>
      </c>
      <c r="C97" s="273"/>
      <c r="D97" s="235"/>
      <c r="E97" s="235"/>
      <c r="F97" s="235"/>
      <c r="G97" s="235">
        <v>115.82</v>
      </c>
      <c r="H97" s="169">
        <f t="shared" ref="H97:H100" si="7">PRODUCT(D97:G97)</f>
        <v>115.82</v>
      </c>
      <c r="I97" s="229"/>
    </row>
    <row r="98" spans="1:9" s="133" customFormat="1" x14ac:dyDescent="0.25">
      <c r="A98" s="228"/>
      <c r="B98" s="177" t="s">
        <v>12584</v>
      </c>
      <c r="C98" s="273"/>
      <c r="D98" s="235"/>
      <c r="E98" s="235"/>
      <c r="F98" s="235"/>
      <c r="G98" s="235">
        <v>722.72</v>
      </c>
      <c r="H98" s="169">
        <f t="shared" si="7"/>
        <v>722.72</v>
      </c>
      <c r="I98" s="229"/>
    </row>
    <row r="99" spans="1:9" s="133" customFormat="1" x14ac:dyDescent="0.25">
      <c r="A99" s="228"/>
      <c r="B99" s="177" t="s">
        <v>12585</v>
      </c>
      <c r="C99" s="273"/>
      <c r="D99" s="235"/>
      <c r="E99" s="235"/>
      <c r="F99" s="235"/>
      <c r="G99" s="232">
        <v>400.5</v>
      </c>
      <c r="H99" s="169">
        <f t="shared" si="7"/>
        <v>400.5</v>
      </c>
      <c r="I99" s="229"/>
    </row>
    <row r="100" spans="1:9" s="133" customFormat="1" x14ac:dyDescent="0.25">
      <c r="A100" s="228"/>
      <c r="B100" s="177" t="s">
        <v>12586</v>
      </c>
      <c r="C100" s="273"/>
      <c r="D100" s="235"/>
      <c r="E100" s="235"/>
      <c r="F100" s="235"/>
      <c r="G100" s="232">
        <v>907.2</v>
      </c>
      <c r="H100" s="169">
        <f t="shared" si="7"/>
        <v>907.2</v>
      </c>
      <c r="I100" s="229"/>
    </row>
    <row r="101" spans="1:9" s="133" customFormat="1" x14ac:dyDescent="0.25">
      <c r="A101" s="136"/>
      <c r="B101" s="42"/>
      <c r="C101" s="137"/>
      <c r="D101" s="137"/>
      <c r="E101" s="137"/>
      <c r="F101" s="137"/>
      <c r="G101" s="138"/>
      <c r="H101" s="139"/>
    </row>
    <row r="102" spans="1:9" s="164" customFormat="1" x14ac:dyDescent="0.25">
      <c r="A102" s="193" t="s">
        <v>10381</v>
      </c>
      <c r="B102" s="177" t="str">
        <f>VLOOKUP(A102,GLOBAL!A:I,4,FALSE)</f>
        <v>SUPER-ESTRUTURA</v>
      </c>
      <c r="C102" s="192"/>
      <c r="D102" s="192"/>
      <c r="E102" s="192"/>
      <c r="F102" s="192"/>
      <c r="G102" s="192"/>
      <c r="H102" s="192"/>
    </row>
    <row r="103" spans="1:9" s="181" customFormat="1" ht="30" x14ac:dyDescent="0.25">
      <c r="A103" s="176" t="s">
        <v>10382</v>
      </c>
      <c r="B103" s="177" t="str">
        <f>VLOOKUP(A103,GLOBAL!A:I,4,FALSE)</f>
        <v>Fornecimentode concreto usinado Fck = 30 MPa (com brita 1 e 2) - (5% de perdas já incluído no custo)</v>
      </c>
      <c r="C103" s="178">
        <f>VLOOKUP(A103,GLOBAL!A:I,3,FALSE)</f>
        <v>40315</v>
      </c>
      <c r="D103" s="179" t="s">
        <v>1383</v>
      </c>
      <c r="E103" s="179" t="s">
        <v>1384</v>
      </c>
      <c r="F103" s="179" t="s">
        <v>1386</v>
      </c>
      <c r="G103" s="179" t="s">
        <v>10375</v>
      </c>
      <c r="H103" s="180">
        <f>ROUND(SUM(H104:H107),2)</f>
        <v>123.69</v>
      </c>
    </row>
    <row r="104" spans="1:9" s="181" customFormat="1" x14ac:dyDescent="0.25">
      <c r="A104" s="467"/>
      <c r="B104" s="177" t="s">
        <v>13243</v>
      </c>
      <c r="C104" s="465"/>
      <c r="D104" s="465">
        <v>60</v>
      </c>
      <c r="E104" s="465">
        <v>10.85</v>
      </c>
      <c r="F104" s="465">
        <v>0.11</v>
      </c>
      <c r="G104" s="232">
        <f>D104*E104*F104</f>
        <v>71.61</v>
      </c>
      <c r="H104" s="169">
        <f>G104</f>
        <v>71.61</v>
      </c>
      <c r="I104" s="181">
        <f>D104*E104*F104</f>
        <v>71.61</v>
      </c>
    </row>
    <row r="105" spans="1:9" s="181" customFormat="1" x14ac:dyDescent="0.25">
      <c r="A105" s="467"/>
      <c r="B105" s="177" t="s">
        <v>30363</v>
      </c>
      <c r="C105" s="530"/>
      <c r="D105" s="530">
        <v>47.23</v>
      </c>
      <c r="E105" s="530">
        <v>10.85</v>
      </c>
      <c r="F105" s="530">
        <v>0.05</v>
      </c>
      <c r="G105" s="232">
        <f>D105*E105*F105</f>
        <v>25.622274999999998</v>
      </c>
      <c r="H105" s="169">
        <f>G105</f>
        <v>25.622274999999998</v>
      </c>
    </row>
    <row r="106" spans="1:9" s="133" customFormat="1" x14ac:dyDescent="0.25">
      <c r="A106" s="109"/>
      <c r="B106" s="177" t="s">
        <v>12591</v>
      </c>
      <c r="C106" s="227"/>
      <c r="D106" s="227"/>
      <c r="E106" s="227"/>
      <c r="F106" s="227"/>
      <c r="G106" s="110">
        <v>5.64</v>
      </c>
      <c r="H106" s="169">
        <f t="shared" ref="H106:H107" si="8">PRODUCT(D106:G106)</f>
        <v>5.64</v>
      </c>
    </row>
    <row r="107" spans="1:9" s="133" customFormat="1" x14ac:dyDescent="0.25">
      <c r="A107" s="109"/>
      <c r="B107" s="177" t="s">
        <v>12592</v>
      </c>
      <c r="C107" s="227"/>
      <c r="D107" s="227"/>
      <c r="E107" s="227"/>
      <c r="F107" s="227"/>
      <c r="G107" s="110">
        <v>20.82</v>
      </c>
      <c r="H107" s="169">
        <f t="shared" si="8"/>
        <v>20.82</v>
      </c>
    </row>
    <row r="108" spans="1:9" s="133" customFormat="1" x14ac:dyDescent="0.25">
      <c r="A108" s="136"/>
      <c r="B108" s="42"/>
      <c r="C108" s="137"/>
      <c r="D108" s="137"/>
      <c r="E108" s="137"/>
      <c r="F108" s="137"/>
      <c r="G108" s="138"/>
      <c r="H108" s="139"/>
    </row>
    <row r="109" spans="1:9" s="181" customFormat="1" ht="75" x14ac:dyDescent="0.25">
      <c r="A109" s="176" t="s">
        <v>10383</v>
      </c>
      <c r="B109" s="177" t="str">
        <f>VLOOKUP(A109,GLOBAL!A:I,4,FALSE)</f>
        <v>Forma de chapas madeira compensada resinada, esp. 12mm, levando-se em conta a utilização 3 vezes, reforçadas com sarrafos de madeira de 2.5 x 10.0cm (incl material, corte, montagem, escoras em eucalipto e desforma)</v>
      </c>
      <c r="C109" s="178">
        <f>VLOOKUP(A109,GLOBAL!A:I,3,FALSE)</f>
        <v>40339</v>
      </c>
      <c r="D109" s="179" t="s">
        <v>1383</v>
      </c>
      <c r="E109" s="179" t="s">
        <v>1384</v>
      </c>
      <c r="F109" s="179" t="s">
        <v>1386</v>
      </c>
      <c r="G109" s="179" t="s">
        <v>10379</v>
      </c>
      <c r="H109" s="180">
        <f>ROUND(SUM(H110:H111),2)</f>
        <v>414.35</v>
      </c>
    </row>
    <row r="110" spans="1:9" s="133" customFormat="1" x14ac:dyDescent="0.25">
      <c r="A110" s="109"/>
      <c r="B110" s="177" t="s">
        <v>12591</v>
      </c>
      <c r="C110" s="227"/>
      <c r="D110" s="227"/>
      <c r="E110" s="227"/>
      <c r="F110" s="227"/>
      <c r="G110" s="110">
        <v>103.99</v>
      </c>
      <c r="H110" s="169">
        <f t="shared" ref="H110:H111" si="9">PRODUCT(D110:G110)</f>
        <v>103.99</v>
      </c>
    </row>
    <row r="111" spans="1:9" s="133" customFormat="1" x14ac:dyDescent="0.25">
      <c r="A111" s="109"/>
      <c r="B111" s="177" t="s">
        <v>12592</v>
      </c>
      <c r="C111" s="227"/>
      <c r="D111" s="227"/>
      <c r="E111" s="227"/>
      <c r="F111" s="227"/>
      <c r="G111" s="110">
        <v>310.36</v>
      </c>
      <c r="H111" s="169">
        <f t="shared" si="9"/>
        <v>310.36</v>
      </c>
    </row>
    <row r="112" spans="1:9" s="133" customFormat="1" x14ac:dyDescent="0.25">
      <c r="A112" s="136"/>
      <c r="B112" s="42"/>
      <c r="C112" s="137"/>
      <c r="D112" s="137"/>
      <c r="E112" s="137"/>
      <c r="F112" s="137"/>
      <c r="G112" s="138"/>
      <c r="H112" s="139"/>
    </row>
    <row r="113" spans="1:9" s="181" customFormat="1" ht="30" x14ac:dyDescent="0.25">
      <c r="A113" s="176" t="s">
        <v>10386</v>
      </c>
      <c r="B113" s="177" t="str">
        <f>VLOOKUP(A113,GLOBAL!A:I,4,FALSE)</f>
        <v>Fornecimento, dobragem e colocação em fôrma, de armadura CA-60 B fina, diâmetro de 4.0 a 7.0mm</v>
      </c>
      <c r="C113" s="178">
        <f>VLOOKUP(A113,GLOBAL!A:I,3,FALSE)</f>
        <v>40333</v>
      </c>
      <c r="D113" s="179" t="s">
        <v>1383</v>
      </c>
      <c r="E113" s="179" t="s">
        <v>1384</v>
      </c>
      <c r="F113" s="179" t="s">
        <v>1386</v>
      </c>
      <c r="G113" s="179" t="s">
        <v>12593</v>
      </c>
      <c r="H113" s="180">
        <f>ROUND(SUM(H114:H115),2)</f>
        <v>340.16</v>
      </c>
    </row>
    <row r="114" spans="1:9" s="133" customFormat="1" x14ac:dyDescent="0.25">
      <c r="A114" s="109"/>
      <c r="B114" s="177" t="s">
        <v>12594</v>
      </c>
      <c r="C114" s="227"/>
      <c r="D114" s="110"/>
      <c r="E114" s="110"/>
      <c r="F114" s="110"/>
      <c r="G114" s="232">
        <v>271.35000000000002</v>
      </c>
      <c r="H114" s="169">
        <f t="shared" ref="H114:H115" si="10">PRODUCT(D114:G114)</f>
        <v>271.35000000000002</v>
      </c>
    </row>
    <row r="115" spans="1:9" s="133" customFormat="1" x14ac:dyDescent="0.25">
      <c r="A115" s="109"/>
      <c r="B115" s="177" t="s">
        <v>12596</v>
      </c>
      <c r="C115" s="227"/>
      <c r="D115" s="110"/>
      <c r="E115" s="110"/>
      <c r="F115" s="110"/>
      <c r="G115" s="232">
        <v>68.81</v>
      </c>
      <c r="H115" s="169">
        <f t="shared" si="10"/>
        <v>68.81</v>
      </c>
    </row>
    <row r="116" spans="1:9" s="133" customFormat="1" x14ac:dyDescent="0.25">
      <c r="A116" s="136"/>
      <c r="B116" s="42"/>
      <c r="C116" s="137"/>
      <c r="D116" s="137"/>
      <c r="E116" s="137"/>
      <c r="F116" s="137"/>
      <c r="G116" s="138"/>
      <c r="H116" s="139"/>
    </row>
    <row r="117" spans="1:9" s="181" customFormat="1" ht="30" x14ac:dyDescent="0.25">
      <c r="A117" s="176" t="s">
        <v>10387</v>
      </c>
      <c r="B117" s="177" t="str">
        <f>VLOOKUP(A117,GLOBAL!A:I,4,FALSE)</f>
        <v xml:space="preserve"> Fornecimento, dobragem e colocação em fôrma, de armadura CA-50 A média, diâmetro de 6.3 a 10.0 mm</v>
      </c>
      <c r="C117" s="178">
        <f>VLOOKUP(A117,GLOBAL!A:I,3,FALSE)</f>
        <v>40328</v>
      </c>
      <c r="D117" s="179" t="s">
        <v>1383</v>
      </c>
      <c r="E117" s="179" t="s">
        <v>1384</v>
      </c>
      <c r="F117" s="179" t="s">
        <v>1386</v>
      </c>
      <c r="G117" s="179" t="s">
        <v>12593</v>
      </c>
      <c r="H117" s="180">
        <f>ROUND(SUM(H118:H121),2)</f>
        <v>5820.4</v>
      </c>
    </row>
    <row r="118" spans="1:9" s="133" customFormat="1" x14ac:dyDescent="0.25">
      <c r="A118" s="109"/>
      <c r="B118" s="177" t="s">
        <v>12597</v>
      </c>
      <c r="C118" s="227"/>
      <c r="D118" s="110"/>
      <c r="E118" s="110"/>
      <c r="F118" s="110"/>
      <c r="G118" s="232">
        <v>243.54</v>
      </c>
      <c r="H118" s="169">
        <f t="shared" ref="H118:H121" si="11">PRODUCT(D118:G118)</f>
        <v>243.54</v>
      </c>
    </row>
    <row r="119" spans="1:9" s="286" customFormat="1" ht="30" x14ac:dyDescent="0.25">
      <c r="A119" s="109"/>
      <c r="B119" s="177" t="s">
        <v>13245</v>
      </c>
      <c r="C119" s="465"/>
      <c r="D119" s="235">
        <v>60</v>
      </c>
      <c r="E119" s="235">
        <v>10.85</v>
      </c>
      <c r="F119" s="235"/>
      <c r="G119" s="232">
        <f>D119*E119*2*3.11</f>
        <v>4049.22</v>
      </c>
      <c r="H119" s="169">
        <f>G119</f>
        <v>4049.22</v>
      </c>
    </row>
    <row r="120" spans="1:9" s="133" customFormat="1" x14ac:dyDescent="0.25">
      <c r="A120" s="109"/>
      <c r="B120" s="177" t="s">
        <v>12598</v>
      </c>
      <c r="C120" s="227"/>
      <c r="D120" s="110"/>
      <c r="E120" s="110"/>
      <c r="F120" s="110"/>
      <c r="G120" s="232">
        <v>848.82</v>
      </c>
      <c r="H120" s="169">
        <f t="shared" si="11"/>
        <v>848.82</v>
      </c>
      <c r="I120" s="526"/>
    </row>
    <row r="121" spans="1:9" s="133" customFormat="1" x14ac:dyDescent="0.25">
      <c r="A121" s="109"/>
      <c r="B121" s="177" t="s">
        <v>12599</v>
      </c>
      <c r="C121" s="227"/>
      <c r="D121" s="110"/>
      <c r="E121" s="110"/>
      <c r="F121" s="110"/>
      <c r="G121" s="232">
        <v>678.82</v>
      </c>
      <c r="H121" s="169">
        <f t="shared" si="11"/>
        <v>678.82</v>
      </c>
    </row>
    <row r="122" spans="1:9" s="133" customFormat="1" x14ac:dyDescent="0.25">
      <c r="A122" s="136"/>
      <c r="B122" s="42"/>
      <c r="C122" s="137"/>
      <c r="D122" s="137"/>
      <c r="E122" s="137"/>
      <c r="F122" s="137"/>
      <c r="G122" s="138"/>
      <c r="H122" s="139"/>
    </row>
    <row r="123" spans="1:9" s="181" customFormat="1" ht="30" x14ac:dyDescent="0.25">
      <c r="A123" s="176" t="s">
        <v>12590</v>
      </c>
      <c r="B123" s="177" t="str">
        <f>VLOOKUP(A123,GLOBAL!A:I,4,FALSE)</f>
        <v xml:space="preserve"> Fornecimento, dobragem e colocação em fôrma, de armadura CA-50 A grossa, diâmetro de 12.5 a 25.0mm</v>
      </c>
      <c r="C123" s="178">
        <f>VLOOKUP(A123,GLOBAL!A:I,3,FALSE)</f>
        <v>40332</v>
      </c>
      <c r="D123" s="179" t="s">
        <v>1383</v>
      </c>
      <c r="E123" s="179" t="s">
        <v>1384</v>
      </c>
      <c r="F123" s="179" t="s">
        <v>1386</v>
      </c>
      <c r="G123" s="179" t="s">
        <v>12593</v>
      </c>
      <c r="H123" s="180">
        <f>ROUND(SUM(H124:H127),2)</f>
        <v>2718.43</v>
      </c>
    </row>
    <row r="124" spans="1:9" s="133" customFormat="1" x14ac:dyDescent="0.25">
      <c r="A124" s="109"/>
      <c r="B124" s="177" t="s">
        <v>12595</v>
      </c>
      <c r="C124" s="273"/>
      <c r="D124" s="273"/>
      <c r="E124" s="273"/>
      <c r="F124" s="273"/>
      <c r="G124" s="235">
        <v>1484.95</v>
      </c>
      <c r="H124" s="169">
        <f t="shared" ref="H124:H127" si="12">PRODUCT(D124:G124)</f>
        <v>1484.95</v>
      </c>
    </row>
    <row r="125" spans="1:9" s="133" customFormat="1" x14ac:dyDescent="0.25">
      <c r="A125" s="109"/>
      <c r="B125" s="177" t="s">
        <v>12600</v>
      </c>
      <c r="C125" s="273"/>
      <c r="D125" s="235"/>
      <c r="E125" s="235"/>
      <c r="F125" s="235"/>
      <c r="G125" s="232">
        <v>272.09999999999997</v>
      </c>
      <c r="H125" s="169">
        <f t="shared" si="12"/>
        <v>272.09999999999997</v>
      </c>
    </row>
    <row r="126" spans="1:9" s="133" customFormat="1" x14ac:dyDescent="0.25">
      <c r="A126" s="109"/>
      <c r="B126" s="177" t="s">
        <v>12601</v>
      </c>
      <c r="C126" s="273"/>
      <c r="D126" s="235"/>
      <c r="E126" s="235"/>
      <c r="F126" s="235"/>
      <c r="G126" s="232">
        <v>360.88000000000005</v>
      </c>
      <c r="H126" s="169">
        <f t="shared" si="12"/>
        <v>360.88000000000005</v>
      </c>
    </row>
    <row r="127" spans="1:9" s="133" customFormat="1" x14ac:dyDescent="0.25">
      <c r="A127" s="109"/>
      <c r="B127" s="177" t="s">
        <v>12602</v>
      </c>
      <c r="C127" s="273"/>
      <c r="D127" s="235"/>
      <c r="E127" s="235"/>
      <c r="F127" s="235"/>
      <c r="G127" s="232">
        <v>600.5</v>
      </c>
      <c r="H127" s="169">
        <f t="shared" si="12"/>
        <v>600.5</v>
      </c>
    </row>
    <row r="128" spans="1:9" s="133" customFormat="1" x14ac:dyDescent="0.25">
      <c r="A128" s="136"/>
      <c r="B128" s="42"/>
      <c r="C128" s="137"/>
      <c r="D128" s="137"/>
      <c r="E128" s="137"/>
      <c r="F128" s="137"/>
      <c r="G128" s="138"/>
      <c r="H128" s="139"/>
    </row>
    <row r="129" spans="1:9" s="181" customFormat="1" ht="45" x14ac:dyDescent="0.25">
      <c r="A129" s="176" t="s">
        <v>12603</v>
      </c>
      <c r="B129" s="177" t="str">
        <f>VLOOKUP(A129,GLOBAL!A:I,4,FALSE)</f>
        <v>Laje pré-fabricada treliçada para forro simples revestido, vão até 3.5m, capeamento 2cm, esp. 15cm, Fck = 150Kg/cm2</v>
      </c>
      <c r="C129" s="178" t="str">
        <f>VLOOKUP(A129,GLOBAL!A:I,3,FALSE)</f>
        <v>PROP44</v>
      </c>
      <c r="D129" s="179" t="s">
        <v>1383</v>
      </c>
      <c r="E129" s="179" t="s">
        <v>1384</v>
      </c>
      <c r="F129" s="179" t="s">
        <v>1386</v>
      </c>
      <c r="G129" s="179" t="s">
        <v>1385</v>
      </c>
      <c r="H129" s="180">
        <f>ROUND(SUM(H130:H130),2)</f>
        <v>509.91</v>
      </c>
    </row>
    <row r="130" spans="1:9" s="133" customFormat="1" x14ac:dyDescent="0.25">
      <c r="A130" s="109"/>
      <c r="B130" s="177" t="s">
        <v>12604</v>
      </c>
      <c r="C130" s="273"/>
      <c r="D130" s="232">
        <v>10.84</v>
      </c>
      <c r="E130" s="232">
        <v>47.04</v>
      </c>
      <c r="F130" s="273"/>
      <c r="G130" s="235"/>
      <c r="H130" s="169">
        <f t="shared" ref="H130" si="13">PRODUCT(D130:G130)</f>
        <v>509.91359999999997</v>
      </c>
    </row>
    <row r="131" spans="1:9" s="133" customFormat="1" x14ac:dyDescent="0.25">
      <c r="A131" s="136"/>
      <c r="B131" s="42"/>
      <c r="C131" s="137"/>
      <c r="D131" s="137"/>
      <c r="E131" s="137"/>
      <c r="F131" s="137"/>
      <c r="G131" s="138"/>
      <c r="H131" s="139"/>
    </row>
    <row r="132" spans="1:9" s="164" customFormat="1" x14ac:dyDescent="0.25">
      <c r="A132" s="193" t="s">
        <v>10384</v>
      </c>
      <c r="B132" s="177" t="str">
        <f>VLOOKUP(A132,GLOBAL!A:I,4,FALSE)</f>
        <v>PAREDES E PAINÉIS</v>
      </c>
      <c r="C132" s="192"/>
      <c r="D132" s="192"/>
      <c r="E132" s="192"/>
      <c r="F132" s="192"/>
      <c r="G132" s="192"/>
      <c r="H132" s="192"/>
      <c r="I132" s="181"/>
    </row>
    <row r="133" spans="1:9" s="164" customFormat="1" x14ac:dyDescent="0.25">
      <c r="A133" s="193" t="s">
        <v>10385</v>
      </c>
      <c r="B133" s="177" t="str">
        <f>VLOOKUP(A133,GLOBAL!A:I,4,FALSE)</f>
        <v>PLACAS E PAINÉIS DIVISÓRIOS</v>
      </c>
      <c r="C133" s="192"/>
      <c r="D133" s="192"/>
      <c r="E133" s="192"/>
      <c r="F133" s="192"/>
      <c r="G133" s="192"/>
      <c r="H133" s="192"/>
      <c r="I133" s="181"/>
    </row>
    <row r="134" spans="1:9" s="181" customFormat="1" ht="60" x14ac:dyDescent="0.25">
      <c r="A134" s="176" t="s">
        <v>10388</v>
      </c>
      <c r="B134" s="177" t="str">
        <f>VLOOKUP(A134,GLOBAL!A:I,4,FALSE)</f>
        <v>Parede com placas de gesso acartonado (drywall), para uso interno, com duas faces simples e estrutura metálica com guias duplas, sem vãos, com enchimento em lã de vidro</v>
      </c>
      <c r="C134" s="178" t="str">
        <f>VLOOKUP(A134,GLOBAL!A:I,3,FALSE)</f>
        <v>PROP02</v>
      </c>
      <c r="D134" s="179" t="s">
        <v>1383</v>
      </c>
      <c r="E134" s="179" t="s">
        <v>1384</v>
      </c>
      <c r="F134" s="179" t="s">
        <v>1386</v>
      </c>
      <c r="G134" s="179" t="s">
        <v>1385</v>
      </c>
      <c r="H134" s="180">
        <f>ROUND(SUM(H135:H135),2)</f>
        <v>488.97</v>
      </c>
    </row>
    <row r="135" spans="1:9" s="133" customFormat="1" x14ac:dyDescent="0.25">
      <c r="A135" s="166"/>
      <c r="B135" s="132" t="s">
        <v>12612</v>
      </c>
      <c r="C135" s="167"/>
      <c r="D135" s="174">
        <f>4.23*5+13+1.11+3.9+4.2*7+15+1.92+4.2*6+13.76+3.3+4.3+4.4+11.36+6.5+3.7+2+4.35*7+4.01+1.17+21.97+1.7-D138</f>
        <v>162.98999999999995</v>
      </c>
      <c r="E135" s="174"/>
      <c r="F135" s="174">
        <v>3</v>
      </c>
      <c r="G135" s="174"/>
      <c r="H135" s="175">
        <f>PRODUCT(D135:G135)</f>
        <v>488.96999999999986</v>
      </c>
      <c r="I135" s="233"/>
    </row>
    <row r="136" spans="1:9" s="133" customFormat="1" x14ac:dyDescent="0.25">
      <c r="A136" s="136"/>
      <c r="B136" s="42"/>
      <c r="C136" s="137"/>
      <c r="D136" s="137"/>
      <c r="E136" s="137"/>
      <c r="F136" s="137"/>
      <c r="G136" s="138"/>
      <c r="H136" s="139"/>
    </row>
    <row r="137" spans="1:9" s="181" customFormat="1" ht="60" x14ac:dyDescent="0.25">
      <c r="A137" s="176" t="s">
        <v>10389</v>
      </c>
      <c r="B137" s="177" t="str">
        <f>VLOOKUP(A137,GLOBAL!A:I,4,FALSE)</f>
        <v>Parede com placas de gesso acartonado (drywall), para uso interno,  resistente a umidade, com duas faces simples e estrutura metálica com guias duplas, sem vãos, com enchimento em lã de vidro</v>
      </c>
      <c r="C137" s="178" t="str">
        <f>VLOOKUP(A137,GLOBAL!A:I,3,FALSE)</f>
        <v>PROP03</v>
      </c>
      <c r="D137" s="179" t="s">
        <v>1383</v>
      </c>
      <c r="E137" s="179" t="s">
        <v>1384</v>
      </c>
      <c r="F137" s="179" t="s">
        <v>1386</v>
      </c>
      <c r="G137" s="179" t="s">
        <v>1385</v>
      </c>
      <c r="H137" s="180">
        <f>ROUND(SUM(H138:H138),2)</f>
        <v>168.93</v>
      </c>
    </row>
    <row r="138" spans="1:9" s="133" customFormat="1" x14ac:dyDescent="0.25">
      <c r="A138" s="166"/>
      <c r="B138" s="132" t="s">
        <v>12612</v>
      </c>
      <c r="C138" s="167"/>
      <c r="D138" s="174">
        <f>(5+6+2)+(5.7+8.2+8.5+5.31+4+4+7.6)</f>
        <v>56.309999999999995</v>
      </c>
      <c r="E138" s="174"/>
      <c r="F138" s="174">
        <v>3</v>
      </c>
      <c r="G138" s="174"/>
      <c r="H138" s="175">
        <f>PRODUCT(D138:G138)</f>
        <v>168.92999999999998</v>
      </c>
    </row>
    <row r="139" spans="1:9" s="164" customFormat="1" x14ac:dyDescent="0.25">
      <c r="A139" s="193" t="s">
        <v>10393</v>
      </c>
      <c r="B139" s="177" t="str">
        <f>VLOOKUP(A139,GLOBAL!A:I,4,FALSE)</f>
        <v>VERGAS/CONTRAVERGA</v>
      </c>
      <c r="C139" s="192"/>
      <c r="D139" s="192"/>
      <c r="E139" s="192"/>
      <c r="F139" s="192"/>
      <c r="G139" s="192"/>
      <c r="H139" s="192"/>
      <c r="I139" s="181"/>
    </row>
    <row r="140" spans="1:9" s="181" customFormat="1" ht="30" x14ac:dyDescent="0.25">
      <c r="A140" s="176" t="s">
        <v>10394</v>
      </c>
      <c r="B140" s="177" t="str">
        <f>VLOOKUP(A140,GLOBAL!A:I,4,FALSE)</f>
        <v>Verga/contraverga reta de concreto armado 10 x 5 cm, Fck = 15 MPa, inclusive forma, armação e desforma</v>
      </c>
      <c r="C140" s="178">
        <f>VLOOKUP(A140,GLOBAL!A:I,3,FALSE)</f>
        <v>50301</v>
      </c>
      <c r="D140" s="179" t="s">
        <v>1383</v>
      </c>
      <c r="E140" s="280" t="s">
        <v>12616</v>
      </c>
      <c r="F140" s="281" t="s">
        <v>12617</v>
      </c>
      <c r="G140" s="179" t="s">
        <v>1385</v>
      </c>
      <c r="H140" s="180">
        <f>ROUND(SUM(H141:H144),2)</f>
        <v>82.6</v>
      </c>
    </row>
    <row r="141" spans="1:9" s="133" customFormat="1" x14ac:dyDescent="0.25">
      <c r="A141" s="166"/>
      <c r="B141" s="132" t="s">
        <v>12615</v>
      </c>
      <c r="C141" s="167"/>
      <c r="D141" s="168">
        <v>2</v>
      </c>
      <c r="E141" s="168">
        <v>0.4</v>
      </c>
      <c r="F141" s="168">
        <v>2</v>
      </c>
      <c r="G141" s="168">
        <v>9</v>
      </c>
      <c r="H141" s="169">
        <f>(D141+E141)*F141*G141</f>
        <v>43.199999999999996</v>
      </c>
    </row>
    <row r="142" spans="1:9" s="133" customFormat="1" x14ac:dyDescent="0.25">
      <c r="A142" s="166"/>
      <c r="B142" s="132" t="s">
        <v>12618</v>
      </c>
      <c r="C142" s="167"/>
      <c r="D142" s="168">
        <v>0.8</v>
      </c>
      <c r="E142" s="168">
        <v>0.4</v>
      </c>
      <c r="F142" s="168">
        <v>1</v>
      </c>
      <c r="G142" s="168">
        <v>22</v>
      </c>
      <c r="H142" s="169">
        <f t="shared" ref="H142:H144" si="14">(D142+E142)*F142*G142</f>
        <v>26.400000000000006</v>
      </c>
    </row>
    <row r="143" spans="1:9" s="133" customFormat="1" x14ac:dyDescent="0.25">
      <c r="A143" s="166"/>
      <c r="B143" s="132" t="s">
        <v>12619</v>
      </c>
      <c r="C143" s="167"/>
      <c r="D143" s="168">
        <v>0.8</v>
      </c>
      <c r="E143" s="168">
        <v>0.4</v>
      </c>
      <c r="F143" s="168">
        <v>1</v>
      </c>
      <c r="G143" s="168">
        <v>9</v>
      </c>
      <c r="H143" s="169">
        <f t="shared" si="14"/>
        <v>10.8</v>
      </c>
    </row>
    <row r="144" spans="1:9" s="133" customFormat="1" x14ac:dyDescent="0.25">
      <c r="A144" s="166"/>
      <c r="B144" s="132" t="s">
        <v>12620</v>
      </c>
      <c r="C144" s="167"/>
      <c r="D144" s="168">
        <v>1.8</v>
      </c>
      <c r="E144" s="168">
        <v>0.4</v>
      </c>
      <c r="F144" s="168">
        <v>1</v>
      </c>
      <c r="G144" s="168">
        <v>1</v>
      </c>
      <c r="H144" s="169">
        <f t="shared" si="14"/>
        <v>2.2000000000000002</v>
      </c>
    </row>
    <row r="145" spans="1:9" s="133" customFormat="1" x14ac:dyDescent="0.25">
      <c r="A145" s="136"/>
      <c r="B145" s="42"/>
      <c r="C145" s="137"/>
      <c r="D145" s="137"/>
      <c r="E145" s="137"/>
      <c r="F145" s="137"/>
      <c r="G145" s="138"/>
      <c r="H145" s="139"/>
    </row>
    <row r="146" spans="1:9" s="164" customFormat="1" ht="30" x14ac:dyDescent="0.25">
      <c r="A146" s="193" t="s">
        <v>10395</v>
      </c>
      <c r="B146" s="177" t="str">
        <f>VLOOKUP(A146,GLOBAL!A:I,4,FALSE)</f>
        <v>ALVENARIA DE VEDAÇÃO EMPREGANDO ARGAMASSA DE CIMENTO, CAL E AREIA</v>
      </c>
      <c r="C146" s="192"/>
      <c r="D146" s="192"/>
      <c r="E146" s="192"/>
      <c r="F146" s="192"/>
      <c r="G146" s="192"/>
      <c r="H146" s="192"/>
      <c r="I146" s="181"/>
    </row>
    <row r="147" spans="1:9" s="181" customFormat="1" ht="62.25" customHeight="1" x14ac:dyDescent="0.25">
      <c r="A147" s="176" t="s">
        <v>10396</v>
      </c>
      <c r="B147" s="177" t="str">
        <f>VLOOKUP(A147,GLOBAL!A:I,4,FALSE)</f>
        <v>Alvenaria de blocos de concreto 9x19x39cm, c/ resist. mínimo a compres. 2.5 MPa, assent. c/ arg. de cimento, cal hidratada CH1 e areia no traço 1:0.5:8 esp. das juntas 10mm e esp. das paredes, s/ rev. 9cm</v>
      </c>
      <c r="C147" s="178">
        <f>VLOOKUP(A147,GLOBAL!A:I,3,FALSE)</f>
        <v>50601</v>
      </c>
      <c r="D147" s="179" t="s">
        <v>1383</v>
      </c>
      <c r="E147" s="179" t="s">
        <v>1384</v>
      </c>
      <c r="F147" s="179" t="s">
        <v>1386</v>
      </c>
      <c r="G147" s="179" t="s">
        <v>1385</v>
      </c>
      <c r="H147" s="180">
        <f>ROUND(SUM(H148:H150),2)</f>
        <v>665.29</v>
      </c>
    </row>
    <row r="148" spans="1:9" s="133" customFormat="1" ht="30" x14ac:dyDescent="0.25">
      <c r="A148" s="166"/>
      <c r="B148" s="266" t="s">
        <v>12623</v>
      </c>
      <c r="C148" s="167"/>
      <c r="D148" s="168">
        <f>16.7+89.14+21.76</f>
        <v>127.60000000000001</v>
      </c>
      <c r="E148" s="168"/>
      <c r="F148" s="168">
        <v>3</v>
      </c>
      <c r="G148" s="168"/>
      <c r="H148" s="169">
        <f>PRODUCT(D148:G148)</f>
        <v>382.8</v>
      </c>
    </row>
    <row r="149" spans="1:9" s="133" customFormat="1" ht="30" x14ac:dyDescent="0.25">
      <c r="A149" s="166"/>
      <c r="B149" s="266" t="s">
        <v>12624</v>
      </c>
      <c r="C149" s="167"/>
      <c r="D149" s="168">
        <v>8.9</v>
      </c>
      <c r="E149" s="168"/>
      <c r="F149" s="168">
        <v>5.6</v>
      </c>
      <c r="G149" s="168"/>
      <c r="H149" s="169">
        <f t="shared" ref="H149:H150" si="15">PRODUCT(D149:G149)</f>
        <v>49.839999999999996</v>
      </c>
    </row>
    <row r="150" spans="1:9" s="133" customFormat="1" x14ac:dyDescent="0.25">
      <c r="A150" s="166"/>
      <c r="B150" s="266" t="s">
        <v>12625</v>
      </c>
      <c r="C150" s="167"/>
      <c r="D150" s="168">
        <v>141</v>
      </c>
      <c r="E150" s="168"/>
      <c r="F150" s="168">
        <v>1.65</v>
      </c>
      <c r="G150" s="168"/>
      <c r="H150" s="169">
        <f t="shared" si="15"/>
        <v>232.64999999999998</v>
      </c>
    </row>
    <row r="151" spans="1:9" s="133" customFormat="1" x14ac:dyDescent="0.25">
      <c r="A151" s="136"/>
      <c r="B151" s="42"/>
      <c r="C151" s="137"/>
      <c r="D151" s="137"/>
      <c r="E151" s="137"/>
      <c r="F151" s="137"/>
      <c r="G151" s="138"/>
      <c r="H151" s="139"/>
    </row>
    <row r="152" spans="1:9" s="164" customFormat="1" ht="15.75" customHeight="1" x14ac:dyDescent="0.25">
      <c r="A152" s="193" t="s">
        <v>10402</v>
      </c>
      <c r="B152" s="177" t="str">
        <f>VLOOKUP(A152,GLOBAL!A:I,4,FALSE)</f>
        <v>ESQUADRIAS</v>
      </c>
      <c r="C152" s="192"/>
      <c r="D152" s="192"/>
      <c r="E152" s="192"/>
      <c r="F152" s="192"/>
      <c r="G152" s="192"/>
      <c r="H152" s="192"/>
      <c r="I152" s="181"/>
    </row>
    <row r="153" spans="1:9" s="164" customFormat="1" ht="15.75" customHeight="1" x14ac:dyDescent="0.25">
      <c r="A153" s="193" t="s">
        <v>10403</v>
      </c>
      <c r="B153" s="177" t="str">
        <f>VLOOKUP(A153,GLOBAL!A:I,4,FALSE)</f>
        <v>PORTAS</v>
      </c>
      <c r="C153" s="192"/>
      <c r="D153" s="192"/>
      <c r="E153" s="192"/>
      <c r="F153" s="192"/>
      <c r="G153" s="192"/>
      <c r="H153" s="192"/>
      <c r="I153" s="181"/>
    </row>
    <row r="154" spans="1:9" s="181" customFormat="1" ht="75" x14ac:dyDescent="0.25">
      <c r="A154" s="176" t="s">
        <v>10306</v>
      </c>
      <c r="B154" s="177" t="str">
        <f>VLOOKUP(A154,GLOBAL!A:I,4,FALSE)</f>
        <v>Porta em madeira de lei tipo angelim pedra ou equiv.c/enchimento em madeira 1a.qualidade esp. 30mm p/ pintura, inclusive alizares, dobradiças e fechadura externa em latão cromado LaFonte ou equiv., exclusive marco, nas dim.: 0.80 x 2.10 m</v>
      </c>
      <c r="C154" s="178" t="str">
        <f>VLOOKUP(A154,GLOBAL!A:I,3,FALSE)</f>
        <v>061303 - 2</v>
      </c>
      <c r="D154" s="179" t="s">
        <v>1383</v>
      </c>
      <c r="E154" s="179" t="s">
        <v>1384</v>
      </c>
      <c r="F154" s="179" t="s">
        <v>1386</v>
      </c>
      <c r="G154" s="179" t="s">
        <v>1385</v>
      </c>
      <c r="H154" s="180">
        <f>ROUND(SUM(H155:H155),2)</f>
        <v>22</v>
      </c>
    </row>
    <row r="155" spans="1:9" s="133" customFormat="1" x14ac:dyDescent="0.25">
      <c r="A155" s="132"/>
      <c r="B155" s="132" t="s">
        <v>12618</v>
      </c>
      <c r="C155" s="132"/>
      <c r="D155" s="132"/>
      <c r="E155" s="132"/>
      <c r="F155" s="132"/>
      <c r="G155" s="132">
        <v>22</v>
      </c>
      <c r="H155" s="169">
        <f>PRODUCT(D155:G155)</f>
        <v>22</v>
      </c>
    </row>
    <row r="156" spans="1:9" s="181" customFormat="1" ht="30" x14ac:dyDescent="0.25">
      <c r="A156" s="176" t="s">
        <v>10404</v>
      </c>
      <c r="B156" s="177" t="str">
        <f>VLOOKUP(A156,GLOBAL!A:I,4,FALSE)</f>
        <v>Kit porta pronta  completa com guarnições reguláveis, inclusive fixação e ferragens, nas dimensões 1,00x2,10m</v>
      </c>
      <c r="C156" s="178" t="str">
        <f>VLOOKUP(A156,GLOBAL!A:I,3,FALSE)</f>
        <v>PROP05</v>
      </c>
      <c r="D156" s="179" t="s">
        <v>1383</v>
      </c>
      <c r="E156" s="179" t="s">
        <v>1384</v>
      </c>
      <c r="F156" s="179" t="s">
        <v>1386</v>
      </c>
      <c r="G156" s="179" t="s">
        <v>1385</v>
      </c>
      <c r="H156" s="180">
        <f>ROUND(SUM(H157:H157),2)</f>
        <v>9</v>
      </c>
    </row>
    <row r="157" spans="1:9" s="133" customFormat="1" x14ac:dyDescent="0.25">
      <c r="A157" s="132"/>
      <c r="B157" s="132" t="s">
        <v>12619</v>
      </c>
      <c r="C157" s="132"/>
      <c r="D157" s="132"/>
      <c r="E157" s="132"/>
      <c r="F157" s="132"/>
      <c r="G157" s="167">
        <v>9</v>
      </c>
      <c r="H157" s="169">
        <f t="shared" ref="H157" si="16">PRODUCT(D157:G157)</f>
        <v>9</v>
      </c>
    </row>
    <row r="158" spans="1:9" s="133" customFormat="1" x14ac:dyDescent="0.25">
      <c r="A158" s="136"/>
      <c r="B158" s="42"/>
      <c r="C158" s="137"/>
      <c r="D158" s="137"/>
      <c r="E158" s="137"/>
      <c r="F158" s="137"/>
      <c r="G158" s="138"/>
      <c r="H158" s="139"/>
    </row>
    <row r="159" spans="1:9" s="181" customFormat="1" x14ac:dyDescent="0.25">
      <c r="A159" s="176" t="s">
        <v>10405</v>
      </c>
      <c r="B159" s="177" t="e">
        <f>VLOOKUP(A159,GLOBAL!A:I,4,FALSE)</f>
        <v>#N/A</v>
      </c>
      <c r="C159" s="178" t="e">
        <f>VLOOKUP(A159,GLOBAL!A:I,3,FALSE)</f>
        <v>#N/A</v>
      </c>
      <c r="D159" s="179" t="s">
        <v>1383</v>
      </c>
      <c r="E159" s="179" t="s">
        <v>1384</v>
      </c>
      <c r="F159" s="179" t="s">
        <v>1386</v>
      </c>
      <c r="G159" s="179" t="s">
        <v>1385</v>
      </c>
      <c r="H159" s="180">
        <f>ROUND(SUM(H160:H160),2)</f>
        <v>1</v>
      </c>
    </row>
    <row r="160" spans="1:9" s="133" customFormat="1" x14ac:dyDescent="0.25">
      <c r="A160" s="132"/>
      <c r="B160" s="132" t="s">
        <v>12620</v>
      </c>
      <c r="C160" s="132"/>
      <c r="D160" s="132"/>
      <c r="E160" s="132"/>
      <c r="F160" s="132"/>
      <c r="G160" s="167">
        <v>1</v>
      </c>
      <c r="H160" s="169">
        <f t="shared" ref="H160" si="17">PRODUCT(D160:G160)</f>
        <v>1</v>
      </c>
    </row>
    <row r="161" spans="1:9" s="133" customFormat="1" x14ac:dyDescent="0.25">
      <c r="A161" s="136"/>
      <c r="B161" s="42"/>
      <c r="C161" s="137"/>
      <c r="D161" s="137"/>
      <c r="E161" s="137"/>
      <c r="F161" s="137"/>
      <c r="G161" s="138"/>
      <c r="H161" s="139"/>
    </row>
    <row r="162" spans="1:9" s="181" customFormat="1" ht="45" x14ac:dyDescent="0.25">
      <c r="A162" s="176" t="s">
        <v>10305</v>
      </c>
      <c r="B162" s="177" t="str">
        <f>VLOOKUP(A162,GLOBAL!A:I,4,FALSE)</f>
        <v>Marco de madeira de lei de 1ª (Peroba, Ipê, Angelim Pedra ou equivalente) com 15x3 cm de batente, nas dimensões de 0.80 x 2.10 m</v>
      </c>
      <c r="C162" s="178" t="str">
        <f>VLOOKUP(A162,GLOBAL!A:I,3,FALSE)</f>
        <v>060103 - 2</v>
      </c>
      <c r="D162" s="179" t="s">
        <v>1383</v>
      </c>
      <c r="E162" s="179" t="s">
        <v>1384</v>
      </c>
      <c r="F162" s="179" t="s">
        <v>1386</v>
      </c>
      <c r="G162" s="179" t="s">
        <v>1385</v>
      </c>
      <c r="H162" s="180">
        <f>ROUND(SUM(H163:H165),2)</f>
        <v>161</v>
      </c>
    </row>
    <row r="163" spans="1:9" s="181" customFormat="1" x14ac:dyDescent="0.25">
      <c r="A163" s="176"/>
      <c r="B163" s="132" t="s">
        <v>12618</v>
      </c>
      <c r="C163" s="178"/>
      <c r="D163" s="179"/>
      <c r="E163" s="179">
        <v>0.8</v>
      </c>
      <c r="F163" s="179">
        <v>2.1</v>
      </c>
      <c r="G163" s="167">
        <v>22</v>
      </c>
      <c r="H163" s="282">
        <f>(E163+2*F163)*G163</f>
        <v>110</v>
      </c>
    </row>
    <row r="164" spans="1:9" s="181" customFormat="1" x14ac:dyDescent="0.25">
      <c r="A164" s="176"/>
      <c r="B164" s="132" t="s">
        <v>12619</v>
      </c>
      <c r="C164" s="178"/>
      <c r="D164" s="179"/>
      <c r="E164" s="179">
        <v>0.8</v>
      </c>
      <c r="F164" s="179">
        <v>2.1</v>
      </c>
      <c r="G164" s="167">
        <v>9</v>
      </c>
      <c r="H164" s="282">
        <f t="shared" ref="H164:H165" si="18">(E164+2*F164)*G164</f>
        <v>45</v>
      </c>
    </row>
    <row r="165" spans="1:9" s="181" customFormat="1" x14ac:dyDescent="0.25">
      <c r="A165" s="176"/>
      <c r="B165" s="132" t="s">
        <v>12620</v>
      </c>
      <c r="C165" s="178"/>
      <c r="D165" s="179"/>
      <c r="E165" s="179">
        <v>1.8</v>
      </c>
      <c r="F165" s="179">
        <v>2.1</v>
      </c>
      <c r="G165" s="167">
        <v>1</v>
      </c>
      <c r="H165" s="282">
        <f t="shared" si="18"/>
        <v>6</v>
      </c>
    </row>
    <row r="166" spans="1:9" s="133" customFormat="1" x14ac:dyDescent="0.25">
      <c r="A166" s="136"/>
      <c r="B166" s="42"/>
      <c r="C166" s="137"/>
      <c r="D166" s="137"/>
      <c r="E166" s="137"/>
      <c r="F166" s="137"/>
      <c r="G166" s="138"/>
      <c r="H166" s="139"/>
    </row>
    <row r="167" spans="1:9" s="164" customFormat="1" ht="15.75" customHeight="1" x14ac:dyDescent="0.25">
      <c r="A167" s="193" t="s">
        <v>10407</v>
      </c>
      <c r="B167" s="177" t="str">
        <f>VLOOKUP(A167,GLOBAL!A:I,4,FALSE)</f>
        <v>ESQUADRIAS METÁLICAS</v>
      </c>
      <c r="C167" s="192"/>
      <c r="D167" s="192"/>
      <c r="E167" s="192"/>
      <c r="F167" s="192"/>
      <c r="G167" s="192"/>
      <c r="H167" s="192"/>
      <c r="I167" s="181"/>
    </row>
    <row r="168" spans="1:9" s="181" customFormat="1" ht="43.5" customHeight="1" x14ac:dyDescent="0.25">
      <c r="A168" s="176" t="s">
        <v>10408</v>
      </c>
      <c r="B168" s="177" t="s">
        <v>13221</v>
      </c>
      <c r="C168" s="178">
        <f>VLOOKUP(A168,GLOBAL!A:I,3,FALSE)</f>
        <v>71703</v>
      </c>
      <c r="D168" s="179" t="s">
        <v>1383</v>
      </c>
      <c r="E168" s="179" t="s">
        <v>1384</v>
      </c>
      <c r="F168" s="179" t="s">
        <v>1386</v>
      </c>
      <c r="G168" s="179" t="s">
        <v>1385</v>
      </c>
      <c r="H168" s="180">
        <f>ROUND(SUM(H169:H169),2)</f>
        <v>28.6</v>
      </c>
    </row>
    <row r="169" spans="1:9" s="133" customFormat="1" x14ac:dyDescent="0.25">
      <c r="A169" s="166"/>
      <c r="B169" s="132" t="s">
        <v>12615</v>
      </c>
      <c r="C169" s="167"/>
      <c r="D169" s="168"/>
      <c r="E169" s="168">
        <v>2</v>
      </c>
      <c r="F169" s="168">
        <v>1.1000000000000001</v>
      </c>
      <c r="G169" s="168">
        <v>13</v>
      </c>
      <c r="H169" s="169">
        <f t="shared" ref="H169" si="19">PRODUCT(D169:G169)</f>
        <v>28.6</v>
      </c>
    </row>
    <row r="170" spans="1:9" s="133" customFormat="1" x14ac:dyDescent="0.25">
      <c r="A170" s="136"/>
      <c r="B170" s="42"/>
      <c r="C170" s="137"/>
      <c r="D170" s="137"/>
      <c r="E170" s="137"/>
      <c r="F170" s="137"/>
      <c r="G170" s="138"/>
      <c r="H170" s="139"/>
    </row>
    <row r="171" spans="1:9" s="164" customFormat="1" ht="15.75" customHeight="1" x14ac:dyDescent="0.25">
      <c r="A171" s="193" t="s">
        <v>10409</v>
      </c>
      <c r="B171" s="192" t="str">
        <f>VLOOKUP(A171,GLOBAL!A:I,4,FALSE)</f>
        <v>VIDROS E ESPELHOS</v>
      </c>
      <c r="C171" s="192"/>
      <c r="D171" s="192"/>
      <c r="E171" s="192"/>
      <c r="F171" s="192"/>
      <c r="G171" s="192"/>
      <c r="H171" s="192"/>
      <c r="I171" s="181"/>
    </row>
    <row r="172" spans="1:9" s="164" customFormat="1" ht="15.75" customHeight="1" x14ac:dyDescent="0.25">
      <c r="A172" s="193" t="s">
        <v>10410</v>
      </c>
      <c r="B172" s="192" t="str">
        <f>VLOOKUP(A172,GLOBAL!A:I,4,FALSE)</f>
        <v>VIDROS PARA ESQUADRIAS</v>
      </c>
      <c r="C172" s="192"/>
      <c r="D172" s="192"/>
      <c r="E172" s="192"/>
      <c r="F172" s="192"/>
      <c r="G172" s="192"/>
      <c r="H172" s="192"/>
      <c r="I172" s="181"/>
    </row>
    <row r="173" spans="1:9" s="181" customFormat="1" x14ac:dyDescent="0.25">
      <c r="A173" s="176" t="s">
        <v>10411</v>
      </c>
      <c r="B173" s="177" t="str">
        <f>VLOOKUP(A173,GLOBAL!A:I,4,FALSE)</f>
        <v>Vidro plano transparente liso, com 4 mm de espessura</v>
      </c>
      <c r="C173" s="178">
        <f>VLOOKUP(A173,GLOBAL!A:I,3,FALSE)</f>
        <v>80102</v>
      </c>
      <c r="D173" s="179" t="s">
        <v>1383</v>
      </c>
      <c r="E173" s="179" t="s">
        <v>1384</v>
      </c>
      <c r="F173" s="179" t="s">
        <v>1386</v>
      </c>
      <c r="G173" s="179" t="s">
        <v>1385</v>
      </c>
      <c r="H173" s="180">
        <f>ROUND(SUM(H174:H175),2)</f>
        <v>28.76</v>
      </c>
    </row>
    <row r="174" spans="1:9" s="133" customFormat="1" x14ac:dyDescent="0.25">
      <c r="A174" s="166"/>
      <c r="B174" s="132" t="s">
        <v>12705</v>
      </c>
      <c r="C174" s="167"/>
      <c r="D174" s="168"/>
      <c r="E174" s="168">
        <v>0.4</v>
      </c>
      <c r="F174" s="168">
        <v>0.4</v>
      </c>
      <c r="G174" s="168">
        <v>1</v>
      </c>
      <c r="H174" s="169">
        <f t="shared" ref="H174:H175" si="20">PRODUCT(D174:G174)</f>
        <v>0.16000000000000003</v>
      </c>
      <c r="I174" s="133" t="s">
        <v>12632</v>
      </c>
    </row>
    <row r="175" spans="1:9" s="133" customFormat="1" x14ac:dyDescent="0.25">
      <c r="A175" s="166"/>
      <c r="B175" s="132" t="s">
        <v>12615</v>
      </c>
      <c r="C175" s="167"/>
      <c r="D175" s="168"/>
      <c r="E175" s="168">
        <v>2</v>
      </c>
      <c r="F175" s="168">
        <v>1.1000000000000001</v>
      </c>
      <c r="G175" s="168">
        <v>13</v>
      </c>
      <c r="H175" s="169">
        <f t="shared" si="20"/>
        <v>28.6</v>
      </c>
    </row>
    <row r="176" spans="1:9" s="133" customFormat="1" x14ac:dyDescent="0.25">
      <c r="A176" s="136"/>
      <c r="B176" s="42"/>
      <c r="C176" s="137"/>
      <c r="D176" s="137"/>
      <c r="E176" s="137"/>
      <c r="F176" s="137"/>
      <c r="G176" s="138"/>
      <c r="H176" s="139"/>
    </row>
    <row r="177" spans="1:9" s="181" customFormat="1" ht="45" x14ac:dyDescent="0.25">
      <c r="A177" s="176" t="s">
        <v>13072</v>
      </c>
      <c r="B177" s="177" t="str">
        <f>VLOOKUP(A177,GLOBAL!A:I,4,FALSE)</f>
        <v>Fornecimento e instalação de fachada em pele de vidro, em vidro laminado 3+3 refletivo ( Incluso P15 com automação, P16 e P17)</v>
      </c>
      <c r="C177" s="178" t="str">
        <f>VLOOKUP(A177,GLOBAL!A:I,3,FALSE)</f>
        <v>PROP07</v>
      </c>
      <c r="D177" s="179" t="s">
        <v>1383</v>
      </c>
      <c r="E177" s="179" t="s">
        <v>1386</v>
      </c>
      <c r="F177" s="179" t="s">
        <v>13073</v>
      </c>
      <c r="G177" s="179" t="s">
        <v>1385</v>
      </c>
      <c r="H177" s="180">
        <f>ROUND(SUM(H178:H179),2)</f>
        <v>68.67</v>
      </c>
    </row>
    <row r="178" spans="1:9" s="286" customFormat="1" x14ac:dyDescent="0.25">
      <c r="A178" s="166"/>
      <c r="B178" s="132" t="s">
        <v>13211</v>
      </c>
      <c r="C178" s="167"/>
      <c r="D178" s="168">
        <v>14.25</v>
      </c>
      <c r="E178" s="168">
        <v>3</v>
      </c>
      <c r="F178" s="168"/>
      <c r="G178" s="168">
        <v>1</v>
      </c>
      <c r="H178" s="169">
        <f>(D178*E178-F178)*G178</f>
        <v>42.75</v>
      </c>
    </row>
    <row r="179" spans="1:9" s="286" customFormat="1" x14ac:dyDescent="0.25">
      <c r="A179" s="166"/>
      <c r="B179" s="132" t="s">
        <v>13210</v>
      </c>
      <c r="C179" s="167"/>
      <c r="D179" s="168">
        <v>8.64</v>
      </c>
      <c r="E179" s="168">
        <v>3</v>
      </c>
      <c r="F179" s="168"/>
      <c r="G179" s="168">
        <v>1</v>
      </c>
      <c r="H179" s="169">
        <f>(D179*E179-F179)*G179</f>
        <v>25.92</v>
      </c>
    </row>
    <row r="180" spans="1:9" s="286" customFormat="1" x14ac:dyDescent="0.25">
      <c r="A180" s="136"/>
      <c r="B180" s="42"/>
      <c r="C180" s="137"/>
      <c r="D180" s="137"/>
      <c r="E180" s="137"/>
      <c r="F180" s="137"/>
      <c r="G180" s="138"/>
      <c r="H180" s="139"/>
    </row>
    <row r="181" spans="1:9" s="164" customFormat="1" ht="15.75" customHeight="1" x14ac:dyDescent="0.25">
      <c r="A181" s="193" t="s">
        <v>10412</v>
      </c>
      <c r="B181" s="177" t="str">
        <f>VLOOKUP(A181,GLOBAL!A:I,4,FALSE)</f>
        <v>COBERTURA</v>
      </c>
      <c r="C181" s="192"/>
      <c r="D181" s="192"/>
      <c r="E181" s="192"/>
      <c r="F181" s="192"/>
      <c r="G181" s="192"/>
      <c r="H181" s="192"/>
      <c r="I181" s="181"/>
    </row>
    <row r="182" spans="1:9" s="164" customFormat="1" ht="15.75" customHeight="1" x14ac:dyDescent="0.25">
      <c r="A182" s="193" t="s">
        <v>10413</v>
      </c>
      <c r="B182" s="177" t="str">
        <f>VLOOKUP(A182,GLOBAL!A:I,4,FALSE)</f>
        <v>ESTRUTURA PARA TELHADO</v>
      </c>
      <c r="C182" s="192"/>
      <c r="D182" s="192"/>
      <c r="E182" s="192"/>
      <c r="F182" s="192"/>
      <c r="G182" s="192"/>
      <c r="H182" s="192"/>
      <c r="I182" s="181"/>
    </row>
    <row r="183" spans="1:9" s="181" customFormat="1" x14ac:dyDescent="0.25">
      <c r="A183" s="176" t="s">
        <v>10414</v>
      </c>
      <c r="B183" s="177" t="str">
        <f>VLOOKUP(A183,GLOBAL!A:I,2,FALSE)</f>
        <v>IOPES</v>
      </c>
      <c r="C183" s="178">
        <f>VLOOKUP(A183,GLOBAL!A:I,3,FALSE)</f>
        <v>90102</v>
      </c>
      <c r="D183" s="179" t="s">
        <v>1383</v>
      </c>
      <c r="E183" s="179" t="s">
        <v>1384</v>
      </c>
      <c r="F183" s="179" t="s">
        <v>1386</v>
      </c>
      <c r="G183" s="179" t="s">
        <v>10379</v>
      </c>
      <c r="H183" s="180">
        <f>ROUND(SUM(H184:H184),2)</f>
        <v>573.03</v>
      </c>
    </row>
    <row r="184" spans="1:9" s="133" customFormat="1" x14ac:dyDescent="0.25">
      <c r="A184" s="166"/>
      <c r="B184" s="132"/>
      <c r="C184" s="167"/>
      <c r="D184" s="168"/>
      <c r="E184" s="168"/>
      <c r="F184" s="168"/>
      <c r="G184" s="168">
        <v>573.03</v>
      </c>
      <c r="H184" s="169">
        <f t="shared" ref="H184" si="21">PRODUCT(D184:G184)</f>
        <v>573.03</v>
      </c>
    </row>
    <row r="185" spans="1:9" s="133" customFormat="1" x14ac:dyDescent="0.25">
      <c r="A185" s="136"/>
      <c r="B185" s="42"/>
      <c r="C185" s="137"/>
      <c r="D185" s="137"/>
      <c r="E185" s="137"/>
      <c r="F185" s="137"/>
      <c r="G185" s="138"/>
      <c r="H185" s="139"/>
    </row>
    <row r="186" spans="1:9" s="164" customFormat="1" ht="15.75" customHeight="1" x14ac:dyDescent="0.25">
      <c r="A186" s="193" t="s">
        <v>10415</v>
      </c>
      <c r="B186" s="177" t="str">
        <f>VLOOKUP(A186,GLOBAL!A:I,4,FALSE)</f>
        <v>TELHADO</v>
      </c>
      <c r="C186" s="192"/>
      <c r="D186" s="192"/>
      <c r="E186" s="192"/>
      <c r="F186" s="192"/>
      <c r="G186" s="192"/>
      <c r="H186" s="192"/>
      <c r="I186" s="181"/>
    </row>
    <row r="187" spans="1:9" s="181" customFormat="1" ht="30" x14ac:dyDescent="0.25">
      <c r="A187" s="176" t="s">
        <v>9532</v>
      </c>
      <c r="B187" s="177" t="str">
        <f>VLOOKUP(A187,GLOBAL!A:I,4,FALSE)</f>
        <v>Cobertura nova de telhas onduladas de fibrocimento 6.0mm, inclusive cumeeiras e acessórios de fixação</v>
      </c>
      <c r="C187" s="178">
        <f>VLOOKUP(A187,GLOBAL!A:I,3,FALSE)</f>
        <v>90202</v>
      </c>
      <c r="D187" s="179" t="s">
        <v>1383</v>
      </c>
      <c r="E187" s="179" t="s">
        <v>1384</v>
      </c>
      <c r="F187" s="179" t="s">
        <v>1386</v>
      </c>
      <c r="G187" s="179" t="s">
        <v>10379</v>
      </c>
      <c r="H187" s="180">
        <f>ROUND(SUM(H188:H188),2)</f>
        <v>573.03</v>
      </c>
    </row>
    <row r="188" spans="1:9" s="133" customFormat="1" x14ac:dyDescent="0.25">
      <c r="A188" s="166"/>
      <c r="B188" s="132"/>
      <c r="C188" s="167"/>
      <c r="D188" s="168"/>
      <c r="E188" s="168"/>
      <c r="F188" s="168"/>
      <c r="G188" s="168">
        <v>573.03</v>
      </c>
      <c r="H188" s="169">
        <f t="shared" ref="H188" si="22">PRODUCT(D188:G188)</f>
        <v>573.03</v>
      </c>
    </row>
    <row r="189" spans="1:9" s="133" customFormat="1" x14ac:dyDescent="0.25">
      <c r="A189" s="136"/>
      <c r="B189" s="42"/>
      <c r="C189" s="137"/>
      <c r="D189" s="137"/>
      <c r="E189" s="137"/>
      <c r="F189" s="137"/>
      <c r="G189" s="138"/>
      <c r="H189" s="139"/>
    </row>
    <row r="190" spans="1:9" s="181" customFormat="1" ht="30" x14ac:dyDescent="0.25">
      <c r="A190" s="176" t="s">
        <v>9531</v>
      </c>
      <c r="B190" s="177" t="str">
        <f>VLOOKUP(A190,GLOBAL!A:I,4,FALSE)</f>
        <v>Cobertura em policarbonato alveolar de 8mm, fixado em peças de alumínio inclusive instalação</v>
      </c>
      <c r="C190" s="178" t="str">
        <f>VLOOKUP(A190,GLOBAL!A:I,3,FALSE)</f>
        <v>PROP08</v>
      </c>
      <c r="D190" s="179" t="s">
        <v>1383</v>
      </c>
      <c r="E190" s="179" t="s">
        <v>1384</v>
      </c>
      <c r="F190" s="179" t="s">
        <v>1386</v>
      </c>
      <c r="G190" s="179" t="s">
        <v>10379</v>
      </c>
      <c r="H190" s="180">
        <f>ROUND(SUM(H191:H191),2)</f>
        <v>60</v>
      </c>
    </row>
    <row r="191" spans="1:9" s="133" customFormat="1" x14ac:dyDescent="0.25">
      <c r="A191" s="166"/>
      <c r="B191" s="132"/>
      <c r="C191" s="167"/>
      <c r="D191" s="168">
        <v>15</v>
      </c>
      <c r="E191" s="168">
        <v>4</v>
      </c>
      <c r="F191" s="168"/>
      <c r="G191" s="168">
        <f>D191*E191</f>
        <v>60</v>
      </c>
      <c r="H191" s="169">
        <f>G191</f>
        <v>60</v>
      </c>
    </row>
    <row r="192" spans="1:9" s="133" customFormat="1" x14ac:dyDescent="0.25">
      <c r="A192" s="136"/>
      <c r="B192" s="42"/>
      <c r="C192" s="137"/>
      <c r="D192" s="137"/>
      <c r="E192" s="137"/>
      <c r="F192" s="137"/>
      <c r="G192" s="138"/>
      <c r="H192" s="139"/>
    </row>
    <row r="193" spans="1:11" s="164" customFormat="1" ht="15.75" customHeight="1" x14ac:dyDescent="0.25">
      <c r="A193" s="193" t="s">
        <v>10416</v>
      </c>
      <c r="B193" s="177" t="str">
        <f>VLOOKUP(A193,GLOBAL!A:I,4,FALSE)</f>
        <v>RUFOS E CALHAS</v>
      </c>
      <c r="C193" s="192"/>
      <c r="D193" s="192"/>
      <c r="E193" s="192"/>
      <c r="F193" s="192"/>
      <c r="G193" s="192"/>
      <c r="H193" s="192"/>
      <c r="I193" s="181"/>
    </row>
    <row r="194" spans="1:11" s="181" customFormat="1" ht="30" x14ac:dyDescent="0.25">
      <c r="A194" s="176" t="s">
        <v>10417</v>
      </c>
      <c r="B194" s="177" t="str">
        <f>VLOOKUP(A194,GLOBAL!A:I,4,FALSE)</f>
        <v xml:space="preserve"> Calha de concreto armado Fck=15 MPa em "U" nas dimensões de 46 x 65 cm conforme projeto</v>
      </c>
      <c r="C194" s="178" t="str">
        <f>VLOOKUP(A194,GLOBAL!A:I,3,FALSE)</f>
        <v>PROP09</v>
      </c>
      <c r="D194" s="179" t="s">
        <v>1383</v>
      </c>
      <c r="E194" s="179" t="s">
        <v>1384</v>
      </c>
      <c r="F194" s="179" t="s">
        <v>1386</v>
      </c>
      <c r="G194" s="179" t="s">
        <v>1385</v>
      </c>
      <c r="H194" s="180">
        <f>ROUND(SUM(H195:H195),2)</f>
        <v>99.09</v>
      </c>
    </row>
    <row r="195" spans="1:11" s="133" customFormat="1" x14ac:dyDescent="0.25">
      <c r="A195" s="166"/>
      <c r="B195" s="132"/>
      <c r="C195" s="167"/>
      <c r="D195" s="168">
        <v>60</v>
      </c>
      <c r="E195" s="168">
        <v>0.65149999999999997</v>
      </c>
      <c r="F195" s="168">
        <v>0.5</v>
      </c>
      <c r="G195" s="168"/>
      <c r="H195" s="169">
        <f>D195*(E195+2*F195)</f>
        <v>99.09</v>
      </c>
    </row>
    <row r="196" spans="1:11" s="133" customFormat="1" x14ac:dyDescent="0.25">
      <c r="A196" s="136"/>
      <c r="B196" s="42"/>
      <c r="C196" s="137"/>
      <c r="D196" s="137"/>
      <c r="E196" s="137"/>
      <c r="F196" s="137"/>
      <c r="G196" s="138"/>
      <c r="H196" s="139"/>
    </row>
    <row r="197" spans="1:11" s="164" customFormat="1" ht="15.75" customHeight="1" x14ac:dyDescent="0.25">
      <c r="A197" s="193" t="s">
        <v>10418</v>
      </c>
      <c r="B197" s="177" t="str">
        <f>VLOOKUP(A197,GLOBAL!A:I,4,FALSE)</f>
        <v>IMPERMEABILIZAÇÃO</v>
      </c>
      <c r="C197" s="192"/>
      <c r="D197" s="192"/>
      <c r="E197" s="192"/>
      <c r="F197" s="192"/>
      <c r="G197" s="192"/>
      <c r="H197" s="192"/>
      <c r="I197" s="677"/>
      <c r="J197" s="133"/>
    </row>
    <row r="198" spans="1:11" s="164" customFormat="1" ht="30" x14ac:dyDescent="0.25">
      <c r="A198" s="193" t="s">
        <v>10419</v>
      </c>
      <c r="B198" s="177" t="str">
        <f>VLOOKUP(A198,GLOBAL!A:I,4,FALSE)</f>
        <v>IMPERMEABILIZAÇÃO CALHAS, LAJES DESCOBERTAS, BALDRAMES, PAREDES E JARDINEIRAS</v>
      </c>
      <c r="C198" s="192"/>
      <c r="D198" s="192"/>
      <c r="E198" s="192"/>
      <c r="F198" s="192"/>
      <c r="G198" s="192"/>
      <c r="H198" s="192"/>
      <c r="I198" s="677"/>
      <c r="J198" s="133"/>
    </row>
    <row r="199" spans="1:11" s="181" customFormat="1" ht="60" x14ac:dyDescent="0.25">
      <c r="A199" s="176" t="s">
        <v>10420</v>
      </c>
      <c r="B199" s="177" t="str">
        <f>VLOOKUP(A199,GLOBAL!A:I,4,FALSE)</f>
        <v xml:space="preserve"> Índice de imperm.c/ manta asfáltica atendendo NBR 9952, asfalto polimérico, esp.4mm reforç.c/ filme int.em polietileno, regul.base c/ arg.1:4 esp.mín.15mm, proteção mec. arg. 1:4 esp.20mm e juntas dilat.</v>
      </c>
      <c r="C199" s="178">
        <f>VLOOKUP(A199,GLOBAL!A:I,3,FALSE)</f>
        <v>100105</v>
      </c>
      <c r="D199" s="179" t="s">
        <v>1383</v>
      </c>
      <c r="E199" s="179" t="s">
        <v>1384</v>
      </c>
      <c r="F199" s="179" t="s">
        <v>1386</v>
      </c>
      <c r="G199" s="179" t="s">
        <v>10379</v>
      </c>
      <c r="H199" s="180">
        <f>ROUND(SUM(H200:H200),2)</f>
        <v>94.8</v>
      </c>
      <c r="I199" s="677"/>
      <c r="J199" s="243"/>
    </row>
    <row r="200" spans="1:11" s="133" customFormat="1" x14ac:dyDescent="0.25">
      <c r="A200" s="166"/>
      <c r="B200" s="132" t="s">
        <v>13193</v>
      </c>
      <c r="C200" s="167"/>
      <c r="D200" s="168">
        <v>60</v>
      </c>
      <c r="E200" s="168">
        <v>0.65</v>
      </c>
      <c r="F200" s="168">
        <v>0.46</v>
      </c>
      <c r="G200" s="168">
        <f>D200*E200</f>
        <v>39</v>
      </c>
      <c r="H200" s="169">
        <f>G200+(D200+E200)*2*F200</f>
        <v>94.798000000000002</v>
      </c>
    </row>
    <row r="201" spans="1:11" s="133" customFormat="1" x14ac:dyDescent="0.25">
      <c r="A201" s="136"/>
      <c r="B201" s="42"/>
      <c r="C201" s="137"/>
      <c r="D201" s="137"/>
      <c r="E201" s="137"/>
      <c r="F201" s="137"/>
      <c r="G201" s="138"/>
      <c r="H201" s="139"/>
    </row>
    <row r="202" spans="1:11" s="181" customFormat="1" ht="30" x14ac:dyDescent="0.25">
      <c r="A202" s="176" t="s">
        <v>10421</v>
      </c>
      <c r="B202" s="177" t="str">
        <f>VLOOKUP(A202,GLOBAL!A:I,4,FALSE)</f>
        <v xml:space="preserve"> Pintura impermeabilizante com igolflex ou equivalente a 3 demãos</v>
      </c>
      <c r="C202" s="178">
        <f>VLOOKUP(A202,GLOBAL!A:I,3,FALSE)</f>
        <v>100203</v>
      </c>
      <c r="D202" s="179" t="s">
        <v>1383</v>
      </c>
      <c r="E202" s="179" t="s">
        <v>1384</v>
      </c>
      <c r="F202" s="179" t="s">
        <v>1386</v>
      </c>
      <c r="G202" s="179" t="s">
        <v>1385</v>
      </c>
      <c r="H202" s="180">
        <f>ROUND(SUM(H203:H287),2)</f>
        <v>489.78</v>
      </c>
      <c r="I202" s="286"/>
      <c r="J202" s="286"/>
      <c r="K202" s="286"/>
    </row>
    <row r="203" spans="1:11" s="133" customFormat="1" x14ac:dyDescent="0.25">
      <c r="A203" s="166"/>
      <c r="B203" s="132" t="s">
        <v>12647</v>
      </c>
      <c r="C203" s="167"/>
      <c r="D203" s="168">
        <v>0.95</v>
      </c>
      <c r="E203" s="168">
        <v>0.65</v>
      </c>
      <c r="F203" s="168">
        <v>0.4</v>
      </c>
      <c r="G203" s="168">
        <v>1</v>
      </c>
      <c r="H203" s="169">
        <f>(D203*E203+(D203+E203)*2*F203)*G203</f>
        <v>1.8975000000000002</v>
      </c>
      <c r="I203" s="286"/>
      <c r="J203" s="286"/>
      <c r="K203" s="286"/>
    </row>
    <row r="204" spans="1:11" s="286" customFormat="1" x14ac:dyDescent="0.25">
      <c r="A204" s="166"/>
      <c r="B204" s="132" t="s">
        <v>12648</v>
      </c>
      <c r="C204" s="167"/>
      <c r="D204" s="168">
        <v>1.9</v>
      </c>
      <c r="E204" s="168">
        <v>1.5</v>
      </c>
      <c r="F204" s="168">
        <v>0.7</v>
      </c>
      <c r="G204" s="168">
        <v>1</v>
      </c>
      <c r="H204" s="169">
        <f t="shared" ref="H204:H244" si="23">(D204*E204+(D204+E204)*2*F204)*G204</f>
        <v>7.6099999999999994</v>
      </c>
    </row>
    <row r="205" spans="1:11" s="286" customFormat="1" x14ac:dyDescent="0.25">
      <c r="A205" s="166"/>
      <c r="B205" s="132" t="s">
        <v>12649</v>
      </c>
      <c r="C205" s="167"/>
      <c r="D205" s="168">
        <v>1.75</v>
      </c>
      <c r="E205" s="168">
        <v>1.35</v>
      </c>
      <c r="F205" s="168">
        <v>0.65</v>
      </c>
      <c r="G205" s="168">
        <v>1</v>
      </c>
      <c r="H205" s="169">
        <f t="shared" si="23"/>
        <v>6.3925000000000001</v>
      </c>
    </row>
    <row r="206" spans="1:11" s="286" customFormat="1" x14ac:dyDescent="0.25">
      <c r="A206" s="166"/>
      <c r="B206" s="132" t="s">
        <v>12650</v>
      </c>
      <c r="C206" s="167"/>
      <c r="D206" s="168">
        <v>1.65</v>
      </c>
      <c r="E206" s="168">
        <v>1.35</v>
      </c>
      <c r="F206" s="168">
        <v>0.65</v>
      </c>
      <c r="G206" s="168">
        <v>1</v>
      </c>
      <c r="H206" s="169">
        <f t="shared" si="23"/>
        <v>6.1275000000000004</v>
      </c>
    </row>
    <row r="207" spans="1:11" s="286" customFormat="1" x14ac:dyDescent="0.25">
      <c r="A207" s="166"/>
      <c r="B207" s="132" t="s">
        <v>12651</v>
      </c>
      <c r="C207" s="167"/>
      <c r="D207" s="168">
        <v>1.55</v>
      </c>
      <c r="E207" s="168">
        <v>1.25</v>
      </c>
      <c r="F207" s="168">
        <v>0.60000000000000009</v>
      </c>
      <c r="G207" s="168">
        <v>1</v>
      </c>
      <c r="H207" s="169">
        <f t="shared" si="23"/>
        <v>5.2975000000000003</v>
      </c>
    </row>
    <row r="208" spans="1:11" s="286" customFormat="1" x14ac:dyDescent="0.25">
      <c r="A208" s="166"/>
      <c r="B208" s="132" t="s">
        <v>12652</v>
      </c>
      <c r="C208" s="167"/>
      <c r="D208" s="168">
        <v>1.25</v>
      </c>
      <c r="E208" s="168">
        <v>0.95</v>
      </c>
      <c r="F208" s="168">
        <v>0.5</v>
      </c>
      <c r="G208" s="168">
        <v>1</v>
      </c>
      <c r="H208" s="169">
        <f t="shared" si="23"/>
        <v>3.3875000000000002</v>
      </c>
    </row>
    <row r="209" spans="1:8" s="286" customFormat="1" x14ac:dyDescent="0.25">
      <c r="A209" s="166"/>
      <c r="B209" s="132" t="s">
        <v>12653</v>
      </c>
      <c r="C209" s="167"/>
      <c r="D209" s="168">
        <v>1.5</v>
      </c>
      <c r="E209" s="168">
        <v>1.2</v>
      </c>
      <c r="F209" s="168">
        <v>0.60000000000000009</v>
      </c>
      <c r="G209" s="168">
        <v>1</v>
      </c>
      <c r="H209" s="169">
        <f t="shared" si="23"/>
        <v>5.0400000000000009</v>
      </c>
    </row>
    <row r="210" spans="1:8" s="286" customFormat="1" x14ac:dyDescent="0.25">
      <c r="A210" s="166"/>
      <c r="B210" s="132" t="s">
        <v>12654</v>
      </c>
      <c r="C210" s="167"/>
      <c r="D210" s="168">
        <v>1.45</v>
      </c>
      <c r="E210" s="168">
        <v>1.1499999999999999</v>
      </c>
      <c r="F210" s="168">
        <v>0.60000000000000009</v>
      </c>
      <c r="G210" s="168">
        <v>1</v>
      </c>
      <c r="H210" s="169">
        <f t="shared" si="23"/>
        <v>4.7874999999999996</v>
      </c>
    </row>
    <row r="211" spans="1:8" s="286" customFormat="1" x14ac:dyDescent="0.25">
      <c r="A211" s="166"/>
      <c r="B211" s="132" t="s">
        <v>12655</v>
      </c>
      <c r="C211" s="167"/>
      <c r="D211" s="168">
        <v>1.6</v>
      </c>
      <c r="E211" s="168">
        <v>1.3</v>
      </c>
      <c r="F211" s="168">
        <v>0.65</v>
      </c>
      <c r="G211" s="168">
        <v>1</v>
      </c>
      <c r="H211" s="169">
        <f t="shared" si="23"/>
        <v>5.8500000000000005</v>
      </c>
    </row>
    <row r="212" spans="1:8" s="286" customFormat="1" x14ac:dyDescent="0.25">
      <c r="A212" s="166"/>
      <c r="B212" s="132" t="s">
        <v>12656</v>
      </c>
      <c r="C212" s="167"/>
      <c r="D212" s="168">
        <v>1.4</v>
      </c>
      <c r="E212" s="168">
        <v>1.1000000000000001</v>
      </c>
      <c r="F212" s="168">
        <v>0.55000000000000004</v>
      </c>
      <c r="G212" s="168">
        <v>1</v>
      </c>
      <c r="H212" s="169">
        <f t="shared" si="23"/>
        <v>4.29</v>
      </c>
    </row>
    <row r="213" spans="1:8" s="286" customFormat="1" x14ac:dyDescent="0.25">
      <c r="A213" s="166"/>
      <c r="B213" s="132" t="s">
        <v>12657</v>
      </c>
      <c r="C213" s="167"/>
      <c r="D213" s="168">
        <v>1.25</v>
      </c>
      <c r="E213" s="168">
        <v>0.95</v>
      </c>
      <c r="F213" s="168">
        <v>0.5</v>
      </c>
      <c r="G213" s="168">
        <v>1</v>
      </c>
      <c r="H213" s="169">
        <f t="shared" si="23"/>
        <v>3.3875000000000002</v>
      </c>
    </row>
    <row r="214" spans="1:8" s="286" customFormat="1" x14ac:dyDescent="0.25">
      <c r="A214" s="166"/>
      <c r="B214" s="132" t="s">
        <v>12658</v>
      </c>
      <c r="C214" s="167"/>
      <c r="D214" s="168">
        <v>1.3</v>
      </c>
      <c r="E214" s="168">
        <v>1</v>
      </c>
      <c r="F214" s="168">
        <v>0.55000000000000004</v>
      </c>
      <c r="G214" s="168">
        <v>1</v>
      </c>
      <c r="H214" s="169">
        <f t="shared" si="23"/>
        <v>3.83</v>
      </c>
    </row>
    <row r="215" spans="1:8" s="286" customFormat="1" x14ac:dyDescent="0.25">
      <c r="A215" s="166"/>
      <c r="B215" s="132" t="s">
        <v>12659</v>
      </c>
      <c r="C215" s="167"/>
      <c r="D215" s="168">
        <v>1.8</v>
      </c>
      <c r="E215" s="168">
        <v>1.5</v>
      </c>
      <c r="F215" s="168">
        <v>0.7</v>
      </c>
      <c r="G215" s="168">
        <v>1</v>
      </c>
      <c r="H215" s="169">
        <f t="shared" si="23"/>
        <v>7.3199999999999994</v>
      </c>
    </row>
    <row r="216" spans="1:8" s="286" customFormat="1" x14ac:dyDescent="0.25">
      <c r="A216" s="166"/>
      <c r="B216" s="132" t="s">
        <v>12660</v>
      </c>
      <c r="C216" s="167"/>
      <c r="D216" s="168">
        <v>1.9</v>
      </c>
      <c r="E216" s="168">
        <v>1.55</v>
      </c>
      <c r="F216" s="168">
        <v>0.7</v>
      </c>
      <c r="G216" s="168">
        <v>1</v>
      </c>
      <c r="H216" s="169">
        <f t="shared" si="23"/>
        <v>7.7750000000000004</v>
      </c>
    </row>
    <row r="217" spans="1:8" s="286" customFormat="1" x14ac:dyDescent="0.25">
      <c r="A217" s="166"/>
      <c r="B217" s="132" t="s">
        <v>12661</v>
      </c>
      <c r="C217" s="167"/>
      <c r="D217" s="168">
        <v>1.7</v>
      </c>
      <c r="E217" s="168">
        <v>1.4</v>
      </c>
      <c r="F217" s="168">
        <v>0.65</v>
      </c>
      <c r="G217" s="168">
        <v>1</v>
      </c>
      <c r="H217" s="169">
        <f t="shared" si="23"/>
        <v>6.4099999999999993</v>
      </c>
    </row>
    <row r="218" spans="1:8" s="286" customFormat="1" x14ac:dyDescent="0.25">
      <c r="A218" s="166"/>
      <c r="B218" s="132" t="s">
        <v>12662</v>
      </c>
      <c r="C218" s="167"/>
      <c r="D218" s="168">
        <v>1.35</v>
      </c>
      <c r="E218" s="168">
        <v>1.05</v>
      </c>
      <c r="F218" s="168">
        <v>0.55000000000000004</v>
      </c>
      <c r="G218" s="168">
        <v>1</v>
      </c>
      <c r="H218" s="169">
        <f t="shared" si="23"/>
        <v>4.057500000000001</v>
      </c>
    </row>
    <row r="219" spans="1:8" s="286" customFormat="1" x14ac:dyDescent="0.25">
      <c r="A219" s="166"/>
      <c r="B219" s="132" t="s">
        <v>12663</v>
      </c>
      <c r="C219" s="167"/>
      <c r="D219" s="168">
        <v>1.65</v>
      </c>
      <c r="E219" s="168">
        <v>1.35</v>
      </c>
      <c r="F219" s="168">
        <v>0.65</v>
      </c>
      <c r="G219" s="168">
        <v>1</v>
      </c>
      <c r="H219" s="169">
        <f t="shared" si="23"/>
        <v>6.1275000000000004</v>
      </c>
    </row>
    <row r="220" spans="1:8" s="286" customFormat="1" x14ac:dyDescent="0.25">
      <c r="A220" s="166"/>
      <c r="B220" s="132" t="s">
        <v>12664</v>
      </c>
      <c r="C220" s="167"/>
      <c r="D220" s="168">
        <v>1.65</v>
      </c>
      <c r="E220" s="168">
        <v>1.35</v>
      </c>
      <c r="F220" s="168">
        <v>0.65</v>
      </c>
      <c r="G220" s="168">
        <v>1</v>
      </c>
      <c r="H220" s="169">
        <f t="shared" si="23"/>
        <v>6.1275000000000004</v>
      </c>
    </row>
    <row r="221" spans="1:8" s="286" customFormat="1" x14ac:dyDescent="0.25">
      <c r="A221" s="166"/>
      <c r="B221" s="132" t="s">
        <v>12665</v>
      </c>
      <c r="C221" s="167"/>
      <c r="D221" s="168">
        <v>1.8</v>
      </c>
      <c r="E221" s="168">
        <v>1.5</v>
      </c>
      <c r="F221" s="168">
        <v>0.7</v>
      </c>
      <c r="G221" s="168">
        <v>1</v>
      </c>
      <c r="H221" s="169">
        <f t="shared" si="23"/>
        <v>7.3199999999999994</v>
      </c>
    </row>
    <row r="222" spans="1:8" s="286" customFormat="1" x14ac:dyDescent="0.25">
      <c r="A222" s="166"/>
      <c r="B222" s="132" t="s">
        <v>12666</v>
      </c>
      <c r="C222" s="167"/>
      <c r="D222" s="168">
        <v>1.35</v>
      </c>
      <c r="E222" s="168">
        <v>1.05</v>
      </c>
      <c r="F222" s="168">
        <v>0.55000000000000004</v>
      </c>
      <c r="G222" s="168">
        <v>1</v>
      </c>
      <c r="H222" s="169">
        <f t="shared" si="23"/>
        <v>4.057500000000001</v>
      </c>
    </row>
    <row r="223" spans="1:8" s="286" customFormat="1" x14ac:dyDescent="0.25">
      <c r="A223" s="166"/>
      <c r="B223" s="132" t="s">
        <v>12667</v>
      </c>
      <c r="C223" s="167"/>
      <c r="D223" s="168">
        <v>2.25</v>
      </c>
      <c r="E223" s="168">
        <v>1.8</v>
      </c>
      <c r="F223" s="168">
        <v>0.8</v>
      </c>
      <c r="G223" s="168">
        <v>1</v>
      </c>
      <c r="H223" s="169">
        <f t="shared" si="23"/>
        <v>10.530000000000001</v>
      </c>
    </row>
    <row r="224" spans="1:8" s="286" customFormat="1" x14ac:dyDescent="0.25">
      <c r="A224" s="166"/>
      <c r="B224" s="132" t="s">
        <v>12668</v>
      </c>
      <c r="C224" s="167"/>
      <c r="D224" s="168">
        <v>1.2</v>
      </c>
      <c r="E224" s="168">
        <v>0.65</v>
      </c>
      <c r="F224" s="168">
        <v>0.5</v>
      </c>
      <c r="G224" s="168">
        <v>1</v>
      </c>
      <c r="H224" s="169">
        <f t="shared" si="23"/>
        <v>2.63</v>
      </c>
    </row>
    <row r="225" spans="1:8" s="286" customFormat="1" x14ac:dyDescent="0.25">
      <c r="A225" s="166"/>
      <c r="B225" s="132" t="s">
        <v>12669</v>
      </c>
      <c r="C225" s="167"/>
      <c r="D225" s="168">
        <v>1.5</v>
      </c>
      <c r="E225" s="168">
        <v>1.45</v>
      </c>
      <c r="F225" s="168">
        <v>0.65</v>
      </c>
      <c r="G225" s="168">
        <v>1</v>
      </c>
      <c r="H225" s="169">
        <f t="shared" si="23"/>
        <v>6.01</v>
      </c>
    </row>
    <row r="226" spans="1:8" s="286" customFormat="1" x14ac:dyDescent="0.25">
      <c r="A226" s="166"/>
      <c r="B226" s="132" t="s">
        <v>12670</v>
      </c>
      <c r="C226" s="167"/>
      <c r="D226" s="168">
        <v>2.25</v>
      </c>
      <c r="E226" s="168">
        <v>1.8</v>
      </c>
      <c r="F226" s="168">
        <v>0.8</v>
      </c>
      <c r="G226" s="168">
        <v>1</v>
      </c>
      <c r="H226" s="169">
        <f t="shared" si="23"/>
        <v>10.530000000000001</v>
      </c>
    </row>
    <row r="227" spans="1:8" s="286" customFormat="1" x14ac:dyDescent="0.25">
      <c r="A227" s="166"/>
      <c r="B227" s="132" t="s">
        <v>12671</v>
      </c>
      <c r="C227" s="167"/>
      <c r="D227" s="168">
        <v>1.8</v>
      </c>
      <c r="E227" s="168">
        <v>1.5</v>
      </c>
      <c r="F227" s="168">
        <v>0.7</v>
      </c>
      <c r="G227" s="168">
        <v>1</v>
      </c>
      <c r="H227" s="169">
        <f t="shared" si="23"/>
        <v>7.3199999999999994</v>
      </c>
    </row>
    <row r="228" spans="1:8" s="286" customFormat="1" x14ac:dyDescent="0.25">
      <c r="A228" s="166"/>
      <c r="B228" s="132" t="s">
        <v>12672</v>
      </c>
      <c r="C228" s="167"/>
      <c r="D228" s="168">
        <v>1.8</v>
      </c>
      <c r="E228" s="168">
        <v>1.45</v>
      </c>
      <c r="F228" s="168">
        <v>0.7</v>
      </c>
      <c r="G228" s="168">
        <v>1</v>
      </c>
      <c r="H228" s="169">
        <f t="shared" si="23"/>
        <v>7.16</v>
      </c>
    </row>
    <row r="229" spans="1:8" s="286" customFormat="1" x14ac:dyDescent="0.25">
      <c r="A229" s="166"/>
      <c r="B229" s="132" t="s">
        <v>12673</v>
      </c>
      <c r="C229" s="167"/>
      <c r="D229" s="168">
        <v>1.75</v>
      </c>
      <c r="E229" s="168">
        <v>1.45</v>
      </c>
      <c r="F229" s="168">
        <v>0.7</v>
      </c>
      <c r="G229" s="168">
        <v>1</v>
      </c>
      <c r="H229" s="169">
        <f t="shared" si="23"/>
        <v>7.0175000000000001</v>
      </c>
    </row>
    <row r="230" spans="1:8" s="286" customFormat="1" x14ac:dyDescent="0.25">
      <c r="A230" s="166"/>
      <c r="B230" s="132" t="s">
        <v>12674</v>
      </c>
      <c r="C230" s="167"/>
      <c r="D230" s="168">
        <v>1.55</v>
      </c>
      <c r="E230" s="168">
        <v>1.25</v>
      </c>
      <c r="F230" s="168">
        <v>0.60000000000000009</v>
      </c>
      <c r="G230" s="168">
        <v>1</v>
      </c>
      <c r="H230" s="169">
        <f t="shared" si="23"/>
        <v>5.2975000000000003</v>
      </c>
    </row>
    <row r="231" spans="1:8" s="286" customFormat="1" x14ac:dyDescent="0.25">
      <c r="A231" s="166"/>
      <c r="B231" s="132" t="s">
        <v>12675</v>
      </c>
      <c r="C231" s="167"/>
      <c r="D231" s="168">
        <v>1.65</v>
      </c>
      <c r="E231" s="168">
        <v>1.35</v>
      </c>
      <c r="F231" s="168">
        <v>0.65</v>
      </c>
      <c r="G231" s="168">
        <v>1</v>
      </c>
      <c r="H231" s="169">
        <f t="shared" si="23"/>
        <v>6.1275000000000004</v>
      </c>
    </row>
    <row r="232" spans="1:8" s="286" customFormat="1" x14ac:dyDescent="0.25">
      <c r="A232" s="166"/>
      <c r="B232" s="132" t="s">
        <v>12676</v>
      </c>
      <c r="C232" s="167"/>
      <c r="D232" s="168">
        <v>1.75</v>
      </c>
      <c r="E232" s="168">
        <v>1.4</v>
      </c>
      <c r="F232" s="168">
        <v>0.65</v>
      </c>
      <c r="G232" s="168">
        <v>1</v>
      </c>
      <c r="H232" s="169">
        <f t="shared" si="23"/>
        <v>6.5449999999999999</v>
      </c>
    </row>
    <row r="233" spans="1:8" s="286" customFormat="1" x14ac:dyDescent="0.25">
      <c r="A233" s="166"/>
      <c r="B233" s="132" t="s">
        <v>12677</v>
      </c>
      <c r="C233" s="167"/>
      <c r="D233" s="168">
        <v>1.3</v>
      </c>
      <c r="E233" s="168">
        <v>1</v>
      </c>
      <c r="F233" s="168">
        <v>0.55000000000000004</v>
      </c>
      <c r="G233" s="168">
        <v>1</v>
      </c>
      <c r="H233" s="169">
        <f t="shared" si="23"/>
        <v>3.83</v>
      </c>
    </row>
    <row r="234" spans="1:8" s="286" customFormat="1" x14ac:dyDescent="0.25">
      <c r="A234" s="166"/>
      <c r="B234" s="132" t="s">
        <v>12678</v>
      </c>
      <c r="C234" s="167"/>
      <c r="D234" s="168">
        <v>0.95</v>
      </c>
      <c r="E234" s="168">
        <v>0.65</v>
      </c>
      <c r="F234" s="168">
        <v>0.4</v>
      </c>
      <c r="G234" s="168">
        <v>1</v>
      </c>
      <c r="H234" s="169">
        <f t="shared" si="23"/>
        <v>1.8975000000000002</v>
      </c>
    </row>
    <row r="235" spans="1:8" s="286" customFormat="1" x14ac:dyDescent="0.25">
      <c r="A235" s="166"/>
      <c r="B235" s="132" t="s">
        <v>12679</v>
      </c>
      <c r="C235" s="167"/>
      <c r="D235" s="168">
        <v>1.45</v>
      </c>
      <c r="E235" s="168">
        <v>1.1499999999999999</v>
      </c>
      <c r="F235" s="168">
        <v>0.4</v>
      </c>
      <c r="G235" s="168">
        <v>1</v>
      </c>
      <c r="H235" s="169">
        <f t="shared" si="23"/>
        <v>3.7474999999999996</v>
      </c>
    </row>
    <row r="236" spans="1:8" s="286" customFormat="1" x14ac:dyDescent="0.25">
      <c r="A236" s="166"/>
      <c r="B236" s="132" t="s">
        <v>12680</v>
      </c>
      <c r="C236" s="167"/>
      <c r="D236" s="168">
        <v>1.45</v>
      </c>
      <c r="E236" s="168">
        <v>1.1499999999999999</v>
      </c>
      <c r="F236" s="168">
        <v>0.60000000000000009</v>
      </c>
      <c r="G236" s="168">
        <v>1</v>
      </c>
      <c r="H236" s="169">
        <f t="shared" si="23"/>
        <v>4.7874999999999996</v>
      </c>
    </row>
    <row r="237" spans="1:8" s="286" customFormat="1" x14ac:dyDescent="0.25">
      <c r="A237" s="166"/>
      <c r="B237" s="132" t="s">
        <v>12681</v>
      </c>
      <c r="C237" s="167"/>
      <c r="D237" s="168">
        <v>1.45</v>
      </c>
      <c r="E237" s="168">
        <v>1.1499999999999999</v>
      </c>
      <c r="F237" s="168">
        <v>0.60000000000000009</v>
      </c>
      <c r="G237" s="168">
        <v>1</v>
      </c>
      <c r="H237" s="169">
        <f t="shared" si="23"/>
        <v>4.7874999999999996</v>
      </c>
    </row>
    <row r="238" spans="1:8" s="286" customFormat="1" x14ac:dyDescent="0.25">
      <c r="A238" s="166"/>
      <c r="B238" s="132" t="s">
        <v>12682</v>
      </c>
      <c r="C238" s="167"/>
      <c r="D238" s="168">
        <v>1.45</v>
      </c>
      <c r="E238" s="168">
        <v>1.1499999999999999</v>
      </c>
      <c r="F238" s="168">
        <v>0.60000000000000009</v>
      </c>
      <c r="G238" s="168">
        <v>1</v>
      </c>
      <c r="H238" s="169">
        <f t="shared" si="23"/>
        <v>4.7874999999999996</v>
      </c>
    </row>
    <row r="239" spans="1:8" s="286" customFormat="1" x14ac:dyDescent="0.25">
      <c r="A239" s="166"/>
      <c r="B239" s="132" t="s">
        <v>12683</v>
      </c>
      <c r="C239" s="167"/>
      <c r="D239" s="168">
        <v>1.45</v>
      </c>
      <c r="E239" s="168">
        <v>1.1499999999999999</v>
      </c>
      <c r="F239" s="168">
        <v>0.60000000000000009</v>
      </c>
      <c r="G239" s="168">
        <v>1</v>
      </c>
      <c r="H239" s="169">
        <f t="shared" si="23"/>
        <v>4.7874999999999996</v>
      </c>
    </row>
    <row r="240" spans="1:8" s="286" customFormat="1" x14ac:dyDescent="0.25">
      <c r="A240" s="166"/>
      <c r="B240" s="132" t="s">
        <v>12684</v>
      </c>
      <c r="C240" s="167"/>
      <c r="D240" s="168">
        <v>1.5</v>
      </c>
      <c r="E240" s="168">
        <v>1.2</v>
      </c>
      <c r="F240" s="168">
        <v>0.60000000000000009</v>
      </c>
      <c r="G240" s="168">
        <v>1</v>
      </c>
      <c r="H240" s="169">
        <f t="shared" si="23"/>
        <v>5.0400000000000009</v>
      </c>
    </row>
    <row r="241" spans="1:8" s="286" customFormat="1" x14ac:dyDescent="0.25">
      <c r="A241" s="166"/>
      <c r="B241" s="132" t="s">
        <v>12685</v>
      </c>
      <c r="C241" s="167"/>
      <c r="D241" s="168">
        <v>1.35</v>
      </c>
      <c r="E241" s="168">
        <v>1.05</v>
      </c>
      <c r="F241" s="168">
        <v>0.55000000000000004</v>
      </c>
      <c r="G241" s="168">
        <v>1</v>
      </c>
      <c r="H241" s="169">
        <f t="shared" si="23"/>
        <v>4.057500000000001</v>
      </c>
    </row>
    <row r="242" spans="1:8" s="286" customFormat="1" x14ac:dyDescent="0.25">
      <c r="A242" s="166"/>
      <c r="B242" s="132" t="s">
        <v>12686</v>
      </c>
      <c r="C242" s="167"/>
      <c r="D242" s="168">
        <v>1.45</v>
      </c>
      <c r="E242" s="168">
        <v>1.1499999999999999</v>
      </c>
      <c r="F242" s="168">
        <v>0.60000000000000009</v>
      </c>
      <c r="G242" s="168">
        <v>1</v>
      </c>
      <c r="H242" s="169">
        <f t="shared" si="23"/>
        <v>4.7874999999999996</v>
      </c>
    </row>
    <row r="243" spans="1:8" s="286" customFormat="1" x14ac:dyDescent="0.25">
      <c r="A243" s="166"/>
      <c r="B243" s="132" t="s">
        <v>12687</v>
      </c>
      <c r="C243" s="167"/>
      <c r="D243" s="168">
        <v>1.5</v>
      </c>
      <c r="E243" s="168">
        <v>1.2</v>
      </c>
      <c r="F243" s="168">
        <v>0.60000000000000009</v>
      </c>
      <c r="G243" s="168">
        <v>1</v>
      </c>
      <c r="H243" s="169">
        <f t="shared" si="23"/>
        <v>5.0400000000000009</v>
      </c>
    </row>
    <row r="244" spans="1:8" s="286" customFormat="1" x14ac:dyDescent="0.25">
      <c r="A244" s="166"/>
      <c r="B244" s="132" t="s">
        <v>12688</v>
      </c>
      <c r="C244" s="167"/>
      <c r="D244" s="168">
        <v>1.1499999999999999</v>
      </c>
      <c r="E244" s="168">
        <v>0.85</v>
      </c>
      <c r="F244" s="168">
        <v>0.5</v>
      </c>
      <c r="G244" s="168">
        <v>1</v>
      </c>
      <c r="H244" s="169">
        <f t="shared" si="23"/>
        <v>2.9775</v>
      </c>
    </row>
    <row r="245" spans="1:8" s="286" customFormat="1" x14ac:dyDescent="0.25">
      <c r="A245" s="166"/>
      <c r="B245" s="132" t="s">
        <v>12689</v>
      </c>
      <c r="C245" s="167"/>
      <c r="D245" s="168">
        <v>251.94</v>
      </c>
      <c r="E245" s="168">
        <v>0.15</v>
      </c>
      <c r="F245" s="168">
        <v>0.4</v>
      </c>
      <c r="G245" s="168">
        <v>1</v>
      </c>
      <c r="H245" s="169">
        <f>D245*(F245*2+E245)*G245</f>
        <v>239.34300000000002</v>
      </c>
    </row>
    <row r="246" spans="1:8" s="286" customFormat="1" x14ac:dyDescent="0.25">
      <c r="A246" s="166"/>
      <c r="B246" s="132" t="s">
        <v>12690</v>
      </c>
      <c r="C246" s="167"/>
      <c r="D246" s="168">
        <v>0.15</v>
      </c>
      <c r="E246" s="168">
        <v>0.4</v>
      </c>
      <c r="F246" s="168">
        <v>1</v>
      </c>
      <c r="G246" s="168">
        <v>1</v>
      </c>
      <c r="H246" s="169">
        <f>(D246+E246)*F246*G246</f>
        <v>0.55000000000000004</v>
      </c>
    </row>
    <row r="247" spans="1:8" s="286" customFormat="1" x14ac:dyDescent="0.25">
      <c r="A247" s="166"/>
      <c r="B247" s="132" t="s">
        <v>12691</v>
      </c>
      <c r="C247" s="167"/>
      <c r="D247" s="168">
        <v>0.15</v>
      </c>
      <c r="E247" s="168">
        <v>0.5</v>
      </c>
      <c r="F247" s="168">
        <v>1</v>
      </c>
      <c r="G247" s="168">
        <v>1</v>
      </c>
      <c r="H247" s="169">
        <f t="shared" ref="H247:H273" si="24">(D247+E247)*F247*G247</f>
        <v>0.65</v>
      </c>
    </row>
    <row r="248" spans="1:8" s="286" customFormat="1" x14ac:dyDescent="0.25">
      <c r="A248" s="166"/>
      <c r="B248" s="132" t="s">
        <v>12692</v>
      </c>
      <c r="C248" s="167"/>
      <c r="D248" s="168">
        <v>0.15</v>
      </c>
      <c r="E248" s="168">
        <v>0.5</v>
      </c>
      <c r="F248" s="168">
        <v>1</v>
      </c>
      <c r="G248" s="168">
        <v>1</v>
      </c>
      <c r="H248" s="169">
        <f t="shared" si="24"/>
        <v>0.65</v>
      </c>
    </row>
    <row r="249" spans="1:8" s="286" customFormat="1" x14ac:dyDescent="0.25">
      <c r="A249" s="166"/>
      <c r="B249" s="132" t="s">
        <v>12693</v>
      </c>
      <c r="C249" s="167"/>
      <c r="D249" s="168">
        <v>0.15</v>
      </c>
      <c r="E249" s="168">
        <v>0.4</v>
      </c>
      <c r="F249" s="168">
        <v>1</v>
      </c>
      <c r="G249" s="168">
        <v>1</v>
      </c>
      <c r="H249" s="169">
        <f t="shared" si="24"/>
        <v>0.55000000000000004</v>
      </c>
    </row>
    <row r="250" spans="1:8" s="286" customFormat="1" x14ac:dyDescent="0.25">
      <c r="A250" s="166"/>
      <c r="B250" s="132" t="s">
        <v>12694</v>
      </c>
      <c r="C250" s="167"/>
      <c r="D250" s="168">
        <v>0.15</v>
      </c>
      <c r="E250" s="168">
        <v>0.4</v>
      </c>
      <c r="F250" s="168">
        <v>1</v>
      </c>
      <c r="G250" s="168">
        <v>1</v>
      </c>
      <c r="H250" s="169">
        <f t="shared" si="24"/>
        <v>0.55000000000000004</v>
      </c>
    </row>
    <row r="251" spans="1:8" s="286" customFormat="1" x14ac:dyDescent="0.25">
      <c r="A251" s="166"/>
      <c r="B251" s="132" t="s">
        <v>12695</v>
      </c>
      <c r="C251" s="167"/>
      <c r="D251" s="168">
        <v>0.15</v>
      </c>
      <c r="E251" s="168">
        <v>0.4</v>
      </c>
      <c r="F251" s="168">
        <v>1</v>
      </c>
      <c r="G251" s="168">
        <v>1</v>
      </c>
      <c r="H251" s="169">
        <f t="shared" si="24"/>
        <v>0.55000000000000004</v>
      </c>
    </row>
    <row r="252" spans="1:8" s="286" customFormat="1" x14ac:dyDescent="0.25">
      <c r="A252" s="166"/>
      <c r="B252" s="132" t="s">
        <v>12696</v>
      </c>
      <c r="C252" s="167"/>
      <c r="D252" s="168">
        <v>0.15</v>
      </c>
      <c r="E252" s="168">
        <v>0.4</v>
      </c>
      <c r="F252" s="168">
        <v>1</v>
      </c>
      <c r="G252" s="168">
        <v>1</v>
      </c>
      <c r="H252" s="169">
        <f t="shared" si="24"/>
        <v>0.55000000000000004</v>
      </c>
    </row>
    <row r="253" spans="1:8" s="286" customFormat="1" x14ac:dyDescent="0.25">
      <c r="A253" s="166"/>
      <c r="B253" s="132" t="s">
        <v>12697</v>
      </c>
      <c r="C253" s="167"/>
      <c r="D253" s="168">
        <v>0.15</v>
      </c>
      <c r="E253" s="168">
        <v>0.4</v>
      </c>
      <c r="F253" s="168">
        <v>1</v>
      </c>
      <c r="G253" s="168">
        <v>1</v>
      </c>
      <c r="H253" s="169">
        <f t="shared" si="24"/>
        <v>0.55000000000000004</v>
      </c>
    </row>
    <row r="254" spans="1:8" s="286" customFormat="1" x14ac:dyDescent="0.25">
      <c r="A254" s="166"/>
      <c r="B254" s="132" t="s">
        <v>12698</v>
      </c>
      <c r="C254" s="167"/>
      <c r="D254" s="168">
        <v>0.15</v>
      </c>
      <c r="E254" s="168">
        <v>0.4</v>
      </c>
      <c r="F254" s="168">
        <v>1</v>
      </c>
      <c r="G254" s="168">
        <v>1</v>
      </c>
      <c r="H254" s="169">
        <f t="shared" si="24"/>
        <v>0.55000000000000004</v>
      </c>
    </row>
    <row r="255" spans="1:8" s="286" customFormat="1" x14ac:dyDescent="0.25">
      <c r="A255" s="166"/>
      <c r="B255" s="132" t="s">
        <v>12699</v>
      </c>
      <c r="C255" s="167"/>
      <c r="D255" s="168">
        <v>0.15</v>
      </c>
      <c r="E255" s="168">
        <v>0.4</v>
      </c>
      <c r="F255" s="168">
        <v>1</v>
      </c>
      <c r="G255" s="168">
        <v>1</v>
      </c>
      <c r="H255" s="169">
        <f t="shared" si="24"/>
        <v>0.55000000000000004</v>
      </c>
    </row>
    <row r="256" spans="1:8" s="286" customFormat="1" x14ac:dyDescent="0.25">
      <c r="A256" s="166"/>
      <c r="B256" s="132" t="s">
        <v>12700</v>
      </c>
      <c r="C256" s="167"/>
      <c r="D256" s="168">
        <v>0.15</v>
      </c>
      <c r="E256" s="168">
        <v>0.4</v>
      </c>
      <c r="F256" s="168">
        <v>1</v>
      </c>
      <c r="G256" s="168">
        <v>1</v>
      </c>
      <c r="H256" s="169">
        <f t="shared" si="24"/>
        <v>0.55000000000000004</v>
      </c>
    </row>
    <row r="257" spans="1:8" s="286" customFormat="1" x14ac:dyDescent="0.25">
      <c r="A257" s="166"/>
      <c r="B257" s="132" t="s">
        <v>12701</v>
      </c>
      <c r="C257" s="167"/>
      <c r="D257" s="168">
        <v>0.15</v>
      </c>
      <c r="E257" s="168">
        <v>0.4</v>
      </c>
      <c r="F257" s="168">
        <v>1</v>
      </c>
      <c r="G257" s="168">
        <v>1</v>
      </c>
      <c r="H257" s="169">
        <f t="shared" si="24"/>
        <v>0.55000000000000004</v>
      </c>
    </row>
    <row r="258" spans="1:8" s="286" customFormat="1" x14ac:dyDescent="0.25">
      <c r="A258" s="166"/>
      <c r="B258" s="132" t="s">
        <v>12702</v>
      </c>
      <c r="C258" s="167"/>
      <c r="D258" s="168">
        <v>0.15</v>
      </c>
      <c r="E258" s="168">
        <v>0.4</v>
      </c>
      <c r="F258" s="168">
        <v>1</v>
      </c>
      <c r="G258" s="168">
        <v>1</v>
      </c>
      <c r="H258" s="169">
        <f t="shared" si="24"/>
        <v>0.55000000000000004</v>
      </c>
    </row>
    <row r="259" spans="1:8" s="286" customFormat="1" x14ac:dyDescent="0.25">
      <c r="A259" s="166"/>
      <c r="B259" s="132" t="s">
        <v>12703</v>
      </c>
      <c r="C259" s="167"/>
      <c r="D259" s="168">
        <v>0.15</v>
      </c>
      <c r="E259" s="168">
        <v>0.4</v>
      </c>
      <c r="F259" s="168">
        <v>1</v>
      </c>
      <c r="G259" s="168">
        <v>1</v>
      </c>
      <c r="H259" s="169">
        <f t="shared" si="24"/>
        <v>0.55000000000000004</v>
      </c>
    </row>
    <row r="260" spans="1:8" s="286" customFormat="1" x14ac:dyDescent="0.25">
      <c r="A260" s="166"/>
      <c r="B260" s="132" t="s">
        <v>12704</v>
      </c>
      <c r="C260" s="167"/>
      <c r="D260" s="168">
        <v>0.15</v>
      </c>
      <c r="E260" s="168">
        <v>0.4</v>
      </c>
      <c r="F260" s="168">
        <v>1</v>
      </c>
      <c r="G260" s="168">
        <v>1</v>
      </c>
      <c r="H260" s="169">
        <f t="shared" si="24"/>
        <v>0.55000000000000004</v>
      </c>
    </row>
    <row r="261" spans="1:8" s="286" customFormat="1" x14ac:dyDescent="0.25">
      <c r="A261" s="166"/>
      <c r="B261" s="132" t="s">
        <v>12705</v>
      </c>
      <c r="C261" s="167"/>
      <c r="D261" s="168">
        <v>0.15</v>
      </c>
      <c r="E261" s="168">
        <v>0.4</v>
      </c>
      <c r="F261" s="168">
        <v>1</v>
      </c>
      <c r="G261" s="168">
        <v>1</v>
      </c>
      <c r="H261" s="169">
        <f t="shared" si="24"/>
        <v>0.55000000000000004</v>
      </c>
    </row>
    <row r="262" spans="1:8" s="286" customFormat="1" x14ac:dyDescent="0.25">
      <c r="A262" s="166"/>
      <c r="B262" s="132" t="s">
        <v>12706</v>
      </c>
      <c r="C262" s="167"/>
      <c r="D262" s="168">
        <v>0.15</v>
      </c>
      <c r="E262" s="168">
        <v>0.4</v>
      </c>
      <c r="F262" s="168">
        <v>1</v>
      </c>
      <c r="G262" s="168">
        <v>1</v>
      </c>
      <c r="H262" s="169">
        <f t="shared" si="24"/>
        <v>0.55000000000000004</v>
      </c>
    </row>
    <row r="263" spans="1:8" s="286" customFormat="1" x14ac:dyDescent="0.25">
      <c r="A263" s="166"/>
      <c r="B263" s="132" t="s">
        <v>12707</v>
      </c>
      <c r="C263" s="167"/>
      <c r="D263" s="168">
        <v>0.15</v>
      </c>
      <c r="E263" s="168">
        <v>0.4</v>
      </c>
      <c r="F263" s="168">
        <v>1</v>
      </c>
      <c r="G263" s="168">
        <v>1</v>
      </c>
      <c r="H263" s="169">
        <f t="shared" si="24"/>
        <v>0.55000000000000004</v>
      </c>
    </row>
    <row r="264" spans="1:8" s="286" customFormat="1" x14ac:dyDescent="0.25">
      <c r="A264" s="166"/>
      <c r="B264" s="132" t="s">
        <v>12708</v>
      </c>
      <c r="C264" s="167"/>
      <c r="D264" s="168">
        <v>0.15</v>
      </c>
      <c r="E264" s="168">
        <v>0.4</v>
      </c>
      <c r="F264" s="168">
        <v>1</v>
      </c>
      <c r="G264" s="168">
        <v>1</v>
      </c>
      <c r="H264" s="169">
        <f t="shared" si="24"/>
        <v>0.55000000000000004</v>
      </c>
    </row>
    <row r="265" spans="1:8" s="286" customFormat="1" x14ac:dyDescent="0.25">
      <c r="A265" s="166"/>
      <c r="B265" s="132" t="s">
        <v>12709</v>
      </c>
      <c r="C265" s="167"/>
      <c r="D265" s="168">
        <v>0.15</v>
      </c>
      <c r="E265" s="168">
        <v>0.4</v>
      </c>
      <c r="F265" s="168">
        <v>1</v>
      </c>
      <c r="G265" s="168">
        <v>1</v>
      </c>
      <c r="H265" s="169">
        <f t="shared" si="24"/>
        <v>0.55000000000000004</v>
      </c>
    </row>
    <row r="266" spans="1:8" s="286" customFormat="1" x14ac:dyDescent="0.25">
      <c r="A266" s="166"/>
      <c r="B266" s="132" t="s">
        <v>12710</v>
      </c>
      <c r="C266" s="167"/>
      <c r="D266" s="168">
        <v>0.15</v>
      </c>
      <c r="E266" s="168">
        <v>0.55000000000000004</v>
      </c>
      <c r="F266" s="168">
        <v>1</v>
      </c>
      <c r="G266" s="168">
        <v>1</v>
      </c>
      <c r="H266" s="169">
        <f t="shared" si="24"/>
        <v>0.70000000000000007</v>
      </c>
    </row>
    <row r="267" spans="1:8" s="286" customFormat="1" x14ac:dyDescent="0.25">
      <c r="A267" s="166"/>
      <c r="B267" s="132" t="s">
        <v>12711</v>
      </c>
      <c r="C267" s="167"/>
      <c r="D267" s="168">
        <v>0.15</v>
      </c>
      <c r="E267" s="168">
        <v>0.4</v>
      </c>
      <c r="F267" s="168">
        <v>1</v>
      </c>
      <c r="G267" s="168">
        <v>1</v>
      </c>
      <c r="H267" s="169">
        <f t="shared" si="24"/>
        <v>0.55000000000000004</v>
      </c>
    </row>
    <row r="268" spans="1:8" s="286" customFormat="1" x14ac:dyDescent="0.25">
      <c r="A268" s="166"/>
      <c r="B268" s="132" t="s">
        <v>12712</v>
      </c>
      <c r="C268" s="167"/>
      <c r="D268" s="168">
        <v>0.3</v>
      </c>
      <c r="E268" s="168">
        <v>0.3</v>
      </c>
      <c r="F268" s="168">
        <v>1</v>
      </c>
      <c r="G268" s="168">
        <v>1</v>
      </c>
      <c r="H268" s="169">
        <f t="shared" si="24"/>
        <v>0.6</v>
      </c>
    </row>
    <row r="269" spans="1:8" s="286" customFormat="1" x14ac:dyDescent="0.25">
      <c r="A269" s="166"/>
      <c r="B269" s="132" t="s">
        <v>12713</v>
      </c>
      <c r="C269" s="167"/>
      <c r="D269" s="168">
        <v>0.15</v>
      </c>
      <c r="E269" s="168">
        <v>0.55000000000000004</v>
      </c>
      <c r="F269" s="168">
        <v>1</v>
      </c>
      <c r="G269" s="168">
        <v>1</v>
      </c>
      <c r="H269" s="169">
        <f t="shared" si="24"/>
        <v>0.70000000000000007</v>
      </c>
    </row>
    <row r="270" spans="1:8" s="286" customFormat="1" x14ac:dyDescent="0.25">
      <c r="A270" s="166"/>
      <c r="B270" s="132" t="s">
        <v>12714</v>
      </c>
      <c r="C270" s="167"/>
      <c r="D270" s="168">
        <v>0.15</v>
      </c>
      <c r="E270" s="168">
        <v>0.4</v>
      </c>
      <c r="F270" s="168">
        <v>1</v>
      </c>
      <c r="G270" s="168">
        <v>1</v>
      </c>
      <c r="H270" s="169">
        <f t="shared" si="24"/>
        <v>0.55000000000000004</v>
      </c>
    </row>
    <row r="271" spans="1:8" s="286" customFormat="1" x14ac:dyDescent="0.25">
      <c r="A271" s="166"/>
      <c r="B271" s="132" t="s">
        <v>12715</v>
      </c>
      <c r="C271" s="167"/>
      <c r="D271" s="168">
        <v>0.15</v>
      </c>
      <c r="E271" s="168">
        <v>0.4</v>
      </c>
      <c r="F271" s="168">
        <v>1</v>
      </c>
      <c r="G271" s="168">
        <v>1</v>
      </c>
      <c r="H271" s="169">
        <f t="shared" si="24"/>
        <v>0.55000000000000004</v>
      </c>
    </row>
    <row r="272" spans="1:8" s="286" customFormat="1" x14ac:dyDescent="0.25">
      <c r="A272" s="166"/>
      <c r="B272" s="132" t="s">
        <v>12716</v>
      </c>
      <c r="C272" s="167"/>
      <c r="D272" s="168">
        <v>0.15</v>
      </c>
      <c r="E272" s="168">
        <v>0.4</v>
      </c>
      <c r="F272" s="168">
        <v>1</v>
      </c>
      <c r="G272" s="168">
        <v>1</v>
      </c>
      <c r="H272" s="169">
        <f t="shared" si="24"/>
        <v>0.55000000000000004</v>
      </c>
    </row>
    <row r="273" spans="1:8" s="286" customFormat="1" x14ac:dyDescent="0.25">
      <c r="A273" s="166"/>
      <c r="B273" s="132" t="s">
        <v>12717</v>
      </c>
      <c r="C273" s="167"/>
      <c r="D273" s="168">
        <v>0.15</v>
      </c>
      <c r="E273" s="168">
        <v>0.4</v>
      </c>
      <c r="F273" s="168">
        <v>1</v>
      </c>
      <c r="G273" s="168">
        <v>1</v>
      </c>
      <c r="H273" s="169">
        <f t="shared" si="24"/>
        <v>0.55000000000000004</v>
      </c>
    </row>
    <row r="274" spans="1:8" s="286" customFormat="1" x14ac:dyDescent="0.25">
      <c r="A274" s="166"/>
      <c r="B274" s="132" t="s">
        <v>12718</v>
      </c>
      <c r="C274" s="167"/>
      <c r="D274" s="168">
        <v>0.15</v>
      </c>
      <c r="E274" s="168">
        <v>0.4</v>
      </c>
      <c r="F274" s="168">
        <v>1</v>
      </c>
      <c r="G274" s="168">
        <v>1</v>
      </c>
      <c r="H274" s="169">
        <f t="shared" ref="H274:H287" si="25">(D274+E274)*F274*G274</f>
        <v>0.55000000000000004</v>
      </c>
    </row>
    <row r="275" spans="1:8" s="286" customFormat="1" x14ac:dyDescent="0.25">
      <c r="A275" s="166"/>
      <c r="B275" s="132" t="s">
        <v>12719</v>
      </c>
      <c r="C275" s="167"/>
      <c r="D275" s="168">
        <v>0.15</v>
      </c>
      <c r="E275" s="168">
        <v>0.4</v>
      </c>
      <c r="F275" s="168">
        <v>1</v>
      </c>
      <c r="G275" s="168">
        <v>1</v>
      </c>
      <c r="H275" s="169">
        <f t="shared" si="25"/>
        <v>0.55000000000000004</v>
      </c>
    </row>
    <row r="276" spans="1:8" s="286" customFormat="1" x14ac:dyDescent="0.25">
      <c r="A276" s="166"/>
      <c r="B276" s="132" t="s">
        <v>12720</v>
      </c>
      <c r="C276" s="167"/>
      <c r="D276" s="168">
        <v>0.15</v>
      </c>
      <c r="E276" s="168">
        <v>0.4</v>
      </c>
      <c r="F276" s="168">
        <v>1</v>
      </c>
      <c r="G276" s="168">
        <v>1</v>
      </c>
      <c r="H276" s="169">
        <f t="shared" si="25"/>
        <v>0.55000000000000004</v>
      </c>
    </row>
    <row r="277" spans="1:8" s="286" customFormat="1" x14ac:dyDescent="0.25">
      <c r="A277" s="166"/>
      <c r="B277" s="132" t="s">
        <v>12721</v>
      </c>
      <c r="C277" s="167"/>
      <c r="D277" s="168">
        <v>0.15</v>
      </c>
      <c r="E277" s="168">
        <v>0.4</v>
      </c>
      <c r="F277" s="168">
        <v>1</v>
      </c>
      <c r="G277" s="168">
        <v>1</v>
      </c>
      <c r="H277" s="169">
        <f t="shared" si="25"/>
        <v>0.55000000000000004</v>
      </c>
    </row>
    <row r="278" spans="1:8" s="286" customFormat="1" x14ac:dyDescent="0.25">
      <c r="A278" s="166"/>
      <c r="B278" s="132" t="s">
        <v>12722</v>
      </c>
      <c r="C278" s="167"/>
      <c r="D278" s="168">
        <v>0.15</v>
      </c>
      <c r="E278" s="168">
        <v>0.4</v>
      </c>
      <c r="F278" s="168">
        <v>1</v>
      </c>
      <c r="G278" s="168">
        <v>1</v>
      </c>
      <c r="H278" s="169">
        <f t="shared" si="25"/>
        <v>0.55000000000000004</v>
      </c>
    </row>
    <row r="279" spans="1:8" s="286" customFormat="1" x14ac:dyDescent="0.25">
      <c r="A279" s="166"/>
      <c r="B279" s="132" t="s">
        <v>12723</v>
      </c>
      <c r="C279" s="167"/>
      <c r="D279" s="168">
        <v>0.15</v>
      </c>
      <c r="E279" s="168">
        <v>0.4</v>
      </c>
      <c r="F279" s="168">
        <v>1</v>
      </c>
      <c r="G279" s="168">
        <v>1</v>
      </c>
      <c r="H279" s="169">
        <f t="shared" si="25"/>
        <v>0.55000000000000004</v>
      </c>
    </row>
    <row r="280" spans="1:8" s="286" customFormat="1" x14ac:dyDescent="0.25">
      <c r="A280" s="166"/>
      <c r="B280" s="132" t="s">
        <v>12724</v>
      </c>
      <c r="C280" s="167"/>
      <c r="D280" s="168">
        <v>0.15</v>
      </c>
      <c r="E280" s="168">
        <v>0.4</v>
      </c>
      <c r="F280" s="168">
        <v>1</v>
      </c>
      <c r="G280" s="168">
        <v>1</v>
      </c>
      <c r="H280" s="169">
        <f t="shared" si="25"/>
        <v>0.55000000000000004</v>
      </c>
    </row>
    <row r="281" spans="1:8" s="286" customFormat="1" x14ac:dyDescent="0.25">
      <c r="A281" s="166"/>
      <c r="B281" s="132" t="s">
        <v>12725</v>
      </c>
      <c r="C281" s="167"/>
      <c r="D281" s="168">
        <v>0.15</v>
      </c>
      <c r="E281" s="168">
        <v>0.4</v>
      </c>
      <c r="F281" s="168">
        <v>1</v>
      </c>
      <c r="G281" s="168">
        <v>1</v>
      </c>
      <c r="H281" s="169">
        <f t="shared" si="25"/>
        <v>0.55000000000000004</v>
      </c>
    </row>
    <row r="282" spans="1:8" s="286" customFormat="1" x14ac:dyDescent="0.25">
      <c r="A282" s="166"/>
      <c r="B282" s="132" t="s">
        <v>12726</v>
      </c>
      <c r="C282" s="167"/>
      <c r="D282" s="168">
        <v>0.15</v>
      </c>
      <c r="E282" s="168">
        <v>0.4</v>
      </c>
      <c r="F282" s="168">
        <v>1</v>
      </c>
      <c r="G282" s="168">
        <v>1</v>
      </c>
      <c r="H282" s="169">
        <f t="shared" si="25"/>
        <v>0.55000000000000004</v>
      </c>
    </row>
    <row r="283" spans="1:8" s="286" customFormat="1" x14ac:dyDescent="0.25">
      <c r="A283" s="166"/>
      <c r="B283" s="132" t="s">
        <v>12727</v>
      </c>
      <c r="C283" s="167"/>
      <c r="D283" s="168">
        <v>0.15</v>
      </c>
      <c r="E283" s="168">
        <v>0.4</v>
      </c>
      <c r="F283" s="168">
        <v>1</v>
      </c>
      <c r="G283" s="168">
        <v>1</v>
      </c>
      <c r="H283" s="169">
        <f t="shared" si="25"/>
        <v>0.55000000000000004</v>
      </c>
    </row>
    <row r="284" spans="1:8" s="286" customFormat="1" x14ac:dyDescent="0.25">
      <c r="A284" s="166"/>
      <c r="B284" s="132" t="s">
        <v>12728</v>
      </c>
      <c r="C284" s="167"/>
      <c r="D284" s="168">
        <v>0.15</v>
      </c>
      <c r="E284" s="168">
        <v>0.4</v>
      </c>
      <c r="F284" s="168">
        <v>1</v>
      </c>
      <c r="G284" s="168">
        <v>1</v>
      </c>
      <c r="H284" s="169">
        <f t="shared" si="25"/>
        <v>0.55000000000000004</v>
      </c>
    </row>
    <row r="285" spans="1:8" s="286" customFormat="1" x14ac:dyDescent="0.25">
      <c r="A285" s="166"/>
      <c r="B285" s="132" t="s">
        <v>12729</v>
      </c>
      <c r="C285" s="167"/>
      <c r="D285" s="168">
        <v>0.15</v>
      </c>
      <c r="E285" s="168">
        <v>0.4</v>
      </c>
      <c r="F285" s="168">
        <v>1</v>
      </c>
      <c r="G285" s="168">
        <v>1</v>
      </c>
      <c r="H285" s="169">
        <f t="shared" si="25"/>
        <v>0.55000000000000004</v>
      </c>
    </row>
    <row r="286" spans="1:8" s="286" customFormat="1" x14ac:dyDescent="0.25">
      <c r="A286" s="166"/>
      <c r="B286" s="132" t="s">
        <v>12730</v>
      </c>
      <c r="C286" s="167"/>
      <c r="D286" s="168">
        <v>0.15</v>
      </c>
      <c r="E286" s="168">
        <v>0.4</v>
      </c>
      <c r="F286" s="168">
        <v>1</v>
      </c>
      <c r="G286" s="168">
        <v>1</v>
      </c>
      <c r="H286" s="169">
        <f t="shared" si="25"/>
        <v>0.55000000000000004</v>
      </c>
    </row>
    <row r="287" spans="1:8" s="286" customFormat="1" x14ac:dyDescent="0.25">
      <c r="A287" s="166"/>
      <c r="B287" s="132" t="s">
        <v>12731</v>
      </c>
      <c r="C287" s="167"/>
      <c r="D287" s="168">
        <v>0.15</v>
      </c>
      <c r="E287" s="168">
        <v>0.4</v>
      </c>
      <c r="F287" s="168">
        <v>1</v>
      </c>
      <c r="G287" s="168">
        <v>1</v>
      </c>
      <c r="H287" s="169">
        <f t="shared" si="25"/>
        <v>0.55000000000000004</v>
      </c>
    </row>
    <row r="288" spans="1:8" s="133" customFormat="1" x14ac:dyDescent="0.25">
      <c r="A288" s="136"/>
      <c r="B288" s="42"/>
      <c r="C288" s="137"/>
      <c r="D288" s="137"/>
      <c r="E288" s="137"/>
      <c r="F288" s="137"/>
      <c r="G288" s="138"/>
      <c r="H288" s="139"/>
    </row>
    <row r="289" spans="1:10" s="164" customFormat="1" ht="15.75" customHeight="1" x14ac:dyDescent="0.25">
      <c r="A289" s="193" t="s">
        <v>12732</v>
      </c>
      <c r="B289" s="177" t="str">
        <f>VLOOKUP(A289,GLOBAL!A:I,4,FALSE)</f>
        <v>TETOS E FORROS</v>
      </c>
      <c r="C289" s="192"/>
      <c r="D289" s="192"/>
      <c r="E289" s="192"/>
      <c r="F289" s="192"/>
      <c r="G289" s="192"/>
      <c r="H289" s="192"/>
      <c r="I289" s="286"/>
      <c r="J289" s="286"/>
    </row>
    <row r="290" spans="1:10" s="133" customFormat="1" x14ac:dyDescent="0.25">
      <c r="A290" s="170"/>
      <c r="B290" s="171"/>
      <c r="C290" s="170"/>
      <c r="D290" s="170"/>
      <c r="E290" s="170"/>
      <c r="F290" s="170"/>
      <c r="G290" s="172"/>
      <c r="H290" s="172"/>
    </row>
    <row r="291" spans="1:10" s="164" customFormat="1" ht="15.75" customHeight="1" x14ac:dyDescent="0.25">
      <c r="A291" s="193" t="s">
        <v>12733</v>
      </c>
      <c r="B291" s="192" t="str">
        <f>VLOOKUP(A291,GLOBAL!A:I,4,FALSE)</f>
        <v>REBAIXAMENTOS</v>
      </c>
      <c r="C291" s="192"/>
      <c r="D291" s="192"/>
      <c r="E291" s="192"/>
      <c r="F291" s="192"/>
      <c r="G291" s="192"/>
      <c r="H291" s="192"/>
      <c r="I291" s="133"/>
      <c r="J291" s="133"/>
    </row>
    <row r="292" spans="1:10" s="181" customFormat="1" x14ac:dyDescent="0.25">
      <c r="A292" s="176" t="s">
        <v>12748</v>
      </c>
      <c r="B292" s="177" t="str">
        <f>VLOOKUP(A292,GLOBAL!A:I,4,FALSE)</f>
        <v>Forro de gesso acabamento tipo liso</v>
      </c>
      <c r="C292" s="178">
        <f>VLOOKUP(A292,GLOBAL!A:I,3,FALSE)</f>
        <v>110201</v>
      </c>
      <c r="D292" s="179" t="s">
        <v>1383</v>
      </c>
      <c r="E292" s="179" t="s">
        <v>1384</v>
      </c>
      <c r="F292" s="179" t="s">
        <v>1386</v>
      </c>
      <c r="G292" s="179" t="s">
        <v>10379</v>
      </c>
      <c r="H292" s="180">
        <f>ROUND(SUM(H293:H323),2)</f>
        <v>282.83999999999997</v>
      </c>
    </row>
    <row r="293" spans="1:10" s="133" customFormat="1" x14ac:dyDescent="0.25">
      <c r="A293" s="166"/>
      <c r="B293" s="254" t="s">
        <v>13256</v>
      </c>
      <c r="C293" s="167"/>
      <c r="D293" s="167"/>
      <c r="E293" s="167"/>
      <c r="F293" s="167"/>
      <c r="G293" s="168">
        <v>10.79</v>
      </c>
      <c r="H293" s="169">
        <f t="shared" ref="H293:H323" si="26">PRODUCT(D293:G293)</f>
        <v>10.79</v>
      </c>
    </row>
    <row r="294" spans="1:10" s="133" customFormat="1" x14ac:dyDescent="0.25">
      <c r="A294" s="166"/>
      <c r="B294" s="254" t="s">
        <v>13257</v>
      </c>
      <c r="C294" s="167"/>
      <c r="D294" s="253"/>
      <c r="E294" s="168"/>
      <c r="F294" s="168"/>
      <c r="G294" s="168">
        <v>11.12</v>
      </c>
      <c r="H294" s="169">
        <f t="shared" si="26"/>
        <v>11.12</v>
      </c>
    </row>
    <row r="295" spans="1:10" s="133" customFormat="1" x14ac:dyDescent="0.25">
      <c r="A295" s="166"/>
      <c r="B295" s="254" t="s">
        <v>13258</v>
      </c>
      <c r="C295" s="167"/>
      <c r="D295" s="253"/>
      <c r="E295" s="168"/>
      <c r="F295" s="168"/>
      <c r="G295" s="168">
        <v>11.12</v>
      </c>
      <c r="H295" s="169">
        <f t="shared" si="26"/>
        <v>11.12</v>
      </c>
    </row>
    <row r="296" spans="1:10" s="286" customFormat="1" x14ac:dyDescent="0.25">
      <c r="A296" s="166"/>
      <c r="B296" s="254" t="s">
        <v>13259</v>
      </c>
      <c r="C296" s="167"/>
      <c r="D296" s="253"/>
      <c r="E296" s="168"/>
      <c r="F296" s="168"/>
      <c r="G296" s="168">
        <v>15.32</v>
      </c>
      <c r="H296" s="169">
        <f t="shared" si="26"/>
        <v>15.32</v>
      </c>
    </row>
    <row r="297" spans="1:10" s="286" customFormat="1" x14ac:dyDescent="0.25">
      <c r="A297" s="166"/>
      <c r="B297" s="254" t="s">
        <v>13260</v>
      </c>
      <c r="C297" s="167"/>
      <c r="D297" s="253"/>
      <c r="E297" s="168"/>
      <c r="F297" s="168"/>
      <c r="G297" s="168">
        <v>3.49</v>
      </c>
      <c r="H297" s="169">
        <f t="shared" si="26"/>
        <v>3.49</v>
      </c>
    </row>
    <row r="298" spans="1:10" s="286" customFormat="1" x14ac:dyDescent="0.25">
      <c r="A298" s="166"/>
      <c r="B298" s="254" t="s">
        <v>13261</v>
      </c>
      <c r="C298" s="167"/>
      <c r="D298" s="253"/>
      <c r="E298" s="168"/>
      <c r="F298" s="168"/>
      <c r="G298" s="168">
        <v>9.8800000000000008</v>
      </c>
      <c r="H298" s="169">
        <f t="shared" si="26"/>
        <v>9.8800000000000008</v>
      </c>
    </row>
    <row r="299" spans="1:10" s="286" customFormat="1" x14ac:dyDescent="0.25">
      <c r="A299" s="166"/>
      <c r="B299" s="254" t="s">
        <v>13262</v>
      </c>
      <c r="C299" s="167"/>
      <c r="D299" s="253"/>
      <c r="E299" s="168"/>
      <c r="F299" s="168"/>
      <c r="G299" s="168">
        <v>10.06</v>
      </c>
      <c r="H299" s="169">
        <f t="shared" si="26"/>
        <v>10.06</v>
      </c>
    </row>
    <row r="300" spans="1:10" s="286" customFormat="1" x14ac:dyDescent="0.25">
      <c r="A300" s="166"/>
      <c r="B300" s="254" t="s">
        <v>13263</v>
      </c>
      <c r="C300" s="167"/>
      <c r="D300" s="253"/>
      <c r="E300" s="168"/>
      <c r="F300" s="168"/>
      <c r="G300" s="168">
        <v>10.06</v>
      </c>
      <c r="H300" s="169">
        <f t="shared" si="26"/>
        <v>10.06</v>
      </c>
    </row>
    <row r="301" spans="1:10" s="286" customFormat="1" x14ac:dyDescent="0.25">
      <c r="A301" s="166"/>
      <c r="B301" s="254" t="s">
        <v>13264</v>
      </c>
      <c r="C301" s="167"/>
      <c r="D301" s="253"/>
      <c r="E301" s="168"/>
      <c r="F301" s="168"/>
      <c r="G301" s="168">
        <v>10.06</v>
      </c>
      <c r="H301" s="169">
        <f t="shared" si="26"/>
        <v>10.06</v>
      </c>
    </row>
    <row r="302" spans="1:10" s="286" customFormat="1" x14ac:dyDescent="0.25">
      <c r="A302" s="166"/>
      <c r="B302" s="254" t="s">
        <v>12758</v>
      </c>
      <c r="C302" s="167"/>
      <c r="D302" s="253"/>
      <c r="E302" s="168"/>
      <c r="F302" s="168"/>
      <c r="G302" s="168">
        <f>5.94+4.2</f>
        <v>10.14</v>
      </c>
      <c r="H302" s="169">
        <f t="shared" si="26"/>
        <v>10.14</v>
      </c>
    </row>
    <row r="303" spans="1:10" s="286" customFormat="1" x14ac:dyDescent="0.25">
      <c r="A303" s="166"/>
      <c r="B303" s="254" t="s">
        <v>13265</v>
      </c>
      <c r="C303" s="167"/>
      <c r="D303" s="253"/>
      <c r="E303" s="168"/>
      <c r="F303" s="168"/>
      <c r="G303" s="168">
        <v>3.49</v>
      </c>
      <c r="H303" s="169">
        <f t="shared" si="26"/>
        <v>3.49</v>
      </c>
    </row>
    <row r="304" spans="1:10" s="286" customFormat="1" x14ac:dyDescent="0.25">
      <c r="A304" s="166"/>
      <c r="B304" s="254" t="s">
        <v>13266</v>
      </c>
      <c r="C304" s="167"/>
      <c r="D304" s="253"/>
      <c r="E304" s="168"/>
      <c r="F304" s="168"/>
      <c r="G304" s="168">
        <v>3.7</v>
      </c>
      <c r="H304" s="169">
        <f t="shared" si="26"/>
        <v>3.7</v>
      </c>
    </row>
    <row r="305" spans="1:8" s="286" customFormat="1" x14ac:dyDescent="0.25">
      <c r="A305" s="166"/>
      <c r="B305" s="254" t="s">
        <v>13267</v>
      </c>
      <c r="C305" s="167"/>
      <c r="D305" s="253"/>
      <c r="E305" s="168"/>
      <c r="F305" s="168"/>
      <c r="G305" s="168">
        <v>10.15</v>
      </c>
      <c r="H305" s="169">
        <f t="shared" si="26"/>
        <v>10.15</v>
      </c>
    </row>
    <row r="306" spans="1:8" s="286" customFormat="1" x14ac:dyDescent="0.25">
      <c r="A306" s="166"/>
      <c r="B306" s="254" t="s">
        <v>13268</v>
      </c>
      <c r="C306" s="167"/>
      <c r="D306" s="253"/>
      <c r="E306" s="168"/>
      <c r="F306" s="168"/>
      <c r="G306" s="168">
        <v>8.75</v>
      </c>
      <c r="H306" s="169">
        <f t="shared" si="26"/>
        <v>8.75</v>
      </c>
    </row>
    <row r="307" spans="1:8" s="286" customFormat="1" x14ac:dyDescent="0.25">
      <c r="A307" s="166"/>
      <c r="B307" s="254" t="s">
        <v>13269</v>
      </c>
      <c r="C307" s="167"/>
      <c r="D307" s="253"/>
      <c r="E307" s="168"/>
      <c r="F307" s="168"/>
      <c r="G307" s="168">
        <v>3.72</v>
      </c>
      <c r="H307" s="169">
        <f t="shared" si="26"/>
        <v>3.72</v>
      </c>
    </row>
    <row r="308" spans="1:8" s="286" customFormat="1" x14ac:dyDescent="0.25">
      <c r="A308" s="166"/>
      <c r="B308" s="254" t="s">
        <v>13270</v>
      </c>
      <c r="C308" s="167"/>
      <c r="D308" s="253"/>
      <c r="E308" s="168"/>
      <c r="F308" s="168"/>
      <c r="G308" s="168">
        <v>3.57</v>
      </c>
      <c r="H308" s="169">
        <f t="shared" si="26"/>
        <v>3.57</v>
      </c>
    </row>
    <row r="309" spans="1:8" s="286" customFormat="1" x14ac:dyDescent="0.25">
      <c r="A309" s="166"/>
      <c r="B309" s="254" t="s">
        <v>13271</v>
      </c>
      <c r="C309" s="167"/>
      <c r="D309" s="253"/>
      <c r="E309" s="168"/>
      <c r="F309" s="168"/>
      <c r="G309" s="168">
        <v>8.99</v>
      </c>
      <c r="H309" s="169">
        <f t="shared" si="26"/>
        <v>8.99</v>
      </c>
    </row>
    <row r="310" spans="1:8" s="286" customFormat="1" x14ac:dyDescent="0.25">
      <c r="A310" s="166"/>
      <c r="B310" s="254" t="s">
        <v>13272</v>
      </c>
      <c r="C310" s="167"/>
      <c r="D310" s="253"/>
      <c r="E310" s="168"/>
      <c r="F310" s="168"/>
      <c r="G310" s="168">
        <v>18.760000000000002</v>
      </c>
      <c r="H310" s="169">
        <f t="shared" si="26"/>
        <v>18.760000000000002</v>
      </c>
    </row>
    <row r="311" spans="1:8" s="286" customFormat="1" x14ac:dyDescent="0.25">
      <c r="A311" s="166"/>
      <c r="B311" s="254" t="s">
        <v>13273</v>
      </c>
      <c r="C311" s="167"/>
      <c r="D311" s="253"/>
      <c r="E311" s="168"/>
      <c r="F311" s="168"/>
      <c r="G311" s="168">
        <v>9.4</v>
      </c>
      <c r="H311" s="169">
        <f t="shared" si="26"/>
        <v>9.4</v>
      </c>
    </row>
    <row r="312" spans="1:8" s="286" customFormat="1" x14ac:dyDescent="0.25">
      <c r="A312" s="166"/>
      <c r="B312" s="254" t="s">
        <v>13274</v>
      </c>
      <c r="C312" s="167"/>
      <c r="D312" s="253"/>
      <c r="E312" s="168"/>
      <c r="F312" s="168"/>
      <c r="G312" s="168">
        <v>14.85</v>
      </c>
      <c r="H312" s="169">
        <f t="shared" si="26"/>
        <v>14.85</v>
      </c>
    </row>
    <row r="313" spans="1:8" s="286" customFormat="1" x14ac:dyDescent="0.25">
      <c r="A313" s="166"/>
      <c r="B313" s="254" t="s">
        <v>13275</v>
      </c>
      <c r="C313" s="167"/>
      <c r="D313" s="253"/>
      <c r="E313" s="168"/>
      <c r="F313" s="168"/>
      <c r="G313" s="168">
        <v>10.19</v>
      </c>
      <c r="H313" s="169">
        <f t="shared" si="26"/>
        <v>10.19</v>
      </c>
    </row>
    <row r="314" spans="1:8" s="286" customFormat="1" x14ac:dyDescent="0.25">
      <c r="A314" s="166"/>
      <c r="B314" s="254" t="s">
        <v>13276</v>
      </c>
      <c r="C314" s="167"/>
      <c r="D314" s="253"/>
      <c r="E314" s="168"/>
      <c r="F314" s="168"/>
      <c r="G314" s="168">
        <v>10.34</v>
      </c>
      <c r="H314" s="169">
        <f t="shared" si="26"/>
        <v>10.34</v>
      </c>
    </row>
    <row r="315" spans="1:8" s="286" customFormat="1" x14ac:dyDescent="0.25">
      <c r="A315" s="166"/>
      <c r="B315" s="254" t="s">
        <v>13277</v>
      </c>
      <c r="C315" s="167"/>
      <c r="D315" s="253"/>
      <c r="E315" s="168"/>
      <c r="F315" s="168"/>
      <c r="G315" s="168">
        <v>10.19</v>
      </c>
      <c r="H315" s="169">
        <f t="shared" si="26"/>
        <v>10.19</v>
      </c>
    </row>
    <row r="316" spans="1:8" s="286" customFormat="1" x14ac:dyDescent="0.25">
      <c r="A316" s="166"/>
      <c r="B316" s="254" t="s">
        <v>13278</v>
      </c>
      <c r="C316" s="167"/>
      <c r="D316" s="253"/>
      <c r="E316" s="168"/>
      <c r="F316" s="168"/>
      <c r="G316" s="168">
        <v>10.43</v>
      </c>
      <c r="H316" s="169">
        <f t="shared" si="26"/>
        <v>10.43</v>
      </c>
    </row>
    <row r="317" spans="1:8" s="286" customFormat="1" x14ac:dyDescent="0.25">
      <c r="A317" s="166"/>
      <c r="B317" s="254" t="s">
        <v>13279</v>
      </c>
      <c r="C317" s="167"/>
      <c r="D317" s="253"/>
      <c r="E317" s="168"/>
      <c r="F317" s="168"/>
      <c r="G317" s="168">
        <v>9.69</v>
      </c>
      <c r="H317" s="169">
        <f t="shared" si="26"/>
        <v>9.69</v>
      </c>
    </row>
    <row r="318" spans="1:8" s="286" customFormat="1" x14ac:dyDescent="0.25">
      <c r="A318" s="166"/>
      <c r="B318" s="254" t="s">
        <v>13280</v>
      </c>
      <c r="C318" s="167"/>
      <c r="D318" s="253"/>
      <c r="E318" s="168"/>
      <c r="F318" s="168"/>
      <c r="G318" s="168">
        <v>9.49</v>
      </c>
      <c r="H318" s="169">
        <f t="shared" si="26"/>
        <v>9.49</v>
      </c>
    </row>
    <row r="319" spans="1:8" s="286" customFormat="1" x14ac:dyDescent="0.25">
      <c r="A319" s="166"/>
      <c r="B319" s="254" t="s">
        <v>13281</v>
      </c>
      <c r="C319" s="167"/>
      <c r="D319" s="253"/>
      <c r="E319" s="168"/>
      <c r="F319" s="168"/>
      <c r="G319" s="168">
        <v>9.5</v>
      </c>
      <c r="H319" s="169">
        <f t="shared" si="26"/>
        <v>9.5</v>
      </c>
    </row>
    <row r="320" spans="1:8" s="286" customFormat="1" x14ac:dyDescent="0.25">
      <c r="A320" s="166"/>
      <c r="B320" s="254" t="s">
        <v>13282</v>
      </c>
      <c r="C320" s="167"/>
      <c r="D320" s="253"/>
      <c r="E320" s="168"/>
      <c r="F320" s="168"/>
      <c r="G320" s="168">
        <v>14.94</v>
      </c>
      <c r="H320" s="169">
        <f t="shared" si="26"/>
        <v>14.94</v>
      </c>
    </row>
    <row r="321" spans="1:9" s="286" customFormat="1" x14ac:dyDescent="0.25">
      <c r="A321" s="166"/>
      <c r="B321" s="254" t="s">
        <v>13283</v>
      </c>
      <c r="C321" s="167"/>
      <c r="D321" s="253"/>
      <c r="E321" s="168"/>
      <c r="F321" s="168"/>
      <c r="G321" s="168">
        <v>3.38</v>
      </c>
      <c r="H321" s="169">
        <f t="shared" si="26"/>
        <v>3.38</v>
      </c>
    </row>
    <row r="322" spans="1:9" s="286" customFormat="1" x14ac:dyDescent="0.25">
      <c r="A322" s="166"/>
      <c r="B322" s="254" t="s">
        <v>13284</v>
      </c>
      <c r="C322" s="167"/>
      <c r="D322" s="253"/>
      <c r="E322" s="168"/>
      <c r="F322" s="168"/>
      <c r="G322" s="168">
        <v>3.55</v>
      </c>
      <c r="H322" s="169">
        <f t="shared" si="26"/>
        <v>3.55</v>
      </c>
    </row>
    <row r="323" spans="1:9" s="286" customFormat="1" x14ac:dyDescent="0.25">
      <c r="A323" s="166"/>
      <c r="B323" s="254" t="s">
        <v>13285</v>
      </c>
      <c r="C323" s="167"/>
      <c r="D323" s="253"/>
      <c r="E323" s="168"/>
      <c r="F323" s="168"/>
      <c r="G323" s="168">
        <v>3.72</v>
      </c>
      <c r="H323" s="169">
        <f t="shared" si="26"/>
        <v>3.72</v>
      </c>
    </row>
    <row r="324" spans="1:9" s="133" customFormat="1" x14ac:dyDescent="0.25">
      <c r="A324" s="136"/>
      <c r="B324" s="42"/>
      <c r="C324" s="137"/>
      <c r="D324" s="137"/>
      <c r="E324" s="137"/>
      <c r="F324" s="137"/>
      <c r="G324" s="138"/>
      <c r="H324" s="139"/>
    </row>
    <row r="325" spans="1:9" s="181" customFormat="1" ht="30" x14ac:dyDescent="0.25">
      <c r="A325" s="176" t="s">
        <v>9559</v>
      </c>
      <c r="B325" s="177" t="str">
        <f>VLOOKUP(A325,GLOBAL!A:I,4,FALSE)</f>
        <v>Acabamentos para forro (sanca de gesso montada na obra)</v>
      </c>
      <c r="C325" s="178">
        <f>VLOOKUP(A325,GLOBAL!A:I,3,FALSE)</f>
        <v>99054</v>
      </c>
      <c r="D325" s="179" t="s">
        <v>1383</v>
      </c>
      <c r="E325" s="179" t="s">
        <v>1384</v>
      </c>
      <c r="F325" s="179" t="s">
        <v>1386</v>
      </c>
      <c r="G325" s="179" t="s">
        <v>10379</v>
      </c>
      <c r="H325" s="180">
        <f>ROUND(SUM(H326:H328),2)</f>
        <v>51.42</v>
      </c>
    </row>
    <row r="326" spans="1:9" s="286" customFormat="1" x14ac:dyDescent="0.25">
      <c r="A326" s="166"/>
      <c r="B326" s="254" t="s">
        <v>12752</v>
      </c>
      <c r="C326" s="167"/>
      <c r="D326" s="253">
        <v>16.899999999999999</v>
      </c>
      <c r="E326" s="168"/>
      <c r="F326" s="168"/>
      <c r="G326" s="168">
        <v>21.54</v>
      </c>
      <c r="H326" s="169">
        <f>G326</f>
        <v>21.54</v>
      </c>
      <c r="I326" s="181"/>
    </row>
    <row r="327" spans="1:9" s="286" customFormat="1" x14ac:dyDescent="0.25">
      <c r="A327" s="166"/>
      <c r="B327" s="254" t="s">
        <v>12763</v>
      </c>
      <c r="C327" s="167"/>
      <c r="D327" s="253">
        <v>19</v>
      </c>
      <c r="E327" s="168"/>
      <c r="F327" s="168"/>
      <c r="G327" s="168">
        <v>14.84</v>
      </c>
      <c r="H327" s="169">
        <f t="shared" ref="H327:H328" si="27">G327</f>
        <v>14.84</v>
      </c>
      <c r="I327" s="181"/>
    </row>
    <row r="328" spans="1:9" s="286" customFormat="1" x14ac:dyDescent="0.25">
      <c r="A328" s="166"/>
      <c r="B328" s="254" t="s">
        <v>12772</v>
      </c>
      <c r="C328" s="167"/>
      <c r="D328" s="253">
        <v>19</v>
      </c>
      <c r="E328" s="168"/>
      <c r="F328" s="168"/>
      <c r="G328" s="168">
        <v>15.04</v>
      </c>
      <c r="H328" s="169">
        <f t="shared" si="27"/>
        <v>15.04</v>
      </c>
      <c r="I328" s="181"/>
    </row>
    <row r="329" spans="1:9" s="133" customFormat="1" x14ac:dyDescent="0.25">
      <c r="A329" s="136"/>
      <c r="B329" s="42"/>
      <c r="C329" s="137"/>
      <c r="D329" s="137"/>
      <c r="E329" s="137"/>
      <c r="F329" s="137"/>
      <c r="G329" s="138"/>
      <c r="H329" s="139"/>
    </row>
    <row r="330" spans="1:9" s="181" customFormat="1" x14ac:dyDescent="0.25">
      <c r="A330" s="176" t="s">
        <v>9558</v>
      </c>
      <c r="B330" s="177" t="str">
        <f>VLOOKUP(A330,GLOBAL!A:I,4,FALSE)</f>
        <v>Acabamentos para forro (moldura de gesso)</v>
      </c>
      <c r="C330" s="178" t="str">
        <f>VLOOKUP(A330,GLOBAL!A:I,3,FALSE)</f>
        <v>PROP32</v>
      </c>
      <c r="D330" s="179" t="s">
        <v>1383</v>
      </c>
      <c r="E330" s="179" t="s">
        <v>1384</v>
      </c>
      <c r="F330" s="179" t="s">
        <v>1386</v>
      </c>
      <c r="G330" s="179" t="s">
        <v>10379</v>
      </c>
      <c r="H330" s="180">
        <f>ROUND(SUM(H331:H331),2)</f>
        <v>7.6</v>
      </c>
    </row>
    <row r="331" spans="1:9" s="286" customFormat="1" x14ac:dyDescent="0.25">
      <c r="A331" s="166"/>
      <c r="B331" s="254" t="s">
        <v>12753</v>
      </c>
      <c r="C331" s="167"/>
      <c r="D331" s="253"/>
      <c r="E331" s="168"/>
      <c r="F331" s="168"/>
      <c r="G331" s="168">
        <v>7.6</v>
      </c>
      <c r="H331" s="169">
        <f t="shared" ref="H331" si="28">PRODUCT(D331:G331)</f>
        <v>7.6</v>
      </c>
    </row>
    <row r="332" spans="1:9" s="133" customFormat="1" x14ac:dyDescent="0.25">
      <c r="A332" s="136"/>
      <c r="B332" s="42"/>
      <c r="C332" s="137"/>
      <c r="D332" s="137"/>
      <c r="E332" s="137"/>
      <c r="F332" s="137"/>
      <c r="G332" s="138"/>
      <c r="H332" s="139"/>
    </row>
    <row r="333" spans="1:9" s="181" customFormat="1" ht="45" x14ac:dyDescent="0.25">
      <c r="A333" s="176" t="s">
        <v>12789</v>
      </c>
      <c r="B333" s="177" t="str">
        <f>VLOOKUP(A333,GLOBAL!A:I,4,FALSE)</f>
        <v>Forro removível modular Knauf 625x625x9,5mm, com película de PVC , apoiadas em perfis T invertido de aço galvanizado com pintura eletrostatica na cor branca</v>
      </c>
      <c r="C333" s="178" t="str">
        <f>VLOOKUP(A333,GLOBAL!A:I,3,FALSE)</f>
        <v>PROP10</v>
      </c>
      <c r="D333" s="179" t="s">
        <v>1383</v>
      </c>
      <c r="E333" s="179" t="s">
        <v>1384</v>
      </c>
      <c r="F333" s="179" t="s">
        <v>1386</v>
      </c>
      <c r="G333" s="179" t="s">
        <v>10379</v>
      </c>
      <c r="H333" s="180">
        <f>ROUND(SUM(H334:H338),2)</f>
        <v>331.1</v>
      </c>
    </row>
    <row r="334" spans="1:9" s="286" customFormat="1" x14ac:dyDescent="0.25">
      <c r="A334" s="166"/>
      <c r="B334" s="254" t="s">
        <v>12776</v>
      </c>
      <c r="C334" s="167"/>
      <c r="D334" s="253"/>
      <c r="E334" s="168"/>
      <c r="F334" s="168"/>
      <c r="G334" s="168">
        <v>8.3800000000000008</v>
      </c>
      <c r="H334" s="169">
        <f t="shared" ref="H334:H338" si="29">PRODUCT(D334:G334)</f>
        <v>8.3800000000000008</v>
      </c>
    </row>
    <row r="335" spans="1:9" s="286" customFormat="1" x14ac:dyDescent="0.25">
      <c r="A335" s="166"/>
      <c r="B335" s="254" t="s">
        <v>12781</v>
      </c>
      <c r="C335" s="167"/>
      <c r="D335" s="253"/>
      <c r="E335" s="168"/>
      <c r="F335" s="168"/>
      <c r="G335" s="168">
        <v>15.04</v>
      </c>
      <c r="H335" s="169">
        <f t="shared" si="29"/>
        <v>15.04</v>
      </c>
    </row>
    <row r="336" spans="1:9" s="286" customFormat="1" x14ac:dyDescent="0.25">
      <c r="A336" s="166"/>
      <c r="B336" s="254" t="s">
        <v>12782</v>
      </c>
      <c r="C336" s="167"/>
      <c r="D336" s="253"/>
      <c r="E336" s="168"/>
      <c r="F336" s="168"/>
      <c r="G336" s="168">
        <v>17.38</v>
      </c>
      <c r="H336" s="169">
        <f t="shared" si="29"/>
        <v>17.38</v>
      </c>
    </row>
    <row r="337" spans="1:10" s="286" customFormat="1" x14ac:dyDescent="0.25">
      <c r="A337" s="166"/>
      <c r="B337" s="254" t="s">
        <v>12783</v>
      </c>
      <c r="C337" s="167"/>
      <c r="D337" s="253"/>
      <c r="E337" s="168"/>
      <c r="F337" s="168"/>
      <c r="G337" s="168">
        <v>54.54</v>
      </c>
      <c r="H337" s="169">
        <f t="shared" si="29"/>
        <v>54.54</v>
      </c>
    </row>
    <row r="338" spans="1:10" s="286" customFormat="1" x14ac:dyDescent="0.25">
      <c r="A338" s="166"/>
      <c r="B338" s="254" t="s">
        <v>12784</v>
      </c>
      <c r="C338" s="167"/>
      <c r="D338" s="253"/>
      <c r="E338" s="168"/>
      <c r="F338" s="168"/>
      <c r="G338" s="168">
        <v>235.76</v>
      </c>
      <c r="H338" s="169">
        <f t="shared" si="29"/>
        <v>235.76</v>
      </c>
    </row>
    <row r="339" spans="1:10" s="164" customFormat="1" x14ac:dyDescent="0.25">
      <c r="A339" s="193" t="s">
        <v>12786</v>
      </c>
      <c r="B339" s="177" t="e">
        <f>VLOOKUP(A339,GLOBAL!A:I,4,FALSE)</f>
        <v>#N/A</v>
      </c>
      <c r="C339" s="192"/>
      <c r="D339" s="192"/>
      <c r="E339" s="192"/>
      <c r="F339" s="192"/>
      <c r="G339" s="192"/>
      <c r="H339" s="192"/>
      <c r="I339" s="286"/>
      <c r="J339" s="286"/>
    </row>
    <row r="340" spans="1:10" s="181" customFormat="1" x14ac:dyDescent="0.25">
      <c r="A340" s="255" t="s">
        <v>12787</v>
      </c>
      <c r="B340" s="177" t="e">
        <f>VLOOKUP(A340,GLOBAL!A:I,4,FALSE)</f>
        <v>#N/A</v>
      </c>
      <c r="C340" s="257" t="e">
        <f>VLOOKUP(A340,GLOBAL!A:I,3,FALSE)</f>
        <v>#N/A</v>
      </c>
      <c r="D340" s="179" t="s">
        <v>1383</v>
      </c>
      <c r="E340" s="179" t="s">
        <v>1384</v>
      </c>
      <c r="F340" s="179" t="s">
        <v>1386</v>
      </c>
      <c r="G340" s="179" t="s">
        <v>10379</v>
      </c>
      <c r="H340" s="180">
        <f>ROUND(SUM(H341:H376),2)</f>
        <v>616.74</v>
      </c>
    </row>
    <row r="341" spans="1:10" s="286" customFormat="1" x14ac:dyDescent="0.25">
      <c r="A341" s="166"/>
      <c r="B341" s="254" t="s">
        <v>12749</v>
      </c>
      <c r="C341" s="167"/>
      <c r="D341" s="167"/>
      <c r="E341" s="167"/>
      <c r="F341" s="167"/>
      <c r="G341" s="168">
        <v>10.51</v>
      </c>
      <c r="H341" s="169">
        <f t="shared" ref="H341:H376" si="30">PRODUCT(D341:G341)</f>
        <v>10.51</v>
      </c>
    </row>
    <row r="342" spans="1:10" s="286" customFormat="1" x14ac:dyDescent="0.25">
      <c r="A342" s="166"/>
      <c r="B342" s="254" t="s">
        <v>12750</v>
      </c>
      <c r="C342" s="167"/>
      <c r="D342" s="253"/>
      <c r="E342" s="168"/>
      <c r="F342" s="168"/>
      <c r="G342" s="168">
        <v>10.55</v>
      </c>
      <c r="H342" s="169">
        <f t="shared" si="30"/>
        <v>10.55</v>
      </c>
    </row>
    <row r="343" spans="1:10" s="286" customFormat="1" x14ac:dyDescent="0.25">
      <c r="A343" s="166"/>
      <c r="B343" s="254" t="s">
        <v>12751</v>
      </c>
      <c r="C343" s="167"/>
      <c r="D343" s="253"/>
      <c r="E343" s="168"/>
      <c r="F343" s="168"/>
      <c r="G343" s="168">
        <v>10.55</v>
      </c>
      <c r="H343" s="169">
        <f t="shared" si="30"/>
        <v>10.55</v>
      </c>
    </row>
    <row r="344" spans="1:10" s="286" customFormat="1" x14ac:dyDescent="0.25">
      <c r="A344" s="166"/>
      <c r="B344" s="254" t="s">
        <v>12752</v>
      </c>
      <c r="C344" s="167"/>
      <c r="D344" s="253"/>
      <c r="E344" s="168"/>
      <c r="F344" s="168"/>
      <c r="G344" s="168">
        <v>21.54</v>
      </c>
      <c r="H344" s="169">
        <f t="shared" si="30"/>
        <v>21.54</v>
      </c>
    </row>
    <row r="345" spans="1:10" s="286" customFormat="1" x14ac:dyDescent="0.25">
      <c r="A345" s="166"/>
      <c r="B345" s="254" t="s">
        <v>12753</v>
      </c>
      <c r="C345" s="167"/>
      <c r="D345" s="253"/>
      <c r="E345" s="168"/>
      <c r="F345" s="168"/>
      <c r="G345" s="168">
        <v>3.35</v>
      </c>
      <c r="H345" s="169">
        <f t="shared" si="30"/>
        <v>3.35</v>
      </c>
    </row>
    <row r="346" spans="1:10" s="286" customFormat="1" x14ac:dyDescent="0.25">
      <c r="A346" s="166"/>
      <c r="B346" s="254" t="s">
        <v>12754</v>
      </c>
      <c r="C346" s="167"/>
      <c r="D346" s="253"/>
      <c r="E346" s="168"/>
      <c r="F346" s="168"/>
      <c r="G346" s="168">
        <v>10.46</v>
      </c>
      <c r="H346" s="169">
        <f t="shared" si="30"/>
        <v>10.46</v>
      </c>
    </row>
    <row r="347" spans="1:10" s="286" customFormat="1" x14ac:dyDescent="0.25">
      <c r="A347" s="166"/>
      <c r="B347" s="254" t="s">
        <v>12755</v>
      </c>
      <c r="C347" s="167"/>
      <c r="D347" s="253"/>
      <c r="E347" s="168"/>
      <c r="F347" s="168"/>
      <c r="G347" s="168">
        <v>10.46</v>
      </c>
      <c r="H347" s="169">
        <f t="shared" si="30"/>
        <v>10.46</v>
      </c>
    </row>
    <row r="348" spans="1:10" s="286" customFormat="1" x14ac:dyDescent="0.25">
      <c r="A348" s="166"/>
      <c r="B348" s="254" t="s">
        <v>12756</v>
      </c>
      <c r="C348" s="167"/>
      <c r="D348" s="253"/>
      <c r="E348" s="168"/>
      <c r="F348" s="168"/>
      <c r="G348" s="168">
        <v>10.48</v>
      </c>
      <c r="H348" s="169">
        <f t="shared" si="30"/>
        <v>10.48</v>
      </c>
    </row>
    <row r="349" spans="1:10" s="286" customFormat="1" x14ac:dyDescent="0.25">
      <c r="A349" s="166"/>
      <c r="B349" s="254" t="s">
        <v>12757</v>
      </c>
      <c r="C349" s="167"/>
      <c r="D349" s="253"/>
      <c r="E349" s="168"/>
      <c r="F349" s="168"/>
      <c r="G349" s="168">
        <v>10.7</v>
      </c>
      <c r="H349" s="169">
        <f t="shared" si="30"/>
        <v>10.7</v>
      </c>
    </row>
    <row r="350" spans="1:10" s="286" customFormat="1" x14ac:dyDescent="0.25">
      <c r="A350" s="166"/>
      <c r="B350" s="254" t="s">
        <v>12758</v>
      </c>
      <c r="C350" s="167"/>
      <c r="D350" s="253"/>
      <c r="E350" s="168"/>
      <c r="F350" s="168"/>
      <c r="G350" s="168">
        <v>10</v>
      </c>
      <c r="H350" s="169">
        <f t="shared" si="30"/>
        <v>10</v>
      </c>
    </row>
    <row r="351" spans="1:10" s="286" customFormat="1" x14ac:dyDescent="0.25">
      <c r="A351" s="166"/>
      <c r="B351" s="254" t="s">
        <v>12759</v>
      </c>
      <c r="C351" s="167"/>
      <c r="D351" s="253"/>
      <c r="E351" s="168"/>
      <c r="F351" s="168"/>
      <c r="G351" s="168">
        <v>3.7</v>
      </c>
      <c r="H351" s="169">
        <f t="shared" si="30"/>
        <v>3.7</v>
      </c>
    </row>
    <row r="352" spans="1:10" s="286" customFormat="1" x14ac:dyDescent="0.25">
      <c r="A352" s="166"/>
      <c r="B352" s="254" t="s">
        <v>12760</v>
      </c>
      <c r="C352" s="167"/>
      <c r="D352" s="253"/>
      <c r="E352" s="168"/>
      <c r="F352" s="168"/>
      <c r="G352" s="168">
        <v>3.66</v>
      </c>
      <c r="H352" s="169">
        <f t="shared" si="30"/>
        <v>3.66</v>
      </c>
    </row>
    <row r="353" spans="1:8" s="286" customFormat="1" x14ac:dyDescent="0.25">
      <c r="A353" s="166"/>
      <c r="B353" s="254" t="s">
        <v>12761</v>
      </c>
      <c r="C353" s="167"/>
      <c r="D353" s="253"/>
      <c r="E353" s="168"/>
      <c r="F353" s="168"/>
      <c r="G353" s="168">
        <v>3.7</v>
      </c>
      <c r="H353" s="169">
        <f t="shared" si="30"/>
        <v>3.7</v>
      </c>
    </row>
    <row r="354" spans="1:8" s="286" customFormat="1" x14ac:dyDescent="0.25">
      <c r="A354" s="166"/>
      <c r="B354" s="254" t="s">
        <v>12762</v>
      </c>
      <c r="C354" s="167"/>
      <c r="D354" s="253"/>
      <c r="E354" s="168"/>
      <c r="F354" s="168"/>
      <c r="G354" s="168">
        <v>3.66</v>
      </c>
      <c r="H354" s="169">
        <f t="shared" si="30"/>
        <v>3.66</v>
      </c>
    </row>
    <row r="355" spans="1:8" s="286" customFormat="1" x14ac:dyDescent="0.25">
      <c r="A355" s="166"/>
      <c r="B355" s="254" t="s">
        <v>12763</v>
      </c>
      <c r="C355" s="167"/>
      <c r="D355" s="253"/>
      <c r="E355" s="168"/>
      <c r="F355" s="168"/>
      <c r="G355" s="168">
        <v>14.84</v>
      </c>
      <c r="H355" s="169">
        <f t="shared" si="30"/>
        <v>14.84</v>
      </c>
    </row>
    <row r="356" spans="1:8" s="286" customFormat="1" x14ac:dyDescent="0.25">
      <c r="A356" s="166"/>
      <c r="B356" s="254" t="s">
        <v>12764</v>
      </c>
      <c r="C356" s="167"/>
      <c r="D356" s="253"/>
      <c r="E356" s="168"/>
      <c r="F356" s="168"/>
      <c r="G356" s="168">
        <v>3.76</v>
      </c>
      <c r="H356" s="169">
        <f t="shared" si="30"/>
        <v>3.76</v>
      </c>
    </row>
    <row r="357" spans="1:8" s="286" customFormat="1" x14ac:dyDescent="0.25">
      <c r="A357" s="166"/>
      <c r="B357" s="254" t="s">
        <v>12765</v>
      </c>
      <c r="C357" s="167"/>
      <c r="D357" s="253"/>
      <c r="E357" s="168"/>
      <c r="F357" s="168"/>
      <c r="G357" s="168">
        <v>9.65</v>
      </c>
      <c r="H357" s="169">
        <f t="shared" si="30"/>
        <v>9.65</v>
      </c>
    </row>
    <row r="358" spans="1:8" s="286" customFormat="1" x14ac:dyDescent="0.25">
      <c r="A358" s="166"/>
      <c r="B358" s="254" t="s">
        <v>12766</v>
      </c>
      <c r="C358" s="167"/>
      <c r="D358" s="253"/>
      <c r="E358" s="168"/>
      <c r="F358" s="168"/>
      <c r="G358" s="168">
        <v>9.65</v>
      </c>
      <c r="H358" s="169">
        <f t="shared" si="30"/>
        <v>9.65</v>
      </c>
    </row>
    <row r="359" spans="1:8" s="286" customFormat="1" x14ac:dyDescent="0.25">
      <c r="A359" s="166"/>
      <c r="B359" s="254" t="s">
        <v>12767</v>
      </c>
      <c r="C359" s="167"/>
      <c r="D359" s="253"/>
      <c r="E359" s="168"/>
      <c r="F359" s="168"/>
      <c r="G359" s="168">
        <v>9.4</v>
      </c>
      <c r="H359" s="169">
        <f t="shared" si="30"/>
        <v>9.4</v>
      </c>
    </row>
    <row r="360" spans="1:8" s="286" customFormat="1" x14ac:dyDescent="0.25">
      <c r="A360" s="166"/>
      <c r="B360" s="254" t="s">
        <v>12768</v>
      </c>
      <c r="C360" s="167"/>
      <c r="D360" s="253"/>
      <c r="E360" s="168"/>
      <c r="F360" s="168"/>
      <c r="G360" s="168">
        <v>10.62</v>
      </c>
      <c r="H360" s="169">
        <f t="shared" si="30"/>
        <v>10.62</v>
      </c>
    </row>
    <row r="361" spans="1:8" s="286" customFormat="1" x14ac:dyDescent="0.25">
      <c r="A361" s="166"/>
      <c r="B361" s="254" t="s">
        <v>12769</v>
      </c>
      <c r="C361" s="167"/>
      <c r="D361" s="253"/>
      <c r="E361" s="168"/>
      <c r="F361" s="168"/>
      <c r="G361" s="168">
        <v>10.62</v>
      </c>
      <c r="H361" s="169">
        <f t="shared" si="30"/>
        <v>10.62</v>
      </c>
    </row>
    <row r="362" spans="1:8" s="286" customFormat="1" x14ac:dyDescent="0.25">
      <c r="A362" s="166"/>
      <c r="B362" s="254" t="s">
        <v>12770</v>
      </c>
      <c r="C362" s="167"/>
      <c r="D362" s="253"/>
      <c r="E362" s="168"/>
      <c r="F362" s="168"/>
      <c r="G362" s="168">
        <v>10.62</v>
      </c>
      <c r="H362" s="169">
        <f t="shared" si="30"/>
        <v>10.62</v>
      </c>
    </row>
    <row r="363" spans="1:8" s="286" customFormat="1" x14ac:dyDescent="0.25">
      <c r="A363" s="166"/>
      <c r="B363" s="254" t="s">
        <v>12771</v>
      </c>
      <c r="C363" s="167"/>
      <c r="D363" s="253"/>
      <c r="E363" s="168"/>
      <c r="F363" s="168"/>
      <c r="G363" s="168">
        <v>10.62</v>
      </c>
      <c r="H363" s="169">
        <f t="shared" si="30"/>
        <v>10.62</v>
      </c>
    </row>
    <row r="364" spans="1:8" s="286" customFormat="1" x14ac:dyDescent="0.25">
      <c r="A364" s="166"/>
      <c r="B364" s="254" t="s">
        <v>12772</v>
      </c>
      <c r="C364" s="167"/>
      <c r="D364" s="253"/>
      <c r="E364" s="168"/>
      <c r="F364" s="168"/>
      <c r="G364" s="168">
        <v>15.04</v>
      </c>
      <c r="H364" s="169">
        <f t="shared" si="30"/>
        <v>15.04</v>
      </c>
    </row>
    <row r="365" spans="1:8" s="286" customFormat="1" x14ac:dyDescent="0.25">
      <c r="A365" s="166"/>
      <c r="B365" s="254" t="s">
        <v>12773</v>
      </c>
      <c r="C365" s="167"/>
      <c r="D365" s="253"/>
      <c r="E365" s="168"/>
      <c r="F365" s="168"/>
      <c r="G365" s="168">
        <v>3.76</v>
      </c>
      <c r="H365" s="169">
        <f t="shared" si="30"/>
        <v>3.76</v>
      </c>
    </row>
    <row r="366" spans="1:8" s="286" customFormat="1" x14ac:dyDescent="0.25">
      <c r="A366" s="166"/>
      <c r="B366" s="254" t="s">
        <v>12774</v>
      </c>
      <c r="C366" s="167"/>
      <c r="D366" s="253"/>
      <c r="E366" s="168"/>
      <c r="F366" s="168"/>
      <c r="G366" s="168">
        <v>17.649999999999999</v>
      </c>
      <c r="H366" s="169">
        <f t="shared" si="30"/>
        <v>17.649999999999999</v>
      </c>
    </row>
    <row r="367" spans="1:8" s="286" customFormat="1" x14ac:dyDescent="0.25">
      <c r="A367" s="166"/>
      <c r="B367" s="254" t="s">
        <v>12775</v>
      </c>
      <c r="C367" s="167"/>
      <c r="D367" s="253"/>
      <c r="E367" s="168"/>
      <c r="F367" s="168"/>
      <c r="G367" s="168">
        <v>9.26</v>
      </c>
      <c r="H367" s="169">
        <f t="shared" si="30"/>
        <v>9.26</v>
      </c>
    </row>
    <row r="368" spans="1:8" s="286" customFormat="1" x14ac:dyDescent="0.25">
      <c r="A368" s="166"/>
      <c r="B368" s="254" t="s">
        <v>12776</v>
      </c>
      <c r="C368" s="167"/>
      <c r="D368" s="253"/>
      <c r="E368" s="168"/>
      <c r="F368" s="168"/>
      <c r="G368" s="168">
        <v>8.3800000000000008</v>
      </c>
      <c r="H368" s="169">
        <f t="shared" si="30"/>
        <v>8.3800000000000008</v>
      </c>
    </row>
    <row r="369" spans="1:10" s="286" customFormat="1" x14ac:dyDescent="0.25">
      <c r="A369" s="166"/>
      <c r="B369" s="254" t="s">
        <v>12777</v>
      </c>
      <c r="C369" s="167"/>
      <c r="D369" s="253"/>
      <c r="E369" s="168"/>
      <c r="F369" s="168"/>
      <c r="G369" s="168">
        <v>3.56</v>
      </c>
      <c r="H369" s="169">
        <f t="shared" si="30"/>
        <v>3.56</v>
      </c>
    </row>
    <row r="370" spans="1:10" s="286" customFormat="1" x14ac:dyDescent="0.25">
      <c r="A370" s="166"/>
      <c r="B370" s="254" t="s">
        <v>12778</v>
      </c>
      <c r="C370" s="167"/>
      <c r="D370" s="253"/>
      <c r="E370" s="168"/>
      <c r="F370" s="168"/>
      <c r="G370" s="168">
        <v>3.56</v>
      </c>
      <c r="H370" s="169">
        <f t="shared" si="30"/>
        <v>3.56</v>
      </c>
    </row>
    <row r="371" spans="1:10" s="286" customFormat="1" x14ac:dyDescent="0.25">
      <c r="A371" s="166"/>
      <c r="B371" s="254" t="s">
        <v>12779</v>
      </c>
      <c r="C371" s="167"/>
      <c r="D371" s="253"/>
      <c r="E371" s="168"/>
      <c r="F371" s="168"/>
      <c r="G371" s="168">
        <v>9.1199999999999992</v>
      </c>
      <c r="H371" s="169">
        <f t="shared" si="30"/>
        <v>9.1199999999999992</v>
      </c>
    </row>
    <row r="372" spans="1:10" s="286" customFormat="1" x14ac:dyDescent="0.25">
      <c r="A372" s="166"/>
      <c r="B372" s="254" t="s">
        <v>12780</v>
      </c>
      <c r="C372" s="167"/>
      <c r="D372" s="253"/>
      <c r="E372" s="168"/>
      <c r="F372" s="168"/>
      <c r="G372" s="168">
        <v>10.59</v>
      </c>
      <c r="H372" s="169">
        <f t="shared" si="30"/>
        <v>10.59</v>
      </c>
    </row>
    <row r="373" spans="1:10" s="286" customFormat="1" x14ac:dyDescent="0.25">
      <c r="A373" s="166"/>
      <c r="B373" s="254" t="s">
        <v>12781</v>
      </c>
      <c r="C373" s="167"/>
      <c r="D373" s="253"/>
      <c r="E373" s="168"/>
      <c r="F373" s="168"/>
      <c r="G373" s="168">
        <v>15.04</v>
      </c>
      <c r="H373" s="169">
        <f t="shared" si="30"/>
        <v>15.04</v>
      </c>
    </row>
    <row r="374" spans="1:10" s="286" customFormat="1" x14ac:dyDescent="0.25">
      <c r="A374" s="166"/>
      <c r="B374" s="254" t="s">
        <v>12782</v>
      </c>
      <c r="C374" s="167"/>
      <c r="D374" s="253"/>
      <c r="E374" s="168"/>
      <c r="F374" s="168"/>
      <c r="G374" s="168">
        <v>17.38</v>
      </c>
      <c r="H374" s="169">
        <f t="shared" si="30"/>
        <v>17.38</v>
      </c>
    </row>
    <row r="375" spans="1:10" s="286" customFormat="1" x14ac:dyDescent="0.25">
      <c r="A375" s="166"/>
      <c r="B375" s="254" t="s">
        <v>12783</v>
      </c>
      <c r="C375" s="167"/>
      <c r="D375" s="253"/>
      <c r="E375" s="168"/>
      <c r="F375" s="168"/>
      <c r="G375" s="168">
        <v>54.54</v>
      </c>
      <c r="H375" s="169">
        <f t="shared" si="30"/>
        <v>54.54</v>
      </c>
    </row>
    <row r="376" spans="1:10" s="286" customFormat="1" x14ac:dyDescent="0.25">
      <c r="A376" s="166"/>
      <c r="B376" s="254" t="s">
        <v>12784</v>
      </c>
      <c r="C376" s="167"/>
      <c r="D376" s="253"/>
      <c r="E376" s="168"/>
      <c r="F376" s="168"/>
      <c r="G376" s="168">
        <v>235.76</v>
      </c>
      <c r="H376" s="169">
        <f t="shared" si="30"/>
        <v>235.76</v>
      </c>
    </row>
    <row r="377" spans="1:10" s="286" customFormat="1" x14ac:dyDescent="0.25">
      <c r="A377" s="170"/>
      <c r="B377" s="171"/>
      <c r="C377" s="170"/>
      <c r="D377" s="170"/>
      <c r="E377" s="170"/>
      <c r="F377" s="170"/>
      <c r="G377" s="172"/>
      <c r="H377" s="172"/>
    </row>
    <row r="378" spans="1:10" s="164" customFormat="1" x14ac:dyDescent="0.25">
      <c r="A378" s="193" t="s">
        <v>12791</v>
      </c>
      <c r="B378" s="192" t="str">
        <f>VLOOKUP(A378,GLOBAL!A:I,4,FALSE)</f>
        <v>REVESTIMENTO DE PAREDES</v>
      </c>
      <c r="C378" s="192"/>
      <c r="D378" s="192"/>
      <c r="E378" s="192"/>
      <c r="F378" s="192"/>
      <c r="G378" s="192"/>
      <c r="H378" s="192"/>
      <c r="I378" s="286"/>
      <c r="J378" s="286"/>
    </row>
    <row r="379" spans="1:10" s="164" customFormat="1" x14ac:dyDescent="0.25">
      <c r="A379" s="193" t="s">
        <v>12793</v>
      </c>
      <c r="B379" s="192" t="str">
        <f>VLOOKUP(A379,GLOBAL!A:I,4,FALSE)</f>
        <v>REVESTIMENTO COM ARGAMASSA</v>
      </c>
      <c r="C379" s="192"/>
      <c r="D379" s="192"/>
      <c r="E379" s="192"/>
      <c r="F379" s="192"/>
      <c r="G379" s="192"/>
      <c r="H379" s="192"/>
      <c r="I379" s="286"/>
      <c r="J379" s="286"/>
    </row>
    <row r="380" spans="1:10" s="181" customFormat="1" x14ac:dyDescent="0.25">
      <c r="A380" s="255" t="s">
        <v>12737</v>
      </c>
      <c r="B380" s="256" t="str">
        <f>VLOOKUP(A380,GLOBAL!A:I,2,FALSE)</f>
        <v>IOPES</v>
      </c>
      <c r="C380" s="257">
        <f>VLOOKUP(A380,GLOBAL!A:I,3,FALSE)</f>
        <v>120101</v>
      </c>
      <c r="D380" s="179" t="s">
        <v>1383</v>
      </c>
      <c r="E380" s="179" t="s">
        <v>1384</v>
      </c>
      <c r="F380" s="179" t="s">
        <v>1386</v>
      </c>
      <c r="G380" s="179" t="s">
        <v>10379</v>
      </c>
      <c r="H380" s="180">
        <f>ROUND(SUM(H381:H381),2)</f>
        <v>1330.58</v>
      </c>
    </row>
    <row r="381" spans="1:10" s="286" customFormat="1" x14ac:dyDescent="0.25">
      <c r="A381" s="166"/>
      <c r="B381" s="254" t="s">
        <v>13199</v>
      </c>
      <c r="C381" s="167"/>
      <c r="D381" s="167"/>
      <c r="E381" s="167"/>
      <c r="F381" s="167"/>
      <c r="G381" s="168">
        <f>H147*2</f>
        <v>1330.58</v>
      </c>
      <c r="H381" s="169">
        <f t="shared" ref="H381" si="31">PRODUCT(D381:G381)</f>
        <v>1330.58</v>
      </c>
    </row>
    <row r="382" spans="1:10" s="133" customFormat="1" x14ac:dyDescent="0.25">
      <c r="A382" s="136"/>
      <c r="B382" s="42"/>
      <c r="C382" s="137"/>
      <c r="D382" s="137"/>
      <c r="E382" s="137"/>
      <c r="F382" s="137"/>
      <c r="G382" s="138"/>
      <c r="H382" s="139"/>
    </row>
    <row r="383" spans="1:10" s="164" customFormat="1" x14ac:dyDescent="0.25">
      <c r="A383" s="193" t="s">
        <v>12794</v>
      </c>
      <c r="B383" s="527" t="str">
        <f>VLOOKUP(A383,GLOBAL!A:I,4,FALSE)</f>
        <v>ACABAMENTOS</v>
      </c>
      <c r="C383" s="192"/>
      <c r="D383" s="192"/>
      <c r="E383" s="192"/>
      <c r="F383" s="192"/>
      <c r="G383" s="192"/>
      <c r="H383" s="192"/>
      <c r="I383" s="286"/>
      <c r="J383" s="286"/>
    </row>
    <row r="384" spans="1:10" s="181" customFormat="1" ht="45" x14ac:dyDescent="0.25">
      <c r="A384" s="255" t="s">
        <v>12740</v>
      </c>
      <c r="B384" s="256" t="str">
        <f>VLOOKUP(A384,GLOBAL!A:I,4,FALSE)</f>
        <v>Revestimento cerâmico, 30 x 60 cm, porcelanato,  Originale Bianco Acetinado, Biancogrês ou similar, aplicado com argamassa industrializada ac-iii, rejuntado</v>
      </c>
      <c r="C384" s="257" t="str">
        <f>VLOOKUP(A384,GLOBAL!A:I,3,FALSE)</f>
        <v>PROP11</v>
      </c>
      <c r="D384" s="179" t="s">
        <v>1383</v>
      </c>
      <c r="E384" s="179" t="s">
        <v>1384</v>
      </c>
      <c r="F384" s="179" t="s">
        <v>1386</v>
      </c>
      <c r="G384" s="179" t="s">
        <v>10379</v>
      </c>
      <c r="H384" s="180">
        <f>ROUND(SUM(H385:H394),2)</f>
        <v>229.5</v>
      </c>
    </row>
    <row r="385" spans="1:8" s="286" customFormat="1" x14ac:dyDescent="0.25">
      <c r="A385" s="166"/>
      <c r="B385" s="254" t="s">
        <v>13247</v>
      </c>
      <c r="C385" s="167"/>
      <c r="D385" s="253">
        <v>2.06</v>
      </c>
      <c r="E385" s="168">
        <v>1.83</v>
      </c>
      <c r="F385" s="168">
        <v>3</v>
      </c>
      <c r="G385" s="168">
        <f>(D385+E385)*2*F385</f>
        <v>23.34</v>
      </c>
      <c r="H385" s="169">
        <f>G385</f>
        <v>23.34</v>
      </c>
    </row>
    <row r="386" spans="1:8" s="286" customFormat="1" x14ac:dyDescent="0.25">
      <c r="A386" s="166"/>
      <c r="B386" s="254" t="s">
        <v>13249</v>
      </c>
      <c r="C386" s="167"/>
      <c r="D386" s="253">
        <v>2.06</v>
      </c>
      <c r="E386" s="168">
        <v>1.83</v>
      </c>
      <c r="F386" s="168">
        <v>3</v>
      </c>
      <c r="G386" s="168">
        <f>(D386+E386)*2*F386</f>
        <v>23.34</v>
      </c>
      <c r="H386" s="169">
        <f t="shared" ref="H386:H394" si="32">G386</f>
        <v>23.34</v>
      </c>
    </row>
    <row r="387" spans="1:8" s="286" customFormat="1" x14ac:dyDescent="0.25">
      <c r="A387" s="166"/>
      <c r="B387" s="254" t="s">
        <v>13246</v>
      </c>
      <c r="C387" s="167"/>
      <c r="D387" s="253">
        <v>2.09</v>
      </c>
      <c r="E387" s="168">
        <v>3.76</v>
      </c>
      <c r="F387" s="168">
        <v>3</v>
      </c>
      <c r="G387" s="168">
        <f>(D387*2+E387)*F387</f>
        <v>23.82</v>
      </c>
      <c r="H387" s="169">
        <f t="shared" si="32"/>
        <v>23.82</v>
      </c>
    </row>
    <row r="388" spans="1:8" s="286" customFormat="1" x14ac:dyDescent="0.25">
      <c r="A388" s="166"/>
      <c r="B388" s="254" t="s">
        <v>13248</v>
      </c>
      <c r="C388" s="167"/>
      <c r="D388" s="253">
        <v>1.63</v>
      </c>
      <c r="E388" s="168">
        <v>2.15</v>
      </c>
      <c r="F388" s="168">
        <v>3</v>
      </c>
      <c r="G388" s="168">
        <f t="shared" ref="G388:G394" si="33">(D388+E388)*2*F388</f>
        <v>22.68</v>
      </c>
      <c r="H388" s="169">
        <f t="shared" si="32"/>
        <v>22.68</v>
      </c>
    </row>
    <row r="389" spans="1:8" s="286" customFormat="1" x14ac:dyDescent="0.25">
      <c r="A389" s="166"/>
      <c r="B389" s="254" t="s">
        <v>13250</v>
      </c>
      <c r="C389" s="167"/>
      <c r="D389" s="253">
        <v>1.97</v>
      </c>
      <c r="E389" s="168">
        <v>1.83</v>
      </c>
      <c r="F389" s="168">
        <v>3</v>
      </c>
      <c r="G389" s="168">
        <f t="shared" si="33"/>
        <v>22.799999999999997</v>
      </c>
      <c r="H389" s="169">
        <f t="shared" si="32"/>
        <v>22.799999999999997</v>
      </c>
    </row>
    <row r="390" spans="1:8" s="286" customFormat="1" x14ac:dyDescent="0.25">
      <c r="A390" s="166"/>
      <c r="B390" s="254" t="s">
        <v>13251</v>
      </c>
      <c r="C390" s="167"/>
      <c r="D390" s="253">
        <v>2.0499999999999998</v>
      </c>
      <c r="E390" s="168">
        <v>1.83</v>
      </c>
      <c r="F390" s="168">
        <v>3</v>
      </c>
      <c r="G390" s="168">
        <f t="shared" si="33"/>
        <v>23.28</v>
      </c>
      <c r="H390" s="169">
        <f t="shared" si="32"/>
        <v>23.28</v>
      </c>
    </row>
    <row r="391" spans="1:8" s="286" customFormat="1" x14ac:dyDescent="0.25">
      <c r="A391" s="166"/>
      <c r="B391" s="254" t="s">
        <v>13252</v>
      </c>
      <c r="C391" s="167"/>
      <c r="D391" s="253">
        <v>1.52</v>
      </c>
      <c r="E391" s="168">
        <v>2.15</v>
      </c>
      <c r="F391" s="168">
        <v>3</v>
      </c>
      <c r="G391" s="168">
        <f t="shared" si="33"/>
        <v>22.02</v>
      </c>
      <c r="H391" s="169">
        <f t="shared" si="32"/>
        <v>22.02</v>
      </c>
    </row>
    <row r="392" spans="1:8" s="286" customFormat="1" x14ac:dyDescent="0.25">
      <c r="A392" s="166"/>
      <c r="B392" s="254" t="s">
        <v>13253</v>
      </c>
      <c r="C392" s="167"/>
      <c r="D392" s="253">
        <v>1.62</v>
      </c>
      <c r="E392" s="168">
        <v>2.1800000000000002</v>
      </c>
      <c r="F392" s="168">
        <v>3</v>
      </c>
      <c r="G392" s="168">
        <f t="shared" si="33"/>
        <v>22.8</v>
      </c>
      <c r="H392" s="169">
        <f t="shared" si="32"/>
        <v>22.8</v>
      </c>
    </row>
    <row r="393" spans="1:8" s="286" customFormat="1" x14ac:dyDescent="0.25">
      <c r="A393" s="166"/>
      <c r="B393" s="254" t="s">
        <v>13254</v>
      </c>
      <c r="C393" s="167"/>
      <c r="D393" s="253">
        <v>1.93</v>
      </c>
      <c r="E393" s="168">
        <v>1.81</v>
      </c>
      <c r="F393" s="168">
        <v>3</v>
      </c>
      <c r="G393" s="168">
        <f t="shared" si="33"/>
        <v>22.44</v>
      </c>
      <c r="H393" s="169">
        <f t="shared" si="32"/>
        <v>22.44</v>
      </c>
    </row>
    <row r="394" spans="1:8" s="286" customFormat="1" x14ac:dyDescent="0.25">
      <c r="A394" s="166"/>
      <c r="B394" s="254" t="s">
        <v>13255</v>
      </c>
      <c r="C394" s="167"/>
      <c r="D394" s="253">
        <v>2.02</v>
      </c>
      <c r="E394" s="168">
        <v>1.81</v>
      </c>
      <c r="F394" s="168">
        <v>3</v>
      </c>
      <c r="G394" s="168">
        <f t="shared" si="33"/>
        <v>22.98</v>
      </c>
      <c r="H394" s="169">
        <f t="shared" si="32"/>
        <v>22.98</v>
      </c>
    </row>
    <row r="395" spans="1:8" s="133" customFormat="1" x14ac:dyDescent="0.25">
      <c r="A395" s="136"/>
      <c r="B395" s="42"/>
      <c r="C395" s="137"/>
      <c r="D395" s="137"/>
      <c r="E395" s="137"/>
      <c r="F395" s="137"/>
      <c r="G395" s="138"/>
      <c r="H395" s="139"/>
    </row>
    <row r="396" spans="1:8" s="181" customFormat="1" ht="30" x14ac:dyDescent="0.25">
      <c r="A396" s="255" t="s">
        <v>12797</v>
      </c>
      <c r="B396" s="177" t="str">
        <f>VLOOKUP(A396,GLOBAL!A:I,4,FALSE)</f>
        <v>Bate maca em chapa de aço inox 304 1000x150mm sobrepor</v>
      </c>
      <c r="C396" s="257" t="str">
        <f>VLOOKUP(A396,GLOBAL!A:I,3,FALSE)</f>
        <v>PROP12</v>
      </c>
      <c r="D396" s="179" t="s">
        <v>1383</v>
      </c>
      <c r="E396" s="179" t="s">
        <v>1384</v>
      </c>
      <c r="F396" s="179" t="s">
        <v>1386</v>
      </c>
      <c r="G396" s="179" t="s">
        <v>1385</v>
      </c>
      <c r="H396" s="180">
        <f>ROUND(SUM(H397:H416),2)</f>
        <v>321.52999999999997</v>
      </c>
    </row>
    <row r="397" spans="1:8" s="286" customFormat="1" x14ac:dyDescent="0.25">
      <c r="A397" s="166"/>
      <c r="B397" s="254" t="s">
        <v>12749</v>
      </c>
      <c r="C397" s="167"/>
      <c r="D397" s="167">
        <v>12.6</v>
      </c>
      <c r="E397" s="167"/>
      <c r="F397" s="167"/>
      <c r="G397" s="168"/>
      <c r="H397" s="169">
        <f t="shared" ref="H397:H416" si="34">PRODUCT(D397:G397)</f>
        <v>12.6</v>
      </c>
    </row>
    <row r="398" spans="1:8" s="286" customFormat="1" x14ac:dyDescent="0.25">
      <c r="A398" s="166"/>
      <c r="B398" s="254" t="s">
        <v>12750</v>
      </c>
      <c r="C398" s="167"/>
      <c r="D398" s="253">
        <v>12.649999999999999</v>
      </c>
      <c r="E398" s="168"/>
      <c r="F398" s="168"/>
      <c r="G398" s="168"/>
      <c r="H398" s="169">
        <f t="shared" si="34"/>
        <v>12.649999999999999</v>
      </c>
    </row>
    <row r="399" spans="1:8" s="286" customFormat="1" x14ac:dyDescent="0.25">
      <c r="A399" s="166"/>
      <c r="B399" s="254" t="s">
        <v>12751</v>
      </c>
      <c r="C399" s="167"/>
      <c r="D399" s="253">
        <v>12.649999999999999</v>
      </c>
      <c r="E399" s="168"/>
      <c r="F399" s="168"/>
      <c r="G399" s="168"/>
      <c r="H399" s="169">
        <f t="shared" si="34"/>
        <v>12.649999999999999</v>
      </c>
    </row>
    <row r="400" spans="1:8" s="286" customFormat="1" x14ac:dyDescent="0.25">
      <c r="A400" s="166"/>
      <c r="B400" s="254" t="s">
        <v>12752</v>
      </c>
      <c r="C400" s="167"/>
      <c r="D400" s="253">
        <v>20.099999999999998</v>
      </c>
      <c r="E400" s="168"/>
      <c r="F400" s="168"/>
      <c r="G400" s="168"/>
      <c r="H400" s="169">
        <f t="shared" si="34"/>
        <v>20.099999999999998</v>
      </c>
    </row>
    <row r="401" spans="1:8" s="286" customFormat="1" x14ac:dyDescent="0.25">
      <c r="A401" s="166"/>
      <c r="B401" s="254" t="s">
        <v>12754</v>
      </c>
      <c r="C401" s="167"/>
      <c r="D401" s="253">
        <v>12.6</v>
      </c>
      <c r="E401" s="168"/>
      <c r="F401" s="168"/>
      <c r="G401" s="168"/>
      <c r="H401" s="169">
        <f t="shared" si="34"/>
        <v>12.6</v>
      </c>
    </row>
    <row r="402" spans="1:8" s="286" customFormat="1" x14ac:dyDescent="0.25">
      <c r="A402" s="166"/>
      <c r="B402" s="254" t="s">
        <v>12755</v>
      </c>
      <c r="C402" s="167"/>
      <c r="D402" s="253">
        <v>12.6</v>
      </c>
      <c r="E402" s="168"/>
      <c r="F402" s="168"/>
      <c r="G402" s="168"/>
      <c r="H402" s="169">
        <f t="shared" si="34"/>
        <v>12.6</v>
      </c>
    </row>
    <row r="403" spans="1:8" s="286" customFormat="1" x14ac:dyDescent="0.25">
      <c r="A403" s="166"/>
      <c r="B403" s="254" t="s">
        <v>12756</v>
      </c>
      <c r="C403" s="167"/>
      <c r="D403" s="253">
        <v>12.6</v>
      </c>
      <c r="E403" s="168"/>
      <c r="F403" s="168"/>
      <c r="G403" s="168"/>
      <c r="H403" s="169">
        <f t="shared" si="34"/>
        <v>12.6</v>
      </c>
    </row>
    <row r="404" spans="1:8" s="286" customFormat="1" x14ac:dyDescent="0.25">
      <c r="A404" s="166"/>
      <c r="B404" s="254" t="s">
        <v>12757</v>
      </c>
      <c r="C404" s="167"/>
      <c r="D404" s="253">
        <v>12.7</v>
      </c>
      <c r="E404" s="168"/>
      <c r="F404" s="168"/>
      <c r="G404" s="168"/>
      <c r="H404" s="169">
        <f t="shared" si="34"/>
        <v>12.7</v>
      </c>
    </row>
    <row r="405" spans="1:8" s="286" customFormat="1" x14ac:dyDescent="0.25">
      <c r="A405" s="166"/>
      <c r="B405" s="254" t="s">
        <v>12758</v>
      </c>
      <c r="C405" s="167"/>
      <c r="D405" s="253">
        <v>12.399999999999999</v>
      </c>
      <c r="E405" s="168"/>
      <c r="F405" s="168"/>
      <c r="G405" s="168"/>
      <c r="H405" s="169">
        <f t="shared" si="34"/>
        <v>12.399999999999999</v>
      </c>
    </row>
    <row r="406" spans="1:8" s="286" customFormat="1" x14ac:dyDescent="0.25">
      <c r="A406" s="166"/>
      <c r="B406" s="254" t="s">
        <v>12763</v>
      </c>
      <c r="C406" s="167"/>
      <c r="D406" s="253">
        <v>17.809999999999999</v>
      </c>
      <c r="E406" s="168"/>
      <c r="F406" s="168"/>
      <c r="G406" s="168"/>
      <c r="H406" s="169">
        <f t="shared" si="34"/>
        <v>17.809999999999999</v>
      </c>
    </row>
    <row r="407" spans="1:8" s="286" customFormat="1" x14ac:dyDescent="0.25">
      <c r="A407" s="166"/>
      <c r="B407" s="254" t="s">
        <v>12765</v>
      </c>
      <c r="C407" s="167"/>
      <c r="D407" s="253">
        <v>12.2</v>
      </c>
      <c r="E407" s="168"/>
      <c r="F407" s="168"/>
      <c r="G407" s="168"/>
      <c r="H407" s="169">
        <f t="shared" si="34"/>
        <v>12.2</v>
      </c>
    </row>
    <row r="408" spans="1:8" s="286" customFormat="1" x14ac:dyDescent="0.25">
      <c r="A408" s="166"/>
      <c r="B408" s="254" t="s">
        <v>12766</v>
      </c>
      <c r="C408" s="167"/>
      <c r="D408" s="253">
        <v>12.2</v>
      </c>
      <c r="E408" s="168"/>
      <c r="F408" s="168"/>
      <c r="G408" s="168"/>
      <c r="H408" s="169">
        <f t="shared" si="34"/>
        <v>12.2</v>
      </c>
    </row>
    <row r="409" spans="1:8" s="286" customFormat="1" x14ac:dyDescent="0.25">
      <c r="A409" s="166"/>
      <c r="B409" s="254" t="s">
        <v>12767</v>
      </c>
      <c r="C409" s="167"/>
      <c r="D409" s="253">
        <v>12.1</v>
      </c>
      <c r="E409" s="168"/>
      <c r="F409" s="168"/>
      <c r="G409" s="168"/>
      <c r="H409" s="169">
        <f t="shared" si="34"/>
        <v>12.1</v>
      </c>
    </row>
    <row r="410" spans="1:8" s="286" customFormat="1" x14ac:dyDescent="0.25">
      <c r="A410" s="166"/>
      <c r="B410" s="254" t="s">
        <v>12768</v>
      </c>
      <c r="C410" s="167"/>
      <c r="D410" s="253">
        <v>12.7</v>
      </c>
      <c r="E410" s="168"/>
      <c r="F410" s="168"/>
      <c r="G410" s="168"/>
      <c r="H410" s="169">
        <f t="shared" si="34"/>
        <v>12.7</v>
      </c>
    </row>
    <row r="411" spans="1:8" s="286" customFormat="1" x14ac:dyDescent="0.25">
      <c r="A411" s="166"/>
      <c r="B411" s="254" t="s">
        <v>12769</v>
      </c>
      <c r="C411" s="167"/>
      <c r="D411" s="253">
        <v>12.7</v>
      </c>
      <c r="E411" s="168"/>
      <c r="F411" s="168"/>
      <c r="G411" s="168"/>
      <c r="H411" s="169">
        <f t="shared" si="34"/>
        <v>12.7</v>
      </c>
    </row>
    <row r="412" spans="1:8" s="286" customFormat="1" x14ac:dyDescent="0.25">
      <c r="A412" s="166"/>
      <c r="B412" s="254" t="s">
        <v>12770</v>
      </c>
      <c r="C412" s="167"/>
      <c r="D412" s="253">
        <v>12.7</v>
      </c>
      <c r="E412" s="168"/>
      <c r="F412" s="168"/>
      <c r="G412" s="168"/>
      <c r="H412" s="169">
        <f t="shared" si="34"/>
        <v>12.7</v>
      </c>
    </row>
    <row r="413" spans="1:8" s="286" customFormat="1" x14ac:dyDescent="0.25">
      <c r="A413" s="166"/>
      <c r="B413" s="254" t="s">
        <v>12771</v>
      </c>
      <c r="C413" s="167"/>
      <c r="D413" s="253">
        <v>12.7</v>
      </c>
      <c r="E413" s="168"/>
      <c r="F413" s="168"/>
      <c r="G413" s="168"/>
      <c r="H413" s="169">
        <f t="shared" si="34"/>
        <v>12.7</v>
      </c>
    </row>
    <row r="414" spans="1:8" s="286" customFormat="1" x14ac:dyDescent="0.25">
      <c r="A414" s="166"/>
      <c r="B414" s="254" t="s">
        <v>12772</v>
      </c>
      <c r="C414" s="167"/>
      <c r="D414" s="253">
        <v>18.34</v>
      </c>
      <c r="E414" s="168"/>
      <c r="F414" s="168"/>
      <c r="G414" s="168"/>
      <c r="H414" s="169">
        <f t="shared" si="34"/>
        <v>18.34</v>
      </c>
    </row>
    <row r="415" spans="1:8" s="286" customFormat="1" x14ac:dyDescent="0.25">
      <c r="A415" s="166"/>
      <c r="B415" s="254" t="s">
        <v>12783</v>
      </c>
      <c r="C415" s="167"/>
      <c r="D415" s="253">
        <v>8.6999999999999993</v>
      </c>
      <c r="E415" s="253"/>
      <c r="F415" s="253"/>
      <c r="G415" s="253"/>
      <c r="H415" s="169">
        <f t="shared" si="34"/>
        <v>8.6999999999999993</v>
      </c>
    </row>
    <row r="416" spans="1:8" s="286" customFormat="1" x14ac:dyDescent="0.25">
      <c r="A416" s="166"/>
      <c r="B416" s="254" t="s">
        <v>12784</v>
      </c>
      <c r="C416" s="167"/>
      <c r="D416" s="253">
        <v>68.480000000000018</v>
      </c>
      <c r="E416" s="253"/>
      <c r="F416" s="253"/>
      <c r="G416" s="253"/>
      <c r="H416" s="169">
        <f t="shared" si="34"/>
        <v>68.480000000000018</v>
      </c>
    </row>
    <row r="417" spans="1:10" s="133" customFormat="1" x14ac:dyDescent="0.25">
      <c r="A417" s="136"/>
      <c r="B417" s="42" t="s">
        <v>12800</v>
      </c>
      <c r="C417" s="137"/>
      <c r="D417" s="137"/>
      <c r="E417" s="137"/>
      <c r="F417" s="137"/>
      <c r="G417" s="138"/>
      <c r="H417" s="139"/>
    </row>
    <row r="418" spans="1:10" s="181" customFormat="1" ht="30" x14ac:dyDescent="0.25">
      <c r="A418" s="176" t="s">
        <v>12801</v>
      </c>
      <c r="B418" s="177" t="str">
        <f>VLOOKUP(A418,GLOBAL!A:I,4,FALSE)</f>
        <v>Revestimento em placas de granito Extreme White, placas 150x150cm, em paredes externas</v>
      </c>
      <c r="C418" s="178" t="str">
        <f>VLOOKUP(A418,GLOBAL!A:I,3,FALSE)</f>
        <v>PROP13</v>
      </c>
      <c r="D418" s="179" t="s">
        <v>1383</v>
      </c>
      <c r="E418" s="179" t="s">
        <v>1384</v>
      </c>
      <c r="F418" s="179" t="s">
        <v>1386</v>
      </c>
      <c r="G418" s="179" t="s">
        <v>10379</v>
      </c>
      <c r="H418" s="180">
        <f>ROUND(SUM(H419:H420),2)</f>
        <v>52.1</v>
      </c>
    </row>
    <row r="419" spans="1:10" s="286" customFormat="1" x14ac:dyDescent="0.25">
      <c r="A419" s="166"/>
      <c r="B419" s="254" t="s">
        <v>12806</v>
      </c>
      <c r="C419" s="167"/>
      <c r="D419" s="253">
        <v>8.83</v>
      </c>
      <c r="E419" s="253">
        <v>5.9</v>
      </c>
      <c r="F419" s="253"/>
      <c r="G419" s="253">
        <f>E419*D419</f>
        <v>52.097000000000001</v>
      </c>
      <c r="H419" s="169">
        <f>G419</f>
        <v>52.097000000000001</v>
      </c>
    </row>
    <row r="420" spans="1:10" s="133" customFormat="1" x14ac:dyDescent="0.25">
      <c r="A420" s="166"/>
      <c r="B420" s="254"/>
      <c r="C420" s="167"/>
      <c r="D420" s="253"/>
      <c r="E420" s="253"/>
      <c r="F420" s="253"/>
      <c r="G420" s="253"/>
      <c r="H420" s="169"/>
    </row>
    <row r="421" spans="1:10" s="133" customFormat="1" x14ac:dyDescent="0.25">
      <c r="A421" s="136"/>
      <c r="B421" s="42"/>
      <c r="C421" s="137"/>
      <c r="D421" s="137"/>
      <c r="E421" s="137"/>
      <c r="F421" s="137"/>
      <c r="G421" s="138"/>
      <c r="H421" s="139"/>
    </row>
    <row r="422" spans="1:10" s="164" customFormat="1" ht="30" x14ac:dyDescent="0.25">
      <c r="A422" s="193" t="s">
        <v>12807</v>
      </c>
      <c r="B422" s="192" t="str">
        <f>VLOOKUP(A422,GLOBAL!A:I,4,FALSE)</f>
        <v>REVESTIMENTO EMPREGANDO ARGAMASSA DE CIMENTO, CAL E AREIA</v>
      </c>
      <c r="C422" s="192"/>
      <c r="D422" s="192"/>
      <c r="E422" s="192"/>
      <c r="F422" s="192"/>
      <c r="G422" s="192"/>
      <c r="H422" s="192"/>
      <c r="I422" s="286"/>
      <c r="J422" s="286"/>
    </row>
    <row r="423" spans="1:10" s="181" customFormat="1" ht="45" x14ac:dyDescent="0.25">
      <c r="A423" s="176" t="s">
        <v>12808</v>
      </c>
      <c r="B423" s="177" t="str">
        <f>VLOOKUP(A423,GLOBAL!A:I,4,FALSE)</f>
        <v>Reboco tipo paulista de argamassa de cimento, cal hidratada CH1 e areia lavada traço 1:0.5:6, espessura 25 mm</v>
      </c>
      <c r="C423" s="178">
        <f>VLOOKUP(A423,GLOBAL!A:I,3,FALSE)</f>
        <v>110302</v>
      </c>
      <c r="D423" s="179" t="s">
        <v>1383</v>
      </c>
      <c r="E423" s="179" t="s">
        <v>1384</v>
      </c>
      <c r="F423" s="179" t="s">
        <v>1386</v>
      </c>
      <c r="G423" s="179" t="s">
        <v>10379</v>
      </c>
      <c r="H423" s="180">
        <f>ROUND(SUM(H424:H424),2)</f>
        <v>1330.58</v>
      </c>
    </row>
    <row r="424" spans="1:10" s="286" customFormat="1" x14ac:dyDescent="0.25">
      <c r="A424" s="166"/>
      <c r="B424" s="254" t="s">
        <v>13198</v>
      </c>
      <c r="C424" s="167"/>
      <c r="D424" s="167"/>
      <c r="E424" s="167"/>
      <c r="F424" s="167"/>
      <c r="G424" s="168">
        <f>H147*2</f>
        <v>1330.58</v>
      </c>
      <c r="H424" s="169">
        <f t="shared" ref="H424" si="35">PRODUCT(D424:G424)</f>
        <v>1330.58</v>
      </c>
    </row>
    <row r="425" spans="1:10" s="286" customFormat="1" x14ac:dyDescent="0.25">
      <c r="A425" s="305"/>
      <c r="B425" s="469"/>
      <c r="C425" s="470"/>
      <c r="D425" s="470"/>
      <c r="E425" s="470"/>
      <c r="F425" s="470"/>
      <c r="G425" s="471"/>
      <c r="H425" s="472"/>
    </row>
    <row r="426" spans="1:10" s="286" customFormat="1" ht="25.5" x14ac:dyDescent="0.25">
      <c r="A426" s="176" t="s">
        <v>13200</v>
      </c>
      <c r="B426" s="187" t="s">
        <v>13096</v>
      </c>
      <c r="C426" s="178" t="e">
        <f>VLOOKUP(A426,GLOBAL!A:I,3,FALSE)</f>
        <v>#N/A</v>
      </c>
      <c r="D426" s="179" t="s">
        <v>1383</v>
      </c>
      <c r="E426" s="179" t="s">
        <v>1384</v>
      </c>
      <c r="F426" s="179" t="s">
        <v>1386</v>
      </c>
      <c r="G426" s="179" t="s">
        <v>10379</v>
      </c>
      <c r="H426" s="180">
        <f>ROUND(SUM(H427:H427),2)</f>
        <v>37.67</v>
      </c>
    </row>
    <row r="427" spans="1:10" s="286" customFormat="1" x14ac:dyDescent="0.25">
      <c r="A427" s="166"/>
      <c r="B427" s="254" t="s">
        <v>13201</v>
      </c>
      <c r="C427" s="167"/>
      <c r="D427" s="167">
        <f>1.8*4+2.15*3</f>
        <v>13.649999999999999</v>
      </c>
      <c r="E427" s="167"/>
      <c r="F427" s="167">
        <v>2.76</v>
      </c>
      <c r="G427" s="168">
        <f>F427*D427</f>
        <v>37.673999999999992</v>
      </c>
      <c r="H427" s="169">
        <f>G427</f>
        <v>37.673999999999992</v>
      </c>
    </row>
    <row r="428" spans="1:10" s="286" customFormat="1" x14ac:dyDescent="0.25">
      <c r="A428" s="305"/>
      <c r="B428" s="469"/>
      <c r="C428" s="470"/>
      <c r="D428" s="470"/>
      <c r="E428" s="470"/>
      <c r="F428" s="470"/>
      <c r="G428" s="471"/>
      <c r="H428" s="472"/>
    </row>
    <row r="429" spans="1:10" s="133" customFormat="1" x14ac:dyDescent="0.25">
      <c r="A429" s="136"/>
      <c r="B429" s="42"/>
      <c r="C429" s="137"/>
      <c r="D429" s="137"/>
      <c r="E429" s="137"/>
      <c r="F429" s="137"/>
      <c r="G429" s="138"/>
      <c r="H429" s="139"/>
    </row>
    <row r="430" spans="1:10" s="164" customFormat="1" x14ac:dyDescent="0.25">
      <c r="A430" s="193" t="s">
        <v>12809</v>
      </c>
      <c r="B430" s="177" t="str">
        <f>VLOOKUP(A430,GLOBAL!A:I,4,FALSE)</f>
        <v>PISOS INTERNOS E EXTERNOS</v>
      </c>
      <c r="C430" s="192"/>
      <c r="D430" s="192"/>
      <c r="E430" s="192"/>
      <c r="F430" s="192"/>
      <c r="G430" s="192"/>
      <c r="H430" s="192"/>
      <c r="I430" s="286"/>
      <c r="J430" s="286"/>
    </row>
    <row r="431" spans="1:10" s="164" customFormat="1" x14ac:dyDescent="0.25">
      <c r="A431" s="193" t="s">
        <v>12810</v>
      </c>
      <c r="B431" s="177" t="str">
        <f>VLOOKUP(A431,GLOBAL!A:I,4,FALSE)</f>
        <v>LASTRO DE CONTRAPISO</v>
      </c>
      <c r="C431" s="192"/>
      <c r="D431" s="192"/>
      <c r="E431" s="192"/>
      <c r="F431" s="192"/>
      <c r="G431" s="192"/>
      <c r="H431" s="192"/>
      <c r="I431" s="286"/>
      <c r="J431" s="286"/>
    </row>
    <row r="432" spans="1:10" s="181" customFormat="1" ht="45" x14ac:dyDescent="0.25">
      <c r="A432" s="176" t="s">
        <v>12813</v>
      </c>
      <c r="B432" s="177" t="str">
        <f>VLOOKUP(A432,GLOBAL!A:I,4,FALSE)</f>
        <v>Contrapiso em argamassa traço 1:4 (cimento e areia), preparo manual, aplicado em áreas molhadas sobre laje, aderido, espessura 2cm</v>
      </c>
      <c r="C432" s="178">
        <f>VLOOKUP(A432,GLOBAL!A:I,3,FALSE)</f>
        <v>87737</v>
      </c>
      <c r="D432" s="179" t="s">
        <v>1383</v>
      </c>
      <c r="E432" s="179" t="s">
        <v>1384</v>
      </c>
      <c r="F432" s="179" t="s">
        <v>1386</v>
      </c>
      <c r="G432" s="179" t="s">
        <v>10379</v>
      </c>
      <c r="H432" s="180">
        <f>ROUND(SUM(H433:H470),2)</f>
        <v>693.15</v>
      </c>
    </row>
    <row r="433" spans="1:8" s="286" customFormat="1" x14ac:dyDescent="0.25">
      <c r="A433" s="166"/>
      <c r="B433" s="254" t="s">
        <v>12749</v>
      </c>
      <c r="C433" s="167"/>
      <c r="D433" s="167"/>
      <c r="E433" s="167"/>
      <c r="F433" s="167"/>
      <c r="G433" s="168">
        <v>10.51</v>
      </c>
      <c r="H433" s="169">
        <f t="shared" ref="H433:H470" si="36">PRODUCT(D433:G433)</f>
        <v>10.51</v>
      </c>
    </row>
    <row r="434" spans="1:8" s="286" customFormat="1" x14ac:dyDescent="0.25">
      <c r="A434" s="166"/>
      <c r="B434" s="254" t="s">
        <v>12750</v>
      </c>
      <c r="C434" s="167"/>
      <c r="D434" s="253"/>
      <c r="E434" s="168"/>
      <c r="F434" s="168"/>
      <c r="G434" s="168">
        <v>10.55</v>
      </c>
      <c r="H434" s="169">
        <f t="shared" si="36"/>
        <v>10.55</v>
      </c>
    </row>
    <row r="435" spans="1:8" s="286" customFormat="1" x14ac:dyDescent="0.25">
      <c r="A435" s="166"/>
      <c r="B435" s="254" t="s">
        <v>12751</v>
      </c>
      <c r="C435" s="167"/>
      <c r="D435" s="253"/>
      <c r="E435" s="168"/>
      <c r="F435" s="168"/>
      <c r="G435" s="168">
        <v>10.55</v>
      </c>
      <c r="H435" s="169">
        <f t="shared" si="36"/>
        <v>10.55</v>
      </c>
    </row>
    <row r="436" spans="1:8" s="286" customFormat="1" x14ac:dyDescent="0.25">
      <c r="A436" s="166"/>
      <c r="B436" s="254" t="s">
        <v>12752</v>
      </c>
      <c r="C436" s="167"/>
      <c r="D436" s="253"/>
      <c r="E436" s="168"/>
      <c r="F436" s="168"/>
      <c r="G436" s="168">
        <v>21.54</v>
      </c>
      <c r="H436" s="169">
        <f t="shared" si="36"/>
        <v>21.54</v>
      </c>
    </row>
    <row r="437" spans="1:8" s="286" customFormat="1" x14ac:dyDescent="0.25">
      <c r="A437" s="166"/>
      <c r="B437" s="254" t="s">
        <v>12753</v>
      </c>
      <c r="C437" s="167"/>
      <c r="D437" s="253"/>
      <c r="E437" s="168"/>
      <c r="F437" s="168"/>
      <c r="G437" s="168">
        <v>3.35</v>
      </c>
      <c r="H437" s="169">
        <f t="shared" si="36"/>
        <v>3.35</v>
      </c>
    </row>
    <row r="438" spans="1:8" s="286" customFormat="1" x14ac:dyDescent="0.25">
      <c r="A438" s="166"/>
      <c r="B438" s="254" t="s">
        <v>12754</v>
      </c>
      <c r="C438" s="167"/>
      <c r="D438" s="253"/>
      <c r="E438" s="168"/>
      <c r="F438" s="168"/>
      <c r="G438" s="168">
        <v>10.46</v>
      </c>
      <c r="H438" s="169">
        <f t="shared" si="36"/>
        <v>10.46</v>
      </c>
    </row>
    <row r="439" spans="1:8" s="286" customFormat="1" x14ac:dyDescent="0.25">
      <c r="A439" s="166"/>
      <c r="B439" s="254" t="s">
        <v>12755</v>
      </c>
      <c r="C439" s="167"/>
      <c r="D439" s="253"/>
      <c r="E439" s="168"/>
      <c r="F439" s="168"/>
      <c r="G439" s="168">
        <v>10.46</v>
      </c>
      <c r="H439" s="169">
        <f t="shared" si="36"/>
        <v>10.46</v>
      </c>
    </row>
    <row r="440" spans="1:8" s="286" customFormat="1" x14ac:dyDescent="0.25">
      <c r="A440" s="166"/>
      <c r="B440" s="254" t="s">
        <v>12756</v>
      </c>
      <c r="C440" s="167"/>
      <c r="D440" s="253"/>
      <c r="E440" s="168"/>
      <c r="F440" s="168"/>
      <c r="G440" s="168">
        <v>10.48</v>
      </c>
      <c r="H440" s="169">
        <f t="shared" si="36"/>
        <v>10.48</v>
      </c>
    </row>
    <row r="441" spans="1:8" s="286" customFormat="1" x14ac:dyDescent="0.25">
      <c r="A441" s="166"/>
      <c r="B441" s="254" t="s">
        <v>12757</v>
      </c>
      <c r="C441" s="167"/>
      <c r="D441" s="253"/>
      <c r="E441" s="168"/>
      <c r="F441" s="168"/>
      <c r="G441" s="168">
        <v>10.7</v>
      </c>
      <c r="H441" s="169">
        <f t="shared" si="36"/>
        <v>10.7</v>
      </c>
    </row>
    <row r="442" spans="1:8" s="286" customFormat="1" x14ac:dyDescent="0.25">
      <c r="A442" s="166"/>
      <c r="B442" s="254" t="s">
        <v>12758</v>
      </c>
      <c r="C442" s="167"/>
      <c r="D442" s="253"/>
      <c r="E442" s="168"/>
      <c r="F442" s="168"/>
      <c r="G442" s="168">
        <v>10</v>
      </c>
      <c r="H442" s="169">
        <f t="shared" si="36"/>
        <v>10</v>
      </c>
    </row>
    <row r="443" spans="1:8" s="286" customFormat="1" x14ac:dyDescent="0.25">
      <c r="A443" s="166"/>
      <c r="B443" s="254" t="s">
        <v>12759</v>
      </c>
      <c r="C443" s="167"/>
      <c r="D443" s="253"/>
      <c r="E443" s="168"/>
      <c r="F443" s="168"/>
      <c r="G443" s="168">
        <v>3.7</v>
      </c>
      <c r="H443" s="169">
        <f t="shared" si="36"/>
        <v>3.7</v>
      </c>
    </row>
    <row r="444" spans="1:8" s="286" customFormat="1" x14ac:dyDescent="0.25">
      <c r="A444" s="166"/>
      <c r="B444" s="254" t="s">
        <v>12760</v>
      </c>
      <c r="C444" s="167"/>
      <c r="D444" s="253"/>
      <c r="E444" s="168"/>
      <c r="F444" s="168"/>
      <c r="G444" s="168">
        <v>3.66</v>
      </c>
      <c r="H444" s="169">
        <f t="shared" si="36"/>
        <v>3.66</v>
      </c>
    </row>
    <row r="445" spans="1:8" s="286" customFormat="1" x14ac:dyDescent="0.25">
      <c r="A445" s="166"/>
      <c r="B445" s="254" t="s">
        <v>12761</v>
      </c>
      <c r="C445" s="167"/>
      <c r="D445" s="253"/>
      <c r="E445" s="168"/>
      <c r="F445" s="168"/>
      <c r="G445" s="168">
        <v>3.7</v>
      </c>
      <c r="H445" s="169">
        <f t="shared" si="36"/>
        <v>3.7</v>
      </c>
    </row>
    <row r="446" spans="1:8" s="286" customFormat="1" x14ac:dyDescent="0.25">
      <c r="A446" s="166"/>
      <c r="B446" s="254" t="s">
        <v>12762</v>
      </c>
      <c r="C446" s="167"/>
      <c r="D446" s="253"/>
      <c r="E446" s="168"/>
      <c r="F446" s="168"/>
      <c r="G446" s="168">
        <v>3.66</v>
      </c>
      <c r="H446" s="169">
        <f t="shared" si="36"/>
        <v>3.66</v>
      </c>
    </row>
    <row r="447" spans="1:8" s="286" customFormat="1" x14ac:dyDescent="0.25">
      <c r="A447" s="166"/>
      <c r="B447" s="254" t="s">
        <v>12763</v>
      </c>
      <c r="C447" s="167"/>
      <c r="D447" s="253"/>
      <c r="E447" s="168"/>
      <c r="F447" s="168"/>
      <c r="G447" s="168">
        <v>14.84</v>
      </c>
      <c r="H447" s="169">
        <f t="shared" si="36"/>
        <v>14.84</v>
      </c>
    </row>
    <row r="448" spans="1:8" s="286" customFormat="1" x14ac:dyDescent="0.25">
      <c r="A448" s="166"/>
      <c r="B448" s="254" t="s">
        <v>12764</v>
      </c>
      <c r="C448" s="167"/>
      <c r="D448" s="253"/>
      <c r="E448" s="168"/>
      <c r="F448" s="168"/>
      <c r="G448" s="168">
        <v>3.76</v>
      </c>
      <c r="H448" s="169">
        <f t="shared" si="36"/>
        <v>3.76</v>
      </c>
    </row>
    <row r="449" spans="1:8" s="286" customFormat="1" x14ac:dyDescent="0.25">
      <c r="A449" s="166"/>
      <c r="B449" s="254" t="s">
        <v>12765</v>
      </c>
      <c r="C449" s="167"/>
      <c r="D449" s="253"/>
      <c r="E449" s="168"/>
      <c r="F449" s="168"/>
      <c r="G449" s="168">
        <v>9.65</v>
      </c>
      <c r="H449" s="169">
        <f t="shared" si="36"/>
        <v>9.65</v>
      </c>
    </row>
    <row r="450" spans="1:8" s="286" customFormat="1" x14ac:dyDescent="0.25">
      <c r="A450" s="166"/>
      <c r="B450" s="254" t="s">
        <v>12766</v>
      </c>
      <c r="C450" s="167"/>
      <c r="D450" s="253"/>
      <c r="E450" s="168"/>
      <c r="F450" s="168"/>
      <c r="G450" s="168">
        <v>9.65</v>
      </c>
      <c r="H450" s="169">
        <f t="shared" si="36"/>
        <v>9.65</v>
      </c>
    </row>
    <row r="451" spans="1:8" s="286" customFormat="1" x14ac:dyDescent="0.25">
      <c r="A451" s="166"/>
      <c r="B451" s="254" t="s">
        <v>12767</v>
      </c>
      <c r="C451" s="167"/>
      <c r="D451" s="253"/>
      <c r="E451" s="168"/>
      <c r="F451" s="168"/>
      <c r="G451" s="168">
        <v>9.4</v>
      </c>
      <c r="H451" s="169">
        <f t="shared" si="36"/>
        <v>9.4</v>
      </c>
    </row>
    <row r="452" spans="1:8" s="286" customFormat="1" x14ac:dyDescent="0.25">
      <c r="A452" s="166"/>
      <c r="B452" s="254" t="s">
        <v>12768</v>
      </c>
      <c r="C452" s="167"/>
      <c r="D452" s="253"/>
      <c r="E452" s="168"/>
      <c r="F452" s="168"/>
      <c r="G452" s="168">
        <v>10.62</v>
      </c>
      <c r="H452" s="169">
        <f t="shared" si="36"/>
        <v>10.62</v>
      </c>
    </row>
    <row r="453" spans="1:8" s="286" customFormat="1" x14ac:dyDescent="0.25">
      <c r="A453" s="166"/>
      <c r="B453" s="254" t="s">
        <v>12769</v>
      </c>
      <c r="C453" s="167"/>
      <c r="D453" s="253"/>
      <c r="E453" s="168"/>
      <c r="F453" s="168"/>
      <c r="G453" s="168">
        <v>10.62</v>
      </c>
      <c r="H453" s="169">
        <f t="shared" si="36"/>
        <v>10.62</v>
      </c>
    </row>
    <row r="454" spans="1:8" s="286" customFormat="1" x14ac:dyDescent="0.25">
      <c r="A454" s="166"/>
      <c r="B454" s="254" t="s">
        <v>12770</v>
      </c>
      <c r="C454" s="167"/>
      <c r="D454" s="253"/>
      <c r="E454" s="168"/>
      <c r="F454" s="168"/>
      <c r="G454" s="168">
        <v>10.62</v>
      </c>
      <c r="H454" s="169">
        <f t="shared" si="36"/>
        <v>10.62</v>
      </c>
    </row>
    <row r="455" spans="1:8" s="286" customFormat="1" x14ac:dyDescent="0.25">
      <c r="A455" s="166"/>
      <c r="B455" s="254" t="s">
        <v>12771</v>
      </c>
      <c r="C455" s="167"/>
      <c r="D455" s="253"/>
      <c r="E455" s="168"/>
      <c r="F455" s="168"/>
      <c r="G455" s="168">
        <v>10.62</v>
      </c>
      <c r="H455" s="169">
        <f t="shared" si="36"/>
        <v>10.62</v>
      </c>
    </row>
    <row r="456" spans="1:8" s="286" customFormat="1" x14ac:dyDescent="0.25">
      <c r="A456" s="166"/>
      <c r="B456" s="254" t="s">
        <v>12772</v>
      </c>
      <c r="C456" s="167"/>
      <c r="D456" s="253"/>
      <c r="E456" s="168"/>
      <c r="F456" s="168"/>
      <c r="G456" s="168">
        <v>15.04</v>
      </c>
      <c r="H456" s="169">
        <f t="shared" si="36"/>
        <v>15.04</v>
      </c>
    </row>
    <row r="457" spans="1:8" s="286" customFormat="1" x14ac:dyDescent="0.25">
      <c r="A457" s="166"/>
      <c r="B457" s="254" t="s">
        <v>12773</v>
      </c>
      <c r="C457" s="167"/>
      <c r="D457" s="253"/>
      <c r="E457" s="168"/>
      <c r="F457" s="168"/>
      <c r="G457" s="168">
        <v>3.76</v>
      </c>
      <c r="H457" s="169">
        <f t="shared" si="36"/>
        <v>3.76</v>
      </c>
    </row>
    <row r="458" spans="1:8" s="286" customFormat="1" x14ac:dyDescent="0.25">
      <c r="A458" s="166"/>
      <c r="B458" s="254" t="s">
        <v>12774</v>
      </c>
      <c r="C458" s="167"/>
      <c r="D458" s="253"/>
      <c r="E458" s="168"/>
      <c r="F458" s="168"/>
      <c r="G458" s="168">
        <v>17.649999999999999</v>
      </c>
      <c r="H458" s="169">
        <f t="shared" si="36"/>
        <v>17.649999999999999</v>
      </c>
    </row>
    <row r="459" spans="1:8" s="286" customFormat="1" x14ac:dyDescent="0.25">
      <c r="A459" s="166"/>
      <c r="B459" s="254" t="s">
        <v>12775</v>
      </c>
      <c r="C459" s="167"/>
      <c r="D459" s="253"/>
      <c r="E459" s="168"/>
      <c r="F459" s="168"/>
      <c r="G459" s="168">
        <v>9.26</v>
      </c>
      <c r="H459" s="169">
        <f t="shared" si="36"/>
        <v>9.26</v>
      </c>
    </row>
    <row r="460" spans="1:8" s="286" customFormat="1" x14ac:dyDescent="0.25">
      <c r="A460" s="166"/>
      <c r="B460" s="254" t="s">
        <v>12776</v>
      </c>
      <c r="C460" s="167"/>
      <c r="D460" s="253"/>
      <c r="E460" s="168"/>
      <c r="F460" s="168"/>
      <c r="G460" s="168">
        <v>8.3800000000000008</v>
      </c>
      <c r="H460" s="169">
        <f t="shared" si="36"/>
        <v>8.3800000000000008</v>
      </c>
    </row>
    <row r="461" spans="1:8" s="286" customFormat="1" x14ac:dyDescent="0.25">
      <c r="A461" s="166"/>
      <c r="B461" s="254" t="s">
        <v>12777</v>
      </c>
      <c r="C461" s="167"/>
      <c r="D461" s="253"/>
      <c r="E461" s="168"/>
      <c r="F461" s="168"/>
      <c r="G461" s="168">
        <v>3.56</v>
      </c>
      <c r="H461" s="169">
        <f t="shared" si="36"/>
        <v>3.56</v>
      </c>
    </row>
    <row r="462" spans="1:8" s="286" customFormat="1" x14ac:dyDescent="0.25">
      <c r="A462" s="166"/>
      <c r="B462" s="254" t="s">
        <v>12778</v>
      </c>
      <c r="C462" s="167"/>
      <c r="D462" s="253"/>
      <c r="E462" s="168"/>
      <c r="F462" s="168"/>
      <c r="G462" s="168">
        <v>3.56</v>
      </c>
      <c r="H462" s="169">
        <f t="shared" si="36"/>
        <v>3.56</v>
      </c>
    </row>
    <row r="463" spans="1:8" s="286" customFormat="1" x14ac:dyDescent="0.25">
      <c r="A463" s="166"/>
      <c r="B463" s="254" t="s">
        <v>12779</v>
      </c>
      <c r="C463" s="167"/>
      <c r="D463" s="253"/>
      <c r="E463" s="168"/>
      <c r="F463" s="168"/>
      <c r="G463" s="168">
        <v>9.1199999999999992</v>
      </c>
      <c r="H463" s="169">
        <f t="shared" si="36"/>
        <v>9.1199999999999992</v>
      </c>
    </row>
    <row r="464" spans="1:8" s="286" customFormat="1" x14ac:dyDescent="0.25">
      <c r="A464" s="166"/>
      <c r="B464" s="254" t="s">
        <v>12780</v>
      </c>
      <c r="C464" s="167"/>
      <c r="D464" s="253"/>
      <c r="E464" s="168"/>
      <c r="F464" s="168"/>
      <c r="G464" s="168">
        <v>10.59</v>
      </c>
      <c r="H464" s="169">
        <f t="shared" si="36"/>
        <v>10.59</v>
      </c>
    </row>
    <row r="465" spans="1:10" s="286" customFormat="1" x14ac:dyDescent="0.25">
      <c r="A465" s="166"/>
      <c r="B465" s="254" t="s">
        <v>12781</v>
      </c>
      <c r="C465" s="167"/>
      <c r="D465" s="253"/>
      <c r="E465" s="168"/>
      <c r="F465" s="168"/>
      <c r="G465" s="168">
        <v>22.68</v>
      </c>
      <c r="H465" s="169">
        <f t="shared" si="36"/>
        <v>22.68</v>
      </c>
      <c r="I465" s="286" t="s">
        <v>13197</v>
      </c>
    </row>
    <row r="466" spans="1:10" s="286" customFormat="1" x14ac:dyDescent="0.25">
      <c r="A466" s="166"/>
      <c r="B466" s="254" t="s">
        <v>12782</v>
      </c>
      <c r="C466" s="167"/>
      <c r="D466" s="253"/>
      <c r="E466" s="168"/>
      <c r="F466" s="168"/>
      <c r="G466" s="168">
        <v>17.38</v>
      </c>
      <c r="H466" s="169">
        <f t="shared" si="36"/>
        <v>17.38</v>
      </c>
    </row>
    <row r="467" spans="1:10" s="286" customFormat="1" x14ac:dyDescent="0.25">
      <c r="A467" s="166"/>
      <c r="B467" s="254" t="s">
        <v>12783</v>
      </c>
      <c r="C467" s="167"/>
      <c r="D467" s="253"/>
      <c r="E467" s="168"/>
      <c r="F467" s="168"/>
      <c r="G467" s="168">
        <v>54.54</v>
      </c>
      <c r="H467" s="169">
        <f t="shared" si="36"/>
        <v>54.54</v>
      </c>
    </row>
    <row r="468" spans="1:10" s="133" customFormat="1" x14ac:dyDescent="0.25">
      <c r="A468" s="166"/>
      <c r="B468" s="254" t="s">
        <v>13194</v>
      </c>
      <c r="C468" s="167"/>
      <c r="D468" s="253"/>
      <c r="E468" s="253"/>
      <c r="F468" s="253"/>
      <c r="G468" s="253">
        <v>52.92</v>
      </c>
      <c r="H468" s="169">
        <f t="shared" si="36"/>
        <v>52.92</v>
      </c>
    </row>
    <row r="469" spans="1:10" s="133" customFormat="1" x14ac:dyDescent="0.25">
      <c r="A469" s="166"/>
      <c r="B469" s="254" t="s">
        <v>13195</v>
      </c>
      <c r="C469" s="167"/>
      <c r="D469" s="253"/>
      <c r="E469" s="253"/>
      <c r="F469" s="253"/>
      <c r="G469" s="168">
        <v>226.16</v>
      </c>
      <c r="H469" s="169">
        <f>G469</f>
        <v>226.16</v>
      </c>
      <c r="I469" s="286" t="s">
        <v>13197</v>
      </c>
    </row>
    <row r="470" spans="1:10" s="133" customFormat="1" x14ac:dyDescent="0.25">
      <c r="A470" s="166"/>
      <c r="B470" s="254" t="s">
        <v>13196</v>
      </c>
      <c r="C470" s="167"/>
      <c r="D470" s="253"/>
      <c r="E470" s="253"/>
      <c r="F470" s="253"/>
      <c r="G470" s="253">
        <v>25.45</v>
      </c>
      <c r="H470" s="169">
        <f t="shared" si="36"/>
        <v>25.45</v>
      </c>
    </row>
    <row r="471" spans="1:10" s="133" customFormat="1" x14ac:dyDescent="0.25">
      <c r="A471" s="136"/>
      <c r="B471" s="42"/>
      <c r="C471" s="137"/>
      <c r="D471" s="137"/>
      <c r="E471" s="137"/>
      <c r="F471" s="137"/>
      <c r="G471" s="138"/>
      <c r="H471" s="139"/>
    </row>
    <row r="472" spans="1:10" s="164" customFormat="1" x14ac:dyDescent="0.25">
      <c r="A472" s="193" t="s">
        <v>12815</v>
      </c>
      <c r="B472" s="177" t="str">
        <f>VLOOKUP(A472,GLOBAL!A:I,4,FALSE)</f>
        <v>ACABAMENTOS</v>
      </c>
      <c r="C472" s="192"/>
      <c r="D472" s="192"/>
      <c r="E472" s="192"/>
      <c r="F472" s="192"/>
      <c r="G472" s="192"/>
      <c r="H472" s="192"/>
      <c r="I472" s="286"/>
      <c r="J472" s="286"/>
    </row>
    <row r="473" spans="1:10" s="181" customFormat="1" ht="45" x14ac:dyDescent="0.25">
      <c r="A473" s="176" t="s">
        <v>12817</v>
      </c>
      <c r="B473" s="177" t="str">
        <f>VLOOKUP(A473,GLOBAL!A:I,4,FALSE)</f>
        <v>Revestimento cerâmico, 60 x 60 cm, porcelanato, Porcelanato Urban Grigio, aplicado com argamassa industrializada ac-iii, rejuntado</v>
      </c>
      <c r="C473" s="178" t="str">
        <f>VLOOKUP(A473,GLOBAL!A:I,3,FALSE)</f>
        <v>PROP14</v>
      </c>
      <c r="D473" s="179" t="s">
        <v>1383</v>
      </c>
      <c r="E473" s="179" t="s">
        <v>1384</v>
      </c>
      <c r="F473" s="179" t="s">
        <v>1386</v>
      </c>
      <c r="G473" s="179" t="s">
        <v>10379</v>
      </c>
      <c r="H473" s="180">
        <f>ROUND(SUM(H474:H488),2)</f>
        <v>113.16</v>
      </c>
    </row>
    <row r="474" spans="1:10" s="286" customFormat="1" x14ac:dyDescent="0.25">
      <c r="A474" s="166"/>
      <c r="B474" s="254" t="s">
        <v>12753</v>
      </c>
      <c r="C474" s="253"/>
      <c r="D474" s="253"/>
      <c r="E474" s="168"/>
      <c r="F474" s="168"/>
      <c r="G474" s="168">
        <v>3.35</v>
      </c>
      <c r="H474" s="169">
        <f t="shared" ref="H474:H488" si="37">PRODUCT(D474:G474)</f>
        <v>3.35</v>
      </c>
    </row>
    <row r="475" spans="1:10" s="286" customFormat="1" x14ac:dyDescent="0.25">
      <c r="A475" s="166"/>
      <c r="B475" s="254" t="s">
        <v>12759</v>
      </c>
      <c r="C475" s="253"/>
      <c r="D475" s="253"/>
      <c r="E475" s="168"/>
      <c r="F475" s="168"/>
      <c r="G475" s="168">
        <v>3.7</v>
      </c>
      <c r="H475" s="169">
        <f t="shared" si="37"/>
        <v>3.7</v>
      </c>
    </row>
    <row r="476" spans="1:10" s="286" customFormat="1" x14ac:dyDescent="0.25">
      <c r="A476" s="166"/>
      <c r="B476" s="254" t="s">
        <v>12760</v>
      </c>
      <c r="C476" s="253"/>
      <c r="D476" s="253"/>
      <c r="E476" s="168"/>
      <c r="F476" s="168"/>
      <c r="G476" s="168">
        <v>3.66</v>
      </c>
      <c r="H476" s="169">
        <f t="shared" si="37"/>
        <v>3.66</v>
      </c>
    </row>
    <row r="477" spans="1:10" s="286" customFormat="1" x14ac:dyDescent="0.25">
      <c r="A477" s="166"/>
      <c r="B477" s="254" t="s">
        <v>12761</v>
      </c>
      <c r="C477" s="253"/>
      <c r="D477" s="253"/>
      <c r="E477" s="168"/>
      <c r="F477" s="168"/>
      <c r="G477" s="168">
        <v>3.7</v>
      </c>
      <c r="H477" s="169">
        <f t="shared" si="37"/>
        <v>3.7</v>
      </c>
    </row>
    <row r="478" spans="1:10" s="286" customFormat="1" x14ac:dyDescent="0.25">
      <c r="A478" s="166"/>
      <c r="B478" s="254" t="s">
        <v>12762</v>
      </c>
      <c r="C478" s="253"/>
      <c r="D478" s="253"/>
      <c r="E478" s="168"/>
      <c r="F478" s="168"/>
      <c r="G478" s="168">
        <v>3.66</v>
      </c>
      <c r="H478" s="169">
        <f t="shared" si="37"/>
        <v>3.66</v>
      </c>
    </row>
    <row r="479" spans="1:10" s="286" customFormat="1" x14ac:dyDescent="0.25">
      <c r="A479" s="166"/>
      <c r="B479" s="254" t="s">
        <v>12764</v>
      </c>
      <c r="C479" s="253"/>
      <c r="D479" s="253"/>
      <c r="E479" s="168"/>
      <c r="F479" s="168"/>
      <c r="G479" s="168">
        <v>3.76</v>
      </c>
      <c r="H479" s="169">
        <f t="shared" si="37"/>
        <v>3.76</v>
      </c>
    </row>
    <row r="480" spans="1:10" s="286" customFormat="1" x14ac:dyDescent="0.25">
      <c r="A480" s="166"/>
      <c r="B480" s="254" t="s">
        <v>12773</v>
      </c>
      <c r="C480" s="253"/>
      <c r="D480" s="253"/>
      <c r="E480" s="168"/>
      <c r="F480" s="168"/>
      <c r="G480" s="168">
        <v>3.76</v>
      </c>
      <c r="H480" s="169">
        <f t="shared" si="37"/>
        <v>3.76</v>
      </c>
    </row>
    <row r="481" spans="1:8" s="286" customFormat="1" x14ac:dyDescent="0.25">
      <c r="A481" s="166"/>
      <c r="B481" s="254" t="s">
        <v>12774</v>
      </c>
      <c r="C481" s="253"/>
      <c r="D481" s="253"/>
      <c r="E481" s="168"/>
      <c r="F481" s="168"/>
      <c r="G481" s="168">
        <v>17.649999999999999</v>
      </c>
      <c r="H481" s="169">
        <f t="shared" si="37"/>
        <v>17.649999999999999</v>
      </c>
    </row>
    <row r="482" spans="1:8" s="286" customFormat="1" x14ac:dyDescent="0.25">
      <c r="A482" s="166"/>
      <c r="B482" s="254" t="s">
        <v>12775</v>
      </c>
      <c r="C482" s="253"/>
      <c r="D482" s="253"/>
      <c r="E482" s="168"/>
      <c r="F482" s="168"/>
      <c r="G482" s="168">
        <v>9.26</v>
      </c>
      <c r="H482" s="169">
        <f t="shared" si="37"/>
        <v>9.26</v>
      </c>
    </row>
    <row r="483" spans="1:8" s="286" customFormat="1" x14ac:dyDescent="0.25">
      <c r="A483" s="166"/>
      <c r="B483" s="254" t="s">
        <v>12776</v>
      </c>
      <c r="C483" s="253"/>
      <c r="D483" s="253"/>
      <c r="E483" s="168"/>
      <c r="F483" s="168"/>
      <c r="G483" s="168">
        <v>8.3800000000000008</v>
      </c>
      <c r="H483" s="169">
        <f t="shared" si="37"/>
        <v>8.3800000000000008</v>
      </c>
    </row>
    <row r="484" spans="1:8" s="286" customFormat="1" x14ac:dyDescent="0.25">
      <c r="A484" s="166"/>
      <c r="B484" s="254" t="s">
        <v>12777</v>
      </c>
      <c r="C484" s="253"/>
      <c r="D484" s="253"/>
      <c r="E484" s="168"/>
      <c r="F484" s="168"/>
      <c r="G484" s="168">
        <v>3.56</v>
      </c>
      <c r="H484" s="169">
        <f t="shared" si="37"/>
        <v>3.56</v>
      </c>
    </row>
    <row r="485" spans="1:8" s="286" customFormat="1" x14ac:dyDescent="0.25">
      <c r="A485" s="166"/>
      <c r="B485" s="254" t="s">
        <v>12778</v>
      </c>
      <c r="C485" s="253"/>
      <c r="D485" s="253"/>
      <c r="E485" s="168"/>
      <c r="F485" s="168"/>
      <c r="G485" s="168">
        <v>3.56</v>
      </c>
      <c r="H485" s="169">
        <f t="shared" si="37"/>
        <v>3.56</v>
      </c>
    </row>
    <row r="486" spans="1:8" s="286" customFormat="1" x14ac:dyDescent="0.25">
      <c r="A486" s="166"/>
      <c r="B486" s="254" t="s">
        <v>12779</v>
      </c>
      <c r="C486" s="253"/>
      <c r="D486" s="253"/>
      <c r="E486" s="168"/>
      <c r="F486" s="168"/>
      <c r="G486" s="168">
        <v>9.1199999999999992</v>
      </c>
      <c r="H486" s="169">
        <f t="shared" si="37"/>
        <v>9.1199999999999992</v>
      </c>
    </row>
    <row r="487" spans="1:8" s="286" customFormat="1" x14ac:dyDescent="0.25">
      <c r="A487" s="166"/>
      <c r="B487" s="254" t="s">
        <v>12780</v>
      </c>
      <c r="C487" s="253"/>
      <c r="D487" s="253"/>
      <c r="E487" s="168"/>
      <c r="F487" s="168"/>
      <c r="G487" s="168">
        <v>10.59</v>
      </c>
      <c r="H487" s="169">
        <f t="shared" si="37"/>
        <v>10.59</v>
      </c>
    </row>
    <row r="488" spans="1:8" s="133" customFormat="1" x14ac:dyDescent="0.25">
      <c r="A488" s="166"/>
      <c r="B488" s="254" t="s">
        <v>12800</v>
      </c>
      <c r="C488" s="252"/>
      <c r="D488" s="252"/>
      <c r="E488" s="252"/>
      <c r="F488" s="252"/>
      <c r="G488" s="168">
        <v>25.45</v>
      </c>
      <c r="H488" s="169">
        <f t="shared" si="37"/>
        <v>25.45</v>
      </c>
    </row>
    <row r="489" spans="1:8" s="133" customFormat="1" x14ac:dyDescent="0.25">
      <c r="A489" s="136"/>
      <c r="B489" s="42"/>
      <c r="C489" s="137"/>
      <c r="D489" s="137"/>
      <c r="E489" s="137"/>
      <c r="F489" s="137"/>
      <c r="G489" s="138"/>
      <c r="H489" s="139"/>
    </row>
    <row r="490" spans="1:8" s="181" customFormat="1" ht="60" x14ac:dyDescent="0.25">
      <c r="A490" s="176" t="s">
        <v>12818</v>
      </c>
      <c r="B490" s="177" t="str">
        <f>VLOOKUP(A490,GLOBAL!A:I,4,FALSE)</f>
        <v>Piso em granito aplicado em ambientes internos ( ref. granito Branco Romano - Acabamento Polido aplicado em ambientes internos, e=2cm, com argamassa industrializada ac-iii, rejuntado)</v>
      </c>
      <c r="C490" s="178">
        <f>VLOOKUP(A490,GLOBAL!A:I,3,FALSE)</f>
        <v>98671</v>
      </c>
      <c r="D490" s="179" t="s">
        <v>1383</v>
      </c>
      <c r="E490" s="179" t="s">
        <v>1384</v>
      </c>
      <c r="F490" s="179" t="s">
        <v>1386</v>
      </c>
      <c r="G490" s="179" t="s">
        <v>10379</v>
      </c>
      <c r="H490" s="180">
        <f>ROUND(SUM(H491:H492),2)</f>
        <v>241.2</v>
      </c>
    </row>
    <row r="491" spans="1:8" s="181" customFormat="1" x14ac:dyDescent="0.25">
      <c r="A491" s="176"/>
      <c r="B491" s="254" t="s">
        <v>12782</v>
      </c>
      <c r="C491" s="178"/>
      <c r="D491" s="174"/>
      <c r="E491" s="174"/>
      <c r="F491" s="174"/>
      <c r="G491" s="168">
        <v>15.04</v>
      </c>
      <c r="H491" s="169">
        <f t="shared" ref="H491:H492" si="38">PRODUCT(D491:G491)</f>
        <v>15.04</v>
      </c>
    </row>
    <row r="492" spans="1:8" s="181" customFormat="1" x14ac:dyDescent="0.25">
      <c r="A492" s="176"/>
      <c r="B492" s="254" t="s">
        <v>12799</v>
      </c>
      <c r="C492" s="178"/>
      <c r="D492" s="174"/>
      <c r="E492" s="174"/>
      <c r="F492" s="174"/>
      <c r="G492" s="168">
        <v>226.16</v>
      </c>
      <c r="H492" s="169">
        <f t="shared" si="38"/>
        <v>226.16</v>
      </c>
    </row>
    <row r="493" spans="1:8" s="133" customFormat="1" x14ac:dyDescent="0.25">
      <c r="A493" s="136"/>
      <c r="B493" s="42"/>
      <c r="C493" s="137"/>
      <c r="D493" s="137"/>
      <c r="E493" s="137"/>
      <c r="F493" s="137"/>
      <c r="G493" s="138"/>
      <c r="H493" s="139"/>
    </row>
    <row r="494" spans="1:8" s="181" customFormat="1" x14ac:dyDescent="0.25">
      <c r="A494" s="176" t="s">
        <v>12819</v>
      </c>
      <c r="B494" s="177" t="str">
        <f>VLOOKUP(A494,GLOBAL!A:I,4,FALSE)</f>
        <v>Piso vinílico em Manta incluso rodapé- Tarkett ou similar</v>
      </c>
      <c r="C494" s="178" t="str">
        <f>VLOOKUP(A494,GLOBAL!A:I,3,FALSE)</f>
        <v>PROP15</v>
      </c>
      <c r="D494" s="179" t="s">
        <v>1383</v>
      </c>
      <c r="E494" s="179" t="s">
        <v>1384</v>
      </c>
      <c r="F494" s="179" t="s">
        <v>1386</v>
      </c>
      <c r="G494" s="179" t="s">
        <v>10379</v>
      </c>
      <c r="H494" s="180">
        <f>ROUND(SUM(H495:H514),2)</f>
        <v>294.83</v>
      </c>
    </row>
    <row r="495" spans="1:8" s="286" customFormat="1" x14ac:dyDescent="0.25">
      <c r="A495" s="166"/>
      <c r="B495" s="254" t="s">
        <v>12749</v>
      </c>
      <c r="C495" s="167"/>
      <c r="D495" s="167"/>
      <c r="E495" s="167"/>
      <c r="F495" s="167"/>
      <c r="G495" s="168">
        <v>10.51</v>
      </c>
      <c r="H495" s="169">
        <f t="shared" ref="H495:H513" si="39">PRODUCT(D495:G495)</f>
        <v>10.51</v>
      </c>
    </row>
    <row r="496" spans="1:8" s="286" customFormat="1" x14ac:dyDescent="0.25">
      <c r="A496" s="166"/>
      <c r="B496" s="254" t="s">
        <v>12750</v>
      </c>
      <c r="C496" s="167"/>
      <c r="D496" s="253"/>
      <c r="E496" s="168"/>
      <c r="F496" s="168"/>
      <c r="G496" s="168">
        <v>10.55</v>
      </c>
      <c r="H496" s="169">
        <f t="shared" si="39"/>
        <v>10.55</v>
      </c>
    </row>
    <row r="497" spans="1:8" s="286" customFormat="1" x14ac:dyDescent="0.25">
      <c r="A497" s="166"/>
      <c r="B497" s="254" t="s">
        <v>12751</v>
      </c>
      <c r="C497" s="167"/>
      <c r="D497" s="253"/>
      <c r="E497" s="168"/>
      <c r="F497" s="168"/>
      <c r="G497" s="168">
        <v>10.55</v>
      </c>
      <c r="H497" s="169">
        <f t="shared" si="39"/>
        <v>10.55</v>
      </c>
    </row>
    <row r="498" spans="1:8" s="286" customFormat="1" x14ac:dyDescent="0.25">
      <c r="A498" s="166"/>
      <c r="B498" s="254" t="s">
        <v>12752</v>
      </c>
      <c r="C498" s="167"/>
      <c r="D498" s="253"/>
      <c r="E498" s="168"/>
      <c r="F498" s="168"/>
      <c r="G498" s="168">
        <v>21.54</v>
      </c>
      <c r="H498" s="169">
        <f t="shared" si="39"/>
        <v>21.54</v>
      </c>
    </row>
    <row r="499" spans="1:8" s="286" customFormat="1" x14ac:dyDescent="0.25">
      <c r="A499" s="166"/>
      <c r="B499" s="254" t="s">
        <v>12754</v>
      </c>
      <c r="C499" s="167"/>
      <c r="D499" s="253"/>
      <c r="E499" s="168"/>
      <c r="F499" s="168"/>
      <c r="G499" s="168">
        <v>10.46</v>
      </c>
      <c r="H499" s="169">
        <f t="shared" si="39"/>
        <v>10.46</v>
      </c>
    </row>
    <row r="500" spans="1:8" s="286" customFormat="1" x14ac:dyDescent="0.25">
      <c r="A500" s="166"/>
      <c r="B500" s="254" t="s">
        <v>12755</v>
      </c>
      <c r="C500" s="167"/>
      <c r="D500" s="253"/>
      <c r="E500" s="168"/>
      <c r="F500" s="168"/>
      <c r="G500" s="168">
        <v>10.46</v>
      </c>
      <c r="H500" s="169">
        <f t="shared" si="39"/>
        <v>10.46</v>
      </c>
    </row>
    <row r="501" spans="1:8" s="286" customFormat="1" x14ac:dyDescent="0.25">
      <c r="A501" s="166"/>
      <c r="B501" s="254" t="s">
        <v>12756</v>
      </c>
      <c r="C501" s="167"/>
      <c r="D501" s="253"/>
      <c r="E501" s="168"/>
      <c r="F501" s="168"/>
      <c r="G501" s="168">
        <v>10.48</v>
      </c>
      <c r="H501" s="169">
        <f t="shared" si="39"/>
        <v>10.48</v>
      </c>
    </row>
    <row r="502" spans="1:8" s="286" customFormat="1" x14ac:dyDescent="0.25">
      <c r="A502" s="166"/>
      <c r="B502" s="254" t="s">
        <v>12757</v>
      </c>
      <c r="C502" s="167"/>
      <c r="D502" s="253"/>
      <c r="E502" s="168"/>
      <c r="F502" s="168"/>
      <c r="G502" s="168">
        <v>10.7</v>
      </c>
      <c r="H502" s="169">
        <f t="shared" si="39"/>
        <v>10.7</v>
      </c>
    </row>
    <row r="503" spans="1:8" s="286" customFormat="1" x14ac:dyDescent="0.25">
      <c r="A503" s="166"/>
      <c r="B503" s="254" t="s">
        <v>12758</v>
      </c>
      <c r="C503" s="167"/>
      <c r="D503" s="253"/>
      <c r="E503" s="168"/>
      <c r="F503" s="168"/>
      <c r="G503" s="168">
        <v>10</v>
      </c>
      <c r="H503" s="169">
        <f t="shared" si="39"/>
        <v>10</v>
      </c>
    </row>
    <row r="504" spans="1:8" s="286" customFormat="1" x14ac:dyDescent="0.25">
      <c r="A504" s="166"/>
      <c r="B504" s="254" t="s">
        <v>12763</v>
      </c>
      <c r="C504" s="167"/>
      <c r="D504" s="253"/>
      <c r="E504" s="168"/>
      <c r="F504" s="168"/>
      <c r="G504" s="168">
        <v>14.84</v>
      </c>
      <c r="H504" s="169">
        <f t="shared" si="39"/>
        <v>14.84</v>
      </c>
    </row>
    <row r="505" spans="1:8" s="286" customFormat="1" x14ac:dyDescent="0.25">
      <c r="A505" s="166"/>
      <c r="B505" s="254" t="s">
        <v>12765</v>
      </c>
      <c r="C505" s="167"/>
      <c r="D505" s="253"/>
      <c r="E505" s="168"/>
      <c r="F505" s="168"/>
      <c r="G505" s="168">
        <v>9.65</v>
      </c>
      <c r="H505" s="169">
        <f t="shared" si="39"/>
        <v>9.65</v>
      </c>
    </row>
    <row r="506" spans="1:8" s="286" customFormat="1" x14ac:dyDescent="0.25">
      <c r="A506" s="166"/>
      <c r="B506" s="254" t="s">
        <v>12766</v>
      </c>
      <c r="C506" s="167"/>
      <c r="D506" s="253"/>
      <c r="E506" s="168"/>
      <c r="F506" s="168"/>
      <c r="G506" s="168">
        <v>9.65</v>
      </c>
      <c r="H506" s="169">
        <f t="shared" si="39"/>
        <v>9.65</v>
      </c>
    </row>
    <row r="507" spans="1:8" s="286" customFormat="1" x14ac:dyDescent="0.25">
      <c r="A507" s="166"/>
      <c r="B507" s="254" t="s">
        <v>12767</v>
      </c>
      <c r="C507" s="167"/>
      <c r="D507" s="253"/>
      <c r="E507" s="168"/>
      <c r="F507" s="168"/>
      <c r="G507" s="168">
        <v>9.4</v>
      </c>
      <c r="H507" s="169">
        <f t="shared" si="39"/>
        <v>9.4</v>
      </c>
    </row>
    <row r="508" spans="1:8" s="286" customFormat="1" x14ac:dyDescent="0.25">
      <c r="A508" s="166"/>
      <c r="B508" s="254" t="s">
        <v>12768</v>
      </c>
      <c r="C508" s="167"/>
      <c r="D508" s="253"/>
      <c r="E508" s="168"/>
      <c r="F508" s="168"/>
      <c r="G508" s="168">
        <v>10.62</v>
      </c>
      <c r="H508" s="169">
        <f t="shared" si="39"/>
        <v>10.62</v>
      </c>
    </row>
    <row r="509" spans="1:8" s="286" customFormat="1" x14ac:dyDescent="0.25">
      <c r="A509" s="166"/>
      <c r="B509" s="254" t="s">
        <v>12769</v>
      </c>
      <c r="C509" s="167"/>
      <c r="D509" s="253"/>
      <c r="E509" s="168"/>
      <c r="F509" s="168"/>
      <c r="G509" s="168">
        <v>10.62</v>
      </c>
      <c r="H509" s="169">
        <f t="shared" si="39"/>
        <v>10.62</v>
      </c>
    </row>
    <row r="510" spans="1:8" s="286" customFormat="1" x14ac:dyDescent="0.25">
      <c r="A510" s="166"/>
      <c r="B510" s="254" t="s">
        <v>12770</v>
      </c>
      <c r="C510" s="167"/>
      <c r="D510" s="253"/>
      <c r="E510" s="168"/>
      <c r="F510" s="168"/>
      <c r="G510" s="168">
        <v>10.62</v>
      </c>
      <c r="H510" s="169">
        <f t="shared" si="39"/>
        <v>10.62</v>
      </c>
    </row>
    <row r="511" spans="1:8" s="286" customFormat="1" x14ac:dyDescent="0.25">
      <c r="A511" s="166"/>
      <c r="B511" s="254" t="s">
        <v>12771</v>
      </c>
      <c r="C511" s="167"/>
      <c r="D511" s="253"/>
      <c r="E511" s="168"/>
      <c r="F511" s="168"/>
      <c r="G511" s="168">
        <v>10.62</v>
      </c>
      <c r="H511" s="169">
        <f t="shared" si="39"/>
        <v>10.62</v>
      </c>
    </row>
    <row r="512" spans="1:8" s="286" customFormat="1" x14ac:dyDescent="0.25">
      <c r="A512" s="166"/>
      <c r="B512" s="254" t="s">
        <v>12772</v>
      </c>
      <c r="C512" s="167"/>
      <c r="D512" s="253"/>
      <c r="E512" s="168"/>
      <c r="F512" s="168"/>
      <c r="G512" s="168">
        <v>15.04</v>
      </c>
      <c r="H512" s="169">
        <f t="shared" si="39"/>
        <v>15.04</v>
      </c>
    </row>
    <row r="513" spans="1:10" s="286" customFormat="1" x14ac:dyDescent="0.25">
      <c r="A513" s="166"/>
      <c r="B513" s="254" t="s">
        <v>12798</v>
      </c>
      <c r="C513" s="167"/>
      <c r="D513" s="253"/>
      <c r="E513" s="253"/>
      <c r="F513" s="253"/>
      <c r="G513" s="253">
        <v>52.92</v>
      </c>
      <c r="H513" s="169">
        <f t="shared" si="39"/>
        <v>52.92</v>
      </c>
    </row>
    <row r="514" spans="1:10" s="286" customFormat="1" x14ac:dyDescent="0.25">
      <c r="A514" s="166"/>
      <c r="B514" s="254" t="s">
        <v>12822</v>
      </c>
      <c r="C514" s="167"/>
      <c r="D514" s="253">
        <v>356</v>
      </c>
      <c r="E514" s="253"/>
      <c r="F514" s="253">
        <v>0.1</v>
      </c>
      <c r="G514" s="253">
        <f>PRODUCT(D514:F514)</f>
        <v>35.6</v>
      </c>
      <c r="H514" s="169">
        <f>G514</f>
        <v>35.6</v>
      </c>
    </row>
    <row r="515" spans="1:10" s="133" customFormat="1" x14ac:dyDescent="0.25">
      <c r="A515" s="136"/>
      <c r="B515" s="42"/>
      <c r="C515" s="137"/>
      <c r="D515" s="137"/>
      <c r="E515" s="137"/>
      <c r="F515" s="137"/>
      <c r="G515" s="138"/>
      <c r="H515" s="139"/>
    </row>
    <row r="516" spans="1:10" s="164" customFormat="1" x14ac:dyDescent="0.25">
      <c r="A516" s="193" t="s">
        <v>12820</v>
      </c>
      <c r="B516" s="177" t="str">
        <f>VLOOKUP(A516,GLOBAL!A:I,4,FALSE)</f>
        <v>DEGRAUS, RODAPÉS, SOLEIRAS E PEITORIS</v>
      </c>
      <c r="C516" s="192"/>
      <c r="D516" s="192"/>
      <c r="E516" s="192"/>
      <c r="F516" s="192"/>
      <c r="G516" s="192"/>
      <c r="H516" s="192"/>
      <c r="I516" s="286"/>
      <c r="J516" s="286"/>
    </row>
    <row r="517" spans="1:10" s="181" customFormat="1" ht="45" x14ac:dyDescent="0.25">
      <c r="A517" s="176" t="s">
        <v>12823</v>
      </c>
      <c r="B517" s="177" t="str">
        <f>VLOOKUP(A517,GLOBAL!A:I,4,FALSE)</f>
        <v>Rodapé em cerâmica PEI-3, h = 7cm, assentado com argamassa de cimento, cal e areia, incl. rejuntamento com cimento branco</v>
      </c>
      <c r="C517" s="178" t="str">
        <f>VLOOKUP(A517,GLOBAL!A:I,3,FALSE)</f>
        <v>130320-4</v>
      </c>
      <c r="D517" s="179" t="s">
        <v>1383</v>
      </c>
      <c r="E517" s="179" t="s">
        <v>1384</v>
      </c>
      <c r="F517" s="179" t="s">
        <v>1386</v>
      </c>
      <c r="G517" s="179" t="s">
        <v>1385</v>
      </c>
      <c r="H517" s="180">
        <f>ROUND(SUM(H518:H533),2)</f>
        <v>52.02</v>
      </c>
    </row>
    <row r="518" spans="1:10" s="181" customFormat="1" x14ac:dyDescent="0.25">
      <c r="A518" s="176"/>
      <c r="B518" s="177" t="s">
        <v>12753</v>
      </c>
      <c r="C518" s="178"/>
      <c r="D518" s="179">
        <v>1.986</v>
      </c>
      <c r="E518" s="179"/>
      <c r="F518" s="179"/>
      <c r="G518" s="179"/>
      <c r="H518" s="180">
        <f t="shared" ref="H518:H533" si="40">PRODUCT(D518:G518)</f>
        <v>1.986</v>
      </c>
    </row>
    <row r="519" spans="1:10" s="181" customFormat="1" x14ac:dyDescent="0.25">
      <c r="A519" s="176"/>
      <c r="B519" s="177" t="s">
        <v>12759</v>
      </c>
      <c r="C519" s="178"/>
      <c r="D519" s="179">
        <v>2.0699999999999998</v>
      </c>
      <c r="E519" s="179"/>
      <c r="F519" s="179"/>
      <c r="G519" s="179"/>
      <c r="H519" s="180">
        <f t="shared" si="40"/>
        <v>2.0699999999999998</v>
      </c>
    </row>
    <row r="520" spans="1:10" s="181" customFormat="1" x14ac:dyDescent="0.25">
      <c r="A520" s="176"/>
      <c r="B520" s="177" t="s">
        <v>12760</v>
      </c>
      <c r="C520" s="178"/>
      <c r="D520" s="179">
        <v>2.0579999999999998</v>
      </c>
      <c r="E520" s="179"/>
      <c r="F520" s="179"/>
      <c r="G520" s="179"/>
      <c r="H520" s="180">
        <f t="shared" si="40"/>
        <v>2.0579999999999998</v>
      </c>
    </row>
    <row r="521" spans="1:10" s="181" customFormat="1" x14ac:dyDescent="0.25">
      <c r="A521" s="176"/>
      <c r="B521" s="177" t="s">
        <v>12761</v>
      </c>
      <c r="C521" s="178"/>
      <c r="D521" s="179">
        <v>2.0699999999999998</v>
      </c>
      <c r="E521" s="179"/>
      <c r="F521" s="179"/>
      <c r="G521" s="179"/>
      <c r="H521" s="180">
        <f t="shared" si="40"/>
        <v>2.0699999999999998</v>
      </c>
    </row>
    <row r="522" spans="1:10" s="181" customFormat="1" x14ac:dyDescent="0.25">
      <c r="A522" s="176"/>
      <c r="B522" s="177" t="s">
        <v>12762</v>
      </c>
      <c r="C522" s="178"/>
      <c r="D522" s="179">
        <v>2.0579999999999998</v>
      </c>
      <c r="E522" s="179"/>
      <c r="F522" s="179"/>
      <c r="G522" s="179"/>
      <c r="H522" s="180">
        <f t="shared" si="40"/>
        <v>2.0579999999999998</v>
      </c>
    </row>
    <row r="523" spans="1:10" s="181" customFormat="1" x14ac:dyDescent="0.25">
      <c r="A523" s="176"/>
      <c r="B523" s="177" t="s">
        <v>12764</v>
      </c>
      <c r="C523" s="178"/>
      <c r="D523" s="179">
        <v>2.1</v>
      </c>
      <c r="E523" s="179"/>
      <c r="F523" s="179"/>
      <c r="G523" s="179"/>
      <c r="H523" s="180">
        <f t="shared" si="40"/>
        <v>2.1</v>
      </c>
    </row>
    <row r="524" spans="1:10" s="181" customFormat="1" x14ac:dyDescent="0.25">
      <c r="A524" s="176"/>
      <c r="B524" s="177" t="s">
        <v>12773</v>
      </c>
      <c r="C524" s="178"/>
      <c r="D524" s="179">
        <v>2.1</v>
      </c>
      <c r="E524" s="179"/>
      <c r="F524" s="179"/>
      <c r="G524" s="179"/>
      <c r="H524" s="180">
        <f t="shared" si="40"/>
        <v>2.1</v>
      </c>
    </row>
    <row r="525" spans="1:10" s="181" customFormat="1" x14ac:dyDescent="0.25">
      <c r="A525" s="176"/>
      <c r="B525" s="177" t="s">
        <v>12774</v>
      </c>
      <c r="C525" s="178"/>
      <c r="D525" s="179">
        <v>5.0549999999999988</v>
      </c>
      <c r="E525" s="179"/>
      <c r="F525" s="179"/>
      <c r="G525" s="179"/>
      <c r="H525" s="180">
        <f t="shared" si="40"/>
        <v>5.0549999999999988</v>
      </c>
    </row>
    <row r="526" spans="1:10" s="181" customFormat="1" x14ac:dyDescent="0.25">
      <c r="A526" s="176"/>
      <c r="B526" s="177" t="s">
        <v>12775</v>
      </c>
      <c r="C526" s="178"/>
      <c r="D526" s="179">
        <v>3.3779999999999997</v>
      </c>
      <c r="E526" s="179"/>
      <c r="F526" s="179"/>
      <c r="G526" s="179"/>
      <c r="H526" s="180">
        <f t="shared" si="40"/>
        <v>3.3779999999999997</v>
      </c>
    </row>
    <row r="527" spans="1:10" s="181" customFormat="1" x14ac:dyDescent="0.25">
      <c r="A527" s="176"/>
      <c r="B527" s="177" t="s">
        <v>12776</v>
      </c>
      <c r="C527" s="178"/>
      <c r="D527" s="179">
        <v>1.9860000000000002</v>
      </c>
      <c r="E527" s="179"/>
      <c r="F527" s="179"/>
      <c r="G527" s="179"/>
      <c r="H527" s="180">
        <f t="shared" si="40"/>
        <v>1.9860000000000002</v>
      </c>
    </row>
    <row r="528" spans="1:10" s="181" customFormat="1" x14ac:dyDescent="0.25">
      <c r="A528" s="176"/>
      <c r="B528" s="177" t="s">
        <v>12777</v>
      </c>
      <c r="C528" s="178"/>
      <c r="D528" s="179">
        <v>2.028</v>
      </c>
      <c r="E528" s="179"/>
      <c r="F528" s="179"/>
      <c r="G528" s="179"/>
      <c r="H528" s="180">
        <f t="shared" si="40"/>
        <v>2.028</v>
      </c>
    </row>
    <row r="529" spans="1:8" s="181" customFormat="1" x14ac:dyDescent="0.25">
      <c r="A529" s="176"/>
      <c r="B529" s="177" t="s">
        <v>12778</v>
      </c>
      <c r="C529" s="178"/>
      <c r="D529" s="179">
        <v>2.028</v>
      </c>
      <c r="E529" s="179"/>
      <c r="F529" s="179"/>
      <c r="G529" s="179"/>
      <c r="H529" s="180">
        <f t="shared" si="40"/>
        <v>2.028</v>
      </c>
    </row>
    <row r="530" spans="1:8" s="181" customFormat="1" x14ac:dyDescent="0.25">
      <c r="A530" s="176"/>
      <c r="B530" s="177" t="s">
        <v>12779</v>
      </c>
      <c r="C530" s="178"/>
      <c r="D530" s="179">
        <v>3.5999999999999996</v>
      </c>
      <c r="E530" s="179"/>
      <c r="F530" s="179"/>
      <c r="G530" s="179"/>
      <c r="H530" s="180">
        <f t="shared" si="40"/>
        <v>3.5999999999999996</v>
      </c>
    </row>
    <row r="531" spans="1:8" s="181" customFormat="1" x14ac:dyDescent="0.25">
      <c r="A531" s="176"/>
      <c r="B531" s="177" t="s">
        <v>12780</v>
      </c>
      <c r="C531" s="178"/>
      <c r="D531" s="179">
        <v>3.8009999999999997</v>
      </c>
      <c r="E531" s="179"/>
      <c r="F531" s="179"/>
      <c r="G531" s="179"/>
      <c r="H531" s="180">
        <f t="shared" si="40"/>
        <v>3.8009999999999997</v>
      </c>
    </row>
    <row r="532" spans="1:8" s="181" customFormat="1" x14ac:dyDescent="0.25">
      <c r="A532" s="176"/>
      <c r="B532" s="177" t="s">
        <v>12781</v>
      </c>
      <c r="C532" s="178"/>
      <c r="D532" s="179">
        <v>2.5860000000000003</v>
      </c>
      <c r="E532" s="179"/>
      <c r="F532" s="179"/>
      <c r="G532" s="179"/>
      <c r="H532" s="180">
        <f t="shared" si="40"/>
        <v>2.5860000000000003</v>
      </c>
    </row>
    <row r="533" spans="1:8" s="181" customFormat="1" x14ac:dyDescent="0.25">
      <c r="A533" s="176"/>
      <c r="B533" s="177" t="s">
        <v>12799</v>
      </c>
      <c r="C533" s="178"/>
      <c r="D533" s="179">
        <v>13.113</v>
      </c>
      <c r="E533" s="179"/>
      <c r="F533" s="179"/>
      <c r="G533" s="179"/>
      <c r="H533" s="180">
        <f t="shared" si="40"/>
        <v>13.113</v>
      </c>
    </row>
    <row r="534" spans="1:8" s="133" customFormat="1" x14ac:dyDescent="0.25">
      <c r="A534" s="136"/>
      <c r="B534" s="42"/>
      <c r="C534" s="137"/>
      <c r="D534" s="137"/>
      <c r="E534" s="137"/>
      <c r="F534" s="137"/>
      <c r="G534" s="138"/>
      <c r="H534" s="139"/>
    </row>
    <row r="535" spans="1:8" s="181" customFormat="1" ht="30" x14ac:dyDescent="0.25">
      <c r="A535" s="176" t="s">
        <v>12825</v>
      </c>
      <c r="B535" s="177" t="str">
        <f>VLOOKUP(A535,GLOBAL!A:I,4,FALSE)</f>
        <v>Soleira de granito Branco Romano - Acabamento Polido , esp. 2 cm e largura de 10 cm</v>
      </c>
      <c r="C535" s="178">
        <f>VLOOKUP(A535,GLOBAL!A:I,3,FALSE)</f>
        <v>130308</v>
      </c>
      <c r="D535" s="179" t="s">
        <v>1383</v>
      </c>
      <c r="E535" s="179" t="s">
        <v>1384</v>
      </c>
      <c r="F535" s="179" t="s">
        <v>1386</v>
      </c>
      <c r="G535" s="179" t="s">
        <v>1385</v>
      </c>
      <c r="H535" s="180">
        <f>ROUND(SUM(H536:H548),2)</f>
        <v>3.11</v>
      </c>
    </row>
    <row r="536" spans="1:8" s="286" customFormat="1" x14ac:dyDescent="0.25">
      <c r="A536" s="166"/>
      <c r="B536" s="254" t="s">
        <v>12826</v>
      </c>
      <c r="C536" s="167"/>
      <c r="D536" s="174">
        <v>0.88</v>
      </c>
      <c r="E536" s="174">
        <v>0.1</v>
      </c>
      <c r="F536" s="174"/>
      <c r="G536" s="174">
        <v>1</v>
      </c>
      <c r="H536" s="175">
        <f>PRODUCT(D536:G536)</f>
        <v>8.8000000000000009E-2</v>
      </c>
    </row>
    <row r="537" spans="1:8" s="286" customFormat="1" x14ac:dyDescent="0.25">
      <c r="A537" s="166"/>
      <c r="B537" s="254" t="s">
        <v>12826</v>
      </c>
      <c r="C537" s="167"/>
      <c r="D537" s="174">
        <v>0.88</v>
      </c>
      <c r="E537" s="174">
        <v>0.1</v>
      </c>
      <c r="F537" s="174"/>
      <c r="G537" s="174">
        <v>1</v>
      </c>
      <c r="H537" s="175">
        <f t="shared" ref="H537:H548" si="41">PRODUCT(D537:G537)</f>
        <v>8.8000000000000009E-2</v>
      </c>
    </row>
    <row r="538" spans="1:8" s="286" customFormat="1" x14ac:dyDescent="0.25">
      <c r="A538" s="166"/>
      <c r="B538" s="254" t="s">
        <v>12826</v>
      </c>
      <c r="C538" s="167"/>
      <c r="D538" s="174">
        <v>0.88</v>
      </c>
      <c r="E538" s="174">
        <v>0.1</v>
      </c>
      <c r="F538" s="174"/>
      <c r="G538" s="174">
        <v>1</v>
      </c>
      <c r="H538" s="175">
        <f t="shared" si="41"/>
        <v>8.8000000000000009E-2</v>
      </c>
    </row>
    <row r="539" spans="1:8" s="286" customFormat="1" x14ac:dyDescent="0.25">
      <c r="A539" s="166"/>
      <c r="B539" s="254" t="s">
        <v>12826</v>
      </c>
      <c r="C539" s="167"/>
      <c r="D539" s="174">
        <v>0.88</v>
      </c>
      <c r="E539" s="174">
        <v>0.1</v>
      </c>
      <c r="F539" s="174"/>
      <c r="G539" s="174">
        <v>1</v>
      </c>
      <c r="H539" s="175">
        <f t="shared" si="41"/>
        <v>8.8000000000000009E-2</v>
      </c>
    </row>
    <row r="540" spans="1:8" s="286" customFormat="1" x14ac:dyDescent="0.25">
      <c r="A540" s="166"/>
      <c r="B540" s="254" t="s">
        <v>12826</v>
      </c>
      <c r="C540" s="167"/>
      <c r="D540" s="174">
        <v>0.88</v>
      </c>
      <c r="E540" s="174">
        <v>0.1</v>
      </c>
      <c r="F540" s="174"/>
      <c r="G540" s="174">
        <v>1</v>
      </c>
      <c r="H540" s="175">
        <f t="shared" si="41"/>
        <v>8.8000000000000009E-2</v>
      </c>
    </row>
    <row r="541" spans="1:8" s="286" customFormat="1" x14ac:dyDescent="0.25">
      <c r="A541" s="166"/>
      <c r="B541" s="254" t="s">
        <v>12826</v>
      </c>
      <c r="C541" s="167"/>
      <c r="D541" s="174">
        <v>0.88</v>
      </c>
      <c r="E541" s="174">
        <v>0.1</v>
      </c>
      <c r="F541" s="174"/>
      <c r="G541" s="174">
        <v>1</v>
      </c>
      <c r="H541" s="175">
        <f t="shared" si="41"/>
        <v>8.8000000000000009E-2</v>
      </c>
    </row>
    <row r="542" spans="1:8" s="286" customFormat="1" x14ac:dyDescent="0.25">
      <c r="A542" s="166"/>
      <c r="B542" s="254" t="s">
        <v>12826</v>
      </c>
      <c r="C542" s="167"/>
      <c r="D542" s="174">
        <v>0.88</v>
      </c>
      <c r="E542" s="174">
        <v>0.1</v>
      </c>
      <c r="F542" s="174"/>
      <c r="G542" s="174">
        <v>1</v>
      </c>
      <c r="H542" s="175">
        <f t="shared" si="41"/>
        <v>8.8000000000000009E-2</v>
      </c>
    </row>
    <row r="543" spans="1:8" s="286" customFormat="1" x14ac:dyDescent="0.25">
      <c r="A543" s="166"/>
      <c r="B543" s="254" t="s">
        <v>12826</v>
      </c>
      <c r="C543" s="167"/>
      <c r="D543" s="174">
        <v>0.88</v>
      </c>
      <c r="E543" s="174">
        <v>0.1</v>
      </c>
      <c r="F543" s="174"/>
      <c r="G543" s="174">
        <v>1</v>
      </c>
      <c r="H543" s="175">
        <f t="shared" si="41"/>
        <v>8.8000000000000009E-2</v>
      </c>
    </row>
    <row r="544" spans="1:8" s="286" customFormat="1" x14ac:dyDescent="0.25">
      <c r="A544" s="166"/>
      <c r="B544" s="254" t="s">
        <v>12826</v>
      </c>
      <c r="C544" s="167"/>
      <c r="D544" s="174">
        <v>0.88</v>
      </c>
      <c r="E544" s="174">
        <v>0.1</v>
      </c>
      <c r="F544" s="174"/>
      <c r="G544" s="174">
        <v>1</v>
      </c>
      <c r="H544" s="175">
        <f t="shared" si="41"/>
        <v>8.8000000000000009E-2</v>
      </c>
    </row>
    <row r="545" spans="1:8" s="286" customFormat="1" x14ac:dyDescent="0.25">
      <c r="A545" s="166"/>
      <c r="B545" s="254" t="s">
        <v>12826</v>
      </c>
      <c r="C545" s="167"/>
      <c r="D545" s="174">
        <v>0.88</v>
      </c>
      <c r="E545" s="174">
        <v>0.1</v>
      </c>
      <c r="F545" s="174"/>
      <c r="G545" s="174">
        <v>1</v>
      </c>
      <c r="H545" s="175">
        <f t="shared" si="41"/>
        <v>8.8000000000000009E-2</v>
      </c>
    </row>
    <row r="546" spans="1:8" s="286" customFormat="1" x14ac:dyDescent="0.25">
      <c r="A546" s="166"/>
      <c r="B546" s="254" t="s">
        <v>12826</v>
      </c>
      <c r="C546" s="167"/>
      <c r="D546" s="174">
        <v>0.88</v>
      </c>
      <c r="E546" s="174">
        <v>0.1</v>
      </c>
      <c r="F546" s="174"/>
      <c r="G546" s="174">
        <v>1</v>
      </c>
      <c r="H546" s="175">
        <f t="shared" si="41"/>
        <v>8.8000000000000009E-2</v>
      </c>
    </row>
    <row r="547" spans="1:8" s="286" customFormat="1" x14ac:dyDescent="0.25">
      <c r="A547" s="166"/>
      <c r="B547" s="254" t="s">
        <v>12827</v>
      </c>
      <c r="C547" s="167"/>
      <c r="D547" s="174">
        <v>1.2</v>
      </c>
      <c r="E547" s="174">
        <v>0.15</v>
      </c>
      <c r="F547" s="174"/>
      <c r="G547" s="174">
        <v>11</v>
      </c>
      <c r="H547" s="175">
        <f t="shared" si="41"/>
        <v>1.98</v>
      </c>
    </row>
    <row r="548" spans="1:8" s="286" customFormat="1" x14ac:dyDescent="0.25">
      <c r="A548" s="166"/>
      <c r="B548" s="254" t="s">
        <v>12828</v>
      </c>
      <c r="C548" s="167"/>
      <c r="D548" s="174">
        <v>1.1000000000000001</v>
      </c>
      <c r="E548" s="174">
        <v>0.15</v>
      </c>
      <c r="F548" s="174"/>
      <c r="G548" s="174">
        <v>1</v>
      </c>
      <c r="H548" s="175">
        <f t="shared" si="41"/>
        <v>0.16500000000000001</v>
      </c>
    </row>
    <row r="549" spans="1:8" s="133" customFormat="1" x14ac:dyDescent="0.25">
      <c r="A549" s="136"/>
      <c r="B549" s="42"/>
      <c r="C549" s="137"/>
      <c r="D549" s="137"/>
      <c r="E549" s="137"/>
      <c r="F549" s="137"/>
      <c r="G549" s="138"/>
      <c r="H549" s="139"/>
    </row>
    <row r="550" spans="1:8" s="286" customFormat="1" ht="30" x14ac:dyDescent="0.25">
      <c r="A550" s="176" t="s">
        <v>13175</v>
      </c>
      <c r="B550" s="177" t="str">
        <f>VLOOKUP(A550,GLOBAL!A:I,4,FALSE)</f>
        <v>Peitoril de mármore branco com largura 40 cm e esp. 3cm (ref. Branco siena)</v>
      </c>
      <c r="C550" s="178">
        <f>VLOOKUP(A550,GLOBAL!A:I,3,FALSE)</f>
        <v>130307</v>
      </c>
      <c r="D550" s="179" t="s">
        <v>1383</v>
      </c>
      <c r="E550" s="179" t="s">
        <v>1384</v>
      </c>
      <c r="F550" s="179" t="s">
        <v>1386</v>
      </c>
      <c r="G550" s="179" t="s">
        <v>1385</v>
      </c>
      <c r="H550" s="180">
        <f>ROUND(SUM(H551:H552),2)</f>
        <v>167</v>
      </c>
    </row>
    <row r="551" spans="1:8" s="286" customFormat="1" x14ac:dyDescent="0.25">
      <c r="A551" s="166"/>
      <c r="B551" s="254" t="s">
        <v>13176</v>
      </c>
      <c r="C551" s="167"/>
      <c r="D551" s="174">
        <v>2</v>
      </c>
      <c r="E551" s="174"/>
      <c r="F551" s="174"/>
      <c r="G551" s="174">
        <v>13</v>
      </c>
      <c r="H551" s="175">
        <f>PRODUCT(D551:G551)</f>
        <v>26</v>
      </c>
    </row>
    <row r="552" spans="1:8" s="286" customFormat="1" x14ac:dyDescent="0.25">
      <c r="A552" s="166"/>
      <c r="B552" s="254" t="s">
        <v>13177</v>
      </c>
      <c r="C552" s="167"/>
      <c r="D552" s="174">
        <v>141</v>
      </c>
      <c r="E552" s="174"/>
      <c r="F552" s="174"/>
      <c r="G552" s="174">
        <v>1</v>
      </c>
      <c r="H552" s="175">
        <f t="shared" ref="H552" si="42">PRODUCT(D552:G552)</f>
        <v>141</v>
      </c>
    </row>
    <row r="553" spans="1:8" s="181" customFormat="1" x14ac:dyDescent="0.25">
      <c r="A553" s="136"/>
      <c r="B553" s="42"/>
      <c r="C553" s="137"/>
      <c r="D553" s="137"/>
      <c r="E553" s="137"/>
      <c r="F553" s="137"/>
      <c r="G553" s="138"/>
      <c r="H553" s="139"/>
    </row>
    <row r="554" spans="1:8" s="133" customFormat="1" x14ac:dyDescent="0.25">
      <c r="A554" s="136"/>
      <c r="B554" s="42"/>
      <c r="C554" s="137"/>
      <c r="D554" s="137"/>
      <c r="E554" s="137"/>
      <c r="F554" s="137"/>
      <c r="G554" s="138"/>
      <c r="H554" s="139"/>
    </row>
    <row r="555" spans="1:8" s="133" customFormat="1" x14ac:dyDescent="0.25">
      <c r="A555" s="193" t="s">
        <v>12829</v>
      </c>
      <c r="B555" s="177" t="str">
        <f>VLOOKUP(A555,GLOBAL!A:I,4,FALSE)</f>
        <v>INSTALAÇÕES HIDRO-SANITÁRIAS</v>
      </c>
      <c r="C555" s="192"/>
      <c r="D555" s="192"/>
      <c r="E555" s="192"/>
      <c r="F555" s="192"/>
      <c r="G555" s="192"/>
      <c r="H555" s="192"/>
    </row>
    <row r="556" spans="1:8" s="181" customFormat="1" x14ac:dyDescent="0.25">
      <c r="A556" s="193" t="s">
        <v>12830</v>
      </c>
      <c r="B556" s="177" t="str">
        <f>VLOOKUP(A556,GLOBAL!A:I,4,FALSE)</f>
        <v>PONTOS HIDRO-SANITÁRIOS</v>
      </c>
      <c r="C556" s="192"/>
      <c r="D556" s="192"/>
      <c r="E556" s="192"/>
      <c r="F556" s="192"/>
      <c r="G556" s="192"/>
      <c r="H556" s="192"/>
    </row>
    <row r="557" spans="1:8" s="133" customFormat="1" ht="30" x14ac:dyDescent="0.25">
      <c r="A557" s="176" t="s">
        <v>12833</v>
      </c>
      <c r="B557" s="177" t="str">
        <f>VLOOKUP(A557,GLOBAL!A:I,4,FALSE)</f>
        <v>Ponto de água fria (lavatório, tanque, pia de cozinha, etc...)</v>
      </c>
      <c r="C557" s="178" t="str">
        <f>VLOOKUP(A557,GLOBAL!A:I,3,FALSE)</f>
        <v>PROP46</v>
      </c>
      <c r="D557" s="179" t="s">
        <v>1383</v>
      </c>
      <c r="E557" s="179" t="s">
        <v>1384</v>
      </c>
      <c r="F557" s="179" t="s">
        <v>1386</v>
      </c>
      <c r="G557" s="179" t="s">
        <v>1385</v>
      </c>
      <c r="H557" s="180">
        <f>ROUND(SUM(H558:H561),2)</f>
        <v>49</v>
      </c>
    </row>
    <row r="558" spans="1:8" s="133" customFormat="1" x14ac:dyDescent="0.25">
      <c r="A558" s="176"/>
      <c r="B558" s="254" t="s">
        <v>12836</v>
      </c>
      <c r="C558" s="178"/>
      <c r="D558" s="174"/>
      <c r="E558" s="174"/>
      <c r="F558" s="174"/>
      <c r="G558" s="174">
        <v>9</v>
      </c>
      <c r="H558" s="175">
        <f>PRODUCT(D558:G558)</f>
        <v>9</v>
      </c>
    </row>
    <row r="559" spans="1:8" s="181" customFormat="1" x14ac:dyDescent="0.25">
      <c r="A559" s="176"/>
      <c r="B559" s="254" t="s">
        <v>12837</v>
      </c>
      <c r="C559" s="178"/>
      <c r="D559" s="174"/>
      <c r="E559" s="174"/>
      <c r="F559" s="174"/>
      <c r="G559" s="174">
        <v>30</v>
      </c>
      <c r="H559" s="175">
        <f t="shared" ref="H559:H561" si="43">PRODUCT(D559:G559)</f>
        <v>30</v>
      </c>
    </row>
    <row r="560" spans="1:8" s="133" customFormat="1" x14ac:dyDescent="0.25">
      <c r="A560" s="176"/>
      <c r="B560" s="254" t="s">
        <v>12838</v>
      </c>
      <c r="C560" s="178"/>
      <c r="D560" s="174"/>
      <c r="E560" s="174"/>
      <c r="F560" s="174"/>
      <c r="G560" s="174">
        <v>8</v>
      </c>
      <c r="H560" s="175">
        <f t="shared" si="43"/>
        <v>8</v>
      </c>
    </row>
    <row r="561" spans="1:9" s="133" customFormat="1" x14ac:dyDescent="0.25">
      <c r="A561" s="176"/>
      <c r="B561" s="254" t="s">
        <v>12839</v>
      </c>
      <c r="C561" s="178"/>
      <c r="D561" s="174"/>
      <c r="E561" s="174"/>
      <c r="F561" s="174"/>
      <c r="G561" s="174">
        <v>2</v>
      </c>
      <c r="H561" s="175">
        <f t="shared" si="43"/>
        <v>2</v>
      </c>
    </row>
    <row r="562" spans="1:9" s="164" customFormat="1" x14ac:dyDescent="0.25">
      <c r="A562" s="136"/>
      <c r="B562" s="42"/>
      <c r="C562" s="137"/>
      <c r="D562" s="137"/>
      <c r="E562" s="137"/>
      <c r="F562" s="137"/>
      <c r="G562" s="138"/>
      <c r="H562" s="139"/>
      <c r="I562" s="181" t="s">
        <v>12864</v>
      </c>
    </row>
    <row r="563" spans="1:9" s="181" customFormat="1" ht="30" x14ac:dyDescent="0.25">
      <c r="A563" s="193" t="s">
        <v>12840</v>
      </c>
      <c r="B563" s="177" t="str">
        <f>VLOOKUP(A563,GLOBAL!A:I,4,FALSE)</f>
        <v>CAIXAS EMPREGANDO ARGAMASSA DE CIMENTO, CAL E AREIA</v>
      </c>
      <c r="C563" s="192"/>
      <c r="D563" s="192"/>
      <c r="E563" s="192"/>
      <c r="F563" s="192"/>
      <c r="G563" s="192"/>
      <c r="H563" s="192"/>
      <c r="I563" s="74" t="s">
        <v>12857</v>
      </c>
    </row>
    <row r="564" spans="1:9" s="286" customFormat="1" ht="60" x14ac:dyDescent="0.25">
      <c r="A564" s="176" t="s">
        <v>12843</v>
      </c>
      <c r="B564" s="177" t="str">
        <f>VLOOKUP(A564,GLOBAL!A:I,4,FALSE)</f>
        <v>Caixa de areia em alv. de bloco de concreto 9x19x39, dim. 60x60cm e Hmáx=1m, c/ tampa em ferro fundido, lastro de concreto esp. 10cm, revest. int. c/ chapisco e reboco impermeabilizado, incl. escavação e reaterro</v>
      </c>
      <c r="C564" s="178" t="str">
        <f>VLOOKUP(A564,GLOBAL!A:I,3,FALSE)</f>
        <v>PROP16</v>
      </c>
      <c r="D564" s="179" t="s">
        <v>1383</v>
      </c>
      <c r="E564" s="179" t="s">
        <v>1384</v>
      </c>
      <c r="F564" s="179" t="s">
        <v>1386</v>
      </c>
      <c r="G564" s="179" t="s">
        <v>1385</v>
      </c>
      <c r="H564" s="180">
        <f>ROUND(SUM(H565:H565),2)</f>
        <v>12</v>
      </c>
      <c r="I564" s="74" t="s">
        <v>12858</v>
      </c>
    </row>
    <row r="565" spans="1:9" s="286" customFormat="1" x14ac:dyDescent="0.25">
      <c r="A565" s="176"/>
      <c r="B565" s="254"/>
      <c r="C565" s="178"/>
      <c r="D565" s="174"/>
      <c r="E565" s="174"/>
      <c r="F565" s="174"/>
      <c r="G565" s="174">
        <v>12</v>
      </c>
      <c r="H565" s="175">
        <f t="shared" ref="H565" si="44">PRODUCT(D565:G565)</f>
        <v>12</v>
      </c>
      <c r="I565" s="74" t="s">
        <v>12861</v>
      </c>
    </row>
    <row r="566" spans="1:9" s="133" customFormat="1" x14ac:dyDescent="0.25">
      <c r="A566" s="136"/>
      <c r="B566" s="42"/>
      <c r="C566" s="137"/>
      <c r="D566" s="137"/>
      <c r="E566" s="137"/>
      <c r="F566" s="137"/>
      <c r="G566" s="138"/>
      <c r="H566" s="139"/>
    </row>
    <row r="567" spans="1:9" s="181" customFormat="1" ht="75" x14ac:dyDescent="0.25">
      <c r="A567" s="176" t="s">
        <v>12844</v>
      </c>
      <c r="B567" s="177" t="str">
        <f>VLOOKUP(A567,GLOBAL!A:I,4,FALSE)</f>
        <v>Caixa sifonada especial em alv. bloco concr. 9x19x39cm, dim. 60x60cm e Hmáx=1m. c/ tampa em ferro fundido, lastro conc. esp.10cm, revest. int. c/ chap. e reboco imperm., incl. esc, reaterro e curva curta c/ visita e plug pvc 100mm</v>
      </c>
      <c r="C567" s="178">
        <f>VLOOKUP(A567,GLOBAL!A:I,3,FALSE)</f>
        <v>141112</v>
      </c>
      <c r="D567" s="179" t="s">
        <v>1383</v>
      </c>
      <c r="E567" s="179" t="s">
        <v>1384</v>
      </c>
      <c r="F567" s="179" t="s">
        <v>1386</v>
      </c>
      <c r="G567" s="179" t="s">
        <v>1385</v>
      </c>
      <c r="H567" s="180">
        <f>ROUND(SUM(H568:H568),2)</f>
        <v>7</v>
      </c>
    </row>
    <row r="568" spans="1:9" s="286" customFormat="1" x14ac:dyDescent="0.25">
      <c r="A568" s="166"/>
      <c r="B568" s="254"/>
      <c r="C568" s="167"/>
      <c r="D568" s="174"/>
      <c r="E568" s="174"/>
      <c r="F568" s="174"/>
      <c r="G568" s="174">
        <v>7</v>
      </c>
      <c r="H568" s="175">
        <f t="shared" ref="H568" si="45">PRODUCT(D568:G568)</f>
        <v>7</v>
      </c>
    </row>
    <row r="569" spans="1:9" s="286" customFormat="1" x14ac:dyDescent="0.25">
      <c r="A569" s="136"/>
      <c r="B569" s="42"/>
      <c r="C569" s="137"/>
      <c r="D569" s="137"/>
      <c r="E569" s="137"/>
      <c r="F569" s="137"/>
      <c r="G569" s="138"/>
      <c r="H569" s="139"/>
      <c r="I569" s="74"/>
    </row>
    <row r="570" spans="1:9" s="133" customFormat="1" ht="75" x14ac:dyDescent="0.25">
      <c r="A570" s="255" t="s">
        <v>12845</v>
      </c>
      <c r="B570" s="177" t="str">
        <f>VLOOKUP(A570,GLOBAL!A:I,4,FALSE)</f>
        <v>Caixa de inspeção em alv. bloco concreto 9x19x39cm, dim. 60x60cm e Hmáx=1m, c/ tampa de ferro fundido 40x40cm, lastro de concreto esp.10cm, revest. interno c/ chapisco e reboco impermeabiliz, incl. escavação, reaterro e enchimento</v>
      </c>
      <c r="C570" s="257">
        <f>VLOOKUP(A570,GLOBAL!A:I,3,FALSE)</f>
        <v>141110</v>
      </c>
      <c r="D570" s="179" t="s">
        <v>1383</v>
      </c>
      <c r="E570" s="179" t="s">
        <v>1384</v>
      </c>
      <c r="F570" s="179" t="s">
        <v>1386</v>
      </c>
      <c r="G570" s="179" t="s">
        <v>1385</v>
      </c>
      <c r="H570" s="180">
        <f>ROUND(SUM(H571:H571),2)</f>
        <v>9</v>
      </c>
    </row>
    <row r="571" spans="1:9" s="133" customFormat="1" x14ac:dyDescent="0.25">
      <c r="A571" s="166"/>
      <c r="B571" s="254"/>
      <c r="C571" s="167"/>
      <c r="D571" s="174"/>
      <c r="E571" s="174"/>
      <c r="F571" s="174"/>
      <c r="G571" s="174">
        <v>9</v>
      </c>
      <c r="H571" s="175">
        <f t="shared" ref="H571" si="46">PRODUCT(D571:G571)</f>
        <v>9</v>
      </c>
    </row>
    <row r="572" spans="1:9" s="286" customFormat="1" x14ac:dyDescent="0.25">
      <c r="A572" s="136"/>
      <c r="B572" s="42"/>
      <c r="C572" s="137"/>
      <c r="D572" s="137"/>
      <c r="E572" s="137"/>
      <c r="F572" s="137"/>
      <c r="G572" s="138"/>
      <c r="H572" s="139"/>
    </row>
    <row r="573" spans="1:9" s="133" customFormat="1" ht="75" x14ac:dyDescent="0.25">
      <c r="A573" s="255" t="s">
        <v>12846</v>
      </c>
      <c r="B573" s="177" t="str">
        <f>VLOOKUP(A573,GLOBAL!A:I,4,FALSE)</f>
        <v xml:space="preserve"> Caixa de gordura em alv. bloco 9x19x39cm, dim. 60x60cm e Hmáx=1.0m, c/ tampa de ferro fundido, lastro concr. esp. 10cm, revest. intern. c/ chapisco e reboco impermeab., escavação, reaterro e parede int. em concreto</v>
      </c>
      <c r="C573" s="178">
        <f>VLOOKUP(A573,GLOBAL!A:I,3,FALSE)</f>
        <v>141113</v>
      </c>
      <c r="D573" s="179" t="s">
        <v>1383</v>
      </c>
      <c r="E573" s="179" t="s">
        <v>1384</v>
      </c>
      <c r="F573" s="179" t="s">
        <v>1386</v>
      </c>
      <c r="G573" s="179" t="s">
        <v>1385</v>
      </c>
      <c r="H573" s="180">
        <f>ROUND(SUM(H574:H574),2)</f>
        <v>1</v>
      </c>
    </row>
    <row r="574" spans="1:9" s="181" customFormat="1" x14ac:dyDescent="0.25">
      <c r="A574" s="166"/>
      <c r="B574" s="177"/>
      <c r="C574" s="167"/>
      <c r="D574" s="174"/>
      <c r="E574" s="174"/>
      <c r="F574" s="174"/>
      <c r="G574" s="174">
        <v>1</v>
      </c>
      <c r="H574" s="175">
        <f t="shared" ref="H574" si="47">PRODUCT(D574:G574)</f>
        <v>1</v>
      </c>
    </row>
    <row r="575" spans="1:9" s="286" customFormat="1" x14ac:dyDescent="0.25">
      <c r="A575" s="136"/>
      <c r="B575" s="42"/>
      <c r="C575" s="137"/>
      <c r="D575" s="137"/>
      <c r="E575" s="137"/>
      <c r="F575" s="137"/>
      <c r="G575" s="138"/>
      <c r="H575" s="139"/>
    </row>
    <row r="576" spans="1:9" s="133" customFormat="1" x14ac:dyDescent="0.25">
      <c r="A576" s="193" t="s">
        <v>12847</v>
      </c>
      <c r="B576" s="177" t="str">
        <f>VLOOKUP(A576,GLOBAL!A:I,4,FALSE)</f>
        <v>REDE DE ÁGUA FRIA - TUBOS SOLDÁVEIS DE PVC</v>
      </c>
      <c r="C576" s="192"/>
      <c r="D576" s="192"/>
      <c r="E576" s="192"/>
      <c r="F576" s="192"/>
      <c r="G576" s="192"/>
      <c r="H576" s="192"/>
    </row>
    <row r="577" spans="1:9" s="164" customFormat="1" ht="24.75" customHeight="1" x14ac:dyDescent="0.25">
      <c r="A577" s="176" t="s">
        <v>12848</v>
      </c>
      <c r="B577" s="177" t="str">
        <f>VLOOKUP(A577,GLOBAL!A:I,4,FALSE)</f>
        <v>Tubo de PVC rígido soldável marrom, diâm. 25mm (3/4"), inclusive conexões</v>
      </c>
      <c r="C577" s="178">
        <f>VLOOKUP(A577,GLOBAL!A:I,3,FALSE)</f>
        <v>141410</v>
      </c>
      <c r="D577" s="179" t="s">
        <v>1383</v>
      </c>
      <c r="E577" s="179" t="s">
        <v>1384</v>
      </c>
      <c r="F577" s="179" t="s">
        <v>1386</v>
      </c>
      <c r="G577" s="179" t="s">
        <v>1385</v>
      </c>
      <c r="H577" s="180">
        <f>ROUND(SUM(H578:H579),2)</f>
        <v>242.58</v>
      </c>
      <c r="I577" s="181"/>
    </row>
    <row r="578" spans="1:9" s="181" customFormat="1" x14ac:dyDescent="0.25">
      <c r="A578" s="166"/>
      <c r="B578" s="254" t="s">
        <v>12862</v>
      </c>
      <c r="C578" s="167"/>
      <c r="D578" s="174">
        <v>198.58</v>
      </c>
      <c r="E578" s="174"/>
      <c r="F578" s="174"/>
      <c r="G578" s="174"/>
      <c r="H578" s="175">
        <f t="shared" ref="H578" si="48">PRODUCT(D578:G578)</f>
        <v>198.58</v>
      </c>
    </row>
    <row r="579" spans="1:9" s="133" customFormat="1" x14ac:dyDescent="0.25">
      <c r="A579" s="166"/>
      <c r="B579" s="254" t="s">
        <v>12863</v>
      </c>
      <c r="C579" s="167"/>
      <c r="D579" s="174">
        <v>44</v>
      </c>
      <c r="E579" s="174"/>
      <c r="F579" s="174"/>
      <c r="G579" s="174"/>
      <c r="H579" s="175">
        <f t="shared" ref="H579" si="49">PRODUCT(D579:G579)</f>
        <v>44</v>
      </c>
    </row>
    <row r="580" spans="1:9" s="133" customFormat="1" x14ac:dyDescent="0.25">
      <c r="A580" s="136"/>
      <c r="B580" s="42"/>
      <c r="C580" s="137"/>
      <c r="D580" s="137"/>
      <c r="E580" s="137"/>
      <c r="F580" s="137"/>
      <c r="G580" s="138"/>
      <c r="H580" s="139"/>
    </row>
    <row r="581" spans="1:9" s="181" customFormat="1" ht="30" x14ac:dyDescent="0.25">
      <c r="A581" s="176" t="s">
        <v>12849</v>
      </c>
      <c r="B581" s="177" t="str">
        <f>VLOOKUP(A581,GLOBAL!A:I,4,FALSE)</f>
        <v>Tubo de PVC rigido soldável marrom, diâm. 32mm (1"), inclusive conexões</v>
      </c>
      <c r="C581" s="178">
        <f>VLOOKUP(A581,GLOBAL!A:I,3,FALSE)</f>
        <v>141411</v>
      </c>
      <c r="D581" s="179" t="s">
        <v>1383</v>
      </c>
      <c r="E581" s="179" t="s">
        <v>1384</v>
      </c>
      <c r="F581" s="179" t="s">
        <v>1386</v>
      </c>
      <c r="G581" s="179" t="s">
        <v>1385</v>
      </c>
      <c r="H581" s="180">
        <f>ROUND(SUM(H582:H583),2)</f>
        <v>145.1</v>
      </c>
    </row>
    <row r="582" spans="1:9" s="133" customFormat="1" x14ac:dyDescent="0.25">
      <c r="A582" s="166"/>
      <c r="B582" s="254" t="s">
        <v>12862</v>
      </c>
      <c r="C582" s="167"/>
      <c r="D582" s="174">
        <v>14.7</v>
      </c>
      <c r="E582" s="174"/>
      <c r="F582" s="174"/>
      <c r="G582" s="174"/>
      <c r="H582" s="175">
        <f t="shared" ref="H582:H583" si="50">PRODUCT(D582:G582)</f>
        <v>14.7</v>
      </c>
    </row>
    <row r="583" spans="1:9" s="133" customFormat="1" x14ac:dyDescent="0.25">
      <c r="A583" s="166"/>
      <c r="B583" s="254" t="s">
        <v>12863</v>
      </c>
      <c r="C583" s="167"/>
      <c r="D583" s="174">
        <v>130.4</v>
      </c>
      <c r="E583" s="174"/>
      <c r="F583" s="174"/>
      <c r="G583" s="174"/>
      <c r="H583" s="175">
        <f t="shared" si="50"/>
        <v>130.4</v>
      </c>
    </row>
    <row r="584" spans="1:9" s="181" customFormat="1" x14ac:dyDescent="0.25">
      <c r="A584" s="136"/>
      <c r="B584" s="42"/>
      <c r="C584" s="137"/>
      <c r="D584" s="137"/>
      <c r="E584" s="137"/>
      <c r="F584" s="137"/>
      <c r="G584" s="138"/>
      <c r="H584" s="139"/>
    </row>
    <row r="585" spans="1:9" s="286" customFormat="1" ht="30" x14ac:dyDescent="0.25">
      <c r="A585" s="176" t="s">
        <v>12850</v>
      </c>
      <c r="B585" s="177" t="str">
        <f>VLOOKUP(A585,GLOBAL!A:I,4,FALSE)</f>
        <v>Tubo de PVC rígido soldável marrom, diâm. 40mm (11/4"), inclusive conexões</v>
      </c>
      <c r="C585" s="178">
        <f>VLOOKUP(A585,GLOBAL!A:I,3,FALSE)</f>
        <v>141412</v>
      </c>
      <c r="D585" s="179" t="s">
        <v>1383</v>
      </c>
      <c r="E585" s="179" t="s">
        <v>1384</v>
      </c>
      <c r="F585" s="179" t="s">
        <v>1386</v>
      </c>
      <c r="G585" s="179" t="s">
        <v>1385</v>
      </c>
      <c r="H585" s="180">
        <f>ROUND(SUM(H586:H586),2)</f>
        <v>28.61</v>
      </c>
    </row>
    <row r="586" spans="1:9" s="286" customFormat="1" x14ac:dyDescent="0.25">
      <c r="A586" s="166"/>
      <c r="B586" s="254" t="s">
        <v>12862</v>
      </c>
      <c r="C586" s="167"/>
      <c r="D586" s="174">
        <v>28.61</v>
      </c>
      <c r="E586" s="174"/>
      <c r="F586" s="174"/>
      <c r="G586" s="174"/>
      <c r="H586" s="175">
        <f t="shared" ref="H586" si="51">PRODUCT(D586:G586)</f>
        <v>28.61</v>
      </c>
    </row>
    <row r="587" spans="1:9" s="181" customFormat="1" x14ac:dyDescent="0.25">
      <c r="A587" s="136"/>
      <c r="B587" s="42"/>
      <c r="C587" s="137"/>
      <c r="D587" s="137"/>
      <c r="E587" s="137"/>
      <c r="F587" s="137"/>
      <c r="G587" s="138"/>
      <c r="H587" s="139"/>
    </row>
    <row r="588" spans="1:9" s="286" customFormat="1" ht="30" x14ac:dyDescent="0.25">
      <c r="A588" s="176" t="s">
        <v>12851</v>
      </c>
      <c r="B588" s="177" t="str">
        <f>VLOOKUP(A588,GLOBAL!A:I,4,FALSE)</f>
        <v>Tubo de PVC rígido soldável marrom, diâm. 50mm (11/2"), inclusive conexões</v>
      </c>
      <c r="C588" s="178">
        <f>VLOOKUP(A588,GLOBAL!A:I,3,FALSE)</f>
        <v>141413</v>
      </c>
      <c r="D588" s="179" t="s">
        <v>1383</v>
      </c>
      <c r="E588" s="179" t="s">
        <v>1384</v>
      </c>
      <c r="F588" s="179" t="s">
        <v>1386</v>
      </c>
      <c r="G588" s="179" t="s">
        <v>1385</v>
      </c>
      <c r="H588" s="180">
        <f>ROUND(SUM(H589:H589),2)</f>
        <v>70.849999999999994</v>
      </c>
    </row>
    <row r="589" spans="1:9" s="286" customFormat="1" x14ac:dyDescent="0.25">
      <c r="A589" s="166"/>
      <c r="B589" s="254" t="s">
        <v>12862</v>
      </c>
      <c r="C589" s="167"/>
      <c r="D589" s="174">
        <v>70.849999999999994</v>
      </c>
      <c r="E589" s="174"/>
      <c r="F589" s="174"/>
      <c r="G589" s="174"/>
      <c r="H589" s="175">
        <f t="shared" ref="H589" si="52">PRODUCT(D589:G589)</f>
        <v>70.849999999999994</v>
      </c>
    </row>
    <row r="590" spans="1:9" s="181" customFormat="1" x14ac:dyDescent="0.25">
      <c r="A590" s="136"/>
      <c r="B590" s="42"/>
      <c r="C590" s="137"/>
      <c r="D590" s="137"/>
      <c r="E590" s="137"/>
      <c r="F590" s="137"/>
      <c r="G590" s="138"/>
      <c r="H590" s="139"/>
    </row>
    <row r="591" spans="1:9" s="286" customFormat="1" x14ac:dyDescent="0.25">
      <c r="A591" s="193" t="s">
        <v>12859</v>
      </c>
      <c r="B591" s="177" t="str">
        <f>VLOOKUP(A591,GLOBAL!A:I,4,FALSE)</f>
        <v>REDE DE ESGOTO - TUBOS DE PVC</v>
      </c>
      <c r="C591" s="192"/>
      <c r="D591" s="192"/>
      <c r="E591" s="192"/>
      <c r="F591" s="192"/>
      <c r="G591" s="192"/>
      <c r="H591" s="192"/>
    </row>
    <row r="592" spans="1:9" s="286" customFormat="1" ht="30" x14ac:dyDescent="0.25">
      <c r="A592" s="176" t="s">
        <v>9555</v>
      </c>
      <c r="B592" s="177" t="str">
        <f>VLOOKUP(A592,GLOBAL!A:I,4,FALSE)</f>
        <v>Tubo de PVC rígido soldável branco, para esgoto, diâmetro 40mm (1 1/2"), inclusive conexões</v>
      </c>
      <c r="C592" s="178">
        <f>VLOOKUP(A592,GLOBAL!A:I,3,FALSE)</f>
        <v>141906</v>
      </c>
      <c r="D592" s="179" t="s">
        <v>1383</v>
      </c>
      <c r="E592" s="179" t="s">
        <v>1384</v>
      </c>
      <c r="F592" s="179" t="s">
        <v>1386</v>
      </c>
      <c r="G592" s="179" t="s">
        <v>1385</v>
      </c>
      <c r="H592" s="180">
        <f>ROUND(SUM(H593:H593),2)</f>
        <v>104.03</v>
      </c>
    </row>
    <row r="593" spans="1:9" s="181" customFormat="1" x14ac:dyDescent="0.25">
      <c r="A593" s="166"/>
      <c r="B593" s="132" t="s">
        <v>12869</v>
      </c>
      <c r="C593" s="167"/>
      <c r="D593" s="168">
        <v>104.03</v>
      </c>
      <c r="E593" s="168"/>
      <c r="F593" s="168"/>
      <c r="G593" s="168"/>
      <c r="H593" s="169">
        <f>PRODUCT(D593:G593)</f>
        <v>104.03</v>
      </c>
    </row>
    <row r="594" spans="1:9" s="286" customFormat="1" x14ac:dyDescent="0.25">
      <c r="A594" s="136"/>
      <c r="B594" s="42"/>
      <c r="C594" s="137"/>
      <c r="D594" s="137"/>
      <c r="E594" s="137"/>
      <c r="F594" s="137"/>
      <c r="G594" s="138"/>
      <c r="H594" s="139"/>
    </row>
    <row r="595" spans="1:9" s="286" customFormat="1" ht="30" x14ac:dyDescent="0.25">
      <c r="A595" s="176" t="s">
        <v>12865</v>
      </c>
      <c r="B595" s="177" t="str">
        <f>VLOOKUP(A595,GLOBAL!A:I,4,FALSE)</f>
        <v>Tubo de PVC rígido soldável branco, para esgoto, diâmetro 50mm (2"), inclusive conexões</v>
      </c>
      <c r="C595" s="178">
        <f>VLOOKUP(A595,GLOBAL!A:I,3,FALSE)</f>
        <v>141907</v>
      </c>
      <c r="D595" s="179" t="s">
        <v>1383</v>
      </c>
      <c r="E595" s="179" t="s">
        <v>1384</v>
      </c>
      <c r="F595" s="179" t="s">
        <v>1386</v>
      </c>
      <c r="G595" s="179" t="s">
        <v>1385</v>
      </c>
      <c r="H595" s="180">
        <f>ROUND(SUM(H596:H596),2)</f>
        <v>54.7</v>
      </c>
    </row>
    <row r="596" spans="1:9" s="164" customFormat="1" ht="15.75" customHeight="1" x14ac:dyDescent="0.25">
      <c r="A596" s="166"/>
      <c r="B596" s="132" t="s">
        <v>12869</v>
      </c>
      <c r="C596" s="167"/>
      <c r="D596" s="168">
        <v>54.7</v>
      </c>
      <c r="E596" s="168"/>
      <c r="F596" s="168"/>
      <c r="G596" s="168"/>
      <c r="H596" s="169">
        <f>PRODUCT(D596:G596)</f>
        <v>54.7</v>
      </c>
      <c r="I596" s="181"/>
    </row>
    <row r="597" spans="1:9" s="181" customFormat="1" x14ac:dyDescent="0.25">
      <c r="A597" s="136"/>
      <c r="B597" s="42"/>
      <c r="C597" s="137"/>
      <c r="D597" s="137"/>
      <c r="E597" s="137"/>
      <c r="F597" s="137"/>
      <c r="G597" s="138"/>
      <c r="H597" s="139"/>
    </row>
    <row r="598" spans="1:9" s="133" customFormat="1" ht="30" x14ac:dyDescent="0.25">
      <c r="A598" s="176" t="s">
        <v>12872</v>
      </c>
      <c r="B598" s="177" t="str">
        <f>VLOOKUP(A598,GLOBAL!A:I,4,FALSE)</f>
        <v>Tubo de PVC rígido soldável branco, para esgoto, diâmetro 75mm (3"), inclusive conexões</v>
      </c>
      <c r="C598" s="178">
        <f>VLOOKUP(A598,GLOBAL!A:I,3,FALSE)</f>
        <v>141908</v>
      </c>
      <c r="D598" s="179" t="s">
        <v>1383</v>
      </c>
      <c r="E598" s="179" t="s">
        <v>1384</v>
      </c>
      <c r="F598" s="179" t="s">
        <v>1386</v>
      </c>
      <c r="G598" s="179" t="s">
        <v>1385</v>
      </c>
      <c r="H598" s="180">
        <f>ROUND(SUM(H599:H599),2)</f>
        <v>4</v>
      </c>
    </row>
    <row r="599" spans="1:9" s="133" customFormat="1" x14ac:dyDescent="0.25">
      <c r="A599" s="166"/>
      <c r="B599" s="132" t="s">
        <v>12869</v>
      </c>
      <c r="C599" s="167"/>
      <c r="D599" s="168">
        <v>4</v>
      </c>
      <c r="E599" s="168"/>
      <c r="F599" s="168"/>
      <c r="G599" s="168"/>
      <c r="H599" s="169">
        <f>PRODUCT(D599:G599)</f>
        <v>4</v>
      </c>
    </row>
    <row r="600" spans="1:9" s="181" customFormat="1" x14ac:dyDescent="0.25">
      <c r="A600" s="136"/>
      <c r="B600" s="42"/>
      <c r="C600" s="137"/>
      <c r="D600" s="137"/>
      <c r="E600" s="137"/>
      <c r="F600" s="137"/>
      <c r="G600" s="138"/>
      <c r="H600" s="139"/>
    </row>
    <row r="601" spans="1:9" s="133" customFormat="1" ht="30" x14ac:dyDescent="0.25">
      <c r="A601" s="176" t="s">
        <v>12866</v>
      </c>
      <c r="B601" s="177" t="str">
        <f>VLOOKUP(A601,GLOBAL!A:I,4,FALSE)</f>
        <v>Tubo de PVC rígido soldável branco, para esgoto, diâmetro 100mm (4"), inclusive conexões</v>
      </c>
      <c r="C601" s="178">
        <f>VLOOKUP(A601,GLOBAL!A:I,3,FALSE)</f>
        <v>141909</v>
      </c>
      <c r="D601" s="179" t="s">
        <v>1383</v>
      </c>
      <c r="E601" s="179" t="s">
        <v>1384</v>
      </c>
      <c r="F601" s="179" t="s">
        <v>1386</v>
      </c>
      <c r="G601" s="179" t="s">
        <v>1385</v>
      </c>
      <c r="H601" s="180">
        <f>ROUND(SUM(H602:H602),2)</f>
        <v>249.08</v>
      </c>
    </row>
    <row r="602" spans="1:9" s="133" customFormat="1" x14ac:dyDescent="0.25">
      <c r="A602" s="166"/>
      <c r="B602" s="132" t="s">
        <v>12869</v>
      </c>
      <c r="C602" s="167"/>
      <c r="D602" s="168">
        <v>249.08</v>
      </c>
      <c r="E602" s="168"/>
      <c r="F602" s="168"/>
      <c r="G602" s="168"/>
      <c r="H602" s="169">
        <f>PRODUCT(D602:G602)</f>
        <v>249.08</v>
      </c>
    </row>
    <row r="603" spans="1:9" s="164" customFormat="1" ht="15.75" customHeight="1" x14ac:dyDescent="0.25">
      <c r="A603" s="136"/>
      <c r="B603" s="42"/>
      <c r="C603" s="137"/>
      <c r="D603" s="137"/>
      <c r="E603" s="137"/>
      <c r="F603" s="137"/>
      <c r="G603" s="138"/>
      <c r="H603" s="139"/>
      <c r="I603" s="181" t="s">
        <v>12864</v>
      </c>
    </row>
    <row r="604" spans="1:9" s="164" customFormat="1" ht="15.75" customHeight="1" x14ac:dyDescent="0.25">
      <c r="A604" s="176" t="s">
        <v>12867</v>
      </c>
      <c r="B604" s="177" t="str">
        <f>VLOOKUP(A604,GLOBAL!A:I,4,FALSE)</f>
        <v>Tubo de PVC rígido soldável branco, para esgoto, diâmetro 150mm (6"), inclusive conexões</v>
      </c>
      <c r="C604" s="178">
        <f>VLOOKUP(A604,GLOBAL!A:I,3,FALSE)</f>
        <v>141910</v>
      </c>
      <c r="D604" s="179" t="s">
        <v>1383</v>
      </c>
      <c r="E604" s="179" t="s">
        <v>1384</v>
      </c>
      <c r="F604" s="179" t="s">
        <v>1386</v>
      </c>
      <c r="G604" s="179" t="s">
        <v>1385</v>
      </c>
      <c r="H604" s="180">
        <f>ROUND(SUM(H605:H605),2)</f>
        <v>72.099999999999994</v>
      </c>
      <c r="I604" s="181" t="s">
        <v>12937</v>
      </c>
    </row>
    <row r="605" spans="1:9" s="181" customFormat="1" x14ac:dyDescent="0.25">
      <c r="A605" s="166"/>
      <c r="B605" s="132" t="s">
        <v>12869</v>
      </c>
      <c r="C605" s="167"/>
      <c r="D605" s="168">
        <v>72.099999999999994</v>
      </c>
      <c r="E605" s="168"/>
      <c r="F605" s="168"/>
      <c r="G605" s="168"/>
      <c r="H605" s="169">
        <f>PRODUCT(D605:G605)</f>
        <v>72.099999999999994</v>
      </c>
    </row>
    <row r="606" spans="1:9" s="133" customFormat="1" x14ac:dyDescent="0.25">
      <c r="A606" s="136"/>
      <c r="B606" s="42"/>
      <c r="C606" s="137"/>
      <c r="D606" s="137"/>
      <c r="E606" s="137"/>
      <c r="F606" s="137"/>
      <c r="G606" s="138"/>
      <c r="H606" s="139"/>
    </row>
    <row r="607" spans="1:9" s="133" customFormat="1" ht="30" x14ac:dyDescent="0.25">
      <c r="A607" s="176" t="s">
        <v>12868</v>
      </c>
      <c r="B607" s="177" t="str">
        <f>VLOOKUP(A607,GLOBAL!A:I,4,FALSE)</f>
        <v>Tubo de PVC rígido soldável branco, para esgoto, diâmetro 200mm (8"), inclusive conexões</v>
      </c>
      <c r="C607" s="178" t="str">
        <f>VLOOKUP(A607,GLOBAL!A:I,3,FALSE)</f>
        <v>PROP33</v>
      </c>
      <c r="D607" s="179" t="s">
        <v>1383</v>
      </c>
      <c r="E607" s="179" t="s">
        <v>1384</v>
      </c>
      <c r="F607" s="179" t="s">
        <v>1386</v>
      </c>
      <c r="G607" s="179" t="s">
        <v>1385</v>
      </c>
      <c r="H607" s="180">
        <f>ROUND(SUM(H608:H608),2)</f>
        <v>10</v>
      </c>
    </row>
    <row r="608" spans="1:9" s="164" customFormat="1" ht="15.75" customHeight="1" x14ac:dyDescent="0.25">
      <c r="A608" s="166"/>
      <c r="B608" s="132" t="s">
        <v>12869</v>
      </c>
      <c r="C608" s="167"/>
      <c r="D608" s="168">
        <v>10</v>
      </c>
      <c r="E608" s="168"/>
      <c r="F608" s="168"/>
      <c r="G608" s="168"/>
      <c r="H608" s="169">
        <f>PRODUCT(D608:G608)</f>
        <v>10</v>
      </c>
      <c r="I608" s="181"/>
    </row>
    <row r="609" spans="1:9" s="181" customFormat="1" x14ac:dyDescent="0.25">
      <c r="A609" s="136"/>
      <c r="B609" s="42"/>
      <c r="C609" s="137"/>
      <c r="D609" s="137"/>
      <c r="E609" s="137"/>
      <c r="F609" s="137"/>
      <c r="G609" s="138"/>
      <c r="H609" s="139"/>
    </row>
    <row r="610" spans="1:9" s="133" customFormat="1" x14ac:dyDescent="0.25">
      <c r="A610" s="193" t="s">
        <v>12882</v>
      </c>
      <c r="B610" s="192">
        <f>VLOOKUP(A610,GLOBAL!A:I,2,FALSE)</f>
        <v>0</v>
      </c>
      <c r="C610" s="192"/>
      <c r="D610" s="192"/>
      <c r="E610" s="192"/>
      <c r="F610" s="192"/>
      <c r="G610" s="192"/>
      <c r="H610" s="192"/>
    </row>
    <row r="611" spans="1:9" s="133" customFormat="1" x14ac:dyDescent="0.25">
      <c r="A611" s="176" t="s">
        <v>12884</v>
      </c>
      <c r="B611" s="177" t="str">
        <f>VLOOKUP(A611,GLOBAL!A:I,4,FALSE)</f>
        <v>Ralo seco em PVC 100x100mm, com grelha em PVC</v>
      </c>
      <c r="C611" s="178">
        <f>VLOOKUP(A611,GLOBAL!A:I,3,FALSE)</f>
        <v>142109</v>
      </c>
      <c r="D611" s="179" t="s">
        <v>1383</v>
      </c>
      <c r="E611" s="179" t="s">
        <v>1384</v>
      </c>
      <c r="F611" s="179" t="s">
        <v>1386</v>
      </c>
      <c r="G611" s="179" t="s">
        <v>1385</v>
      </c>
      <c r="H611" s="180">
        <f>ROUND(SUM(H612:H612),2)</f>
        <v>8</v>
      </c>
    </row>
    <row r="612" spans="1:9" s="181" customFormat="1" x14ac:dyDescent="0.25">
      <c r="A612" s="166"/>
      <c r="B612" s="132" t="s">
        <v>13241</v>
      </c>
      <c r="C612" s="167"/>
      <c r="D612" s="168"/>
      <c r="E612" s="168"/>
      <c r="F612" s="168"/>
      <c r="G612" s="168">
        <v>8</v>
      </c>
      <c r="H612" s="169">
        <f>PRODUCT(D612:G612)</f>
        <v>8</v>
      </c>
    </row>
    <row r="613" spans="1:9" s="133" customFormat="1" x14ac:dyDescent="0.25">
      <c r="A613" s="136"/>
      <c r="B613" s="42"/>
      <c r="C613" s="137"/>
      <c r="D613" s="137"/>
      <c r="E613" s="137"/>
      <c r="F613" s="137"/>
      <c r="G613" s="138"/>
      <c r="H613" s="139"/>
    </row>
    <row r="614" spans="1:9" s="133" customFormat="1" ht="30" x14ac:dyDescent="0.25">
      <c r="A614" s="176" t="s">
        <v>12886</v>
      </c>
      <c r="B614" s="177" t="str">
        <f>VLOOKUP(A614,GLOBAL!A:I,4,FALSE)</f>
        <v>Caixa sifonada em PVC, diâm. 150mm, com grelha e porta grelha quadrados, em aço inox</v>
      </c>
      <c r="C614" s="178">
        <f>VLOOKUP(A614,GLOBAL!A:I,3,FALSE)</f>
        <v>142111</v>
      </c>
      <c r="D614" s="179" t="s">
        <v>1383</v>
      </c>
      <c r="E614" s="179" t="s">
        <v>1384</v>
      </c>
      <c r="F614" s="179" t="s">
        <v>1386</v>
      </c>
      <c r="G614" s="179" t="s">
        <v>1385</v>
      </c>
      <c r="H614" s="180">
        <f>ROUND(SUM(H615:H615),2)</f>
        <v>10</v>
      </c>
    </row>
    <row r="615" spans="1:9" s="164" customFormat="1" ht="15.75" customHeight="1" x14ac:dyDescent="0.25">
      <c r="A615" s="166"/>
      <c r="B615" s="132"/>
      <c r="C615" s="167"/>
      <c r="D615" s="168"/>
      <c r="E615" s="168"/>
      <c r="F615" s="168"/>
      <c r="G615" s="168">
        <v>10</v>
      </c>
      <c r="H615" s="169">
        <f>PRODUCT(D615:G615)</f>
        <v>10</v>
      </c>
      <c r="I615" s="181"/>
    </row>
    <row r="616" spans="1:9" s="181" customFormat="1" x14ac:dyDescent="0.25">
      <c r="A616" s="136"/>
      <c r="B616" s="42"/>
      <c r="C616" s="137"/>
      <c r="D616" s="137"/>
      <c r="E616" s="137"/>
      <c r="F616" s="137"/>
      <c r="G616" s="138"/>
      <c r="H616" s="139"/>
    </row>
    <row r="617" spans="1:9" s="133" customFormat="1" x14ac:dyDescent="0.25">
      <c r="A617" s="193" t="s">
        <v>12889</v>
      </c>
      <c r="B617" s="192" t="str">
        <f>VLOOKUP(A617,GLOBAL!A:I,4,FALSE)</f>
        <v>INSTALAÇÕES ELÉTRICAS</v>
      </c>
      <c r="C617" s="192"/>
      <c r="D617" s="192"/>
      <c r="E617" s="192"/>
      <c r="F617" s="192"/>
      <c r="G617" s="192"/>
      <c r="H617" s="192"/>
    </row>
    <row r="618" spans="1:9" s="286" customFormat="1" x14ac:dyDescent="0.25">
      <c r="A618" s="193" t="s">
        <v>12890</v>
      </c>
      <c r="B618" s="192" t="str">
        <f>VLOOKUP(A618,GLOBAL!A:I,4,FALSE)</f>
        <v>QUADRO DE DISTRIBUIÇÃO</v>
      </c>
      <c r="C618" s="192"/>
      <c r="D618" s="192"/>
      <c r="E618" s="192"/>
      <c r="F618" s="192"/>
      <c r="G618" s="192"/>
      <c r="H618" s="192"/>
    </row>
    <row r="619" spans="1:9" s="133" customFormat="1" ht="31.5" customHeight="1" x14ac:dyDescent="0.25">
      <c r="A619" s="176" t="s">
        <v>12893</v>
      </c>
      <c r="B619" s="192" t="str">
        <f>VLOOKUP(A619,GLOBAL!A:I,4,FALSE)</f>
        <v>Quadro distrib. energia, embutido ou semi embutido, capac. p/ 56 disj. DIN, c/barram trif. 225A barra. neutro e terra, fab. em chapa de aço 12 USG com porta, espelho, trinco com fechad ch</v>
      </c>
      <c r="C619" s="178">
        <f>VLOOKUP(A619,GLOBAL!A:I,3,FALSE)</f>
        <v>150317</v>
      </c>
      <c r="D619" s="179" t="s">
        <v>1383</v>
      </c>
      <c r="E619" s="179" t="s">
        <v>1384</v>
      </c>
      <c r="F619" s="179" t="s">
        <v>1386</v>
      </c>
      <c r="G619" s="179" t="s">
        <v>1385</v>
      </c>
      <c r="H619" s="180">
        <f>ROUND(SUM(H620:H620),2)</f>
        <v>2</v>
      </c>
    </row>
    <row r="620" spans="1:9" s="181" customFormat="1" x14ac:dyDescent="0.25">
      <c r="A620" s="166"/>
      <c r="B620" s="132" t="s">
        <v>12929</v>
      </c>
      <c r="C620" s="167"/>
      <c r="D620" s="168"/>
      <c r="E620" s="168"/>
      <c r="F620" s="168"/>
      <c r="G620" s="168">
        <v>2</v>
      </c>
      <c r="H620" s="169">
        <f>PRODUCT(D620:G620)</f>
        <v>2</v>
      </c>
    </row>
    <row r="621" spans="1:9" s="133" customFormat="1" x14ac:dyDescent="0.25">
      <c r="A621" s="136"/>
      <c r="B621" s="42"/>
      <c r="C621" s="137"/>
      <c r="D621" s="137"/>
      <c r="E621" s="137"/>
      <c r="F621" s="137"/>
      <c r="G621" s="138"/>
      <c r="H621" s="139"/>
    </row>
    <row r="622" spans="1:9" s="133" customFormat="1" x14ac:dyDescent="0.25">
      <c r="A622" s="193" t="s">
        <v>12895</v>
      </c>
      <c r="B622" s="177" t="str">
        <f>VLOOKUP(A622,GLOBAL!A:I,4,FALSE)</f>
        <v>CAIXAS DE PASSAGEM</v>
      </c>
      <c r="C622" s="192"/>
      <c r="D622" s="192"/>
      <c r="E622" s="192"/>
      <c r="F622" s="192"/>
      <c r="G622" s="192"/>
      <c r="H622" s="192"/>
    </row>
    <row r="623" spans="1:9" s="164" customFormat="1" ht="26.25" customHeight="1" x14ac:dyDescent="0.25">
      <c r="A623" s="176" t="s">
        <v>12897</v>
      </c>
      <c r="B623" s="177" t="str">
        <f>VLOOKUP(A623,GLOBAL!A:I,4,FALSE)</f>
        <v>Caixa de passagem 300x300x120mm, chapa 18, com tampa parafusada</v>
      </c>
      <c r="C623" s="178">
        <f>VLOOKUP(A623,GLOBAL!A:I,3,FALSE)</f>
        <v>150634</v>
      </c>
      <c r="D623" s="179" t="s">
        <v>1383</v>
      </c>
      <c r="E623" s="179" t="s">
        <v>1384</v>
      </c>
      <c r="F623" s="179" t="s">
        <v>1386</v>
      </c>
      <c r="G623" s="179" t="s">
        <v>1385</v>
      </c>
      <c r="H623" s="180">
        <f>ROUND(SUM(H624:H624),2)</f>
        <v>1</v>
      </c>
      <c r="I623" s="181"/>
    </row>
    <row r="624" spans="1:9" s="181" customFormat="1" x14ac:dyDescent="0.25">
      <c r="A624" s="166"/>
      <c r="B624" s="132" t="s">
        <v>12935</v>
      </c>
      <c r="C624" s="167"/>
      <c r="D624" s="168"/>
      <c r="E624" s="168"/>
      <c r="F624" s="168"/>
      <c r="G624" s="168">
        <v>1</v>
      </c>
      <c r="H624" s="169">
        <f>PRODUCT(D624:G624)</f>
        <v>1</v>
      </c>
    </row>
    <row r="625" spans="1:9" s="286" customFormat="1" x14ac:dyDescent="0.25">
      <c r="A625" s="136"/>
      <c r="B625" s="42"/>
      <c r="C625" s="137"/>
      <c r="D625" s="137"/>
      <c r="E625" s="137"/>
      <c r="F625" s="137"/>
      <c r="G625" s="138"/>
      <c r="H625" s="139"/>
    </row>
    <row r="626" spans="1:9" s="286" customFormat="1" ht="28.5" customHeight="1" x14ac:dyDescent="0.25">
      <c r="A626" s="176" t="s">
        <v>12899</v>
      </c>
      <c r="B626" s="177" t="str">
        <f>VLOOKUP(A626,GLOBAL!A:I,4,FALSE)</f>
        <v>Caixa de embutir marca de referência Tigreflex, 4x2"</v>
      </c>
      <c r="C626" s="178">
        <f>VLOOKUP(A626,GLOBAL!A:I,3,FALSE)</f>
        <v>150628</v>
      </c>
      <c r="D626" s="179" t="s">
        <v>1383</v>
      </c>
      <c r="E626" s="179" t="s">
        <v>1384</v>
      </c>
      <c r="F626" s="179" t="s">
        <v>1386</v>
      </c>
      <c r="G626" s="179" t="s">
        <v>1385</v>
      </c>
      <c r="H626" s="180">
        <f>ROUND(SUM(H627:H627),2)</f>
        <v>104</v>
      </c>
    </row>
    <row r="627" spans="1:9" s="164" customFormat="1" ht="15.75" customHeight="1" x14ac:dyDescent="0.25">
      <c r="A627" s="166"/>
      <c r="B627" s="132" t="s">
        <v>12935</v>
      </c>
      <c r="C627" s="167"/>
      <c r="D627" s="168"/>
      <c r="E627" s="168"/>
      <c r="F627" s="168"/>
      <c r="G627" s="168">
        <v>104</v>
      </c>
      <c r="H627" s="169">
        <f>PRODUCT(D627:G627)</f>
        <v>104</v>
      </c>
      <c r="I627" s="181"/>
    </row>
    <row r="628" spans="1:9" s="181" customFormat="1" x14ac:dyDescent="0.25">
      <c r="A628" s="136"/>
      <c r="B628" s="42"/>
      <c r="C628" s="137"/>
      <c r="D628" s="137"/>
      <c r="E628" s="137"/>
      <c r="F628" s="137"/>
      <c r="G628" s="138"/>
      <c r="H628" s="139"/>
    </row>
    <row r="629" spans="1:9" s="133" customFormat="1" x14ac:dyDescent="0.25">
      <c r="A629" s="193" t="s">
        <v>12901</v>
      </c>
      <c r="B629" s="177" t="str">
        <f>VLOOKUP(A629,GLOBAL!A:I,4,FALSE)</f>
        <v>INSTALAÇÕES APARENTES</v>
      </c>
      <c r="C629" s="192"/>
      <c r="D629" s="192"/>
      <c r="E629" s="192"/>
      <c r="F629" s="192"/>
      <c r="G629" s="192"/>
      <c r="H629" s="192"/>
    </row>
    <row r="630" spans="1:9" s="133" customFormat="1" ht="30" x14ac:dyDescent="0.25">
      <c r="A630" s="176" t="s">
        <v>12903</v>
      </c>
      <c r="B630" s="177" t="str">
        <f>VLOOKUP(A630,GLOBAL!A:I,4,FALSE)</f>
        <v xml:space="preserve">Eletrocalha perfurada em chapa de aço galvanizado nº16, 300x100mm, sem tampa </v>
      </c>
      <c r="C630" s="178">
        <f>VLOOKUP(A630,GLOBAL!A:I,3,FALSE)</f>
        <v>150837</v>
      </c>
      <c r="D630" s="179" t="s">
        <v>1383</v>
      </c>
      <c r="E630" s="179" t="s">
        <v>1384</v>
      </c>
      <c r="F630" s="179" t="s">
        <v>1386</v>
      </c>
      <c r="G630" s="179" t="s">
        <v>1385</v>
      </c>
      <c r="H630" s="180">
        <f>ROUND(SUM(H631:H632),2)</f>
        <v>124</v>
      </c>
    </row>
    <row r="631" spans="1:9" s="181" customFormat="1" x14ac:dyDescent="0.25">
      <c r="A631" s="166"/>
      <c r="B631" s="132" t="s">
        <v>12935</v>
      </c>
      <c r="C631" s="167"/>
      <c r="D631" s="168">
        <v>64</v>
      </c>
      <c r="E631" s="168"/>
      <c r="F631" s="168"/>
      <c r="G631" s="168"/>
      <c r="H631" s="169">
        <f>PRODUCT(D631:G631)</f>
        <v>64</v>
      </c>
    </row>
    <row r="632" spans="1:9" s="133" customFormat="1" x14ac:dyDescent="0.25">
      <c r="A632" s="166"/>
      <c r="B632" s="132" t="s">
        <v>12936</v>
      </c>
      <c r="C632" s="167"/>
      <c r="D632" s="168">
        <v>60</v>
      </c>
      <c r="E632" s="168"/>
      <c r="F632" s="168"/>
      <c r="G632" s="168"/>
      <c r="H632" s="169">
        <f>PRODUCT(D632:G632)</f>
        <v>60</v>
      </c>
    </row>
    <row r="633" spans="1:9" s="133" customFormat="1" x14ac:dyDescent="0.25">
      <c r="A633" s="136"/>
      <c r="B633" s="42"/>
      <c r="C633" s="137"/>
      <c r="D633" s="137"/>
      <c r="E633" s="137"/>
      <c r="F633" s="137"/>
      <c r="G633" s="138"/>
      <c r="H633" s="139"/>
    </row>
    <row r="634" spans="1:9" s="181" customFormat="1" x14ac:dyDescent="0.25">
      <c r="A634" s="176" t="s">
        <v>12908</v>
      </c>
      <c r="B634" s="177" t="e">
        <f>VLOOKUP(A634,GLOBAL!A:I,4,FALSE)</f>
        <v>#N/A</v>
      </c>
      <c r="C634" s="178" t="e">
        <f>VLOOKUP(A634,GLOBAL!A:I,3,FALSE)</f>
        <v>#N/A</v>
      </c>
      <c r="D634" s="179" t="s">
        <v>1383</v>
      </c>
      <c r="E634" s="179" t="s">
        <v>1384</v>
      </c>
      <c r="F634" s="179" t="s">
        <v>1386</v>
      </c>
      <c r="G634" s="179" t="s">
        <v>1385</v>
      </c>
      <c r="H634" s="180">
        <f>ROUND(SUM(H635:H635),2)</f>
        <v>204.36</v>
      </c>
    </row>
    <row r="635" spans="1:9" s="133" customFormat="1" x14ac:dyDescent="0.25">
      <c r="A635" s="166"/>
      <c r="B635" s="132" t="s">
        <v>12935</v>
      </c>
      <c r="C635" s="167"/>
      <c r="D635" s="168">
        <v>204.36</v>
      </c>
      <c r="E635" s="168"/>
      <c r="F635" s="168"/>
      <c r="G635" s="168"/>
      <c r="H635" s="169">
        <f>PRODUCT(D635:G635)</f>
        <v>204.36</v>
      </c>
    </row>
    <row r="636" spans="1:9" s="133" customFormat="1" x14ac:dyDescent="0.25">
      <c r="A636" s="136"/>
      <c r="B636" s="42"/>
      <c r="C636" s="137"/>
      <c r="D636" s="137"/>
      <c r="E636" s="137"/>
      <c r="F636" s="137"/>
      <c r="G636" s="138"/>
      <c r="H636" s="139"/>
    </row>
    <row r="637" spans="1:9" s="181" customFormat="1" x14ac:dyDescent="0.25">
      <c r="A637" s="193" t="s">
        <v>12905</v>
      </c>
      <c r="B637" s="177" t="str">
        <f>VLOOKUP(A637,GLOBAL!A:I,4,FALSE)</f>
        <v>ELETRODUTOS E CONEXÕES</v>
      </c>
      <c r="C637" s="192"/>
      <c r="D637" s="192"/>
      <c r="E637" s="192"/>
      <c r="F637" s="192"/>
      <c r="G637" s="192"/>
      <c r="H637" s="192"/>
    </row>
    <row r="638" spans="1:9" s="286" customFormat="1" ht="30" x14ac:dyDescent="0.25">
      <c r="A638" s="176" t="s">
        <v>12906</v>
      </c>
      <c r="B638" s="177" t="str">
        <f>VLOOKUP(A638,GLOBAL!A:I,4,FALSE)</f>
        <v>Eletroduto de PVC rígido roscável, diâm. 1" (32mm), inclusive conexões</v>
      </c>
      <c r="C638" s="178">
        <f>VLOOKUP(A638,GLOBAL!A:I,3,FALSE)</f>
        <v>151127</v>
      </c>
      <c r="D638" s="179" t="s">
        <v>1383</v>
      </c>
      <c r="E638" s="179" t="s">
        <v>1384</v>
      </c>
      <c r="F638" s="179" t="s">
        <v>1386</v>
      </c>
      <c r="G638" s="179" t="s">
        <v>1385</v>
      </c>
      <c r="H638" s="180">
        <f>ROUND(SUM(H639:H639),2)</f>
        <v>449.33</v>
      </c>
    </row>
    <row r="639" spans="1:9" s="286" customFormat="1" x14ac:dyDescent="0.25">
      <c r="A639" s="166"/>
      <c r="B639" s="132" t="s">
        <v>12935</v>
      </c>
      <c r="C639" s="167"/>
      <c r="D639" s="168">
        <v>449.33</v>
      </c>
      <c r="E639" s="168"/>
      <c r="F639" s="168"/>
      <c r="G639" s="168"/>
      <c r="H639" s="169">
        <f>PRODUCT(D639:G639)</f>
        <v>449.33</v>
      </c>
    </row>
    <row r="640" spans="1:9" s="181" customFormat="1" x14ac:dyDescent="0.25">
      <c r="A640" s="136"/>
      <c r="B640" s="42"/>
      <c r="C640" s="137"/>
      <c r="D640" s="137"/>
      <c r="E640" s="137"/>
      <c r="F640" s="137"/>
      <c r="G640" s="138"/>
      <c r="H640" s="139"/>
    </row>
    <row r="641" spans="1:9" s="286" customFormat="1" x14ac:dyDescent="0.25">
      <c r="A641" s="193" t="s">
        <v>12910</v>
      </c>
      <c r="B641" s="177" t="str">
        <f>VLOOKUP(A641,GLOBAL!A:I,4,FALSE)</f>
        <v>CHAVES, FUSIVEIS E DISJUNTORES</v>
      </c>
      <c r="C641" s="192"/>
      <c r="D641" s="192"/>
      <c r="E641" s="192"/>
      <c r="F641" s="192"/>
      <c r="G641" s="192"/>
      <c r="H641" s="192"/>
    </row>
    <row r="642" spans="1:9" s="286" customFormat="1" ht="45" x14ac:dyDescent="0.25">
      <c r="A642" s="176" t="s">
        <v>12912</v>
      </c>
      <c r="B642" s="177" t="str">
        <f>VLOOKUP(A642,GLOBAL!A:I,4,FALSE)</f>
        <v xml:space="preserve"> Mini-Disjuntor bipolar 16 A, curva C - 5KA 220/127VCA (NBR IEC 60947-2), Ref. Siemens, GE, Schneider ou equivalente</v>
      </c>
      <c r="C642" s="178">
        <f>VLOOKUP(A642,GLOBAL!A:I,3,FALSE)</f>
        <v>151306</v>
      </c>
      <c r="D642" s="179" t="s">
        <v>1383</v>
      </c>
      <c r="E642" s="179" t="s">
        <v>1384</v>
      </c>
      <c r="F642" s="179" t="s">
        <v>1386</v>
      </c>
      <c r="G642" s="179" t="s">
        <v>1385</v>
      </c>
      <c r="H642" s="180">
        <f>ROUND(SUM(H643:H643),2)</f>
        <v>22</v>
      </c>
    </row>
    <row r="643" spans="1:9" s="181" customFormat="1" x14ac:dyDescent="0.25">
      <c r="A643" s="166"/>
      <c r="B643" s="132" t="s">
        <v>12915</v>
      </c>
      <c r="C643" s="167"/>
      <c r="D643" s="168"/>
      <c r="E643" s="168"/>
      <c r="F643" s="168"/>
      <c r="G643" s="168">
        <v>22</v>
      </c>
      <c r="H643" s="169">
        <f>PRODUCT(D643:G643)</f>
        <v>22</v>
      </c>
    </row>
    <row r="644" spans="1:9" s="286" customFormat="1" x14ac:dyDescent="0.25">
      <c r="A644" s="136"/>
      <c r="B644" s="42"/>
      <c r="C644" s="137"/>
      <c r="D644" s="137"/>
      <c r="E644" s="137"/>
      <c r="F644" s="137"/>
      <c r="G644" s="138"/>
      <c r="H644" s="139"/>
    </row>
    <row r="645" spans="1:9" s="286" customFormat="1" ht="45" x14ac:dyDescent="0.25">
      <c r="A645" s="176" t="s">
        <v>12914</v>
      </c>
      <c r="B645" s="177" t="str">
        <f>VLOOKUP(A645,GLOBAL!A:I,4,FALSE)</f>
        <v>Mini-Disjuntor bipolar 20 A, curva C - 5KA 220/127VCA (NBR IEC 60947-2), Ref. Siemens, GE, Schneider ou equivalente</v>
      </c>
      <c r="C645" s="178">
        <f>VLOOKUP(A645,GLOBAL!A:I,3,FALSE)</f>
        <v>151307</v>
      </c>
      <c r="D645" s="179" t="s">
        <v>1383</v>
      </c>
      <c r="E645" s="179" t="s">
        <v>1384</v>
      </c>
      <c r="F645" s="179" t="s">
        <v>1386</v>
      </c>
      <c r="G645" s="179" t="s">
        <v>1385</v>
      </c>
      <c r="H645" s="180">
        <f>ROUND(SUM(H646:H646),2)</f>
        <v>38</v>
      </c>
    </row>
    <row r="646" spans="1:9" s="181" customFormat="1" x14ac:dyDescent="0.25">
      <c r="A646" s="166"/>
      <c r="B646" s="132" t="s">
        <v>12929</v>
      </c>
      <c r="C646" s="167"/>
      <c r="D646" s="168"/>
      <c r="E646" s="168"/>
      <c r="F646" s="168"/>
      <c r="G646" s="168">
        <v>38</v>
      </c>
      <c r="H646" s="169">
        <f>PRODUCT(D646:G646)</f>
        <v>38</v>
      </c>
    </row>
    <row r="647" spans="1:9" s="286" customFormat="1" x14ac:dyDescent="0.25">
      <c r="A647" s="136"/>
      <c r="B647" s="42"/>
      <c r="C647" s="137"/>
      <c r="D647" s="137"/>
      <c r="E647" s="137"/>
      <c r="F647" s="137"/>
      <c r="G647" s="138"/>
      <c r="H647" s="139"/>
    </row>
    <row r="648" spans="1:9" s="286" customFormat="1" ht="45" x14ac:dyDescent="0.25">
      <c r="A648" s="176" t="s">
        <v>12916</v>
      </c>
      <c r="B648" s="177" t="str">
        <f>VLOOKUP(A648,GLOBAL!A:I,4,FALSE)</f>
        <v>Mini-Disjuntor bipolar 32 A, curva C - 5KA 220/127VCA (NBR IEC 60947-2), Ref. Siemens, GE, Schneider ou equivalente</v>
      </c>
      <c r="C648" s="178">
        <f>VLOOKUP(A648,GLOBAL!A:I,3,FALSE)</f>
        <v>151322</v>
      </c>
      <c r="D648" s="179" t="s">
        <v>1383</v>
      </c>
      <c r="E648" s="179" t="s">
        <v>1384</v>
      </c>
      <c r="F648" s="179" t="s">
        <v>1386</v>
      </c>
      <c r="G648" s="179" t="s">
        <v>1385</v>
      </c>
      <c r="H648" s="180">
        <f>ROUND(SUM(H649:H649),2)</f>
        <v>2</v>
      </c>
    </row>
    <row r="649" spans="1:9" s="286" customFormat="1" x14ac:dyDescent="0.25">
      <c r="A649" s="166"/>
      <c r="B649" s="132" t="s">
        <v>12929</v>
      </c>
      <c r="C649" s="167"/>
      <c r="D649" s="168"/>
      <c r="E649" s="168"/>
      <c r="F649" s="168"/>
      <c r="G649" s="168">
        <v>2</v>
      </c>
      <c r="H649" s="169">
        <f>PRODUCT(D649:G649)</f>
        <v>2</v>
      </c>
    </row>
    <row r="650" spans="1:9" s="181" customFormat="1" x14ac:dyDescent="0.25">
      <c r="A650" s="136"/>
      <c r="B650" s="42"/>
      <c r="C650" s="137"/>
      <c r="D650" s="137"/>
      <c r="E650" s="137"/>
      <c r="F650" s="137"/>
      <c r="G650" s="138"/>
      <c r="H650" s="139"/>
    </row>
    <row r="651" spans="1:9" s="286" customFormat="1" ht="45" x14ac:dyDescent="0.25">
      <c r="A651" s="176" t="s">
        <v>12917</v>
      </c>
      <c r="B651" s="177" t="str">
        <f>VLOOKUP(A651,GLOBAL!A:I,4,FALSE)</f>
        <v>Mini-Disjuntor tripolar 32 A, curva C - 5KA 220/127VCA (NBR IEC 60947-2), Ref. Siemens, GE, Schneider ou equivalente</v>
      </c>
      <c r="C651" s="178">
        <f>VLOOKUP(A651,GLOBAL!A:I,3,FALSE)</f>
        <v>151329</v>
      </c>
      <c r="D651" s="179" t="s">
        <v>1383</v>
      </c>
      <c r="E651" s="179" t="s">
        <v>1384</v>
      </c>
      <c r="F651" s="179" t="s">
        <v>1386</v>
      </c>
      <c r="G651" s="179" t="s">
        <v>1385</v>
      </c>
      <c r="H651" s="180">
        <f>ROUND(SUM(H652:H652),2)</f>
        <v>3</v>
      </c>
    </row>
    <row r="652" spans="1:9" s="286" customFormat="1" x14ac:dyDescent="0.25">
      <c r="A652" s="166"/>
      <c r="B652" s="132" t="s">
        <v>12915</v>
      </c>
      <c r="C652" s="167"/>
      <c r="D652" s="168"/>
      <c r="E652" s="168"/>
      <c r="F652" s="168"/>
      <c r="G652" s="168">
        <v>3</v>
      </c>
      <c r="H652" s="169">
        <f>PRODUCT(D652:G652)</f>
        <v>3</v>
      </c>
    </row>
    <row r="653" spans="1:9" s="181" customFormat="1" x14ac:dyDescent="0.25">
      <c r="A653" s="136"/>
      <c r="B653" s="42"/>
      <c r="C653" s="137"/>
      <c r="D653" s="137"/>
      <c r="E653" s="137"/>
      <c r="F653" s="137"/>
      <c r="G653" s="138"/>
      <c r="H653" s="139"/>
    </row>
    <row r="654" spans="1:9" s="286" customFormat="1" ht="45" x14ac:dyDescent="0.25">
      <c r="A654" s="176" t="s">
        <v>12918</v>
      </c>
      <c r="B654" s="177" t="str">
        <f>VLOOKUP(A654,GLOBAL!A:I,4,FALSE)</f>
        <v>Disjuntor Compacto em caixa moldada tripolar 100 A, curva C - 15KA 240VCA (NBR IEC 60947-2), Ref. Siemens, GE, Schneider ou equivalente</v>
      </c>
      <c r="C654" s="178">
        <f>VLOOKUP(A654,GLOBAL!A:I,3,FALSE)</f>
        <v>151314</v>
      </c>
      <c r="D654" s="179" t="s">
        <v>1383</v>
      </c>
      <c r="E654" s="179" t="s">
        <v>1384</v>
      </c>
      <c r="F654" s="179" t="s">
        <v>1386</v>
      </c>
      <c r="G654" s="179" t="s">
        <v>1385</v>
      </c>
      <c r="H654" s="180">
        <f>ROUND(SUM(H655:H655),2)</f>
        <v>1</v>
      </c>
    </row>
    <row r="655" spans="1:9" s="286" customFormat="1" x14ac:dyDescent="0.25">
      <c r="A655" s="166"/>
      <c r="B655" s="132" t="s">
        <v>12929</v>
      </c>
      <c r="C655" s="167"/>
      <c r="D655" s="168"/>
      <c r="E655" s="168"/>
      <c r="F655" s="168"/>
      <c r="G655" s="168">
        <v>1</v>
      </c>
      <c r="H655" s="169">
        <f>PRODUCT(D655:G655)</f>
        <v>1</v>
      </c>
    </row>
    <row r="656" spans="1:9" s="164" customFormat="1" ht="15.75" customHeight="1" x14ac:dyDescent="0.25">
      <c r="A656" s="136"/>
      <c r="B656" s="42"/>
      <c r="C656" s="137"/>
      <c r="D656" s="137"/>
      <c r="E656" s="137"/>
      <c r="F656" s="137"/>
      <c r="G656" s="138"/>
      <c r="H656" s="139"/>
      <c r="I656" s="181"/>
    </row>
    <row r="657" spans="1:9" s="181" customFormat="1" x14ac:dyDescent="0.25">
      <c r="A657" s="176" t="s">
        <v>12923</v>
      </c>
      <c r="B657" s="177" t="str">
        <f>VLOOKUP(A657,GLOBAL!A:I,4,FALSE)</f>
        <v>Disjuntor caixa moldada termomagnético tripolar 125 A</v>
      </c>
      <c r="C657" s="178">
        <f>VLOOKUP(A657,GLOBAL!A:I,3,FALSE)</f>
        <v>151332</v>
      </c>
      <c r="D657" s="179" t="s">
        <v>1383</v>
      </c>
      <c r="E657" s="179" t="s">
        <v>1384</v>
      </c>
      <c r="F657" s="179" t="s">
        <v>1386</v>
      </c>
      <c r="G657" s="179" t="s">
        <v>1385</v>
      </c>
      <c r="H657" s="180">
        <f>ROUND(SUM(H658:H658),2)</f>
        <v>1</v>
      </c>
    </row>
    <row r="658" spans="1:9" s="286" customFormat="1" x14ac:dyDescent="0.25">
      <c r="A658" s="166"/>
      <c r="B658" s="132" t="s">
        <v>12915</v>
      </c>
      <c r="C658" s="167"/>
      <c r="D658" s="168"/>
      <c r="E658" s="168"/>
      <c r="F658" s="168"/>
      <c r="G658" s="168">
        <v>1</v>
      </c>
      <c r="H658" s="169">
        <f>PRODUCT(D658:G658)</f>
        <v>1</v>
      </c>
    </row>
    <row r="659" spans="1:9" s="286" customFormat="1" x14ac:dyDescent="0.25">
      <c r="A659" s="136"/>
      <c r="B659" s="42"/>
      <c r="C659" s="137"/>
      <c r="D659" s="137"/>
      <c r="E659" s="137"/>
      <c r="F659" s="137"/>
      <c r="G659" s="138"/>
      <c r="H659" s="139"/>
    </row>
    <row r="660" spans="1:9" s="286" customFormat="1" ht="45" x14ac:dyDescent="0.25">
      <c r="A660" s="176" t="s">
        <v>12925</v>
      </c>
      <c r="B660" s="177" t="str">
        <f>VLOOKUP(A660,GLOBAL!A:I,4,FALSE)</f>
        <v xml:space="preserve"> Dispositivo de proteção contra surto (DPS) bipolar, tensão nominal máxima 275VCA, corente de surto máxima 40KA.</v>
      </c>
      <c r="C660" s="178">
        <f>VLOOKUP(A660,GLOBAL!A:I,3,FALSE)</f>
        <v>151337</v>
      </c>
      <c r="D660" s="179" t="s">
        <v>1383</v>
      </c>
      <c r="E660" s="179" t="s">
        <v>1384</v>
      </c>
      <c r="F660" s="179" t="s">
        <v>1386</v>
      </c>
      <c r="G660" s="179" t="s">
        <v>1385</v>
      </c>
      <c r="H660" s="180">
        <f>ROUND(SUM(H661:H662),2)</f>
        <v>2</v>
      </c>
    </row>
    <row r="661" spans="1:9" s="181" customFormat="1" x14ac:dyDescent="0.25">
      <c r="A661" s="166"/>
      <c r="B661" s="132" t="s">
        <v>12915</v>
      </c>
      <c r="C661" s="167"/>
      <c r="D661" s="168"/>
      <c r="E661" s="168"/>
      <c r="F661" s="168"/>
      <c r="G661" s="168">
        <v>1</v>
      </c>
      <c r="H661" s="169">
        <f>PRODUCT(D661:G661)</f>
        <v>1</v>
      </c>
    </row>
    <row r="662" spans="1:9" s="286" customFormat="1" x14ac:dyDescent="0.25">
      <c r="A662" s="166"/>
      <c r="B662" s="132" t="s">
        <v>12929</v>
      </c>
      <c r="C662" s="167"/>
      <c r="D662" s="168"/>
      <c r="E662" s="168"/>
      <c r="F662" s="168"/>
      <c r="G662" s="168">
        <v>1</v>
      </c>
      <c r="H662" s="169">
        <f>PRODUCT(D662:G662)</f>
        <v>1</v>
      </c>
    </row>
    <row r="663" spans="1:9" s="286" customFormat="1" x14ac:dyDescent="0.25">
      <c r="A663" s="136"/>
      <c r="B663" s="42"/>
      <c r="C663" s="137"/>
      <c r="D663" s="137"/>
      <c r="E663" s="137"/>
      <c r="F663" s="137"/>
      <c r="G663" s="138"/>
      <c r="H663" s="139"/>
    </row>
    <row r="664" spans="1:9" s="286" customFormat="1" x14ac:dyDescent="0.25">
      <c r="A664" s="176" t="s">
        <v>12927</v>
      </c>
      <c r="B664" s="177" t="str">
        <f>VLOOKUP(A664,GLOBAL!A:I,4,FALSE)</f>
        <v xml:space="preserve"> Disjuntor DR bipolar  25A, corrente nominal 30 mA</v>
      </c>
      <c r="C664" s="178">
        <f>VLOOKUP(A664,GLOBAL!A:I,3,FALSE)</f>
        <v>151336</v>
      </c>
      <c r="D664" s="179" t="s">
        <v>1383</v>
      </c>
      <c r="E664" s="179" t="s">
        <v>1384</v>
      </c>
      <c r="F664" s="179" t="s">
        <v>1386</v>
      </c>
      <c r="G664" s="179" t="s">
        <v>1385</v>
      </c>
      <c r="H664" s="180">
        <f>ROUND(SUM(H665:H665),2)</f>
        <v>31</v>
      </c>
    </row>
    <row r="665" spans="1:9" s="164" customFormat="1" ht="15.75" customHeight="1" x14ac:dyDescent="0.25">
      <c r="A665" s="166"/>
      <c r="B665" s="132" t="s">
        <v>12929</v>
      </c>
      <c r="C665" s="167"/>
      <c r="D665" s="168"/>
      <c r="E665" s="168"/>
      <c r="F665" s="168"/>
      <c r="G665" s="168">
        <v>31</v>
      </c>
      <c r="H665" s="169">
        <f>PRODUCT(D665:G665)</f>
        <v>31</v>
      </c>
      <c r="I665" s="181"/>
    </row>
    <row r="666" spans="1:9" s="164" customFormat="1" ht="15.75" customHeight="1" x14ac:dyDescent="0.25">
      <c r="A666" s="136"/>
      <c r="B666" s="42"/>
      <c r="C666" s="137"/>
      <c r="D666" s="137"/>
      <c r="E666" s="137"/>
      <c r="F666" s="137"/>
      <c r="G666" s="138"/>
      <c r="H666" s="139"/>
      <c r="I666" s="181"/>
    </row>
    <row r="667" spans="1:9" s="181" customFormat="1" x14ac:dyDescent="0.25">
      <c r="A667" s="176" t="s">
        <v>12928</v>
      </c>
      <c r="B667" s="177" t="str">
        <f>VLOOKUP(A667,GLOBAL!A:I,4,FALSE)</f>
        <v xml:space="preserve"> Disjuntor DR bipolar 40A, corrente nominal 30 mA</v>
      </c>
      <c r="C667" s="178" t="str">
        <f>VLOOKUP(A667,GLOBAL!A:I,3,FALSE)</f>
        <v>PROP34</v>
      </c>
      <c r="D667" s="179" t="s">
        <v>1383</v>
      </c>
      <c r="E667" s="179" t="s">
        <v>1384</v>
      </c>
      <c r="F667" s="179" t="s">
        <v>1386</v>
      </c>
      <c r="G667" s="179" t="s">
        <v>1385</v>
      </c>
      <c r="H667" s="180">
        <f>ROUND(SUM(H668:H668),2)</f>
        <v>2</v>
      </c>
    </row>
    <row r="668" spans="1:9" s="286" customFormat="1" x14ac:dyDescent="0.25">
      <c r="A668" s="166"/>
      <c r="B668" s="132" t="s">
        <v>12929</v>
      </c>
      <c r="C668" s="167"/>
      <c r="D668" s="168"/>
      <c r="E668" s="168"/>
      <c r="F668" s="168"/>
      <c r="G668" s="168">
        <v>2</v>
      </c>
      <c r="H668" s="169">
        <f>PRODUCT(D668:G668)</f>
        <v>2</v>
      </c>
    </row>
    <row r="669" spans="1:9" s="286" customFormat="1" x14ac:dyDescent="0.25">
      <c r="A669" s="136"/>
      <c r="B669" s="42"/>
      <c r="C669" s="137"/>
      <c r="D669" s="137"/>
      <c r="E669" s="137"/>
      <c r="F669" s="137"/>
      <c r="G669" s="138"/>
      <c r="H669" s="139"/>
    </row>
    <row r="670" spans="1:9" s="181" customFormat="1" x14ac:dyDescent="0.25">
      <c r="A670" s="193" t="s">
        <v>12932</v>
      </c>
      <c r="B670" s="177" t="str">
        <f>VLOOKUP(A670,GLOBAL!A:I,4,FALSE)</f>
        <v>FIOS E CABOS</v>
      </c>
      <c r="C670" s="192"/>
      <c r="D670" s="192"/>
      <c r="E670" s="192"/>
      <c r="F670" s="192"/>
      <c r="G670" s="192"/>
      <c r="H670" s="192"/>
    </row>
    <row r="671" spans="1:9" s="286" customFormat="1" ht="30" x14ac:dyDescent="0.25">
      <c r="A671" s="176" t="s">
        <v>12933</v>
      </c>
      <c r="B671" s="177" t="str">
        <f>VLOOKUP(A671,GLOBAL!A:I,4,FALSE)</f>
        <v>Fio de cobre termoplástico, com isolamento para 750V, seção de 2.5 mm2</v>
      </c>
      <c r="C671" s="178" t="str">
        <f>VLOOKUP(A671,GLOBAL!A:I,3,FALSE)</f>
        <v>151402-1</v>
      </c>
      <c r="D671" s="179" t="s">
        <v>1383</v>
      </c>
      <c r="E671" s="179" t="s">
        <v>1384</v>
      </c>
      <c r="F671" s="179" t="s">
        <v>1386</v>
      </c>
      <c r="G671" s="179" t="s">
        <v>1385</v>
      </c>
      <c r="H671" s="180">
        <f>ROUND(SUM(H672:H673),2)</f>
        <v>12029.12</v>
      </c>
    </row>
    <row r="672" spans="1:9" s="286" customFormat="1" x14ac:dyDescent="0.25">
      <c r="A672" s="166"/>
      <c r="B672" s="132" t="s">
        <v>12935</v>
      </c>
      <c r="C672" s="167"/>
      <c r="D672" s="168">
        <v>9946.119999999999</v>
      </c>
      <c r="E672" s="168"/>
      <c r="F672" s="168"/>
      <c r="G672" s="168"/>
      <c r="H672" s="169">
        <f>PRODUCT(D672:G672)</f>
        <v>9946.119999999999</v>
      </c>
    </row>
    <row r="673" spans="1:8" s="181" customFormat="1" x14ac:dyDescent="0.25">
      <c r="A673" s="166"/>
      <c r="B673" s="132" t="s">
        <v>12936</v>
      </c>
      <c r="C673" s="167"/>
      <c r="D673" s="168">
        <v>2083</v>
      </c>
      <c r="E673" s="168"/>
      <c r="F673" s="168"/>
      <c r="G673" s="168"/>
      <c r="H673" s="169">
        <f>PRODUCT(D673:G673)</f>
        <v>2083</v>
      </c>
    </row>
    <row r="674" spans="1:8" s="286" customFormat="1" x14ac:dyDescent="0.25">
      <c r="A674" s="136"/>
      <c r="B674" s="42"/>
      <c r="C674" s="137"/>
      <c r="D674" s="137"/>
      <c r="E674" s="137"/>
      <c r="F674" s="137"/>
      <c r="G674" s="138"/>
      <c r="H674" s="139"/>
    </row>
    <row r="675" spans="1:8" s="286" customFormat="1" ht="30" x14ac:dyDescent="0.25">
      <c r="A675" s="176" t="s">
        <v>12934</v>
      </c>
      <c r="B675" s="177" t="str">
        <f>VLOOKUP(A675,GLOBAL!A:I,4,FALSE)</f>
        <v>Fio ou cabo de cobre termoplástico, com isolamento para 750V, seção de 6.0 mm2</v>
      </c>
      <c r="C675" s="178" t="str">
        <f>VLOOKUP(A675,GLOBAL!A:I,3,FALSE)</f>
        <v>141404-1</v>
      </c>
      <c r="D675" s="179" t="s">
        <v>1383</v>
      </c>
      <c r="E675" s="179" t="s">
        <v>1384</v>
      </c>
      <c r="F675" s="179" t="s">
        <v>1386</v>
      </c>
      <c r="G675" s="179" t="s">
        <v>1385</v>
      </c>
      <c r="H675" s="180">
        <f>ROUND(SUM(H676:H677),2)</f>
        <v>173.7</v>
      </c>
    </row>
    <row r="676" spans="1:8" s="286" customFormat="1" x14ac:dyDescent="0.25">
      <c r="A676" s="166"/>
      <c r="B676" s="132" t="s">
        <v>12935</v>
      </c>
      <c r="C676" s="167"/>
      <c r="D676" s="168">
        <v>47.7</v>
      </c>
      <c r="E676" s="168"/>
      <c r="F676" s="168"/>
      <c r="G676" s="168"/>
      <c r="H676" s="169">
        <f>PRODUCT(D676:G676)</f>
        <v>47.7</v>
      </c>
    </row>
    <row r="677" spans="1:8" s="286" customFormat="1" x14ac:dyDescent="0.25">
      <c r="A677" s="305"/>
      <c r="B677" s="132" t="s">
        <v>12936</v>
      </c>
      <c r="C677" s="167"/>
      <c r="D677" s="168">
        <v>126</v>
      </c>
      <c r="E677" s="168"/>
      <c r="F677" s="168"/>
      <c r="G677" s="168"/>
      <c r="H677" s="169">
        <f>PRODUCT(D677:G677)</f>
        <v>126</v>
      </c>
    </row>
    <row r="678" spans="1:8" s="286" customFormat="1" x14ac:dyDescent="0.25">
      <c r="A678" s="136"/>
      <c r="B678" s="42"/>
      <c r="C678" s="137"/>
      <c r="D678" s="137"/>
      <c r="E678" s="137"/>
      <c r="F678" s="137"/>
      <c r="G678" s="138"/>
      <c r="H678" s="139"/>
    </row>
    <row r="679" spans="1:8" s="286" customFormat="1" x14ac:dyDescent="0.25">
      <c r="A679" s="193" t="s">
        <v>12938</v>
      </c>
      <c r="B679" s="177" t="str">
        <f>VLOOKUP(A679,GLOBAL!A:I,4,FALSE)</f>
        <v>OUTRAS INSTALAÇÕES</v>
      </c>
      <c r="C679" s="192"/>
      <c r="D679" s="192"/>
      <c r="E679" s="192"/>
      <c r="F679" s="192"/>
      <c r="G679" s="192"/>
      <c r="H679" s="192"/>
    </row>
    <row r="680" spans="1:8" s="181" customFormat="1" x14ac:dyDescent="0.25">
      <c r="A680" s="136"/>
      <c r="B680" s="42"/>
      <c r="C680" s="137"/>
      <c r="D680" s="137"/>
      <c r="E680" s="137"/>
      <c r="F680" s="137"/>
      <c r="G680" s="138"/>
      <c r="H680" s="139"/>
    </row>
    <row r="681" spans="1:8" s="286" customFormat="1" x14ac:dyDescent="0.25">
      <c r="A681" s="193" t="s">
        <v>12940</v>
      </c>
      <c r="B681" s="177" t="str">
        <f>VLOOKUP(A681,GLOBAL!A:I,4,FALSE)</f>
        <v>CABEAMENTO ESTRUTURADO</v>
      </c>
      <c r="C681" s="192"/>
      <c r="D681" s="192"/>
      <c r="E681" s="192"/>
      <c r="F681" s="192"/>
      <c r="G681" s="192"/>
      <c r="H681" s="192"/>
    </row>
    <row r="682" spans="1:8" s="286" customFormat="1" ht="45" x14ac:dyDescent="0.25">
      <c r="A682" s="176" t="s">
        <v>12941</v>
      </c>
      <c r="B682" s="177" t="str">
        <f>VLOOKUP(A682,GLOBAL!A:I,4,FALSE)</f>
        <v>Ponto de antena de TV - considerando eletroduto PVC rígido de 3/4" inclusive conexões (3.0m), cabo coaxial 67 Ohms (4.5m) e caixa estampada 4x2" (1 und)</v>
      </c>
      <c r="C682" s="178">
        <f>VLOOKUP(A682,GLOBAL!A:I,3,FALSE)</f>
        <v>151819</v>
      </c>
      <c r="D682" s="179" t="s">
        <v>1383</v>
      </c>
      <c r="E682" s="179" t="s">
        <v>1384</v>
      </c>
      <c r="F682" s="179" t="s">
        <v>1386</v>
      </c>
      <c r="G682" s="179" t="s">
        <v>1385</v>
      </c>
      <c r="H682" s="180">
        <f>ROUND(SUM(H683:H683),2)</f>
        <v>3</v>
      </c>
    </row>
    <row r="683" spans="1:8" s="181" customFormat="1" x14ac:dyDescent="0.25">
      <c r="A683" s="166"/>
      <c r="B683" s="132"/>
      <c r="C683" s="167"/>
      <c r="D683" s="168"/>
      <c r="E683" s="168"/>
      <c r="F683" s="168"/>
      <c r="G683" s="168">
        <v>3</v>
      </c>
      <c r="H683" s="169">
        <f>PRODUCT(D683:G683)</f>
        <v>3</v>
      </c>
    </row>
    <row r="684" spans="1:8" s="286" customFormat="1" x14ac:dyDescent="0.25">
      <c r="A684" s="136"/>
      <c r="B684" s="42"/>
      <c r="C684" s="137"/>
      <c r="D684" s="137"/>
      <c r="E684" s="137"/>
      <c r="F684" s="137"/>
      <c r="G684" s="138"/>
      <c r="H684" s="139"/>
    </row>
    <row r="685" spans="1:8" s="286" customFormat="1" ht="60" x14ac:dyDescent="0.25">
      <c r="A685" s="176" t="s">
        <v>12945</v>
      </c>
      <c r="B685" s="177" t="str">
        <f>VLOOKUP(A685,GLOBAL!A:I,4,FALSE)</f>
        <v>Ponto de Câmera de Vídeo Monitoramento  - considerando eletroduto PVC rígido de 3/4" inclusive conexões (3.0m), cabo coaxial 67 Ohms (4.5m) e caixa estampada 4x2" (1 und)</v>
      </c>
      <c r="C685" s="178" t="str">
        <f>VLOOKUP(A685,GLOBAL!A:I,3,FALSE)</f>
        <v>PROP36</v>
      </c>
      <c r="D685" s="179" t="s">
        <v>1383</v>
      </c>
      <c r="E685" s="179" t="s">
        <v>1384</v>
      </c>
      <c r="F685" s="179" t="s">
        <v>1386</v>
      </c>
      <c r="G685" s="179" t="s">
        <v>1385</v>
      </c>
      <c r="H685" s="180">
        <f>ROUND(SUM(H686:H686),2)</f>
        <v>5</v>
      </c>
    </row>
    <row r="686" spans="1:8" s="181" customFormat="1" x14ac:dyDescent="0.25">
      <c r="A686" s="166"/>
      <c r="B686" s="132"/>
      <c r="C686" s="167"/>
      <c r="D686" s="168"/>
      <c r="E686" s="168"/>
      <c r="F686" s="168"/>
      <c r="G686" s="168">
        <v>5</v>
      </c>
      <c r="H686" s="169">
        <f>PRODUCT(D686:G686)</f>
        <v>5</v>
      </c>
    </row>
    <row r="687" spans="1:8" s="286" customFormat="1" x14ac:dyDescent="0.25">
      <c r="A687" s="136"/>
      <c r="B687" s="42"/>
      <c r="C687" s="137"/>
      <c r="D687" s="137"/>
      <c r="E687" s="137"/>
      <c r="F687" s="137"/>
      <c r="G687" s="138"/>
      <c r="H687" s="139"/>
    </row>
    <row r="688" spans="1:8" s="286" customFormat="1" ht="45" x14ac:dyDescent="0.25">
      <c r="A688" s="176" t="s">
        <v>12946</v>
      </c>
      <c r="B688" s="177" t="str">
        <f>VLOOKUP(A688,GLOBAL!A:I,4,FALSE)</f>
        <v>Ponto de rede  - considerando eletroduto PVC rígido de 3/4" inclusive conexões (3.0m), cabo UTP 4 pares (4.5m) e caixa estampada 4x2" (1 und)</v>
      </c>
      <c r="C688" s="178" t="str">
        <f>VLOOKUP(A688,GLOBAL!A:I,3,FALSE)</f>
        <v>PROP37</v>
      </c>
      <c r="D688" s="179" t="s">
        <v>1383</v>
      </c>
      <c r="E688" s="179" t="s">
        <v>1384</v>
      </c>
      <c r="F688" s="179" t="s">
        <v>1386</v>
      </c>
      <c r="G688" s="179" t="s">
        <v>1385</v>
      </c>
      <c r="H688" s="180">
        <f>ROUND(SUM(H689:H689),2)</f>
        <v>98</v>
      </c>
    </row>
    <row r="689" spans="1:9" s="164" customFormat="1" ht="15.75" customHeight="1" x14ac:dyDescent="0.25">
      <c r="A689" s="166"/>
      <c r="B689" s="132"/>
      <c r="C689" s="167"/>
      <c r="D689" s="168"/>
      <c r="E689" s="168"/>
      <c r="F689" s="168"/>
      <c r="G689" s="168">
        <v>98</v>
      </c>
      <c r="H689" s="169">
        <f>PRODUCT(D689:G689)</f>
        <v>98</v>
      </c>
      <c r="I689" s="181"/>
    </row>
    <row r="690" spans="1:9" s="181" customFormat="1" x14ac:dyDescent="0.25">
      <c r="A690" s="136"/>
      <c r="B690" s="42"/>
      <c r="C690" s="137"/>
      <c r="D690" s="137"/>
      <c r="E690" s="137"/>
      <c r="F690" s="137"/>
      <c r="G690" s="138"/>
      <c r="H690" s="139"/>
    </row>
    <row r="691" spans="1:9" s="286" customFormat="1" ht="30" x14ac:dyDescent="0.25">
      <c r="A691" s="176" t="s">
        <v>12947</v>
      </c>
      <c r="B691" s="177" t="str">
        <f>VLOOKUP(A691,GLOBAL!A:I,4,FALSE)</f>
        <v>Eletroduto de PVC rígido roscável, diâm. 1" (32mm), inclusive conexões</v>
      </c>
      <c r="C691" s="178">
        <f>VLOOKUP(A691,GLOBAL!A:I,3,FALSE)</f>
        <v>151127</v>
      </c>
      <c r="D691" s="179" t="s">
        <v>1383</v>
      </c>
      <c r="E691" s="179" t="s">
        <v>1384</v>
      </c>
      <c r="F691" s="179" t="s">
        <v>1386</v>
      </c>
      <c r="G691" s="179" t="s">
        <v>1385</v>
      </c>
      <c r="H691" s="180">
        <f>ROUND(SUM(H692:H692),2)</f>
        <v>252.07</v>
      </c>
    </row>
    <row r="692" spans="1:9" s="181" customFormat="1" x14ac:dyDescent="0.25">
      <c r="A692" s="166"/>
      <c r="B692" s="132"/>
      <c r="C692" s="167"/>
      <c r="D692" s="168">
        <v>252.07000000000008</v>
      </c>
      <c r="E692" s="168"/>
      <c r="F692" s="168"/>
      <c r="G692" s="168"/>
      <c r="H692" s="169">
        <f>PRODUCT(D692:G692)</f>
        <v>252.07000000000008</v>
      </c>
    </row>
    <row r="693" spans="1:9" s="286" customFormat="1" x14ac:dyDescent="0.25">
      <c r="A693" s="136"/>
      <c r="B693" s="42"/>
      <c r="C693" s="137"/>
      <c r="D693" s="137"/>
      <c r="E693" s="137"/>
      <c r="F693" s="137"/>
      <c r="G693" s="138"/>
      <c r="H693" s="139"/>
    </row>
    <row r="694" spans="1:9" s="181" customFormat="1" ht="30" x14ac:dyDescent="0.25">
      <c r="A694" s="176" t="s">
        <v>12948</v>
      </c>
      <c r="B694" s="177" t="str">
        <f>VLOOKUP(A694,GLOBAL!A:I,4,FALSE)</f>
        <v>Eletrocalha perfurada em chapa de aço galvanizado nº16, 150x50mm, sem tampa</v>
      </c>
      <c r="C694" s="178">
        <f>VLOOKUP(A694,GLOBAL!A:I,3,FALSE)</f>
        <v>150835</v>
      </c>
      <c r="D694" s="179" t="s">
        <v>1383</v>
      </c>
      <c r="E694" s="179" t="s">
        <v>1384</v>
      </c>
      <c r="F694" s="179" t="s">
        <v>1386</v>
      </c>
      <c r="G694" s="179" t="s">
        <v>1385</v>
      </c>
      <c r="H694" s="180">
        <f>ROUND(SUM(H695:H695),2)</f>
        <v>60</v>
      </c>
    </row>
    <row r="695" spans="1:9" s="286" customFormat="1" x14ac:dyDescent="0.25">
      <c r="A695" s="166"/>
      <c r="B695" s="132"/>
      <c r="C695" s="167"/>
      <c r="D695" s="168">
        <v>60</v>
      </c>
      <c r="E695" s="168"/>
      <c r="F695" s="168"/>
      <c r="G695" s="168"/>
      <c r="H695" s="169">
        <f>PRODUCT(D695:G695)</f>
        <v>60</v>
      </c>
    </row>
    <row r="696" spans="1:9" s="181" customFormat="1" x14ac:dyDescent="0.25">
      <c r="A696" s="136"/>
      <c r="B696" s="42"/>
      <c r="C696" s="137"/>
      <c r="D696" s="137"/>
      <c r="E696" s="137"/>
      <c r="F696" s="137"/>
      <c r="G696" s="138"/>
      <c r="H696" s="139"/>
    </row>
    <row r="697" spans="1:9" s="286" customFormat="1" x14ac:dyDescent="0.25">
      <c r="A697" s="176" t="s">
        <v>12949</v>
      </c>
      <c r="B697" s="177" t="str">
        <f>VLOOKUP(A697,GLOBAL!A:I,4,FALSE)</f>
        <v>Perfilado perfurado 38x38mm</v>
      </c>
      <c r="C697" s="178" t="str">
        <f>VLOOKUP(A697,GLOBAL!A:I,3,FALSE)</f>
        <v>PROP28</v>
      </c>
      <c r="D697" s="179" t="s">
        <v>1383</v>
      </c>
      <c r="E697" s="179" t="s">
        <v>1384</v>
      </c>
      <c r="F697" s="179" t="s">
        <v>1386</v>
      </c>
      <c r="G697" s="179" t="s">
        <v>1385</v>
      </c>
      <c r="H697" s="180">
        <f>ROUND(SUM(H698:H698),2)</f>
        <v>4.3</v>
      </c>
    </row>
    <row r="698" spans="1:9" s="181" customFormat="1" x14ac:dyDescent="0.25">
      <c r="A698" s="166"/>
      <c r="B698" s="132"/>
      <c r="C698" s="167"/>
      <c r="D698" s="312">
        <v>4.3</v>
      </c>
      <c r="E698" s="168"/>
      <c r="F698" s="168"/>
      <c r="G698" s="168"/>
      <c r="H698" s="169">
        <f>PRODUCT(D698:G698)</f>
        <v>4.3</v>
      </c>
    </row>
    <row r="699" spans="1:9" s="286" customFormat="1" x14ac:dyDescent="0.25">
      <c r="A699" s="136"/>
      <c r="B699" s="42"/>
      <c r="C699" s="137"/>
      <c r="D699" s="137"/>
      <c r="E699" s="137"/>
      <c r="F699" s="137"/>
      <c r="G699" s="138"/>
      <c r="H699" s="139"/>
    </row>
    <row r="700" spans="1:9" s="286" customFormat="1" x14ac:dyDescent="0.25">
      <c r="A700" s="193" t="s">
        <v>12954</v>
      </c>
      <c r="B700" s="177" t="str">
        <f>VLOOKUP(A700,GLOBAL!A:I,4,FALSE)</f>
        <v>INSTALAÇÃO DE INCÊNDIO</v>
      </c>
      <c r="C700" s="192"/>
      <c r="D700" s="192"/>
      <c r="E700" s="192"/>
      <c r="F700" s="192"/>
      <c r="G700" s="192"/>
      <c r="H700" s="192"/>
    </row>
    <row r="701" spans="1:9" s="181" customFormat="1" ht="30" x14ac:dyDescent="0.25">
      <c r="A701" s="176" t="s">
        <v>12955</v>
      </c>
      <c r="B701" s="177" t="str">
        <f>VLOOKUP(A701,GLOBAL!A:I,4,FALSE)</f>
        <v>Tubo de aço galvanizado, inclusive conexões, diâm. 65mm (21/2")</v>
      </c>
      <c r="C701" s="178">
        <f>VLOOKUP(A701,GLOBAL!A:I,3,FALSE)</f>
        <v>141216</v>
      </c>
      <c r="D701" s="179" t="s">
        <v>1383</v>
      </c>
      <c r="E701" s="179" t="s">
        <v>1384</v>
      </c>
      <c r="F701" s="179" t="s">
        <v>1386</v>
      </c>
      <c r="G701" s="179" t="s">
        <v>1385</v>
      </c>
      <c r="H701" s="180">
        <f>ROUND(SUM(H702:H702),2)</f>
        <v>78.16</v>
      </c>
    </row>
    <row r="702" spans="1:9" s="286" customFormat="1" x14ac:dyDescent="0.25">
      <c r="A702" s="166"/>
      <c r="B702" s="132"/>
      <c r="C702" s="167"/>
      <c r="D702" s="168">
        <v>78.16</v>
      </c>
      <c r="E702" s="168"/>
      <c r="F702" s="168"/>
      <c r="G702" s="168"/>
      <c r="H702" s="169">
        <f>PRODUCT(D702:G702)</f>
        <v>78.16</v>
      </c>
    </row>
    <row r="703" spans="1:9" s="164" customFormat="1" ht="27.75" customHeight="1" x14ac:dyDescent="0.25">
      <c r="A703" s="176" t="s">
        <v>12957</v>
      </c>
      <c r="B703" s="177" t="str">
        <f>VLOOKUP(A703,GLOBAL!A:I,4,FALSE)</f>
        <v>Fornecimento e instalação de Detector de fumaça óptico endereçavel Bivolt 12/24V para parede ou teto</v>
      </c>
      <c r="C703" s="178">
        <f>VLOOKUP(A703,GLOBAL!A:I,3,FALSE)</f>
        <v>160675</v>
      </c>
      <c r="D703" s="179" t="s">
        <v>1383</v>
      </c>
      <c r="E703" s="179" t="s">
        <v>1384</v>
      </c>
      <c r="F703" s="179" t="s">
        <v>1386</v>
      </c>
      <c r="G703" s="179" t="s">
        <v>1385</v>
      </c>
      <c r="H703" s="180">
        <f>ROUND(SUM(H704:H704),2)</f>
        <v>28</v>
      </c>
      <c r="I703" s="181"/>
    </row>
    <row r="704" spans="1:9" s="181" customFormat="1" x14ac:dyDescent="0.25">
      <c r="A704" s="166"/>
      <c r="B704" s="132"/>
      <c r="C704" s="167"/>
      <c r="D704" s="168"/>
      <c r="E704" s="168"/>
      <c r="F704" s="168"/>
      <c r="G704" s="168">
        <v>28</v>
      </c>
      <c r="H704" s="169">
        <f>PRODUCT(D704:G704)</f>
        <v>28</v>
      </c>
    </row>
    <row r="705" spans="1:8" s="286" customFormat="1" ht="60" x14ac:dyDescent="0.25">
      <c r="A705" s="176" t="s">
        <v>12958</v>
      </c>
      <c r="B705" s="177" t="str">
        <f>VLOOKUP(A705,GLOBAL!A:I,4,FALSE)</f>
        <v>Hidrante de parede, com abrigo em chapa, 80x90x17cm, com suporte e mangueiras 2 x 15m 63mm, adaptador rosca fêmea e engate rápido, esguicho em latão regulavel, registro globo angular 45º/ 63mm</v>
      </c>
      <c r="C705" s="178">
        <f>VLOOKUP(A705,GLOBAL!A:I,3,FALSE)</f>
        <v>160671</v>
      </c>
      <c r="D705" s="179" t="s">
        <v>1383</v>
      </c>
      <c r="E705" s="179" t="s">
        <v>1384</v>
      </c>
      <c r="F705" s="179" t="s">
        <v>1386</v>
      </c>
      <c r="G705" s="179" t="s">
        <v>1385</v>
      </c>
      <c r="H705" s="180">
        <f>ROUND(SUM(H706:H706),2)</f>
        <v>2</v>
      </c>
    </row>
    <row r="706" spans="1:8" s="181" customFormat="1" x14ac:dyDescent="0.25">
      <c r="A706" s="166"/>
      <c r="B706" s="132"/>
      <c r="C706" s="167"/>
      <c r="D706" s="168"/>
      <c r="E706" s="168"/>
      <c r="F706" s="168"/>
      <c r="G706" s="168">
        <v>2</v>
      </c>
      <c r="H706" s="169">
        <f>PRODUCT(D706:G706)</f>
        <v>2</v>
      </c>
    </row>
    <row r="707" spans="1:8" s="286" customFormat="1" ht="45" x14ac:dyDescent="0.25">
      <c r="A707" s="176" t="s">
        <v>12959</v>
      </c>
      <c r="B707" s="177" t="str">
        <f>VLOOKUP(A707,GLOBAL!A:I,4,FALSE)</f>
        <v>Ponto para iluminação de emergência completo, inclusive bloco autônomo de iluminação 2x9W com tomada universal</v>
      </c>
      <c r="C707" s="178">
        <f>VLOOKUP(A707,GLOBAL!A:I,3,FALSE)</f>
        <v>160613</v>
      </c>
      <c r="D707" s="179" t="s">
        <v>1383</v>
      </c>
      <c r="E707" s="179" t="s">
        <v>1384</v>
      </c>
      <c r="F707" s="179" t="s">
        <v>1386</v>
      </c>
      <c r="G707" s="179" t="s">
        <v>1385</v>
      </c>
      <c r="H707" s="180">
        <f>ROUND(SUM(H708:H708),2)</f>
        <v>3</v>
      </c>
    </row>
    <row r="708" spans="1:8" s="181" customFormat="1" x14ac:dyDescent="0.25">
      <c r="A708" s="166"/>
      <c r="B708" s="132"/>
      <c r="C708" s="167"/>
      <c r="D708" s="168"/>
      <c r="E708" s="168"/>
      <c r="F708" s="168"/>
      <c r="G708" s="168">
        <v>3</v>
      </c>
      <c r="H708" s="169">
        <f>PRODUCT(D708:G708)</f>
        <v>3</v>
      </c>
    </row>
    <row r="709" spans="1:8" s="286" customFormat="1" ht="30" x14ac:dyDescent="0.25">
      <c r="A709" s="176" t="s">
        <v>12960</v>
      </c>
      <c r="B709" s="177" t="str">
        <f>VLOOKUP(A709,GLOBAL!A:I,4,FALSE)</f>
        <v>Fornecimento e instalação de Acionador manual de alarme de incêndio endereçavel, tipo quebra vidro</v>
      </c>
      <c r="C709" s="178">
        <f>VLOOKUP(A709,GLOBAL!A:I,3,FALSE)</f>
        <v>160674</v>
      </c>
      <c r="D709" s="179" t="s">
        <v>1383</v>
      </c>
      <c r="E709" s="179" t="s">
        <v>1384</v>
      </c>
      <c r="F709" s="179" t="s">
        <v>1386</v>
      </c>
      <c r="G709" s="179" t="s">
        <v>1385</v>
      </c>
      <c r="H709" s="180">
        <f>ROUND(SUM(H710:H710),2)</f>
        <v>2</v>
      </c>
    </row>
    <row r="710" spans="1:8" s="181" customFormat="1" x14ac:dyDescent="0.25">
      <c r="A710" s="166"/>
      <c r="B710" s="132"/>
      <c r="C710" s="167"/>
      <c r="D710" s="168"/>
      <c r="E710" s="168"/>
      <c r="F710" s="168"/>
      <c r="G710" s="168">
        <v>2</v>
      </c>
      <c r="H710" s="169">
        <f>PRODUCT(D710:G710)</f>
        <v>2</v>
      </c>
    </row>
    <row r="711" spans="1:8" s="286" customFormat="1" ht="30" x14ac:dyDescent="0.25">
      <c r="A711" s="176" t="s">
        <v>12961</v>
      </c>
      <c r="B711" s="177" t="str">
        <f>VLOOKUP(A711,GLOBAL!A:I,4,FALSE)</f>
        <v>Fornecimento e instalação de Sirene eletronica média tipo corneta</v>
      </c>
      <c r="C711" s="178">
        <f>VLOOKUP(A711,GLOBAL!A:I,3,FALSE)</f>
        <v>160676</v>
      </c>
      <c r="D711" s="179" t="s">
        <v>1383</v>
      </c>
      <c r="E711" s="179" t="s">
        <v>1384</v>
      </c>
      <c r="F711" s="179" t="s">
        <v>1386</v>
      </c>
      <c r="G711" s="179" t="s">
        <v>1385</v>
      </c>
      <c r="H711" s="180">
        <f>ROUND(SUM(H712:H712),2)</f>
        <v>2</v>
      </c>
    </row>
    <row r="712" spans="1:8" s="181" customFormat="1" x14ac:dyDescent="0.25">
      <c r="A712" s="166"/>
      <c r="B712" s="132"/>
      <c r="C712" s="167"/>
      <c r="D712" s="168"/>
      <c r="E712" s="168"/>
      <c r="F712" s="168"/>
      <c r="G712" s="168">
        <v>2</v>
      </c>
      <c r="H712" s="169">
        <f>PRODUCT(D712:G712)</f>
        <v>2</v>
      </c>
    </row>
    <row r="713" spans="1:8" s="286" customFormat="1" ht="60" x14ac:dyDescent="0.25">
      <c r="A713" s="176" t="s">
        <v>12962</v>
      </c>
      <c r="B713" s="177" t="str">
        <f>VLOOKUP(A713,GLOBAL!A:I,4,FALSE)</f>
        <v>Extintor de incêndio portátil de pó químico ABC com capacidade 2A-20B:C (6 kg), inclusive suporte para fixação, EXCLUSIVE placa sinalizadora em PVC fotoluminescente</v>
      </c>
      <c r="C713" s="178">
        <f>VLOOKUP(A713,GLOBAL!A:I,3,FALSE)</f>
        <v>160605</v>
      </c>
      <c r="D713" s="179" t="s">
        <v>1383</v>
      </c>
      <c r="E713" s="179" t="s">
        <v>1384</v>
      </c>
      <c r="F713" s="179" t="s">
        <v>1386</v>
      </c>
      <c r="G713" s="179" t="s">
        <v>1385</v>
      </c>
      <c r="H713" s="180">
        <f>ROUND(SUM(H714:H714),2)</f>
        <v>1</v>
      </c>
    </row>
    <row r="714" spans="1:8" s="181" customFormat="1" x14ac:dyDescent="0.25">
      <c r="A714" s="166"/>
      <c r="B714" s="132"/>
      <c r="C714" s="167"/>
      <c r="D714" s="168"/>
      <c r="E714" s="168"/>
      <c r="F714" s="168"/>
      <c r="G714" s="168">
        <v>1</v>
      </c>
      <c r="H714" s="169">
        <f>PRODUCT(D714:G714)</f>
        <v>1</v>
      </c>
    </row>
    <row r="715" spans="1:8" s="286" customFormat="1" ht="45" x14ac:dyDescent="0.25">
      <c r="A715" s="176" t="s">
        <v>13236</v>
      </c>
      <c r="B715" s="177" t="str">
        <f>VLOOKUP(A715,GLOBAL!A:I,4,FALSE)</f>
        <v xml:space="preserve"> Hidrante de recalque no passeio em caixa metálica de 40x60x40cm, incl. registro globo angular 90º de 63mm, adaptador p/ engate rápido e tampa c/ corrente</v>
      </c>
      <c r="C715" s="178">
        <f>VLOOKUP(A715,GLOBAL!A:I,3,FALSE)</f>
        <v>160603</v>
      </c>
      <c r="D715" s="179" t="s">
        <v>1383</v>
      </c>
      <c r="E715" s="179" t="s">
        <v>1384</v>
      </c>
      <c r="F715" s="179" t="s">
        <v>1386</v>
      </c>
      <c r="G715" s="179" t="s">
        <v>1385</v>
      </c>
      <c r="H715" s="180">
        <f>ROUND(SUM(H716:H716),2)</f>
        <v>1</v>
      </c>
    </row>
    <row r="716" spans="1:8" s="181" customFormat="1" x14ac:dyDescent="0.25">
      <c r="A716" s="166"/>
      <c r="B716" s="132"/>
      <c r="C716" s="167"/>
      <c r="D716" s="168"/>
      <c r="E716" s="168"/>
      <c r="F716" s="168"/>
      <c r="G716" s="168">
        <v>1</v>
      </c>
      <c r="H716" s="169">
        <f>PRODUCT(D716:G716)</f>
        <v>1</v>
      </c>
    </row>
    <row r="717" spans="1:8" s="286" customFormat="1" x14ac:dyDescent="0.25">
      <c r="A717" s="193" t="s">
        <v>12996</v>
      </c>
      <c r="B717" s="177" t="str">
        <f>VLOOKUP(A717,GLOBAL!A:I,4,FALSE)</f>
        <v>SPDA</v>
      </c>
      <c r="C717" s="192"/>
      <c r="D717" s="192"/>
      <c r="E717" s="192"/>
      <c r="F717" s="192"/>
      <c r="G717" s="192"/>
      <c r="H717" s="192"/>
    </row>
    <row r="718" spans="1:8" s="181" customFormat="1" ht="60" x14ac:dyDescent="0.25">
      <c r="A718" s="176" t="s">
        <v>12998</v>
      </c>
      <c r="B718" s="177" t="str">
        <f>VLOOKUP(A718,GLOBAL!A:I,4,FALSE)</f>
        <v>Cabo de cobre nú 50 mm2, ref. TEL-5750, marca de referência Termotécnica ou equivalente, inclusive abertura e fechamento de vala para cabo dimensões 50x20cm</v>
      </c>
      <c r="C718" s="178">
        <f>VLOOKUP(A718,GLOBAL!A:I,3,FALSE)</f>
        <v>160333</v>
      </c>
      <c r="D718" s="179" t="s">
        <v>1383</v>
      </c>
      <c r="E718" s="179" t="s">
        <v>1384</v>
      </c>
      <c r="F718" s="179" t="s">
        <v>1386</v>
      </c>
      <c r="G718" s="179" t="s">
        <v>1385</v>
      </c>
      <c r="H718" s="180">
        <f>ROUND(SUM(H719:H719),2)</f>
        <v>206</v>
      </c>
    </row>
    <row r="719" spans="1:8" s="286" customFormat="1" x14ac:dyDescent="0.25">
      <c r="A719" s="166"/>
      <c r="B719" s="132"/>
      <c r="C719" s="167"/>
      <c r="D719" s="168">
        <v>206</v>
      </c>
      <c r="E719" s="168"/>
      <c r="F719" s="168"/>
      <c r="G719" s="168"/>
      <c r="H719" s="169">
        <f>PRODUCT(D719:G719)</f>
        <v>206</v>
      </c>
    </row>
    <row r="720" spans="1:8" s="181" customFormat="1" x14ac:dyDescent="0.25">
      <c r="A720" s="176" t="s">
        <v>12999</v>
      </c>
      <c r="B720" s="177" t="str">
        <f>VLOOKUP(A720,GLOBAL!A:I,4,FALSE)</f>
        <v>Haste de terra tipo COPPERWELD - 5/8" x 2.40m</v>
      </c>
      <c r="C720" s="178">
        <f>VLOOKUP(A720,GLOBAL!A:I,3,FALSE)</f>
        <v>151506</v>
      </c>
      <c r="D720" s="179" t="s">
        <v>1383</v>
      </c>
      <c r="E720" s="179" t="s">
        <v>1384</v>
      </c>
      <c r="F720" s="179" t="s">
        <v>1386</v>
      </c>
      <c r="G720" s="179" t="s">
        <v>1385</v>
      </c>
      <c r="H720" s="180">
        <f>ROUND(SUM(H721:H721),2)</f>
        <v>5</v>
      </c>
    </row>
    <row r="721" spans="1:9" s="286" customFormat="1" x14ac:dyDescent="0.25">
      <c r="A721" s="166"/>
      <c r="B721" s="132"/>
      <c r="C721" s="167"/>
      <c r="D721" s="168"/>
      <c r="E721" s="168"/>
      <c r="F721" s="168"/>
      <c r="G721" s="168">
        <v>5</v>
      </c>
      <c r="H721" s="169">
        <f>PRODUCT(D721:G721)</f>
        <v>5</v>
      </c>
    </row>
    <row r="722" spans="1:9" s="181" customFormat="1" ht="30" x14ac:dyDescent="0.25">
      <c r="A722" s="176" t="s">
        <v>13000</v>
      </c>
      <c r="B722" s="177" t="str">
        <f>VLOOKUP(A722,GLOBAL!A:I,4,FALSE)</f>
        <v>Abraçadeira tipo "D" com cunha, diâmetro 1", ref. TEL-095, marca de referência Termotécnica ou equivalente</v>
      </c>
      <c r="C722" s="178">
        <f>VLOOKUP(A722,GLOBAL!A:I,3,FALSE)</f>
        <v>160322</v>
      </c>
      <c r="D722" s="179" t="s">
        <v>1383</v>
      </c>
      <c r="E722" s="179" t="s">
        <v>1384</v>
      </c>
      <c r="F722" s="179" t="s">
        <v>1386</v>
      </c>
      <c r="G722" s="179" t="s">
        <v>1385</v>
      </c>
      <c r="H722" s="180">
        <f>ROUND(SUM(H723:H723),2)</f>
        <v>50</v>
      </c>
    </row>
    <row r="723" spans="1:9" s="286" customFormat="1" x14ac:dyDescent="0.25">
      <c r="A723" s="166"/>
      <c r="B723" s="132"/>
      <c r="C723" s="167"/>
      <c r="D723" s="168"/>
      <c r="E723" s="168"/>
      <c r="F723" s="168"/>
      <c r="G723" s="168">
        <v>50</v>
      </c>
      <c r="H723" s="169">
        <f>PRODUCT(D723:G723)</f>
        <v>50</v>
      </c>
    </row>
    <row r="724" spans="1:9" s="181" customFormat="1" ht="30" x14ac:dyDescent="0.25">
      <c r="A724" s="176" t="s">
        <v>13001</v>
      </c>
      <c r="B724" s="177" t="str">
        <f>VLOOKUP(A724,GLOBAL!A:I,4,FALSE)</f>
        <v>Eletroduto de PVC rígido roscável, diâm. 1" (32mm), inclusive conexões</v>
      </c>
      <c r="C724" s="178">
        <f>VLOOKUP(A724,GLOBAL!A:I,3,FALSE)</f>
        <v>151127</v>
      </c>
      <c r="D724" s="179" t="s">
        <v>1383</v>
      </c>
      <c r="E724" s="179" t="s">
        <v>1384</v>
      </c>
      <c r="F724" s="179" t="s">
        <v>1386</v>
      </c>
      <c r="G724" s="179" t="s">
        <v>1385</v>
      </c>
      <c r="H724" s="180">
        <f>ROUND(SUM(H725:H725),2)</f>
        <v>30</v>
      </c>
      <c r="I724" s="314" t="s">
        <v>13031</v>
      </c>
    </row>
    <row r="725" spans="1:9" s="286" customFormat="1" x14ac:dyDescent="0.25">
      <c r="A725" s="166"/>
      <c r="B725" s="132"/>
      <c r="C725" s="167"/>
      <c r="D725" s="168">
        <v>30</v>
      </c>
      <c r="E725" s="168"/>
      <c r="F725" s="168"/>
      <c r="G725" s="168"/>
      <c r="H725" s="169">
        <f>PRODUCT(D725:G725)</f>
        <v>30</v>
      </c>
    </row>
    <row r="726" spans="1:9" s="181" customFormat="1" ht="45" x14ac:dyDescent="0.25">
      <c r="A726" s="176" t="s">
        <v>13002</v>
      </c>
      <c r="B726" s="177" t="str">
        <f>VLOOKUP(A726,GLOBAL!A:I,4,FALSE)</f>
        <v>Barra chata em alumínio 7/8"x1/8" (70mm²), com furos diâmetro 7 mm ref. TEL-771, marca de referência Termotécnica ou equivalente</v>
      </c>
      <c r="C726" s="178">
        <f>VLOOKUP(A726,GLOBAL!A:I,3,FALSE)</f>
        <v>160326</v>
      </c>
      <c r="D726" s="179" t="s">
        <v>1383</v>
      </c>
      <c r="E726" s="179" t="s">
        <v>1384</v>
      </c>
      <c r="F726" s="179" t="s">
        <v>1386</v>
      </c>
      <c r="G726" s="179" t="s">
        <v>1385</v>
      </c>
      <c r="H726" s="180">
        <f>ROUND(SUM(H727:H727),2)</f>
        <v>63</v>
      </c>
      <c r="I726" s="314" t="s">
        <v>13031</v>
      </c>
    </row>
    <row r="727" spans="1:9" s="286" customFormat="1" x14ac:dyDescent="0.25">
      <c r="A727" s="166"/>
      <c r="B727" s="132"/>
      <c r="C727" s="167"/>
      <c r="D727" s="168">
        <v>3</v>
      </c>
      <c r="E727" s="168"/>
      <c r="F727" s="168"/>
      <c r="G727" s="168">
        <v>21</v>
      </c>
      <c r="H727" s="169">
        <f>PRODUCT(D727:G727)</f>
        <v>63</v>
      </c>
    </row>
    <row r="728" spans="1:9" s="164" customFormat="1" ht="39.75" customHeight="1" x14ac:dyDescent="0.25">
      <c r="A728" s="176" t="s">
        <v>13003</v>
      </c>
      <c r="B728" s="177" t="str">
        <f>VLOOKUP(A728,GLOBAL!A:I,4,FALSE)</f>
        <v>Fixador universal latão estanhado p/ cabos 16 a 70 mm2 ref. 5024, incl. parafuso sextavado M6x45mm, arruela lisa 1/4", bucha nº8, vedação dos furos c/ poliuretano ref. 5905, marca de ref. Termotécnica ou equivalente</v>
      </c>
      <c r="C728" s="178">
        <f>VLOOKUP(A728,GLOBAL!A:I,3,FALSE)</f>
        <v>160313</v>
      </c>
      <c r="D728" s="179" t="s">
        <v>1383</v>
      </c>
      <c r="E728" s="179" t="s">
        <v>1384</v>
      </c>
      <c r="F728" s="179" t="s">
        <v>1386</v>
      </c>
      <c r="G728" s="179" t="s">
        <v>1385</v>
      </c>
      <c r="H728" s="180">
        <f>ROUND(SUM(H729:H729),2)</f>
        <v>10</v>
      </c>
      <c r="I728" s="181"/>
    </row>
    <row r="729" spans="1:9" s="164" customFormat="1" ht="15.75" customHeight="1" x14ac:dyDescent="0.25">
      <c r="A729" s="166"/>
      <c r="B729" s="132"/>
      <c r="C729" s="167"/>
      <c r="D729" s="168"/>
      <c r="E729" s="168"/>
      <c r="F729" s="168"/>
      <c r="G729" s="168">
        <v>10</v>
      </c>
      <c r="H729" s="169">
        <f>PRODUCT(D729:G729)</f>
        <v>10</v>
      </c>
      <c r="I729" s="181"/>
    </row>
    <row r="730" spans="1:9" s="181" customFormat="1" ht="60" x14ac:dyDescent="0.25">
      <c r="A730" s="176" t="s">
        <v>13004</v>
      </c>
      <c r="B730" s="177" t="str">
        <f>VLOOKUP(A730,GLOBAL!A:I,4,FALSE)</f>
        <v xml:space="preserve"> Pára-raios tipo franklim incluindo base de fixação, conjunto de contraventagem c/abraçadeira p/3 estais em tubo e demais acessórios c/exceção do cabo de cobre de descida e suportes isoladores</v>
      </c>
      <c r="C730" s="178">
        <f>VLOOKUP(A730,GLOBAL!A:I,3,FALSE)</f>
        <v>160304</v>
      </c>
      <c r="D730" s="179" t="s">
        <v>1383</v>
      </c>
      <c r="E730" s="179" t="s">
        <v>1384</v>
      </c>
      <c r="F730" s="179" t="s">
        <v>1386</v>
      </c>
      <c r="G730" s="179" t="s">
        <v>1385</v>
      </c>
      <c r="H730" s="180">
        <f>ROUND(SUM(H731:H731),2)</f>
        <v>6</v>
      </c>
    </row>
    <row r="731" spans="1:9" s="286" customFormat="1" x14ac:dyDescent="0.25">
      <c r="A731" s="166"/>
      <c r="B731" s="132"/>
      <c r="C731" s="167"/>
      <c r="D731" s="168"/>
      <c r="E731" s="168"/>
      <c r="F731" s="168"/>
      <c r="G731" s="168">
        <v>6</v>
      </c>
      <c r="H731" s="169">
        <f>PRODUCT(D731:G731)</f>
        <v>6</v>
      </c>
    </row>
    <row r="732" spans="1:9" s="286" customFormat="1" ht="45" x14ac:dyDescent="0.25">
      <c r="A732" s="176" t="s">
        <v>13005</v>
      </c>
      <c r="B732" s="177" t="str">
        <f>VLOOKUP(A732,GLOBAL!A:I,4,FALSE)</f>
        <v>Terminal estanhado de 1 compressão 1 furo, 50mm², ref. TEL-5150, marca de referência Termotécnica ou equivalente</v>
      </c>
      <c r="C732" s="178">
        <f>VLOOKUP(A732,GLOBAL!A:I,3,FALSE)</f>
        <v>160334</v>
      </c>
      <c r="D732" s="179" t="s">
        <v>1383</v>
      </c>
      <c r="E732" s="179" t="s">
        <v>1384</v>
      </c>
      <c r="F732" s="179" t="s">
        <v>1386</v>
      </c>
      <c r="G732" s="179" t="s">
        <v>1385</v>
      </c>
      <c r="H732" s="180">
        <f>ROUND(SUM(H733:H733),2)</f>
        <v>17</v>
      </c>
    </row>
    <row r="733" spans="1:9" s="181" customFormat="1" x14ac:dyDescent="0.25">
      <c r="A733" s="166"/>
      <c r="B733" s="132"/>
      <c r="C733" s="167"/>
      <c r="D733" s="168"/>
      <c r="E733" s="168"/>
      <c r="F733" s="168"/>
      <c r="G733" s="168">
        <v>17</v>
      </c>
      <c r="H733" s="169">
        <f>PRODUCT(D733:G733)</f>
        <v>17</v>
      </c>
    </row>
    <row r="734" spans="1:9" s="286" customFormat="1" ht="45" x14ac:dyDescent="0.25">
      <c r="A734" s="176" t="s">
        <v>13237</v>
      </c>
      <c r="B734" s="177" t="str">
        <f>VLOOKUP(A734,GLOBAL!A:I,4,FALSE)</f>
        <v>Conector cabo/haste em latão estanhado para um cabo 16-70mm² REF.: TEL-584 referência Termotécnica ou equivalente</v>
      </c>
      <c r="C734" s="178" t="str">
        <f>VLOOKUP(A734,GLOBAL!A:I,3,FALSE)</f>
        <v>PROP38</v>
      </c>
      <c r="D734" s="179" t="s">
        <v>1383</v>
      </c>
      <c r="E734" s="179" t="s">
        <v>1384</v>
      </c>
      <c r="F734" s="179" t="s">
        <v>1386</v>
      </c>
      <c r="G734" s="179" t="s">
        <v>1385</v>
      </c>
      <c r="H734" s="180">
        <f>ROUND(SUM(H735:H735),2)</f>
        <v>2</v>
      </c>
    </row>
    <row r="735" spans="1:9" s="286" customFormat="1" x14ac:dyDescent="0.25">
      <c r="A735" s="166"/>
      <c r="B735" s="132"/>
      <c r="C735" s="167"/>
      <c r="D735" s="168"/>
      <c r="E735" s="168"/>
      <c r="F735" s="168"/>
      <c r="G735" s="168">
        <v>2</v>
      </c>
      <c r="H735" s="169">
        <f>PRODUCT(D735:G735)</f>
        <v>2</v>
      </c>
    </row>
    <row r="736" spans="1:9" s="181" customFormat="1" ht="30" x14ac:dyDescent="0.25">
      <c r="A736" s="176" t="s">
        <v>13238</v>
      </c>
      <c r="B736" s="177" t="str">
        <f>VLOOKUP(A736,GLOBAL!A:I,4,FALSE)</f>
        <v>Abraçadeira tipo tipo porta-bandeira TEL-100, marca de referência Termotécnica ou equivalente</v>
      </c>
      <c r="C736" s="178">
        <f>VLOOKUP(A736,GLOBAL!A:I,3,FALSE)</f>
        <v>160322</v>
      </c>
      <c r="D736" s="179" t="s">
        <v>1383</v>
      </c>
      <c r="E736" s="179" t="s">
        <v>1384</v>
      </c>
      <c r="F736" s="179" t="s">
        <v>1386</v>
      </c>
      <c r="G736" s="179" t="s">
        <v>1385</v>
      </c>
      <c r="H736" s="180">
        <f>ROUND(SUM(H737:H737),2)</f>
        <v>12</v>
      </c>
    </row>
    <row r="737" spans="1:9" s="286" customFormat="1" x14ac:dyDescent="0.25">
      <c r="A737" s="166"/>
      <c r="B737" s="132"/>
      <c r="C737" s="167"/>
      <c r="D737" s="168"/>
      <c r="E737" s="168"/>
      <c r="F737" s="168"/>
      <c r="G737" s="168">
        <v>12</v>
      </c>
      <c r="H737" s="169">
        <f>PRODUCT(D737:G737)</f>
        <v>12</v>
      </c>
    </row>
    <row r="738" spans="1:9" s="286" customFormat="1" ht="60" x14ac:dyDescent="0.25">
      <c r="A738" s="176" t="s">
        <v>13239</v>
      </c>
      <c r="B738" s="177" t="str">
        <f>VLOOKUP(A738,GLOBAL!A:I,4,FALSE)</f>
        <v>Kit completo para solda Exotérmica (Molde HCL 5/8" Ref: TEL905611 / Cartucho n° 115 Ref: TEL 909115 / Alicate Z 201 Ref: TEL 998201), marca de referência Termotécnica ou equivalente</v>
      </c>
      <c r="C738" s="178" t="str">
        <f>VLOOKUP(A738,GLOBAL!A:I,3,FALSE)</f>
        <v>PROP39</v>
      </c>
      <c r="D738" s="179" t="s">
        <v>1383</v>
      </c>
      <c r="E738" s="179" t="s">
        <v>1384</v>
      </c>
      <c r="F738" s="179" t="s">
        <v>1386</v>
      </c>
      <c r="G738" s="179" t="s">
        <v>1385</v>
      </c>
      <c r="H738" s="180">
        <f>ROUND(SUM(H739:H739),2)</f>
        <v>8</v>
      </c>
    </row>
    <row r="739" spans="1:9" s="164" customFormat="1" ht="15.75" customHeight="1" x14ac:dyDescent="0.25">
      <c r="A739" s="166"/>
      <c r="B739" s="132"/>
      <c r="C739" s="167"/>
      <c r="D739" s="168"/>
      <c r="E739" s="168"/>
      <c r="F739" s="168"/>
      <c r="G739" s="168">
        <v>8</v>
      </c>
      <c r="H739" s="169">
        <f>PRODUCT(D739:G739)</f>
        <v>8</v>
      </c>
      <c r="I739" s="181"/>
    </row>
    <row r="740" spans="1:9" s="181" customFormat="1" ht="60" x14ac:dyDescent="0.25">
      <c r="A740" s="176" t="s">
        <v>13240</v>
      </c>
      <c r="B740" s="177" t="str">
        <f>VLOOKUP(A740,GLOBAL!A:I,4,FALSE)</f>
        <v>Kit completo para solda Exotérmica (Molde CDH 5/8" Ref: MCDH5050-3 / Cartucho n° 115 Ref: TEL 909115 / Alicate Z 201 Ref: TEL 998201), marca de referência Termotécnica ou equivalente</v>
      </c>
      <c r="C740" s="178" t="str">
        <f>VLOOKUP(A740,GLOBAL!A:I,3,FALSE)</f>
        <v>PROP40</v>
      </c>
      <c r="D740" s="179" t="s">
        <v>1383</v>
      </c>
      <c r="E740" s="179" t="s">
        <v>1384</v>
      </c>
      <c r="F740" s="179" t="s">
        <v>1386</v>
      </c>
      <c r="G740" s="179" t="s">
        <v>1385</v>
      </c>
      <c r="H740" s="180">
        <f>ROUND(SUM(H741:H741),2)</f>
        <v>7</v>
      </c>
    </row>
    <row r="741" spans="1:9" s="286" customFormat="1" x14ac:dyDescent="0.25">
      <c r="A741" s="166"/>
      <c r="B741" s="132"/>
      <c r="C741" s="167"/>
      <c r="D741" s="168"/>
      <c r="E741" s="168"/>
      <c r="F741" s="168"/>
      <c r="G741" s="168">
        <v>7</v>
      </c>
      <c r="H741" s="169">
        <f>PRODUCT(D741:G741)</f>
        <v>7</v>
      </c>
    </row>
    <row r="742" spans="1:9" s="286" customFormat="1" x14ac:dyDescent="0.25">
      <c r="A742" s="193" t="s">
        <v>12967</v>
      </c>
      <c r="B742" s="177" t="str">
        <f>VLOOKUP(A742,GLOBAL!A:I,4,FALSE)</f>
        <v>APARELHOS HIDRO-SANITÁRIOS</v>
      </c>
      <c r="C742" s="192"/>
      <c r="D742" s="192"/>
      <c r="E742" s="192"/>
      <c r="F742" s="192"/>
      <c r="G742" s="192"/>
      <c r="H742" s="192"/>
    </row>
    <row r="743" spans="1:9" s="286" customFormat="1" x14ac:dyDescent="0.25">
      <c r="A743" s="193" t="s">
        <v>12968</v>
      </c>
      <c r="B743" s="177" t="str">
        <f>VLOOKUP(A743,GLOBAL!A:I,4,FALSE)</f>
        <v>LOUÇAS</v>
      </c>
      <c r="C743" s="192"/>
      <c r="D743" s="192"/>
      <c r="E743" s="192"/>
      <c r="F743" s="192"/>
      <c r="G743" s="192"/>
      <c r="H743" s="192"/>
    </row>
    <row r="744" spans="1:9" s="286" customFormat="1" ht="45" x14ac:dyDescent="0.25">
      <c r="A744" s="176" t="s">
        <v>12971</v>
      </c>
      <c r="B744" s="177" t="str">
        <f>VLOOKUP(A744,GLOBAL!A:I,4,FALSE)</f>
        <v>Lavatório de louça branca com coluna suspensa - ref L51 + CS 1v, cor branca, inclusive sifão, válvula e engates cromados, exclusive torneira, para PNE</v>
      </c>
      <c r="C744" s="178">
        <f>VLOOKUP(A744,GLOBAL!A:I,3,FALSE)</f>
        <v>170131</v>
      </c>
      <c r="D744" s="179" t="s">
        <v>1383</v>
      </c>
      <c r="E744" s="179" t="s">
        <v>1384</v>
      </c>
      <c r="F744" s="179" t="s">
        <v>1386</v>
      </c>
      <c r="G744" s="179" t="s">
        <v>1385</v>
      </c>
      <c r="H744" s="180">
        <f>ROUND(SUM(H745:H745),2)</f>
        <v>25</v>
      </c>
    </row>
    <row r="745" spans="1:9" s="286" customFormat="1" x14ac:dyDescent="0.25">
      <c r="A745" s="166"/>
      <c r="B745" s="132"/>
      <c r="C745" s="167"/>
      <c r="D745" s="168"/>
      <c r="E745" s="168"/>
      <c r="F745" s="168"/>
      <c r="G745" s="168">
        <v>25</v>
      </c>
      <c r="H745" s="169">
        <f>PRODUCT(D745:G745)</f>
        <v>25</v>
      </c>
    </row>
    <row r="746" spans="1:9" s="286" customFormat="1" x14ac:dyDescent="0.25">
      <c r="A746" s="136"/>
      <c r="B746" s="42"/>
      <c r="C746" s="137"/>
      <c r="D746" s="137"/>
      <c r="E746" s="137"/>
      <c r="F746" s="137"/>
      <c r="G746" s="138"/>
      <c r="H746" s="139"/>
    </row>
    <row r="747" spans="1:9" s="286" customFormat="1" ht="45" x14ac:dyDescent="0.25">
      <c r="A747" s="176" t="s">
        <v>12974</v>
      </c>
      <c r="B747" s="177" t="str">
        <f>VLOOKUP(A747,GLOBAL!A:I,4,FALSE)</f>
        <v>Bacia Sanitária com Caixa Acoplada Vogue plus confort com abertura - P.515.17 - deca ou similar, inclusive acessórios de fixação</v>
      </c>
      <c r="C747" s="178">
        <f>VLOOKUP(A747,GLOBAL!A:I,3,FALSE)</f>
        <v>170136</v>
      </c>
      <c r="D747" s="179" t="s">
        <v>1383</v>
      </c>
      <c r="E747" s="179" t="s">
        <v>1384</v>
      </c>
      <c r="F747" s="179" t="s">
        <v>1386</v>
      </c>
      <c r="G747" s="179" t="s">
        <v>1385</v>
      </c>
      <c r="H747" s="180">
        <f>ROUND(SUM(H748:H748),2)</f>
        <v>9</v>
      </c>
    </row>
    <row r="748" spans="1:9" s="181" customFormat="1" x14ac:dyDescent="0.25">
      <c r="A748" s="166"/>
      <c r="B748" s="132"/>
      <c r="C748" s="167"/>
      <c r="D748" s="168"/>
      <c r="E748" s="168"/>
      <c r="F748" s="168"/>
      <c r="G748" s="168">
        <v>9</v>
      </c>
      <c r="H748" s="169">
        <f>PRODUCT(D748:G748)</f>
        <v>9</v>
      </c>
    </row>
    <row r="749" spans="1:9" s="286" customFormat="1" x14ac:dyDescent="0.25">
      <c r="A749" s="136"/>
      <c r="B749" s="42"/>
      <c r="C749" s="137"/>
      <c r="D749" s="137"/>
      <c r="E749" s="137"/>
      <c r="F749" s="137"/>
      <c r="G749" s="138"/>
      <c r="H749" s="139"/>
    </row>
    <row r="750" spans="1:9" s="286" customFormat="1" ht="45" x14ac:dyDescent="0.25">
      <c r="A750" s="176" t="s">
        <v>12975</v>
      </c>
      <c r="B750" s="177" t="str">
        <f>VLOOKUP(A750,GLOBAL!A:I,4,FALSE)</f>
        <v>Cuba louça branca sobrepor retangular com mesa, Cuba L.840.17, marca de ref. Deca ou similar incl. válvula e sifão, exclusive torneira.</v>
      </c>
      <c r="C750" s="178">
        <f>VLOOKUP(A750,GLOBAL!A:I,3,FALSE)</f>
        <v>170133</v>
      </c>
      <c r="D750" s="179" t="s">
        <v>1383</v>
      </c>
      <c r="E750" s="179" t="s">
        <v>1384</v>
      </c>
      <c r="F750" s="179" t="s">
        <v>1386</v>
      </c>
      <c r="G750" s="179" t="s">
        <v>1385</v>
      </c>
      <c r="H750" s="180">
        <f>ROUND(SUM(H751:H751),2)</f>
        <v>2</v>
      </c>
    </row>
    <row r="751" spans="1:9" s="286" customFormat="1" x14ac:dyDescent="0.25">
      <c r="A751" s="166"/>
      <c r="B751" s="132" t="s">
        <v>13231</v>
      </c>
      <c r="C751" s="167"/>
      <c r="D751" s="168"/>
      <c r="E751" s="168"/>
      <c r="F751" s="168"/>
      <c r="G751" s="168">
        <v>2</v>
      </c>
      <c r="H751" s="169">
        <f>PRODUCT(D751:G751)</f>
        <v>2</v>
      </c>
    </row>
    <row r="752" spans="1:9" s="286" customFormat="1" x14ac:dyDescent="0.25">
      <c r="A752" s="136"/>
      <c r="B752" s="42"/>
      <c r="C752" s="137"/>
      <c r="D752" s="137"/>
      <c r="E752" s="137"/>
      <c r="F752" s="137"/>
      <c r="G752" s="138"/>
      <c r="H752" s="139"/>
    </row>
    <row r="753" spans="1:9" s="164" customFormat="1" ht="15.75" customHeight="1" x14ac:dyDescent="0.25">
      <c r="A753" s="193" t="s">
        <v>12978</v>
      </c>
      <c r="B753" s="177" t="str">
        <f>VLOOKUP(A753,GLOBAL!A:I,4,FALSE)</f>
        <v>BANCADAS</v>
      </c>
      <c r="C753" s="192"/>
      <c r="D753" s="192"/>
      <c r="E753" s="192"/>
      <c r="F753" s="192"/>
      <c r="G753" s="192"/>
      <c r="H753" s="192"/>
      <c r="I753" s="181"/>
    </row>
    <row r="754" spans="1:9" s="181" customFormat="1" x14ac:dyDescent="0.25">
      <c r="A754" s="176" t="s">
        <v>12980</v>
      </c>
      <c r="B754" s="177" t="str">
        <f>VLOOKUP(A754,GLOBAL!A:I,4,FALSE)</f>
        <v>Bancada em granito branco esp 2cm (Ref. Branco Romano)</v>
      </c>
      <c r="C754" s="178" t="str">
        <f>VLOOKUP(A754,GLOBAL!A:I,3,FALSE)</f>
        <v>PROP45</v>
      </c>
      <c r="D754" s="179" t="s">
        <v>1383</v>
      </c>
      <c r="E754" s="179" t="s">
        <v>1384</v>
      </c>
      <c r="F754" s="179" t="s">
        <v>1386</v>
      </c>
      <c r="G754" s="179" t="s">
        <v>1385</v>
      </c>
      <c r="H754" s="180">
        <f>ROUND(SUM(H755:H760),2)</f>
        <v>16.91</v>
      </c>
    </row>
    <row r="755" spans="1:9" s="286" customFormat="1" x14ac:dyDescent="0.25">
      <c r="A755" s="166"/>
      <c r="B755" s="132" t="s">
        <v>12981</v>
      </c>
      <c r="C755" s="167"/>
      <c r="D755" s="168">
        <v>15.549999999999999</v>
      </c>
      <c r="E755" s="168">
        <v>0.6</v>
      </c>
      <c r="F755" s="168"/>
      <c r="G755" s="168">
        <v>1</v>
      </c>
      <c r="H755" s="169">
        <f>PRODUCT(D755:G755)</f>
        <v>9.3299999999999983</v>
      </c>
    </row>
    <row r="756" spans="1:9" s="286" customFormat="1" x14ac:dyDescent="0.25">
      <c r="A756" s="166"/>
      <c r="B756" s="132" t="s">
        <v>12982</v>
      </c>
      <c r="C756" s="167"/>
      <c r="D756" s="168">
        <v>3.04</v>
      </c>
      <c r="E756" s="168">
        <v>0.4</v>
      </c>
      <c r="F756" s="168"/>
      <c r="G756" s="168">
        <v>1</v>
      </c>
      <c r="H756" s="169">
        <f t="shared" ref="H756:H760" si="53">PRODUCT(D756:G756)</f>
        <v>1.2160000000000002</v>
      </c>
    </row>
    <row r="757" spans="1:9" s="181" customFormat="1" x14ac:dyDescent="0.25">
      <c r="A757" s="166"/>
      <c r="B757" s="132" t="s">
        <v>12983</v>
      </c>
      <c r="C757" s="167"/>
      <c r="D757" s="168">
        <v>5.12</v>
      </c>
      <c r="E757" s="168">
        <v>0.61</v>
      </c>
      <c r="F757" s="168"/>
      <c r="G757" s="168">
        <v>1</v>
      </c>
      <c r="H757" s="169">
        <f t="shared" si="53"/>
        <v>3.1232000000000002</v>
      </c>
    </row>
    <row r="758" spans="1:9" s="286" customFormat="1" x14ac:dyDescent="0.25">
      <c r="A758" s="166"/>
      <c r="B758" s="132" t="s">
        <v>12984</v>
      </c>
      <c r="C758" s="167"/>
      <c r="D758" s="168">
        <v>1.5</v>
      </c>
      <c r="E758" s="168">
        <v>0.45</v>
      </c>
      <c r="F758" s="168"/>
      <c r="G758" s="168">
        <v>1</v>
      </c>
      <c r="H758" s="169">
        <f t="shared" si="53"/>
        <v>0.67500000000000004</v>
      </c>
    </row>
    <row r="759" spans="1:9" s="286" customFormat="1" x14ac:dyDescent="0.25">
      <c r="A759" s="166"/>
      <c r="B759" s="132" t="s">
        <v>12985</v>
      </c>
      <c r="C759" s="167"/>
      <c r="D759" s="168">
        <v>2.0499999999999998</v>
      </c>
      <c r="E759" s="168">
        <v>0.65</v>
      </c>
      <c r="F759" s="168"/>
      <c r="G759" s="168">
        <v>1</v>
      </c>
      <c r="H759" s="169">
        <f t="shared" si="53"/>
        <v>1.3325</v>
      </c>
    </row>
    <row r="760" spans="1:9" s="181" customFormat="1" x14ac:dyDescent="0.25">
      <c r="A760" s="166"/>
      <c r="B760" s="132" t="s">
        <v>12986</v>
      </c>
      <c r="C760" s="167"/>
      <c r="D760" s="168">
        <v>2.0499999999999998</v>
      </c>
      <c r="E760" s="168">
        <v>0.6</v>
      </c>
      <c r="F760" s="168"/>
      <c r="G760" s="168">
        <v>1</v>
      </c>
      <c r="H760" s="169">
        <f t="shared" si="53"/>
        <v>1.2299999999999998</v>
      </c>
    </row>
    <row r="761" spans="1:9" s="286" customFormat="1" x14ac:dyDescent="0.25">
      <c r="A761" s="136"/>
      <c r="B761" s="42"/>
      <c r="C761" s="137"/>
      <c r="D761" s="137"/>
      <c r="E761" s="137"/>
      <c r="F761" s="137"/>
      <c r="G761" s="138"/>
      <c r="H761" s="139"/>
    </row>
    <row r="762" spans="1:9" s="286" customFormat="1" ht="60" x14ac:dyDescent="0.25">
      <c r="A762" s="176" t="s">
        <v>12988</v>
      </c>
      <c r="B762" s="177" t="str">
        <f>VLOOKUP(A762,GLOBAL!A:I,4,FALSE)</f>
        <v>Rodabanca granito Branco Romano - Acabamento Polido , assentado com argamassa de cimento, cal hidratada CH1 e areia no traço 1:0,5:8, incl. rejuntamento com cimento branco, h=10cm</v>
      </c>
      <c r="C762" s="178">
        <f>VLOOKUP(A762,GLOBAL!A:I,3,FALSE)</f>
        <v>130315</v>
      </c>
      <c r="D762" s="179" t="s">
        <v>1383</v>
      </c>
      <c r="E762" s="179" t="s">
        <v>1384</v>
      </c>
      <c r="F762" s="179" t="s">
        <v>1386</v>
      </c>
      <c r="G762" s="179" t="s">
        <v>1385</v>
      </c>
      <c r="H762" s="180">
        <f>ROUND(SUM(H763:H765),2)</f>
        <v>7.14</v>
      </c>
    </row>
    <row r="763" spans="1:9" s="164" customFormat="1" ht="15.75" customHeight="1" x14ac:dyDescent="0.25">
      <c r="A763" s="166"/>
      <c r="B763" s="132" t="s">
        <v>12982</v>
      </c>
      <c r="C763" s="167"/>
      <c r="D763" s="168">
        <v>3.04</v>
      </c>
      <c r="E763" s="168"/>
      <c r="F763" s="168"/>
      <c r="G763" s="168">
        <v>1</v>
      </c>
      <c r="H763" s="169">
        <f t="shared" ref="H763:H765" si="54">PRODUCT(D763:G763)</f>
        <v>3.04</v>
      </c>
      <c r="I763" s="181"/>
    </row>
    <row r="764" spans="1:9" s="181" customFormat="1" x14ac:dyDescent="0.25">
      <c r="A764" s="166"/>
      <c r="B764" s="132" t="s">
        <v>12985</v>
      </c>
      <c r="C764" s="167"/>
      <c r="D764" s="168">
        <v>2.0499999999999998</v>
      </c>
      <c r="E764" s="168"/>
      <c r="F764" s="168"/>
      <c r="G764" s="168">
        <v>1</v>
      </c>
      <c r="H764" s="169">
        <f t="shared" si="54"/>
        <v>2.0499999999999998</v>
      </c>
    </row>
    <row r="765" spans="1:9" s="286" customFormat="1" x14ac:dyDescent="0.25">
      <c r="A765" s="166"/>
      <c r="B765" s="132" t="s">
        <v>12986</v>
      </c>
      <c r="C765" s="167"/>
      <c r="D765" s="168">
        <v>2.0499999999999998</v>
      </c>
      <c r="E765" s="168"/>
      <c r="F765" s="168"/>
      <c r="G765" s="168">
        <v>1</v>
      </c>
      <c r="H765" s="169">
        <f t="shared" si="54"/>
        <v>2.0499999999999998</v>
      </c>
    </row>
    <row r="766" spans="1:9" s="286" customFormat="1" x14ac:dyDescent="0.25">
      <c r="A766" s="136"/>
      <c r="B766" s="42"/>
      <c r="C766" s="137"/>
      <c r="D766" s="137"/>
      <c r="E766" s="137"/>
      <c r="F766" s="137"/>
      <c r="G766" s="138"/>
      <c r="H766" s="139"/>
    </row>
    <row r="767" spans="1:9" s="181" customFormat="1" x14ac:dyDescent="0.25">
      <c r="A767" s="193" t="s">
        <v>12989</v>
      </c>
      <c r="B767" s="177" t="str">
        <f>VLOOKUP(A767,GLOBAL!A:I,4,FALSE)</f>
        <v>TORNEIRAS, REGISTROS, VÁLVULAS E METAIS</v>
      </c>
      <c r="C767" s="192"/>
      <c r="D767" s="192"/>
      <c r="E767" s="192"/>
      <c r="F767" s="192"/>
      <c r="G767" s="192"/>
      <c r="H767" s="192"/>
    </row>
    <row r="768" spans="1:9" s="286" customFormat="1" ht="45" x14ac:dyDescent="0.25">
      <c r="A768" s="176" t="s">
        <v>12991</v>
      </c>
      <c r="B768" s="177" t="str">
        <f>VLOOKUP(A768,GLOBAL!A:I,4,FALSE)</f>
        <v>Torneira Mesa Bica baixa para lavatório pressão (pressmatic) -  marcas de referência Fabrimar, Deca ou Docol</v>
      </c>
      <c r="C768" s="178" t="str">
        <f>VLOOKUP(A768,GLOBAL!A:I,3,FALSE)</f>
        <v>PROP41</v>
      </c>
      <c r="D768" s="179" t="s">
        <v>1383</v>
      </c>
      <c r="E768" s="179" t="s">
        <v>1384</v>
      </c>
      <c r="F768" s="179" t="s">
        <v>1386</v>
      </c>
      <c r="G768" s="179" t="s">
        <v>1385</v>
      </c>
      <c r="H768" s="180">
        <f>ROUND(SUM(H769:H769),2)</f>
        <v>29</v>
      </c>
    </row>
    <row r="769" spans="1:9" s="286" customFormat="1" x14ac:dyDescent="0.25">
      <c r="A769" s="166"/>
      <c r="B769" s="132"/>
      <c r="C769" s="167"/>
      <c r="D769" s="168"/>
      <c r="E769" s="168"/>
      <c r="F769" s="168"/>
      <c r="G769" s="168">
        <v>29</v>
      </c>
      <c r="H769" s="169">
        <f>PRODUCT(D769:G769)</f>
        <v>29</v>
      </c>
    </row>
    <row r="770" spans="1:9" s="164" customFormat="1" ht="15.75" customHeight="1" x14ac:dyDescent="0.25">
      <c r="A770" s="136"/>
      <c r="B770" s="42"/>
      <c r="C770" s="137"/>
      <c r="D770" s="137"/>
      <c r="E770" s="137"/>
      <c r="F770" s="137"/>
      <c r="G770" s="138"/>
      <c r="H770" s="139"/>
      <c r="I770" s="181"/>
    </row>
    <row r="771" spans="1:9" s="164" customFormat="1" ht="15.75" customHeight="1" x14ac:dyDescent="0.25">
      <c r="A771" s="176" t="s">
        <v>12992</v>
      </c>
      <c r="B771" s="177" t="str">
        <f>VLOOKUP(A771,GLOBAL!A:I,4,FALSE)</f>
        <v>Torneira para cozinha Arko, marcas de referência Tramontina, Fabrimar, Deca ou Docol</v>
      </c>
      <c r="C771" s="178" t="str">
        <f>VLOOKUP(A771,GLOBAL!A:I,3,FALSE)</f>
        <v>PROP42</v>
      </c>
      <c r="D771" s="179" t="s">
        <v>1383</v>
      </c>
      <c r="E771" s="179" t="s">
        <v>1384</v>
      </c>
      <c r="F771" s="179" t="s">
        <v>1386</v>
      </c>
      <c r="G771" s="179" t="s">
        <v>1385</v>
      </c>
      <c r="H771" s="180">
        <f>ROUND(SUM(H772:H772),2)</f>
        <v>1</v>
      </c>
      <c r="I771" s="181"/>
    </row>
    <row r="772" spans="1:9" s="181" customFormat="1" x14ac:dyDescent="0.25">
      <c r="A772" s="166"/>
      <c r="B772" s="132"/>
      <c r="C772" s="167"/>
      <c r="D772" s="168"/>
      <c r="E772" s="168"/>
      <c r="F772" s="168"/>
      <c r="G772" s="168">
        <v>1</v>
      </c>
      <c r="H772" s="169">
        <f>PRODUCT(D772:G772)</f>
        <v>1</v>
      </c>
    </row>
    <row r="773" spans="1:9" s="286" customFormat="1" x14ac:dyDescent="0.25">
      <c r="A773" s="136"/>
      <c r="B773" s="42"/>
      <c r="C773" s="137"/>
      <c r="D773" s="137"/>
      <c r="E773" s="137"/>
      <c r="F773" s="137"/>
      <c r="G773" s="138"/>
      <c r="H773" s="139"/>
    </row>
    <row r="774" spans="1:9" s="286" customFormat="1" ht="30" x14ac:dyDescent="0.25">
      <c r="A774" s="176" t="s">
        <v>12994</v>
      </c>
      <c r="B774" s="177" t="str">
        <f>VLOOKUP(A774,GLOBAL!A:I,4,FALSE)</f>
        <v>Registro de gaveta com canopla cromada, diam. 20mm (3/4"), marcas de referência Fabrimar, Deca ou Docol</v>
      </c>
      <c r="C774" s="178">
        <f>VLOOKUP(A774,GLOBAL!A:I,3,FALSE)</f>
        <v>170328</v>
      </c>
      <c r="D774" s="179" t="s">
        <v>1383</v>
      </c>
      <c r="E774" s="179" t="s">
        <v>1384</v>
      </c>
      <c r="F774" s="179" t="s">
        <v>1386</v>
      </c>
      <c r="G774" s="179" t="s">
        <v>1385</v>
      </c>
      <c r="H774" s="180">
        <f>ROUND(SUM(H775:H775),2)</f>
        <v>29</v>
      </c>
    </row>
    <row r="775" spans="1:9" s="181" customFormat="1" x14ac:dyDescent="0.25">
      <c r="A775" s="166"/>
      <c r="B775" s="132"/>
      <c r="C775" s="167"/>
      <c r="D775" s="168"/>
      <c r="E775" s="168"/>
      <c r="F775" s="168"/>
      <c r="G775" s="168">
        <v>29</v>
      </c>
      <c r="H775" s="169">
        <f>PRODUCT(D775:G775)</f>
        <v>29</v>
      </c>
    </row>
    <row r="776" spans="1:9" s="286" customFormat="1" x14ac:dyDescent="0.25">
      <c r="A776" s="136"/>
      <c r="B776" s="42"/>
      <c r="C776" s="137"/>
      <c r="D776" s="137"/>
      <c r="E776" s="137"/>
      <c r="F776" s="137"/>
      <c r="G776" s="138"/>
      <c r="H776" s="139"/>
    </row>
    <row r="777" spans="1:9" s="286" customFormat="1" x14ac:dyDescent="0.25">
      <c r="A777" s="193" t="s">
        <v>13033</v>
      </c>
      <c r="B777" s="177" t="str">
        <f>VLOOKUP(A777,GLOBAL!A:I,4,FALSE)</f>
        <v>OUTROS APARELHOS</v>
      </c>
      <c r="C777" s="192"/>
      <c r="D777" s="192"/>
      <c r="E777" s="192"/>
      <c r="F777" s="192"/>
      <c r="G777" s="192"/>
      <c r="H777" s="192"/>
    </row>
    <row r="778" spans="1:9" s="181" customFormat="1" ht="45" x14ac:dyDescent="0.25">
      <c r="A778" s="176" t="s">
        <v>13035</v>
      </c>
      <c r="B778" s="177" t="str">
        <f>VLOOKUP(A778,GLOBAL!A:I,4,FALSE)</f>
        <v>Cuba em aço inox nº 02(dim.560x340x150)mm, marcas de referência Franke, Strake, tramontina, inclusive válvula de metal 31/2" e sifão cromado 1 x 1/2", excl. torneira</v>
      </c>
      <c r="C778" s="178">
        <f>VLOOKUP(A778,GLOBAL!A:I,3,FALSE)</f>
        <v>170530</v>
      </c>
      <c r="D778" s="179" t="s">
        <v>1383</v>
      </c>
      <c r="E778" s="179" t="s">
        <v>1384</v>
      </c>
      <c r="F778" s="179" t="s">
        <v>1386</v>
      </c>
      <c r="G778" s="179" t="s">
        <v>1385</v>
      </c>
      <c r="H778" s="180">
        <f>ROUND(SUM(H779:H779),2)</f>
        <v>1</v>
      </c>
    </row>
    <row r="779" spans="1:9" s="286" customFormat="1" x14ac:dyDescent="0.25">
      <c r="A779" s="166"/>
      <c r="B779" s="132"/>
      <c r="C779" s="167"/>
      <c r="D779" s="168"/>
      <c r="E779" s="168"/>
      <c r="F779" s="168"/>
      <c r="G779" s="168">
        <v>1</v>
      </c>
      <c r="H779" s="169">
        <f>PRODUCT(D779:G779)</f>
        <v>1</v>
      </c>
    </row>
    <row r="780" spans="1:9" s="286" customFormat="1" x14ac:dyDescent="0.25">
      <c r="A780" s="136"/>
      <c r="B780" s="42"/>
      <c r="C780" s="137"/>
      <c r="D780" s="137"/>
      <c r="E780" s="137"/>
      <c r="F780" s="137"/>
      <c r="G780" s="138"/>
      <c r="H780" s="139"/>
    </row>
    <row r="781" spans="1:9" s="181" customFormat="1" ht="30" x14ac:dyDescent="0.25">
      <c r="A781" s="176" t="s">
        <v>13037</v>
      </c>
      <c r="B781" s="177" t="str">
        <f>VLOOKUP(A781,GLOBAL!A:I,4,FALSE)</f>
        <v>Barra de apoio reta emaço inox polido comprimento 80cm, fixada na parede</v>
      </c>
      <c r="C781" s="178">
        <f>VLOOKUP(A781,GLOBAL!A:I,3,FALSE)</f>
        <v>100868</v>
      </c>
      <c r="D781" s="179" t="s">
        <v>1383</v>
      </c>
      <c r="E781" s="179" t="s">
        <v>1384</v>
      </c>
      <c r="F781" s="179" t="s">
        <v>1386</v>
      </c>
      <c r="G781" s="179" t="s">
        <v>1385</v>
      </c>
      <c r="H781" s="180">
        <f>ROUND(SUM(H782:H782),2)</f>
        <v>18</v>
      </c>
    </row>
    <row r="782" spans="1:9" s="286" customFormat="1" x14ac:dyDescent="0.25">
      <c r="A782" s="166"/>
      <c r="B782" s="132"/>
      <c r="C782" s="167"/>
      <c r="D782" s="168"/>
      <c r="E782" s="168"/>
      <c r="F782" s="168"/>
      <c r="G782" s="168">
        <v>18</v>
      </c>
      <c r="H782" s="169">
        <f>PRODUCT(D782:G782)</f>
        <v>18</v>
      </c>
    </row>
    <row r="783" spans="1:9" s="286" customFormat="1" x14ac:dyDescent="0.25">
      <c r="A783" s="136"/>
      <c r="B783" s="42"/>
      <c r="C783" s="137"/>
      <c r="D783" s="137"/>
      <c r="E783" s="137"/>
      <c r="F783" s="137"/>
      <c r="G783" s="138"/>
      <c r="H783" s="139"/>
    </row>
    <row r="784" spans="1:9" s="164" customFormat="1" ht="15.75" customHeight="1" x14ac:dyDescent="0.25">
      <c r="A784" s="193" t="s">
        <v>13039</v>
      </c>
      <c r="B784" s="177" t="str">
        <f>VLOOKUP(A784,GLOBAL!A:I,4,FALSE)</f>
        <v>APARELHOS ELÉTRICOS</v>
      </c>
      <c r="C784" s="192"/>
      <c r="D784" s="192"/>
      <c r="E784" s="192"/>
      <c r="F784" s="192"/>
      <c r="G784" s="192"/>
      <c r="H784" s="192"/>
      <c r="I784" s="181"/>
    </row>
    <row r="785" spans="1:9" s="181" customFormat="1" x14ac:dyDescent="0.25">
      <c r="A785" s="193" t="s">
        <v>13040</v>
      </c>
      <c r="B785" s="177" t="str">
        <f>VLOOKUP(A785,GLOBAL!A:I,4,FALSE)</f>
        <v>LUMINÁRIAS</v>
      </c>
      <c r="C785" s="192"/>
      <c r="D785" s="192"/>
      <c r="E785" s="192"/>
      <c r="F785" s="192"/>
      <c r="G785" s="192"/>
      <c r="H785" s="192"/>
    </row>
    <row r="786" spans="1:9" s="286" customFormat="1" ht="60" x14ac:dyDescent="0.25">
      <c r="A786" s="176" t="s">
        <v>13042</v>
      </c>
      <c r="B786" s="177" t="str">
        <f>VLOOKUP(A786,GLOBAL!A:I,4,FALSE)</f>
        <v xml:space="preserve"> Luminária embutir compl., corpo ch. aço pintada branca, refletor,aletas parabólicas alum.alta pureza e refletância nclusive 4 lâmpadas LED T8 9W temp. de cor 5000k - Ref.CAA01-E416 Lumicenter ou equivalente</v>
      </c>
      <c r="C786" s="178">
        <f>VLOOKUP(A786,GLOBAL!A:I,3,FALSE)</f>
        <v>181007</v>
      </c>
      <c r="D786" s="179" t="s">
        <v>1383</v>
      </c>
      <c r="E786" s="179" t="s">
        <v>1384</v>
      </c>
      <c r="F786" s="179" t="s">
        <v>1386</v>
      </c>
      <c r="G786" s="179" t="s">
        <v>1385</v>
      </c>
      <c r="H786" s="180">
        <f>ROUND(SUM(H787:H787),2)</f>
        <v>58</v>
      </c>
    </row>
    <row r="787" spans="1:9" s="286" customFormat="1" x14ac:dyDescent="0.25">
      <c r="A787" s="166"/>
      <c r="B787" s="132"/>
      <c r="C787" s="167"/>
      <c r="D787" s="168"/>
      <c r="E787" s="168"/>
      <c r="F787" s="168"/>
      <c r="G787" s="168">
        <v>58</v>
      </c>
      <c r="H787" s="169">
        <f>PRODUCT(D787:G787)</f>
        <v>58</v>
      </c>
    </row>
    <row r="788" spans="1:9" s="181" customFormat="1" x14ac:dyDescent="0.25">
      <c r="A788" s="136"/>
      <c r="B788" s="42"/>
      <c r="C788" s="137"/>
      <c r="D788" s="137"/>
      <c r="E788" s="137"/>
      <c r="F788" s="137"/>
      <c r="G788" s="138"/>
      <c r="H788" s="139"/>
    </row>
    <row r="789" spans="1:9" s="164" customFormat="1" ht="15.75" customHeight="1" x14ac:dyDescent="0.25">
      <c r="A789" s="136"/>
      <c r="B789" s="42"/>
      <c r="C789" s="137"/>
      <c r="D789" s="137"/>
      <c r="E789" s="137"/>
      <c r="F789" s="137"/>
      <c r="G789" s="138"/>
      <c r="H789" s="139"/>
      <c r="I789" s="181"/>
    </row>
    <row r="790" spans="1:9" s="164" customFormat="1" ht="45" customHeight="1" x14ac:dyDescent="0.25">
      <c r="A790" s="176" t="s">
        <v>13044</v>
      </c>
      <c r="B790" s="177" t="str">
        <f>VLOOKUP(A790,GLOBAL!A:I,4,FALSE)</f>
        <v xml:space="preserve"> Luminaria embutir compl., corpo ch. aço pintada branca, refletor aletas parabólicas alum.alta pureza e refletância inclusive 2 lâmpadas LED T8 9W temp. de cor 5000k c/ 60cm - Ref. CAA01-E216 - Lumicenter ou equivalente</v>
      </c>
      <c r="C790" s="178">
        <f>VLOOKUP(A790,GLOBAL!A:I,3,FALSE)</f>
        <v>181003</v>
      </c>
      <c r="D790" s="179" t="s">
        <v>1383</v>
      </c>
      <c r="E790" s="179" t="s">
        <v>1384</v>
      </c>
      <c r="F790" s="179" t="s">
        <v>1386</v>
      </c>
      <c r="G790" s="179" t="s">
        <v>1385</v>
      </c>
      <c r="H790" s="180">
        <f>ROUND(SUM(H791:H791),2)</f>
        <v>44</v>
      </c>
      <c r="I790" s="181"/>
    </row>
    <row r="791" spans="1:9" s="181" customFormat="1" x14ac:dyDescent="0.25">
      <c r="A791" s="166"/>
      <c r="B791" s="132"/>
      <c r="C791" s="167"/>
      <c r="D791" s="168"/>
      <c r="E791" s="168"/>
      <c r="F791" s="168"/>
      <c r="G791" s="168">
        <v>44</v>
      </c>
      <c r="H791" s="169">
        <f>PRODUCT(D791:G791)</f>
        <v>44</v>
      </c>
    </row>
    <row r="792" spans="1:9" s="286" customFormat="1" x14ac:dyDescent="0.25">
      <c r="A792" s="136"/>
      <c r="B792" s="42"/>
      <c r="C792" s="137"/>
      <c r="D792" s="137"/>
      <c r="E792" s="137"/>
      <c r="F792" s="137"/>
      <c r="G792" s="138"/>
      <c r="H792" s="139"/>
    </row>
    <row r="793" spans="1:9" s="286" customFormat="1" x14ac:dyDescent="0.25">
      <c r="A793" s="136"/>
      <c r="B793" s="42"/>
      <c r="C793" s="137"/>
      <c r="D793" s="137"/>
      <c r="E793" s="137"/>
      <c r="F793" s="137"/>
      <c r="G793" s="138"/>
      <c r="H793" s="139"/>
    </row>
    <row r="794" spans="1:9" s="286" customFormat="1" x14ac:dyDescent="0.25">
      <c r="A794" s="193" t="s">
        <v>13050</v>
      </c>
      <c r="B794" s="177" t="str">
        <f>VLOOKUP(A794,GLOBAL!A:I,4,FALSE)</f>
        <v>INTERRUPTORES E TOMADAS</v>
      </c>
      <c r="C794" s="192"/>
      <c r="D794" s="192"/>
      <c r="E794" s="192"/>
      <c r="F794" s="192"/>
      <c r="G794" s="192"/>
      <c r="H794" s="192"/>
    </row>
    <row r="795" spans="1:9" s="286" customFormat="1" ht="30" x14ac:dyDescent="0.25">
      <c r="A795" s="176" t="s">
        <v>13052</v>
      </c>
      <c r="B795" s="177" t="str">
        <f>VLOOKUP(A795,GLOBAL!A:I,4,FALSE)</f>
        <v>Tomada padrão brasileiro linha branca, NBR 14136 2 polos + terra 20A/250V, com placa 4x2"</v>
      </c>
      <c r="C795" s="178">
        <f>VLOOKUP(A795,GLOBAL!A:I,3,FALSE)</f>
        <v>180202</v>
      </c>
      <c r="D795" s="179" t="s">
        <v>1383</v>
      </c>
      <c r="E795" s="179" t="s">
        <v>1384</v>
      </c>
      <c r="F795" s="179" t="s">
        <v>1386</v>
      </c>
      <c r="G795" s="179" t="s">
        <v>1385</v>
      </c>
      <c r="H795" s="180">
        <f>ROUND(SUM(H796:H796),2)</f>
        <v>104</v>
      </c>
    </row>
    <row r="796" spans="1:9" s="286" customFormat="1" x14ac:dyDescent="0.25">
      <c r="A796" s="166"/>
      <c r="B796" s="132"/>
      <c r="C796" s="167"/>
      <c r="D796" s="168"/>
      <c r="E796" s="168"/>
      <c r="F796" s="168"/>
      <c r="G796" s="168">
        <v>104</v>
      </c>
      <c r="H796" s="169">
        <f>PRODUCT(D796:G796)</f>
        <v>104</v>
      </c>
    </row>
    <row r="797" spans="1:9" s="286" customFormat="1" x14ac:dyDescent="0.25">
      <c r="A797" s="136"/>
      <c r="B797" s="42"/>
      <c r="C797" s="137"/>
      <c r="D797" s="137"/>
      <c r="E797" s="137"/>
      <c r="F797" s="137"/>
      <c r="G797" s="138"/>
      <c r="H797" s="139"/>
    </row>
    <row r="798" spans="1:9" s="286" customFormat="1" ht="30" x14ac:dyDescent="0.25">
      <c r="A798" s="176" t="s">
        <v>13054</v>
      </c>
      <c r="B798" s="177" t="str">
        <f>VLOOKUP(A798,GLOBAL!A:I,4,FALSE)</f>
        <v>Interruptor de uma tecla simples 10A/250V, com placa 4x2"</v>
      </c>
      <c r="C798" s="178">
        <f>VLOOKUP(A798,GLOBAL!A:I,3,FALSE)</f>
        <v>180204</v>
      </c>
      <c r="D798" s="179" t="s">
        <v>1383</v>
      </c>
      <c r="E798" s="179" t="s">
        <v>1384</v>
      </c>
      <c r="F798" s="179" t="s">
        <v>1386</v>
      </c>
      <c r="G798" s="179" t="s">
        <v>1385</v>
      </c>
      <c r="H798" s="180">
        <f>ROUND(SUM(H799:H799),2)</f>
        <v>38</v>
      </c>
    </row>
    <row r="799" spans="1:9" s="286" customFormat="1" x14ac:dyDescent="0.25">
      <c r="A799" s="166"/>
      <c r="B799" s="132"/>
      <c r="C799" s="167"/>
      <c r="D799" s="168"/>
      <c r="E799" s="168"/>
      <c r="F799" s="168"/>
      <c r="G799" s="168">
        <v>38</v>
      </c>
      <c r="H799" s="169">
        <f>PRODUCT(D799:G799)</f>
        <v>38</v>
      </c>
    </row>
    <row r="800" spans="1:9" s="286" customFormat="1" x14ac:dyDescent="0.25">
      <c r="A800" s="136"/>
      <c r="B800" s="42"/>
      <c r="C800" s="137"/>
      <c r="D800" s="137"/>
      <c r="E800" s="137"/>
      <c r="F800" s="137"/>
      <c r="G800" s="138"/>
      <c r="H800" s="139"/>
    </row>
    <row r="801" spans="1:8" s="286" customFormat="1" x14ac:dyDescent="0.25">
      <c r="A801" s="193" t="s">
        <v>13056</v>
      </c>
      <c r="B801" s="192" t="str">
        <f>VLOOKUP(A801,GLOBAL!A:I,4,FALSE)</f>
        <v>PINTURA</v>
      </c>
      <c r="C801" s="192"/>
      <c r="D801" s="192"/>
      <c r="E801" s="192"/>
      <c r="F801" s="192"/>
      <c r="G801" s="192"/>
      <c r="H801" s="192"/>
    </row>
    <row r="802" spans="1:8" s="286" customFormat="1" x14ac:dyDescent="0.25">
      <c r="A802" s="193" t="s">
        <v>13057</v>
      </c>
      <c r="B802" s="192" t="str">
        <f>VLOOKUP(A802,GLOBAL!A:I,4,FALSE)</f>
        <v>SOBRE PAREDES E FORROS</v>
      </c>
      <c r="C802" s="192"/>
      <c r="D802" s="192"/>
      <c r="E802" s="192"/>
      <c r="F802" s="192"/>
      <c r="G802" s="192"/>
      <c r="H802" s="192"/>
    </row>
    <row r="803" spans="1:8" s="286" customFormat="1" ht="45" x14ac:dyDescent="0.25">
      <c r="A803" s="176" t="s">
        <v>13060</v>
      </c>
      <c r="B803" s="177" t="str">
        <f>VLOOKUP(A803,GLOBAL!A:I,4,FALSE)</f>
        <v>Emassamento de paredes e forros, com duas demãos de massa acrílica, marcas de referência Suvinil, Coral ou Metalatex</v>
      </c>
      <c r="C803" s="178">
        <f>VLOOKUP(A803,GLOBAL!A:I,3,FALSE)</f>
        <v>190103</v>
      </c>
      <c r="D803" s="179" t="s">
        <v>1383</v>
      </c>
      <c r="E803" s="179" t="s">
        <v>1384</v>
      </c>
      <c r="F803" s="179" t="s">
        <v>1386</v>
      </c>
      <c r="G803" s="179" t="s">
        <v>10379</v>
      </c>
      <c r="H803" s="180">
        <f>ROUND(SUM(H804:H829),2)</f>
        <v>1311.8</v>
      </c>
    </row>
    <row r="804" spans="1:8" s="286" customFormat="1" x14ac:dyDescent="0.25">
      <c r="A804" s="166"/>
      <c r="B804" s="132" t="s">
        <v>12749</v>
      </c>
      <c r="C804" s="167"/>
      <c r="D804" s="168"/>
      <c r="E804" s="168"/>
      <c r="F804" s="168"/>
      <c r="G804" s="168">
        <v>40.200000000000003</v>
      </c>
      <c r="H804" s="169">
        <f>PRODUCT(D804:G804)</f>
        <v>40.200000000000003</v>
      </c>
    </row>
    <row r="805" spans="1:8" s="286" customFormat="1" x14ac:dyDescent="0.25">
      <c r="A805" s="166"/>
      <c r="B805" s="132" t="s">
        <v>12750</v>
      </c>
      <c r="C805" s="167"/>
      <c r="D805" s="168"/>
      <c r="E805" s="168"/>
      <c r="F805" s="168"/>
      <c r="G805" s="168">
        <v>40.349999999999994</v>
      </c>
      <c r="H805" s="169">
        <f t="shared" ref="H805:H829" si="55">PRODUCT(D805:G805)</f>
        <v>40.349999999999994</v>
      </c>
    </row>
    <row r="806" spans="1:8" s="286" customFormat="1" x14ac:dyDescent="0.25">
      <c r="A806" s="166"/>
      <c r="B806" s="132" t="s">
        <v>12751</v>
      </c>
      <c r="C806" s="167"/>
      <c r="D806" s="168"/>
      <c r="E806" s="168"/>
      <c r="F806" s="168"/>
      <c r="G806" s="168">
        <v>40.349999999999994</v>
      </c>
      <c r="H806" s="169">
        <f t="shared" si="55"/>
        <v>40.349999999999994</v>
      </c>
    </row>
    <row r="807" spans="1:8" s="286" customFormat="1" x14ac:dyDescent="0.25">
      <c r="A807" s="166"/>
      <c r="B807" s="132" t="s">
        <v>12752</v>
      </c>
      <c r="C807" s="167"/>
      <c r="D807" s="168"/>
      <c r="E807" s="168"/>
      <c r="F807" s="168"/>
      <c r="G807" s="168">
        <v>62.699999999999996</v>
      </c>
      <c r="H807" s="169">
        <f t="shared" si="55"/>
        <v>62.699999999999996</v>
      </c>
    </row>
    <row r="808" spans="1:8" s="286" customFormat="1" x14ac:dyDescent="0.25">
      <c r="A808" s="166"/>
      <c r="B808" s="132" t="s">
        <v>12754</v>
      </c>
      <c r="C808" s="167"/>
      <c r="D808" s="168"/>
      <c r="E808" s="168"/>
      <c r="F808" s="168"/>
      <c r="G808" s="168">
        <v>39</v>
      </c>
      <c r="H808" s="169">
        <f t="shared" si="55"/>
        <v>39</v>
      </c>
    </row>
    <row r="809" spans="1:8" s="286" customFormat="1" x14ac:dyDescent="0.25">
      <c r="A809" s="166"/>
      <c r="B809" s="132" t="s">
        <v>12755</v>
      </c>
      <c r="C809" s="167"/>
      <c r="D809" s="168"/>
      <c r="E809" s="168"/>
      <c r="F809" s="168"/>
      <c r="G809" s="168">
        <v>39</v>
      </c>
      <c r="H809" s="169">
        <f t="shared" si="55"/>
        <v>39</v>
      </c>
    </row>
    <row r="810" spans="1:8" s="286" customFormat="1" x14ac:dyDescent="0.25">
      <c r="A810" s="166"/>
      <c r="B810" s="132" t="s">
        <v>12756</v>
      </c>
      <c r="C810" s="167"/>
      <c r="D810" s="168"/>
      <c r="E810" s="168"/>
      <c r="F810" s="168"/>
      <c r="G810" s="168">
        <v>40.200000000000003</v>
      </c>
      <c r="H810" s="169">
        <f t="shared" si="55"/>
        <v>40.200000000000003</v>
      </c>
    </row>
    <row r="811" spans="1:8" s="286" customFormat="1" x14ac:dyDescent="0.25">
      <c r="A811" s="166"/>
      <c r="B811" s="132" t="s">
        <v>12757</v>
      </c>
      <c r="C811" s="167"/>
      <c r="D811" s="168"/>
      <c r="E811" s="168"/>
      <c r="F811" s="168"/>
      <c r="G811" s="168">
        <v>39.299999999999997</v>
      </c>
      <c r="H811" s="169">
        <f t="shared" si="55"/>
        <v>39.299999999999997</v>
      </c>
    </row>
    <row r="812" spans="1:8" s="286" customFormat="1" x14ac:dyDescent="0.25">
      <c r="A812" s="166"/>
      <c r="B812" s="132" t="s">
        <v>12758</v>
      </c>
      <c r="C812" s="167"/>
      <c r="D812" s="168"/>
      <c r="E812" s="168"/>
      <c r="F812" s="168"/>
      <c r="G812" s="168">
        <v>39.599999999999994</v>
      </c>
      <c r="H812" s="169">
        <f t="shared" si="55"/>
        <v>39.599999999999994</v>
      </c>
    </row>
    <row r="813" spans="1:8" s="286" customFormat="1" x14ac:dyDescent="0.25">
      <c r="A813" s="166"/>
      <c r="B813" s="132" t="s">
        <v>12763</v>
      </c>
      <c r="C813" s="167"/>
      <c r="D813" s="168"/>
      <c r="E813" s="168"/>
      <c r="F813" s="168"/>
      <c r="G813" s="168">
        <v>58.230000000000004</v>
      </c>
      <c r="H813" s="169">
        <f t="shared" si="55"/>
        <v>58.230000000000004</v>
      </c>
    </row>
    <row r="814" spans="1:8" s="286" customFormat="1" x14ac:dyDescent="0.25">
      <c r="A814" s="166"/>
      <c r="B814" s="132" t="s">
        <v>12765</v>
      </c>
      <c r="C814" s="167"/>
      <c r="D814" s="168"/>
      <c r="E814" s="168"/>
      <c r="F814" s="168"/>
      <c r="G814" s="168">
        <v>39</v>
      </c>
      <c r="H814" s="169">
        <f t="shared" si="55"/>
        <v>39</v>
      </c>
    </row>
    <row r="815" spans="1:8" s="286" customFormat="1" x14ac:dyDescent="0.25">
      <c r="A815" s="166"/>
      <c r="B815" s="132" t="s">
        <v>12766</v>
      </c>
      <c r="C815" s="167"/>
      <c r="D815" s="168"/>
      <c r="E815" s="168"/>
      <c r="F815" s="168"/>
      <c r="G815" s="168">
        <v>39</v>
      </c>
      <c r="H815" s="169">
        <f t="shared" si="55"/>
        <v>39</v>
      </c>
    </row>
    <row r="816" spans="1:8" s="286" customFormat="1" x14ac:dyDescent="0.25">
      <c r="A816" s="166"/>
      <c r="B816" s="132" t="s">
        <v>12767</v>
      </c>
      <c r="C816" s="167"/>
      <c r="D816" s="168"/>
      <c r="E816" s="168"/>
      <c r="F816" s="168"/>
      <c r="G816" s="168">
        <v>38.700000000000003</v>
      </c>
      <c r="H816" s="169">
        <f t="shared" si="55"/>
        <v>38.700000000000003</v>
      </c>
    </row>
    <row r="817" spans="1:8" s="181" customFormat="1" x14ac:dyDescent="0.25">
      <c r="A817" s="166"/>
      <c r="B817" s="132" t="s">
        <v>12768</v>
      </c>
      <c r="C817" s="167"/>
      <c r="D817" s="168"/>
      <c r="E817" s="168"/>
      <c r="F817" s="168"/>
      <c r="G817" s="168">
        <v>40.5</v>
      </c>
      <c r="H817" s="169">
        <f t="shared" si="55"/>
        <v>40.5</v>
      </c>
    </row>
    <row r="818" spans="1:8" s="286" customFormat="1" x14ac:dyDescent="0.25">
      <c r="A818" s="166"/>
      <c r="B818" s="132" t="s">
        <v>12769</v>
      </c>
      <c r="C818" s="167"/>
      <c r="D818" s="168"/>
      <c r="E818" s="168"/>
      <c r="F818" s="168"/>
      <c r="G818" s="168">
        <v>40.5</v>
      </c>
      <c r="H818" s="169">
        <f t="shared" si="55"/>
        <v>40.5</v>
      </c>
    </row>
    <row r="819" spans="1:8" s="286" customFormat="1" x14ac:dyDescent="0.25">
      <c r="A819" s="166"/>
      <c r="B819" s="132" t="s">
        <v>12770</v>
      </c>
      <c r="C819" s="167"/>
      <c r="D819" s="168"/>
      <c r="E819" s="168"/>
      <c r="F819" s="168"/>
      <c r="G819" s="168">
        <v>40.5</v>
      </c>
      <c r="H819" s="169">
        <f t="shared" si="55"/>
        <v>40.5</v>
      </c>
    </row>
    <row r="820" spans="1:8" s="286" customFormat="1" x14ac:dyDescent="0.25">
      <c r="A820" s="166"/>
      <c r="B820" s="132" t="s">
        <v>12771</v>
      </c>
      <c r="C820" s="167"/>
      <c r="D820" s="168"/>
      <c r="E820" s="168"/>
      <c r="F820" s="168"/>
      <c r="G820" s="168">
        <v>40.5</v>
      </c>
      <c r="H820" s="169">
        <f t="shared" si="55"/>
        <v>40.5</v>
      </c>
    </row>
    <row r="821" spans="1:8" s="286" customFormat="1" x14ac:dyDescent="0.25">
      <c r="A821" s="166"/>
      <c r="B821" s="132" t="s">
        <v>12772</v>
      </c>
      <c r="C821" s="167"/>
      <c r="D821" s="168"/>
      <c r="E821" s="168"/>
      <c r="F821" s="168"/>
      <c r="G821" s="168">
        <v>59.820000000000007</v>
      </c>
      <c r="H821" s="169">
        <f t="shared" si="55"/>
        <v>59.820000000000007</v>
      </c>
    </row>
    <row r="822" spans="1:8" s="286" customFormat="1" x14ac:dyDescent="0.25">
      <c r="A822" s="166"/>
      <c r="B822" s="132" t="s">
        <v>12774</v>
      </c>
      <c r="C822" s="167"/>
      <c r="D822" s="168"/>
      <c r="E822" s="168"/>
      <c r="F822" s="168"/>
      <c r="G822" s="168">
        <v>52.949999999999996</v>
      </c>
      <c r="H822" s="169">
        <f t="shared" si="55"/>
        <v>52.949999999999996</v>
      </c>
    </row>
    <row r="823" spans="1:8" s="286" customFormat="1" x14ac:dyDescent="0.25">
      <c r="A823" s="166"/>
      <c r="B823" s="132" t="s">
        <v>12775</v>
      </c>
      <c r="C823" s="167"/>
      <c r="D823" s="168"/>
      <c r="E823" s="168"/>
      <c r="F823" s="168"/>
      <c r="G823" s="168">
        <v>38.58</v>
      </c>
      <c r="H823" s="169">
        <f t="shared" si="55"/>
        <v>38.58</v>
      </c>
    </row>
    <row r="824" spans="1:8" s="286" customFormat="1" x14ac:dyDescent="0.25">
      <c r="A824" s="166"/>
      <c r="B824" s="132" t="s">
        <v>12779</v>
      </c>
      <c r="C824" s="167"/>
      <c r="D824" s="168"/>
      <c r="E824" s="168"/>
      <c r="F824" s="168"/>
      <c r="G824" s="168">
        <v>38.400000000000006</v>
      </c>
      <c r="H824" s="169">
        <f t="shared" si="55"/>
        <v>38.400000000000006</v>
      </c>
    </row>
    <row r="825" spans="1:8" s="286" customFormat="1" x14ac:dyDescent="0.25">
      <c r="A825" s="166"/>
      <c r="B825" s="132" t="s">
        <v>12780</v>
      </c>
      <c r="C825" s="167"/>
      <c r="D825" s="168"/>
      <c r="E825" s="168"/>
      <c r="F825" s="168"/>
      <c r="G825" s="168">
        <v>40.410000000000004</v>
      </c>
      <c r="H825" s="169">
        <f t="shared" si="55"/>
        <v>40.410000000000004</v>
      </c>
    </row>
    <row r="826" spans="1:8" s="286" customFormat="1" x14ac:dyDescent="0.25">
      <c r="A826" s="166"/>
      <c r="B826" s="132" t="s">
        <v>12781</v>
      </c>
      <c r="C826" s="167"/>
      <c r="D826" s="168"/>
      <c r="E826" s="168"/>
      <c r="F826" s="168"/>
      <c r="G826" s="168">
        <v>36.480000000000004</v>
      </c>
      <c r="H826" s="169">
        <f t="shared" si="55"/>
        <v>36.480000000000004</v>
      </c>
    </row>
    <row r="827" spans="1:8" s="286" customFormat="1" x14ac:dyDescent="0.25">
      <c r="A827" s="166"/>
      <c r="B827" s="132" t="s">
        <v>12782</v>
      </c>
      <c r="C827" s="167"/>
      <c r="D827" s="168"/>
      <c r="E827" s="168"/>
      <c r="F827" s="168"/>
      <c r="G827" s="168">
        <v>25.02</v>
      </c>
      <c r="H827" s="169">
        <f t="shared" si="55"/>
        <v>25.02</v>
      </c>
    </row>
    <row r="828" spans="1:8" s="286" customFormat="1" x14ac:dyDescent="0.25">
      <c r="A828" s="166"/>
      <c r="B828" s="132" t="s">
        <v>12783</v>
      </c>
      <c r="C828" s="167"/>
      <c r="D828" s="168"/>
      <c r="E828" s="168"/>
      <c r="F828" s="168"/>
      <c r="G828" s="168">
        <v>35.869999999999997</v>
      </c>
      <c r="H828" s="169">
        <f t="shared" si="55"/>
        <v>35.869999999999997</v>
      </c>
    </row>
    <row r="829" spans="1:8" s="286" customFormat="1" x14ac:dyDescent="0.25">
      <c r="A829" s="166"/>
      <c r="B829" s="132" t="s">
        <v>12784</v>
      </c>
      <c r="C829" s="167"/>
      <c r="D829" s="168"/>
      <c r="E829" s="168"/>
      <c r="F829" s="168"/>
      <c r="G829" s="168">
        <v>266.64000000000004</v>
      </c>
      <c r="H829" s="169">
        <f t="shared" si="55"/>
        <v>266.64000000000004</v>
      </c>
    </row>
    <row r="830" spans="1:8" s="286" customFormat="1" x14ac:dyDescent="0.25">
      <c r="A830" s="136"/>
      <c r="B830" s="42" t="s">
        <v>12800</v>
      </c>
      <c r="C830" s="137"/>
      <c r="D830" s="137"/>
      <c r="E830" s="137"/>
      <c r="F830" s="137"/>
      <c r="G830" s="138"/>
      <c r="H830" s="139"/>
    </row>
    <row r="831" spans="1:8" s="286" customFormat="1" ht="45" x14ac:dyDescent="0.25">
      <c r="A831" s="176" t="s">
        <v>13061</v>
      </c>
      <c r="B831" s="177" t="str">
        <f>VLOOKUP(A831,GLOBAL!A:I,4,FALSE)</f>
        <v>Pintura com tinta acrílica, marcas de referência Suvinil, Coral ou Metalatex, inclusive selador acrílico, em paredes e forros, a três demãos</v>
      </c>
      <c r="C831" s="178">
        <f>VLOOKUP(A831,GLOBAL!A:I,3,FALSE)</f>
        <v>190106</v>
      </c>
      <c r="D831" s="179" t="s">
        <v>1383</v>
      </c>
      <c r="E831" s="179" t="s">
        <v>1384</v>
      </c>
      <c r="F831" s="179" t="s">
        <v>1386</v>
      </c>
      <c r="G831" s="179" t="s">
        <v>10379</v>
      </c>
      <c r="H831" s="180">
        <f>ROUND(SUM(H832:H860),2)</f>
        <v>1911.44</v>
      </c>
    </row>
    <row r="832" spans="1:8" s="286" customFormat="1" x14ac:dyDescent="0.25">
      <c r="A832" s="673" t="s">
        <v>13071</v>
      </c>
      <c r="B832" s="132" t="s">
        <v>12749</v>
      </c>
      <c r="C832" s="167"/>
      <c r="D832" s="168"/>
      <c r="E832" s="168"/>
      <c r="F832" s="168"/>
      <c r="G832" s="168">
        <v>40.200000000000003</v>
      </c>
      <c r="H832" s="169">
        <f>PRODUCT(D832:G832)</f>
        <v>40.200000000000003</v>
      </c>
    </row>
    <row r="833" spans="1:8" s="286" customFormat="1" x14ac:dyDescent="0.25">
      <c r="A833" s="674"/>
      <c r="B833" s="132" t="s">
        <v>12750</v>
      </c>
      <c r="C833" s="167"/>
      <c r="D833" s="168"/>
      <c r="E833" s="168"/>
      <c r="F833" s="168"/>
      <c r="G833" s="168">
        <v>40.349999999999994</v>
      </c>
      <c r="H833" s="169">
        <f t="shared" ref="H833:H857" si="56">PRODUCT(D833:G833)</f>
        <v>40.349999999999994</v>
      </c>
    </row>
    <row r="834" spans="1:8" s="286" customFormat="1" x14ac:dyDescent="0.25">
      <c r="A834" s="674"/>
      <c r="B834" s="132" t="s">
        <v>12751</v>
      </c>
      <c r="C834" s="167"/>
      <c r="D834" s="168"/>
      <c r="E834" s="168"/>
      <c r="F834" s="168"/>
      <c r="G834" s="168">
        <v>40.349999999999994</v>
      </c>
      <c r="H834" s="169">
        <f t="shared" si="56"/>
        <v>40.349999999999994</v>
      </c>
    </row>
    <row r="835" spans="1:8" s="286" customFormat="1" x14ac:dyDescent="0.25">
      <c r="A835" s="674"/>
      <c r="B835" s="132" t="s">
        <v>12752</v>
      </c>
      <c r="C835" s="167"/>
      <c r="D835" s="168"/>
      <c r="E835" s="168"/>
      <c r="F835" s="168"/>
      <c r="G835" s="168">
        <v>62.699999999999996</v>
      </c>
      <c r="H835" s="169">
        <f t="shared" si="56"/>
        <v>62.699999999999996</v>
      </c>
    </row>
    <row r="836" spans="1:8" s="286" customFormat="1" x14ac:dyDescent="0.25">
      <c r="A836" s="674"/>
      <c r="B836" s="132" t="s">
        <v>12754</v>
      </c>
      <c r="C836" s="167"/>
      <c r="D836" s="168"/>
      <c r="E836" s="168"/>
      <c r="F836" s="168"/>
      <c r="G836" s="168">
        <v>39</v>
      </c>
      <c r="H836" s="169">
        <f t="shared" si="56"/>
        <v>39</v>
      </c>
    </row>
    <row r="837" spans="1:8" s="286" customFormat="1" x14ac:dyDescent="0.25">
      <c r="A837" s="674"/>
      <c r="B837" s="132" t="s">
        <v>12755</v>
      </c>
      <c r="C837" s="167"/>
      <c r="D837" s="168"/>
      <c r="E837" s="168"/>
      <c r="F837" s="168"/>
      <c r="G837" s="168">
        <v>39</v>
      </c>
      <c r="H837" s="169">
        <f t="shared" si="56"/>
        <v>39</v>
      </c>
    </row>
    <row r="838" spans="1:8" s="286" customFormat="1" x14ac:dyDescent="0.25">
      <c r="A838" s="674"/>
      <c r="B838" s="132" t="s">
        <v>12756</v>
      </c>
      <c r="C838" s="167"/>
      <c r="D838" s="168"/>
      <c r="E838" s="168"/>
      <c r="F838" s="168"/>
      <c r="G838" s="168">
        <v>40.200000000000003</v>
      </c>
      <c r="H838" s="169">
        <f t="shared" si="56"/>
        <v>40.200000000000003</v>
      </c>
    </row>
    <row r="839" spans="1:8" s="286" customFormat="1" x14ac:dyDescent="0.25">
      <c r="A839" s="674"/>
      <c r="B839" s="132" t="s">
        <v>12757</v>
      </c>
      <c r="C839" s="167"/>
      <c r="D839" s="168"/>
      <c r="E839" s="168"/>
      <c r="F839" s="168"/>
      <c r="G839" s="168">
        <v>39.299999999999997</v>
      </c>
      <c r="H839" s="169">
        <f t="shared" si="56"/>
        <v>39.299999999999997</v>
      </c>
    </row>
    <row r="840" spans="1:8" s="286" customFormat="1" x14ac:dyDescent="0.25">
      <c r="A840" s="674"/>
      <c r="B840" s="132" t="s">
        <v>12758</v>
      </c>
      <c r="C840" s="167"/>
      <c r="D840" s="168"/>
      <c r="E840" s="168"/>
      <c r="F840" s="168"/>
      <c r="G840" s="168">
        <v>39.599999999999994</v>
      </c>
      <c r="H840" s="169">
        <f t="shared" si="56"/>
        <v>39.599999999999994</v>
      </c>
    </row>
    <row r="841" spans="1:8" s="286" customFormat="1" x14ac:dyDescent="0.25">
      <c r="A841" s="674"/>
      <c r="B841" s="132" t="s">
        <v>12763</v>
      </c>
      <c r="C841" s="167"/>
      <c r="D841" s="168"/>
      <c r="E841" s="168"/>
      <c r="F841" s="168"/>
      <c r="G841" s="168">
        <v>58.230000000000004</v>
      </c>
      <c r="H841" s="169">
        <f t="shared" si="56"/>
        <v>58.230000000000004</v>
      </c>
    </row>
    <row r="842" spans="1:8" s="286" customFormat="1" x14ac:dyDescent="0.25">
      <c r="A842" s="674"/>
      <c r="B842" s="132" t="s">
        <v>12765</v>
      </c>
      <c r="C842" s="167"/>
      <c r="D842" s="168"/>
      <c r="E842" s="168"/>
      <c r="F842" s="168"/>
      <c r="G842" s="168">
        <v>39</v>
      </c>
      <c r="H842" s="169">
        <f t="shared" si="56"/>
        <v>39</v>
      </c>
    </row>
    <row r="843" spans="1:8" s="286" customFormat="1" x14ac:dyDescent="0.25">
      <c r="A843" s="674"/>
      <c r="B843" s="132" t="s">
        <v>12766</v>
      </c>
      <c r="C843" s="167"/>
      <c r="D843" s="168"/>
      <c r="E843" s="168"/>
      <c r="F843" s="168"/>
      <c r="G843" s="168">
        <v>39</v>
      </c>
      <c r="H843" s="169">
        <f t="shared" si="56"/>
        <v>39</v>
      </c>
    </row>
    <row r="844" spans="1:8" s="286" customFormat="1" x14ac:dyDescent="0.25">
      <c r="A844" s="674"/>
      <c r="B844" s="132" t="s">
        <v>12767</v>
      </c>
      <c r="C844" s="167"/>
      <c r="D844" s="168"/>
      <c r="E844" s="168"/>
      <c r="F844" s="168"/>
      <c r="G844" s="168">
        <v>38.700000000000003</v>
      </c>
      <c r="H844" s="169">
        <f t="shared" si="56"/>
        <v>38.700000000000003</v>
      </c>
    </row>
    <row r="845" spans="1:8" s="286" customFormat="1" x14ac:dyDescent="0.25">
      <c r="A845" s="674"/>
      <c r="B845" s="132" t="s">
        <v>12768</v>
      </c>
      <c r="C845" s="167"/>
      <c r="D845" s="168"/>
      <c r="E845" s="168"/>
      <c r="F845" s="168"/>
      <c r="G845" s="168">
        <v>40.5</v>
      </c>
      <c r="H845" s="169">
        <f t="shared" si="56"/>
        <v>40.5</v>
      </c>
    </row>
    <row r="846" spans="1:8" s="286" customFormat="1" x14ac:dyDescent="0.25">
      <c r="A846" s="674"/>
      <c r="B846" s="132" t="s">
        <v>12769</v>
      </c>
      <c r="C846" s="167"/>
      <c r="D846" s="168"/>
      <c r="E846" s="168"/>
      <c r="F846" s="168"/>
      <c r="G846" s="168">
        <v>40.5</v>
      </c>
      <c r="H846" s="169">
        <f t="shared" si="56"/>
        <v>40.5</v>
      </c>
    </row>
    <row r="847" spans="1:8" s="286" customFormat="1" x14ac:dyDescent="0.25">
      <c r="A847" s="674"/>
      <c r="B847" s="132" t="s">
        <v>12770</v>
      </c>
      <c r="C847" s="167"/>
      <c r="D847" s="168"/>
      <c r="E847" s="168"/>
      <c r="F847" s="168"/>
      <c r="G847" s="168">
        <v>40.5</v>
      </c>
      <c r="H847" s="169">
        <f t="shared" si="56"/>
        <v>40.5</v>
      </c>
    </row>
    <row r="848" spans="1:8" s="181" customFormat="1" x14ac:dyDescent="0.25">
      <c r="A848" s="674"/>
      <c r="B848" s="132" t="s">
        <v>12771</v>
      </c>
      <c r="C848" s="167"/>
      <c r="D848" s="168"/>
      <c r="E848" s="168"/>
      <c r="F848" s="168"/>
      <c r="G848" s="168">
        <v>40.5</v>
      </c>
      <c r="H848" s="169">
        <f t="shared" si="56"/>
        <v>40.5</v>
      </c>
    </row>
    <row r="849" spans="1:8" s="286" customFormat="1" x14ac:dyDescent="0.25">
      <c r="A849" s="674"/>
      <c r="B849" s="132" t="s">
        <v>12772</v>
      </c>
      <c r="C849" s="167"/>
      <c r="D849" s="168"/>
      <c r="E849" s="168"/>
      <c r="F849" s="168"/>
      <c r="G849" s="168">
        <v>59.820000000000007</v>
      </c>
      <c r="H849" s="169">
        <f t="shared" si="56"/>
        <v>59.820000000000007</v>
      </c>
    </row>
    <row r="850" spans="1:8" s="286" customFormat="1" x14ac:dyDescent="0.25">
      <c r="A850" s="674"/>
      <c r="B850" s="132" t="s">
        <v>12774</v>
      </c>
      <c r="C850" s="167"/>
      <c r="D850" s="168"/>
      <c r="E850" s="168"/>
      <c r="F850" s="168"/>
      <c r="G850" s="168">
        <v>52.949999999999996</v>
      </c>
      <c r="H850" s="169">
        <f t="shared" si="56"/>
        <v>52.949999999999996</v>
      </c>
    </row>
    <row r="851" spans="1:8" s="286" customFormat="1" x14ac:dyDescent="0.25">
      <c r="A851" s="674"/>
      <c r="B851" s="132" t="s">
        <v>12775</v>
      </c>
      <c r="C851" s="167"/>
      <c r="D851" s="168"/>
      <c r="E851" s="168"/>
      <c r="F851" s="168"/>
      <c r="G851" s="168">
        <v>38.58</v>
      </c>
      <c r="H851" s="169">
        <f t="shared" si="56"/>
        <v>38.58</v>
      </c>
    </row>
    <row r="852" spans="1:8" s="286" customFormat="1" x14ac:dyDescent="0.25">
      <c r="A852" s="674"/>
      <c r="B852" s="132" t="s">
        <v>12779</v>
      </c>
      <c r="C852" s="167"/>
      <c r="D852" s="168"/>
      <c r="E852" s="168"/>
      <c r="F852" s="168"/>
      <c r="G852" s="168">
        <v>38.400000000000006</v>
      </c>
      <c r="H852" s="169">
        <f t="shared" si="56"/>
        <v>38.400000000000006</v>
      </c>
    </row>
    <row r="853" spans="1:8" s="286" customFormat="1" x14ac:dyDescent="0.25">
      <c r="A853" s="674"/>
      <c r="B853" s="132" t="s">
        <v>12780</v>
      </c>
      <c r="C853" s="167"/>
      <c r="D853" s="168"/>
      <c r="E853" s="168"/>
      <c r="F853" s="168"/>
      <c r="G853" s="168">
        <v>40.410000000000004</v>
      </c>
      <c r="H853" s="169">
        <f t="shared" si="56"/>
        <v>40.410000000000004</v>
      </c>
    </row>
    <row r="854" spans="1:8" s="286" customFormat="1" x14ac:dyDescent="0.25">
      <c r="A854" s="674"/>
      <c r="B854" s="132" t="s">
        <v>12781</v>
      </c>
      <c r="C854" s="167"/>
      <c r="D854" s="168"/>
      <c r="E854" s="168"/>
      <c r="F854" s="168"/>
      <c r="G854" s="168">
        <v>36.480000000000004</v>
      </c>
      <c r="H854" s="169">
        <f t="shared" si="56"/>
        <v>36.480000000000004</v>
      </c>
    </row>
    <row r="855" spans="1:8" s="286" customFormat="1" x14ac:dyDescent="0.25">
      <c r="A855" s="674"/>
      <c r="B855" s="132" t="s">
        <v>12782</v>
      </c>
      <c r="C855" s="167"/>
      <c r="D855" s="168"/>
      <c r="E855" s="168"/>
      <c r="F855" s="168"/>
      <c r="G855" s="168">
        <v>25.02</v>
      </c>
      <c r="H855" s="169">
        <f t="shared" si="56"/>
        <v>25.02</v>
      </c>
    </row>
    <row r="856" spans="1:8" s="286" customFormat="1" x14ac:dyDescent="0.25">
      <c r="A856" s="674"/>
      <c r="B856" s="132" t="s">
        <v>12783</v>
      </c>
      <c r="C856" s="167"/>
      <c r="D856" s="168"/>
      <c r="E856" s="168"/>
      <c r="F856" s="168"/>
      <c r="G856" s="168">
        <v>35.869999999999997</v>
      </c>
      <c r="H856" s="169">
        <f t="shared" si="56"/>
        <v>35.869999999999997</v>
      </c>
    </row>
    <row r="857" spans="1:8" s="286" customFormat="1" x14ac:dyDescent="0.25">
      <c r="A857" s="675"/>
      <c r="B857" s="132" t="s">
        <v>12784</v>
      </c>
      <c r="C857" s="167"/>
      <c r="D857" s="168"/>
      <c r="E857" s="168"/>
      <c r="F857" s="168"/>
      <c r="G857" s="168">
        <v>266.64000000000004</v>
      </c>
      <c r="H857" s="169">
        <f t="shared" si="56"/>
        <v>266.64000000000004</v>
      </c>
    </row>
    <row r="858" spans="1:8" s="286" customFormat="1" x14ac:dyDescent="0.25">
      <c r="A858" s="166"/>
      <c r="B858" s="132" t="s">
        <v>13068</v>
      </c>
      <c r="C858" s="167"/>
      <c r="D858" s="168"/>
      <c r="E858" s="168"/>
      <c r="F858" s="168"/>
      <c r="G858" s="168">
        <v>65.399999999999991</v>
      </c>
      <c r="H858" s="169">
        <f>PRODUCT(D858:G858)</f>
        <v>65.399999999999991</v>
      </c>
    </row>
    <row r="859" spans="1:8" s="286" customFormat="1" x14ac:dyDescent="0.25">
      <c r="A859" s="166"/>
      <c r="B859" s="132" t="s">
        <v>13069</v>
      </c>
      <c r="C859" s="167"/>
      <c r="D859" s="168"/>
      <c r="E859" s="168"/>
      <c r="F859" s="168"/>
      <c r="G859" s="168">
        <v>260.39</v>
      </c>
      <c r="H859" s="169">
        <f>PRODUCT(D859:G859)</f>
        <v>260.39</v>
      </c>
    </row>
    <row r="860" spans="1:8" s="286" customFormat="1" x14ac:dyDescent="0.25">
      <c r="A860" s="166"/>
      <c r="B860" s="132" t="s">
        <v>13070</v>
      </c>
      <c r="C860" s="167"/>
      <c r="D860" s="168"/>
      <c r="E860" s="168"/>
      <c r="F860" s="168"/>
      <c r="G860" s="168">
        <v>273.85300000000001</v>
      </c>
      <c r="H860" s="169">
        <f>PRODUCT(D860:G860)</f>
        <v>273.85300000000001</v>
      </c>
    </row>
    <row r="861" spans="1:8" s="286" customFormat="1" x14ac:dyDescent="0.25">
      <c r="A861" s="136"/>
      <c r="B861" s="42" t="s">
        <v>12800</v>
      </c>
      <c r="C861" s="137"/>
      <c r="D861" s="137"/>
      <c r="E861" s="137"/>
      <c r="F861" s="137"/>
      <c r="G861" s="138"/>
      <c r="H861" s="139"/>
    </row>
    <row r="862" spans="1:8" s="286" customFormat="1" ht="45" x14ac:dyDescent="0.25">
      <c r="A862" s="176" t="s">
        <v>13062</v>
      </c>
      <c r="B862" s="177" t="str">
        <f>VLOOKUP(A862,GLOBAL!A:I,4,FALSE)</f>
        <v>Pintura com tinta látex PVA, marcas de referência Suvinil, Coral ou Metalatex, inclusive selador em paredes e forros, a três demãos</v>
      </c>
      <c r="C862" s="178">
        <f>VLOOKUP(A862,GLOBAL!A:I,3,FALSE)</f>
        <v>190104</v>
      </c>
      <c r="D862" s="179" t="s">
        <v>1383</v>
      </c>
      <c r="E862" s="179" t="s">
        <v>1384</v>
      </c>
      <c r="F862" s="179" t="s">
        <v>1386</v>
      </c>
      <c r="G862" s="179" t="s">
        <v>10379</v>
      </c>
      <c r="H862" s="180">
        <f>ROUND(SUM(H863:H893),2)</f>
        <v>285.64</v>
      </c>
    </row>
    <row r="863" spans="1:8" s="286" customFormat="1" x14ac:dyDescent="0.25">
      <c r="A863" s="166"/>
      <c r="B863" s="254" t="s">
        <v>12749</v>
      </c>
      <c r="C863" s="167"/>
      <c r="D863" s="167"/>
      <c r="E863" s="167"/>
      <c r="F863" s="167"/>
      <c r="G863" s="167">
        <v>10.51</v>
      </c>
      <c r="H863" s="169">
        <f t="shared" ref="H863:H893" si="57">PRODUCT(D863:G863)</f>
        <v>10.51</v>
      </c>
    </row>
    <row r="864" spans="1:8" s="286" customFormat="1" x14ac:dyDescent="0.25">
      <c r="A864" s="166"/>
      <c r="B864" s="254" t="s">
        <v>12750</v>
      </c>
      <c r="C864" s="167"/>
      <c r="D864" s="253"/>
      <c r="E864" s="168"/>
      <c r="F864" s="168"/>
      <c r="G864" s="168">
        <v>10.55</v>
      </c>
      <c r="H864" s="169">
        <f t="shared" si="57"/>
        <v>10.55</v>
      </c>
    </row>
    <row r="865" spans="1:8" s="286" customFormat="1" x14ac:dyDescent="0.25">
      <c r="A865" s="166"/>
      <c r="B865" s="254" t="s">
        <v>12751</v>
      </c>
      <c r="C865" s="167"/>
      <c r="D865" s="253"/>
      <c r="E865" s="168"/>
      <c r="F865" s="168"/>
      <c r="G865" s="168">
        <v>10.55</v>
      </c>
      <c r="H865" s="169">
        <f t="shared" si="57"/>
        <v>10.55</v>
      </c>
    </row>
    <row r="866" spans="1:8" s="286" customFormat="1" x14ac:dyDescent="0.25">
      <c r="A866" s="166"/>
      <c r="B866" s="254" t="s">
        <v>12752</v>
      </c>
      <c r="C866" s="167"/>
      <c r="D866" s="253"/>
      <c r="E866" s="168"/>
      <c r="F866" s="168"/>
      <c r="G866" s="168">
        <v>21.54</v>
      </c>
      <c r="H866" s="169">
        <f t="shared" si="57"/>
        <v>21.54</v>
      </c>
    </row>
    <row r="867" spans="1:8" s="286" customFormat="1" x14ac:dyDescent="0.25">
      <c r="A867" s="166"/>
      <c r="B867" s="254" t="s">
        <v>12753</v>
      </c>
      <c r="C867" s="167"/>
      <c r="D867" s="253"/>
      <c r="E867" s="168"/>
      <c r="F867" s="168"/>
      <c r="G867" s="168">
        <v>3.35</v>
      </c>
      <c r="H867" s="169">
        <f t="shared" si="57"/>
        <v>3.35</v>
      </c>
    </row>
    <row r="868" spans="1:8" s="286" customFormat="1" x14ac:dyDescent="0.25">
      <c r="A868" s="166"/>
      <c r="B868" s="254" t="s">
        <v>12754</v>
      </c>
      <c r="C868" s="167"/>
      <c r="D868" s="253"/>
      <c r="E868" s="168"/>
      <c r="F868" s="168"/>
      <c r="G868" s="168">
        <v>10.46</v>
      </c>
      <c r="H868" s="169">
        <f t="shared" si="57"/>
        <v>10.46</v>
      </c>
    </row>
    <row r="869" spans="1:8" s="286" customFormat="1" x14ac:dyDescent="0.25">
      <c r="A869" s="166"/>
      <c r="B869" s="254" t="s">
        <v>12755</v>
      </c>
      <c r="C869" s="167"/>
      <c r="D869" s="253"/>
      <c r="E869" s="168"/>
      <c r="F869" s="168"/>
      <c r="G869" s="168">
        <v>10.46</v>
      </c>
      <c r="H869" s="169">
        <f t="shared" si="57"/>
        <v>10.46</v>
      </c>
    </row>
    <row r="870" spans="1:8" s="286" customFormat="1" x14ac:dyDescent="0.25">
      <c r="A870" s="166"/>
      <c r="B870" s="254" t="s">
        <v>12756</v>
      </c>
      <c r="C870" s="167"/>
      <c r="D870" s="253"/>
      <c r="E870" s="168"/>
      <c r="F870" s="168"/>
      <c r="G870" s="168">
        <v>10.48</v>
      </c>
      <c r="H870" s="169">
        <f t="shared" si="57"/>
        <v>10.48</v>
      </c>
    </row>
    <row r="871" spans="1:8" s="286" customFormat="1" x14ac:dyDescent="0.25">
      <c r="A871" s="166"/>
      <c r="B871" s="254" t="s">
        <v>12757</v>
      </c>
      <c r="C871" s="167"/>
      <c r="D871" s="253"/>
      <c r="E871" s="168"/>
      <c r="F871" s="168"/>
      <c r="G871" s="168">
        <v>10.7</v>
      </c>
      <c r="H871" s="169">
        <f t="shared" si="57"/>
        <v>10.7</v>
      </c>
    </row>
    <row r="872" spans="1:8" s="286" customFormat="1" x14ac:dyDescent="0.25">
      <c r="A872" s="166"/>
      <c r="B872" s="254" t="s">
        <v>12758</v>
      </c>
      <c r="C872" s="167"/>
      <c r="D872" s="253"/>
      <c r="E872" s="168"/>
      <c r="F872" s="168"/>
      <c r="G872" s="168">
        <v>10</v>
      </c>
      <c r="H872" s="169">
        <f t="shared" si="57"/>
        <v>10</v>
      </c>
    </row>
    <row r="873" spans="1:8" s="286" customFormat="1" x14ac:dyDescent="0.25">
      <c r="A873" s="166"/>
      <c r="B873" s="254" t="s">
        <v>12759</v>
      </c>
      <c r="C873" s="167"/>
      <c r="D873" s="253"/>
      <c r="E873" s="168"/>
      <c r="F873" s="168"/>
      <c r="G873" s="168">
        <v>3.7</v>
      </c>
      <c r="H873" s="169">
        <f t="shared" si="57"/>
        <v>3.7</v>
      </c>
    </row>
    <row r="874" spans="1:8" s="286" customFormat="1" x14ac:dyDescent="0.25">
      <c r="A874" s="166"/>
      <c r="B874" s="254" t="s">
        <v>12760</v>
      </c>
      <c r="C874" s="167"/>
      <c r="D874" s="253"/>
      <c r="E874" s="168"/>
      <c r="F874" s="168"/>
      <c r="G874" s="168">
        <v>3.66</v>
      </c>
      <c r="H874" s="169">
        <f t="shared" si="57"/>
        <v>3.66</v>
      </c>
    </row>
    <row r="875" spans="1:8" s="286" customFormat="1" x14ac:dyDescent="0.25">
      <c r="A875" s="166"/>
      <c r="B875" s="254" t="s">
        <v>12761</v>
      </c>
      <c r="C875" s="167"/>
      <c r="D875" s="253"/>
      <c r="E875" s="168"/>
      <c r="F875" s="168"/>
      <c r="G875" s="168">
        <v>3.7</v>
      </c>
      <c r="H875" s="169">
        <f t="shared" si="57"/>
        <v>3.7</v>
      </c>
    </row>
    <row r="876" spans="1:8" s="286" customFormat="1" x14ac:dyDescent="0.25">
      <c r="A876" s="166"/>
      <c r="B876" s="254" t="s">
        <v>12762</v>
      </c>
      <c r="C876" s="167"/>
      <c r="D876" s="253"/>
      <c r="E876" s="168"/>
      <c r="F876" s="168"/>
      <c r="G876" s="168">
        <v>3.66</v>
      </c>
      <c r="H876" s="169">
        <f t="shared" si="57"/>
        <v>3.66</v>
      </c>
    </row>
    <row r="877" spans="1:8" s="286" customFormat="1" x14ac:dyDescent="0.25">
      <c r="A877" s="166"/>
      <c r="B877" s="254" t="s">
        <v>12763</v>
      </c>
      <c r="C877" s="167"/>
      <c r="D877" s="253"/>
      <c r="E877" s="168"/>
      <c r="F877" s="168"/>
      <c r="G877" s="168">
        <v>14.84</v>
      </c>
      <c r="H877" s="169">
        <f t="shared" si="57"/>
        <v>14.84</v>
      </c>
    </row>
    <row r="878" spans="1:8" s="286" customFormat="1" x14ac:dyDescent="0.25">
      <c r="A878" s="166"/>
      <c r="B878" s="254" t="s">
        <v>12764</v>
      </c>
      <c r="C878" s="167"/>
      <c r="D878" s="253"/>
      <c r="E878" s="168"/>
      <c r="F878" s="168"/>
      <c r="G878" s="168">
        <v>3.76</v>
      </c>
      <c r="H878" s="169">
        <f t="shared" si="57"/>
        <v>3.76</v>
      </c>
    </row>
    <row r="879" spans="1:8" s="286" customFormat="1" x14ac:dyDescent="0.25">
      <c r="A879" s="166"/>
      <c r="B879" s="254" t="s">
        <v>12765</v>
      </c>
      <c r="C879" s="167"/>
      <c r="D879" s="253"/>
      <c r="E879" s="168"/>
      <c r="F879" s="168"/>
      <c r="G879" s="168">
        <v>9.65</v>
      </c>
      <c r="H879" s="169">
        <f t="shared" si="57"/>
        <v>9.65</v>
      </c>
    </row>
    <row r="880" spans="1:8" s="181" customFormat="1" x14ac:dyDescent="0.25">
      <c r="A880" s="166"/>
      <c r="B880" s="254" t="s">
        <v>12766</v>
      </c>
      <c r="C880" s="167"/>
      <c r="D880" s="253"/>
      <c r="E880" s="168"/>
      <c r="F880" s="168"/>
      <c r="G880" s="168">
        <v>9.65</v>
      </c>
      <c r="H880" s="169">
        <f t="shared" si="57"/>
        <v>9.65</v>
      </c>
    </row>
    <row r="881" spans="1:9" s="286" customFormat="1" x14ac:dyDescent="0.25">
      <c r="A881" s="166"/>
      <c r="B881" s="254" t="s">
        <v>12767</v>
      </c>
      <c r="C881" s="167"/>
      <c r="D881" s="253"/>
      <c r="E881" s="168"/>
      <c r="F881" s="168"/>
      <c r="G881" s="168">
        <v>9.4</v>
      </c>
      <c r="H881" s="169">
        <f t="shared" si="57"/>
        <v>9.4</v>
      </c>
    </row>
    <row r="882" spans="1:9" s="286" customFormat="1" x14ac:dyDescent="0.25">
      <c r="A882" s="166"/>
      <c r="B882" s="254" t="s">
        <v>12768</v>
      </c>
      <c r="C882" s="167"/>
      <c r="D882" s="253"/>
      <c r="E882" s="168"/>
      <c r="F882" s="168"/>
      <c r="G882" s="168">
        <v>10.62</v>
      </c>
      <c r="H882" s="169">
        <f t="shared" si="57"/>
        <v>10.62</v>
      </c>
    </row>
    <row r="883" spans="1:9" s="286" customFormat="1" x14ac:dyDescent="0.25">
      <c r="A883" s="166"/>
      <c r="B883" s="254" t="s">
        <v>12769</v>
      </c>
      <c r="C883" s="167"/>
      <c r="D883" s="253"/>
      <c r="E883" s="168"/>
      <c r="F883" s="168"/>
      <c r="G883" s="168">
        <v>10.62</v>
      </c>
      <c r="H883" s="169">
        <f t="shared" si="57"/>
        <v>10.62</v>
      </c>
    </row>
    <row r="884" spans="1:9" s="286" customFormat="1" x14ac:dyDescent="0.25">
      <c r="A884" s="166"/>
      <c r="B884" s="254" t="s">
        <v>12770</v>
      </c>
      <c r="C884" s="167"/>
      <c r="D884" s="253"/>
      <c r="E884" s="168"/>
      <c r="F884" s="168"/>
      <c r="G884" s="168">
        <v>10.62</v>
      </c>
      <c r="H884" s="169">
        <f t="shared" si="57"/>
        <v>10.62</v>
      </c>
    </row>
    <row r="885" spans="1:9" s="164" customFormat="1" ht="15.75" customHeight="1" x14ac:dyDescent="0.25">
      <c r="A885" s="166"/>
      <c r="B885" s="254" t="s">
        <v>12771</v>
      </c>
      <c r="C885" s="167"/>
      <c r="D885" s="253"/>
      <c r="E885" s="168"/>
      <c r="F885" s="168"/>
      <c r="G885" s="168">
        <v>10.62</v>
      </c>
      <c r="H885" s="169">
        <f t="shared" si="57"/>
        <v>10.62</v>
      </c>
      <c r="I885" s="181"/>
    </row>
    <row r="886" spans="1:9" s="164" customFormat="1" ht="15.75" customHeight="1" x14ac:dyDescent="0.25">
      <c r="A886" s="166"/>
      <c r="B886" s="254" t="s">
        <v>12772</v>
      </c>
      <c r="C886" s="167"/>
      <c r="D886" s="253"/>
      <c r="E886" s="168"/>
      <c r="F886" s="168"/>
      <c r="G886" s="168">
        <v>15.04</v>
      </c>
      <c r="H886" s="169">
        <f t="shared" si="57"/>
        <v>15.04</v>
      </c>
      <c r="I886" s="181"/>
    </row>
    <row r="887" spans="1:9" s="181" customFormat="1" x14ac:dyDescent="0.25">
      <c r="A887" s="166"/>
      <c r="B887" s="254" t="s">
        <v>12773</v>
      </c>
      <c r="C887" s="167"/>
      <c r="D887" s="253"/>
      <c r="E887" s="168"/>
      <c r="F887" s="168"/>
      <c r="G887" s="168">
        <v>3.76</v>
      </c>
      <c r="H887" s="169">
        <f t="shared" si="57"/>
        <v>3.76</v>
      </c>
    </row>
    <row r="888" spans="1:9" s="286" customFormat="1" x14ac:dyDescent="0.25">
      <c r="A888" s="166"/>
      <c r="B888" s="254" t="s">
        <v>12774</v>
      </c>
      <c r="C888" s="167"/>
      <c r="D888" s="253"/>
      <c r="E888" s="168"/>
      <c r="F888" s="168"/>
      <c r="G888" s="168">
        <v>17.649999999999999</v>
      </c>
      <c r="H888" s="169">
        <f t="shared" si="57"/>
        <v>17.649999999999999</v>
      </c>
    </row>
    <row r="889" spans="1:9" s="286" customFormat="1" x14ac:dyDescent="0.25">
      <c r="A889" s="166"/>
      <c r="B889" s="254" t="s">
        <v>12775</v>
      </c>
      <c r="C889" s="167"/>
      <c r="D889" s="253"/>
      <c r="E889" s="168"/>
      <c r="F889" s="168"/>
      <c r="G889" s="168">
        <v>9.26</v>
      </c>
      <c r="H889" s="169">
        <f t="shared" si="57"/>
        <v>9.26</v>
      </c>
    </row>
    <row r="890" spans="1:9" s="286" customFormat="1" x14ac:dyDescent="0.25">
      <c r="A890" s="166"/>
      <c r="B890" s="254" t="s">
        <v>12777</v>
      </c>
      <c r="C890" s="167"/>
      <c r="D890" s="253"/>
      <c r="E890" s="168"/>
      <c r="F890" s="168"/>
      <c r="G890" s="168">
        <v>3.56</v>
      </c>
      <c r="H890" s="169">
        <f t="shared" si="57"/>
        <v>3.56</v>
      </c>
    </row>
    <row r="891" spans="1:9" s="286" customFormat="1" x14ac:dyDescent="0.25">
      <c r="A891" s="166"/>
      <c r="B891" s="254" t="s">
        <v>12778</v>
      </c>
      <c r="C891" s="167"/>
      <c r="D891" s="253"/>
      <c r="E891" s="168"/>
      <c r="F891" s="168"/>
      <c r="G891" s="168">
        <v>3.56</v>
      </c>
      <c r="H891" s="169">
        <f t="shared" si="57"/>
        <v>3.56</v>
      </c>
    </row>
    <row r="892" spans="1:9" s="286" customFormat="1" x14ac:dyDescent="0.25">
      <c r="A892" s="166"/>
      <c r="B892" s="254" t="s">
        <v>12779</v>
      </c>
      <c r="C892" s="167"/>
      <c r="D892" s="253"/>
      <c r="E892" s="168"/>
      <c r="F892" s="168"/>
      <c r="G892" s="168">
        <v>9.1199999999999992</v>
      </c>
      <c r="H892" s="169">
        <f t="shared" si="57"/>
        <v>9.1199999999999992</v>
      </c>
    </row>
    <row r="893" spans="1:9" s="181" customFormat="1" x14ac:dyDescent="0.25">
      <c r="A893" s="166"/>
      <c r="B893" s="254" t="s">
        <v>12780</v>
      </c>
      <c r="C893" s="167"/>
      <c r="D893" s="253"/>
      <c r="E893" s="168"/>
      <c r="F893" s="168"/>
      <c r="G893" s="168">
        <v>10.59</v>
      </c>
      <c r="H893" s="169">
        <f t="shared" si="57"/>
        <v>10.59</v>
      </c>
    </row>
    <row r="894" spans="1:9" s="181" customFormat="1" x14ac:dyDescent="0.25">
      <c r="A894" s="166"/>
      <c r="B894" s="254"/>
      <c r="C894" s="167"/>
      <c r="D894" s="253"/>
      <c r="E894" s="168"/>
      <c r="F894" s="168"/>
      <c r="G894" s="168"/>
      <c r="H894" s="169"/>
    </row>
    <row r="895" spans="1:9" s="286" customFormat="1" ht="30" x14ac:dyDescent="0.25">
      <c r="A895" s="176" t="s">
        <v>13063</v>
      </c>
      <c r="B895" s="177" t="str">
        <f>VLOOKUP(A895,GLOBAL!A:I,4,FALSE)</f>
        <v>Aplicação de 01 demão de textura acrílica rústica acabamento massa raspada</v>
      </c>
      <c r="C895" s="178" t="str">
        <f>VLOOKUP(A895,GLOBAL!A:I,3,FALSE)</f>
        <v>PROP043</v>
      </c>
      <c r="D895" s="179" t="s">
        <v>1383</v>
      </c>
      <c r="E895" s="179" t="s">
        <v>1384</v>
      </c>
      <c r="F895" s="179" t="s">
        <v>1386</v>
      </c>
      <c r="G895" s="179" t="s">
        <v>10379</v>
      </c>
      <c r="H895" s="180">
        <f>ROUND(SUM(H896:H898),2)</f>
        <v>599.64</v>
      </c>
    </row>
    <row r="896" spans="1:9" s="286" customFormat="1" x14ac:dyDescent="0.25">
      <c r="A896" s="166"/>
      <c r="B896" s="132" t="s">
        <v>13068</v>
      </c>
      <c r="C896" s="167"/>
      <c r="D896" s="168"/>
      <c r="E896" s="168"/>
      <c r="F896" s="168"/>
      <c r="G896" s="168">
        <v>65.399999999999991</v>
      </c>
      <c r="H896" s="169">
        <f>PRODUCT(D896:G896)</f>
        <v>65.399999999999991</v>
      </c>
    </row>
    <row r="897" spans="1:8" s="181" customFormat="1" x14ac:dyDescent="0.25">
      <c r="A897" s="166"/>
      <c r="B897" s="132" t="s">
        <v>13069</v>
      </c>
      <c r="C897" s="167"/>
      <c r="D897" s="168"/>
      <c r="E897" s="168"/>
      <c r="F897" s="168"/>
      <c r="G897" s="168">
        <v>260.39</v>
      </c>
      <c r="H897" s="169">
        <f>PRODUCT(D897:G897)</f>
        <v>260.39</v>
      </c>
    </row>
    <row r="898" spans="1:8" s="286" customFormat="1" x14ac:dyDescent="0.25">
      <c r="A898" s="166"/>
      <c r="B898" s="132" t="s">
        <v>13070</v>
      </c>
      <c r="C898" s="167"/>
      <c r="D898" s="168"/>
      <c r="E898" s="168"/>
      <c r="F898" s="168"/>
      <c r="G898" s="168">
        <v>273.85300000000001</v>
      </c>
      <c r="H898" s="169">
        <f>PRODUCT(D898:G898)</f>
        <v>273.85300000000001</v>
      </c>
    </row>
    <row r="899" spans="1:8" s="286" customFormat="1" x14ac:dyDescent="0.25">
      <c r="A899" s="136"/>
      <c r="B899" s="42"/>
      <c r="C899" s="137"/>
      <c r="D899" s="137"/>
      <c r="E899" s="137"/>
      <c r="F899" s="137"/>
      <c r="G899" s="138"/>
      <c r="H899" s="139"/>
    </row>
  </sheetData>
  <autoFilter ref="A8:H12" xr:uid="{00000000-0009-0000-0000-000003000000}"/>
  <mergeCells count="8">
    <mergeCell ref="A832:A857"/>
    <mergeCell ref="A1:H2"/>
    <mergeCell ref="I197:I199"/>
    <mergeCell ref="A3:H3"/>
    <mergeCell ref="A6:H6"/>
    <mergeCell ref="A7:H7"/>
    <mergeCell ref="A4:F4"/>
    <mergeCell ref="A5:F5"/>
  </mergeCells>
  <phoneticPr fontId="73" type="noConversion"/>
  <pageMargins left="0.511811024" right="0.511811024" top="0.78740157499999996" bottom="0.78740157499999996" header="0.31496062000000002" footer="0.31496062000000002"/>
  <pageSetup paperSize="9" scale="75"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5"/>
  <dimension ref="A1:P766"/>
  <sheetViews>
    <sheetView showGridLines="0" view="pageBreakPreview" topLeftCell="A25" zoomScale="85" zoomScaleSheetLayoutView="85" workbookViewId="0">
      <selection activeCell="G4" sqref="G4"/>
    </sheetView>
  </sheetViews>
  <sheetFormatPr defaultRowHeight="15" x14ac:dyDescent="0.25"/>
  <cols>
    <col min="1" max="1" width="12.28515625" style="15" customWidth="1"/>
    <col min="2" max="2" width="12.85546875" style="16" customWidth="1"/>
    <col min="3" max="3" width="18" style="16" customWidth="1"/>
    <col min="4" max="4" width="67.85546875" style="15" customWidth="1"/>
    <col min="5" max="5" width="9.7109375" style="16" customWidth="1"/>
    <col min="6" max="6" width="9.28515625" style="16" customWidth="1"/>
    <col min="7" max="7" width="15.5703125" style="15" customWidth="1"/>
    <col min="8" max="8" width="16" style="15" bestFit="1" customWidth="1"/>
    <col min="9" max="9" width="15.85546875" style="15" customWidth="1"/>
    <col min="10" max="10" width="30.28515625" customWidth="1"/>
    <col min="11" max="11" width="18.140625" bestFit="1" customWidth="1"/>
  </cols>
  <sheetData>
    <row r="1" spans="1:11" s="2" customFormat="1" ht="39" customHeight="1" x14ac:dyDescent="0.25">
      <c r="A1" s="4"/>
      <c r="B1" s="698" t="str">
        <f>GLOBAL!A1</f>
        <v xml:space="preserve">FUNDAÇÃO HOSPITAL MATERNIDADE SÃO CAMILO
</v>
      </c>
      <c r="C1" s="698"/>
      <c r="D1" s="698"/>
      <c r="E1" s="698"/>
      <c r="F1" s="154"/>
      <c r="G1" s="4"/>
      <c r="H1" s="4"/>
      <c r="I1" s="15"/>
    </row>
    <row r="2" spans="1:11" s="2" customFormat="1" ht="34.5" customHeight="1" x14ac:dyDescent="0.25">
      <c r="A2" s="150"/>
      <c r="B2" s="658" t="str">
        <f>GLOBAL!A2</f>
        <v>Obra:  REFORMA E AMPLIAÇÃO FUNDAÇÃO HOSPITAL MATERNIDADE SÃO CAMILO</v>
      </c>
      <c r="C2" s="658"/>
      <c r="D2" s="658"/>
      <c r="E2" s="658"/>
      <c r="F2" s="155" t="s">
        <v>798</v>
      </c>
      <c r="G2" s="19" t="s">
        <v>799</v>
      </c>
      <c r="H2"/>
      <c r="I2" s="15"/>
    </row>
    <row r="3" spans="1:11" s="2" customFormat="1" ht="15.75" customHeight="1" x14ac:dyDescent="0.25">
      <c r="A3" s="150"/>
      <c r="B3" s="658" t="str">
        <f>GLOBAL!A5</f>
        <v>Local: RUA MANOEL PEREIRA PINTO, 300, BAIRRO SÃO CAMILO - ARACRUZ - ES</v>
      </c>
      <c r="C3" s="658"/>
      <c r="D3" s="658"/>
      <c r="E3" s="658"/>
      <c r="F3" s="22">
        <f>'LS-COMP'!C55</f>
        <v>1.2833000000000001</v>
      </c>
      <c r="G3" s="20">
        <v>0.25</v>
      </c>
      <c r="H3" s="21">
        <v>44228</v>
      </c>
      <c r="I3" s="15"/>
    </row>
    <row r="4" spans="1:11" s="45" customFormat="1" ht="15.75" customHeight="1" x14ac:dyDescent="0.25">
      <c r="A4" s="43"/>
      <c r="B4" s="698"/>
      <c r="C4" s="698"/>
      <c r="D4" s="698"/>
      <c r="E4" s="698"/>
      <c r="F4" s="127"/>
      <c r="G4" s="128"/>
      <c r="H4" s="44"/>
      <c r="I4" s="46"/>
    </row>
    <row r="5" spans="1:11" s="133" customFormat="1" ht="24.75" customHeight="1" x14ac:dyDescent="0.25">
      <c r="A5" s="700" t="s">
        <v>10429</v>
      </c>
      <c r="B5" s="665"/>
      <c r="C5" s="665"/>
      <c r="D5" s="665"/>
      <c r="E5" s="665"/>
      <c r="F5" s="665"/>
      <c r="G5" s="665"/>
      <c r="H5" s="665"/>
      <c r="I5" s="665"/>
      <c r="J5" s="112"/>
      <c r="K5" s="112"/>
    </row>
    <row r="6" spans="1:11" s="11" customFormat="1" ht="12.75" x14ac:dyDescent="0.25">
      <c r="A6" s="274" t="s">
        <v>805</v>
      </c>
      <c r="B6" s="701" t="s">
        <v>796</v>
      </c>
      <c r="C6" s="702"/>
      <c r="D6" s="702"/>
      <c r="E6" s="702"/>
      <c r="F6" s="702"/>
      <c r="G6" s="702"/>
      <c r="H6" s="702"/>
      <c r="I6" s="702"/>
    </row>
    <row r="7" spans="1:11" s="73" customFormat="1" x14ac:dyDescent="0.25">
      <c r="A7" s="66"/>
      <c r="B7" s="67"/>
      <c r="C7" s="67"/>
      <c r="D7" s="68"/>
      <c r="E7" s="67"/>
      <c r="F7" s="137"/>
      <c r="G7" s="68"/>
      <c r="H7" s="68"/>
      <c r="I7" s="69"/>
      <c r="J7" s="202"/>
    </row>
    <row r="8" spans="1:11" s="11" customFormat="1" ht="12.75" x14ac:dyDescent="0.25">
      <c r="A8" s="182" t="s">
        <v>9158</v>
      </c>
      <c r="B8" s="703" t="s">
        <v>9159</v>
      </c>
      <c r="C8" s="704"/>
      <c r="D8" s="704"/>
      <c r="E8" s="704"/>
      <c r="F8" s="704" t="e">
        <f>SUM(#REF!)</f>
        <v>#REF!</v>
      </c>
      <c r="G8" s="704" t="e">
        <f>ROUND(F8/#REF!,2)</f>
        <v>#REF!</v>
      </c>
      <c r="H8" s="704"/>
      <c r="I8" s="704"/>
    </row>
    <row r="9" spans="1:11" s="133" customFormat="1" x14ac:dyDescent="0.25">
      <c r="A9" s="137"/>
      <c r="B9" s="137"/>
      <c r="C9" s="137"/>
      <c r="D9" s="138"/>
      <c r="E9" s="137"/>
      <c r="F9" s="137"/>
      <c r="G9" s="138"/>
      <c r="H9" s="138"/>
      <c r="I9" s="139"/>
    </row>
    <row r="10" spans="1:11" s="133" customFormat="1" ht="25.5" x14ac:dyDescent="0.25">
      <c r="A10" s="220"/>
      <c r="B10" s="695" t="s">
        <v>8</v>
      </c>
      <c r="C10" s="696"/>
      <c r="D10" s="221" t="s">
        <v>9</v>
      </c>
      <c r="E10" s="219" t="s">
        <v>1</v>
      </c>
      <c r="F10" s="695" t="s">
        <v>10361</v>
      </c>
      <c r="G10" s="697"/>
      <c r="H10" s="696"/>
      <c r="I10" s="54" t="s">
        <v>813</v>
      </c>
      <c r="J10" s="286"/>
    </row>
    <row r="11" spans="1:11" s="133" customFormat="1" ht="45" x14ac:dyDescent="0.25">
      <c r="A11" s="62" t="s">
        <v>12568</v>
      </c>
      <c r="B11" s="134" t="s">
        <v>10369</v>
      </c>
      <c r="C11" s="158" t="s">
        <v>13144</v>
      </c>
      <c r="D11" s="152" t="s">
        <v>10368</v>
      </c>
      <c r="E11" s="55" t="s">
        <v>10365</v>
      </c>
      <c r="F11" s="56"/>
      <c r="G11" s="57"/>
      <c r="H11" s="58"/>
      <c r="I11" s="61">
        <f>I37</f>
        <v>7.8191239590000015</v>
      </c>
    </row>
    <row r="12" spans="1:11" s="133" customFormat="1" x14ac:dyDescent="0.25">
      <c r="A12" s="64" t="s">
        <v>0</v>
      </c>
      <c r="B12" s="59" t="s">
        <v>5</v>
      </c>
      <c r="C12" s="59" t="s">
        <v>6</v>
      </c>
      <c r="D12" s="59" t="s">
        <v>800</v>
      </c>
      <c r="E12" s="59" t="s">
        <v>0</v>
      </c>
      <c r="F12" s="60" t="s">
        <v>1</v>
      </c>
      <c r="G12" s="60" t="s">
        <v>2</v>
      </c>
      <c r="H12" s="60" t="s">
        <v>3</v>
      </c>
      <c r="I12" s="59" t="s">
        <v>4</v>
      </c>
      <c r="J12" s="286"/>
    </row>
    <row r="13" spans="1:11" s="133" customFormat="1" x14ac:dyDescent="0.25">
      <c r="A13" s="134" t="s">
        <v>836</v>
      </c>
      <c r="B13" s="48" t="s">
        <v>9163</v>
      </c>
      <c r="C13" s="195" t="s">
        <v>2368</v>
      </c>
      <c r="D13" s="135" t="str">
        <f>IF($A13="I",IF($B13="IOPES",VLOOKUP($C13,'IOPES-INSUMOS'!$A$13:$E$1446,2,FALSE),IF($B13="SINAPI",VLOOKUP($C13,'SINAPI-INSUMOS'!$A$8:$E$5306,2,FALSE),IF($B13="COTAÇÃO",VLOOKUP($C13,COTAÇÕES!$A$9:$P$781,2,FALSE),"SBC"))))</f>
        <v>AJUDANTE (AJUDANTE PRATICO - SINDUSCON)</v>
      </c>
      <c r="E13" s="48" t="s">
        <v>17</v>
      </c>
      <c r="F13" s="196" t="str">
        <f>IF($A13="I",IF($B13="IOPES",VLOOKUP($C13,'IOPES-INSUMOS'!$A$13:$E$1446,3,FALSE),IF($B13="SINAPI",VLOOKUP($C13,'SINAPI-INSUMOS'!$A$8:$E$5306,3,FALSE),IF($B13="COTAÇÃO",VLOOKUP($C13,COTAÇÕES!$A$9:$P$781,3,FALSE),"SBC"))))</f>
        <v>H</v>
      </c>
      <c r="G13" s="50">
        <v>0.1116</v>
      </c>
      <c r="H13" s="135">
        <f>IF($A13="I",IF($B13="IOPES",VLOOKUP($C13,'IOPES-INSUMOS'!$A$13:$E$1446,4,FALSE),IF($B13="SINAPI",VLOOKUP($C13,'SINAPI-INSUMOS'!$A$8:$E$5306,5,FALSE),IF($B13="COTAÇÃO",VLOOKUP($C13,COTAÇÕES!$A$9:$P$781,15,FALSE),"SBC"))))</f>
        <v>5.86</v>
      </c>
      <c r="I13" s="51">
        <f t="shared" ref="I13:I24" si="0">G13*H13</f>
        <v>0.65397600000000011</v>
      </c>
      <c r="J13" s="286"/>
    </row>
    <row r="14" spans="1:11" s="133" customFormat="1" x14ac:dyDescent="0.25">
      <c r="A14" s="134" t="s">
        <v>836</v>
      </c>
      <c r="B14" s="48" t="s">
        <v>9163</v>
      </c>
      <c r="C14" s="195" t="s">
        <v>9169</v>
      </c>
      <c r="D14" s="135" t="str">
        <f>IF($A14="I",IF($B14="IOPES",VLOOKUP($C14,'IOPES-INSUMOS'!$A$13:$E$1446,2,FALSE),IF($B14="SINAPI",VLOOKUP($C14,'SINAPI-INSUMOS'!$A$8:$E$5306,2,FALSE),IF($B14="COTAÇÃO",VLOOKUP($C14,COTAÇÕES!$A$9:$P$781,2,FALSE),"SBC"))))</f>
        <v>ENCANADOR - (OFICIAL - SINDUSCON)</v>
      </c>
      <c r="E14" s="48" t="s">
        <v>17</v>
      </c>
      <c r="F14" s="196" t="str">
        <f>IF($A14="I",IF($B14="IOPES",VLOOKUP($C14,'IOPES-INSUMOS'!$A$13:$E$1446,3,FALSE),IF($B14="SINAPI",VLOOKUP($C14,'SINAPI-INSUMOS'!$A$8:$E$5306,3,FALSE),IF($B14="COTAÇÃO",VLOOKUP($C14,COTAÇÕES!$A$9:$P$781,3,FALSE),"SBC"))))</f>
        <v>H</v>
      </c>
      <c r="G14" s="50">
        <v>0.1116</v>
      </c>
      <c r="H14" s="135">
        <f>IF($A14="I",IF($B14="IOPES",VLOOKUP($C14,'IOPES-INSUMOS'!$A$13:$E$1446,4,FALSE),IF($B14="SINAPI",VLOOKUP($C14,'SINAPI-INSUMOS'!$A$8:$E$5306,5,FALSE),IF($B14="COTAÇÃO",VLOOKUP($C14,COTAÇÕES!$A$9:$P$781,15,FALSE),"SBC"))))</f>
        <v>6.94</v>
      </c>
      <c r="I14" s="51">
        <f t="shared" si="0"/>
        <v>0.77450400000000008</v>
      </c>
      <c r="J14" s="286"/>
    </row>
    <row r="15" spans="1:11" s="133" customFormat="1" x14ac:dyDescent="0.25">
      <c r="A15" s="134" t="s">
        <v>836</v>
      </c>
      <c r="B15" s="48" t="s">
        <v>9163</v>
      </c>
      <c r="C15" s="195" t="s">
        <v>10273</v>
      </c>
      <c r="D15" s="135" t="str">
        <f>IF($A15="I",IF($B15="IOPES",VLOOKUP($C15,'IOPES-INSUMOS'!$A$13:$E$1446,2,FALSE),IF($B15="SINAPI",VLOOKUP($C15,'SINAPI-INSUMOS'!$A$8:$E$5306,2,FALSE),IF($B15="COTAÇÃO",VLOOKUP($C15,COTAÇÕES!$A$9:$P$781,2,FALSE),"SBC"))))</f>
        <v>ADAPTADOR PVC SOLD.FLANGES LIVRES P/CX.AGUA 25MM</v>
      </c>
      <c r="E15" s="48" t="s">
        <v>32</v>
      </c>
      <c r="F15" s="196" t="str">
        <f>IF($A15="I",IF($B15="IOPES",VLOOKUP($C15,'IOPES-INSUMOS'!$A$13:$E$1446,3,FALSE),IF($B15="SINAPI",VLOOKUP($C15,'SINAPI-INSUMOS'!$A$8:$E$5306,3,FALSE),IF($B15="COTAÇÃO",VLOOKUP($C15,COTAÇÕES!$A$9:$P$781,3,FALSE),"SBC"))))</f>
        <v>UN</v>
      </c>
      <c r="G15" s="50">
        <v>0.02</v>
      </c>
      <c r="H15" s="135">
        <f>IF($A15="I",IF($B15="IOPES",VLOOKUP($C15,'IOPES-INSUMOS'!$A$13:$E$1446,4,FALSE),IF($B15="SINAPI",VLOOKUP($C15,'SINAPI-INSUMOS'!$A$8:$E$5306,5,FALSE),IF($B15="COTAÇÃO",VLOOKUP($C15,COTAÇÕES!$A$9:$P$781,15,FALSE),"SBC"))))</f>
        <v>8.89</v>
      </c>
      <c r="I15" s="51">
        <f t="shared" ref="I15:I21" si="1">G15*H15</f>
        <v>0.17780000000000001</v>
      </c>
      <c r="J15" s="286"/>
    </row>
    <row r="16" spans="1:11" s="133" customFormat="1" x14ac:dyDescent="0.25">
      <c r="A16" s="134" t="s">
        <v>836</v>
      </c>
      <c r="B16" s="48" t="s">
        <v>9163</v>
      </c>
      <c r="C16" s="195" t="s">
        <v>10274</v>
      </c>
      <c r="D16" s="135" t="str">
        <f>IF($A16="I",IF($B16="IOPES",VLOOKUP($C16,'IOPES-INSUMOS'!$A$13:$E$1446,2,FALSE),IF($B16="SINAPI",VLOOKUP($C16,'SINAPI-INSUMOS'!$A$8:$E$5306,2,FALSE),IF($B16="COTAÇÃO",VLOOKUP($C16,COTAÇÕES!$A$9:$P$781,2,FALSE),"SBC"))))</f>
        <v>ADAPTADOR PVC SOLD.FLANGES LIVRES P/CX.AGUA 32MM</v>
      </c>
      <c r="E16" s="48" t="s">
        <v>32</v>
      </c>
      <c r="F16" s="196" t="str">
        <f>IF($A16="I",IF($B16="IOPES",VLOOKUP($C16,'IOPES-INSUMOS'!$A$13:$E$1446,3,FALSE),IF($B16="SINAPI",VLOOKUP($C16,'SINAPI-INSUMOS'!$A$8:$E$5306,3,FALSE),IF($B16="COTAÇÃO",VLOOKUP($C16,COTAÇÕES!$A$9:$P$781,3,FALSE),"SBC"))))</f>
        <v>UN</v>
      </c>
      <c r="G16" s="50">
        <v>0.01</v>
      </c>
      <c r="H16" s="135">
        <f>IF($A16="I",IF($B16="IOPES",VLOOKUP($C16,'IOPES-INSUMOS'!$A$13:$E$1446,4,FALSE),IF($B16="SINAPI",VLOOKUP($C16,'SINAPI-INSUMOS'!$A$8:$E$5306,5,FALSE),IF($B16="COTAÇÃO",VLOOKUP($C16,COTAÇÕES!$A$9:$P$781,15,FALSE),"SBC"))))</f>
        <v>13.75</v>
      </c>
      <c r="I16" s="51">
        <f t="shared" ref="I16" si="2">G16*H16</f>
        <v>0.13750000000000001</v>
      </c>
      <c r="J16" s="286"/>
    </row>
    <row r="17" spans="1:10" s="133" customFormat="1" x14ac:dyDescent="0.25">
      <c r="A17" s="134" t="s">
        <v>836</v>
      </c>
      <c r="B17" s="48" t="s">
        <v>9163</v>
      </c>
      <c r="C17" s="195" t="s">
        <v>10279</v>
      </c>
      <c r="D17" s="135" t="str">
        <f>IF($A17="I",IF($B17="IOPES",VLOOKUP($C17,'IOPES-INSUMOS'!$A$13:$E$1446,2,FALSE),IF($B17="SINAPI",VLOOKUP($C17,'SINAPI-INSUMOS'!$A$8:$E$5306,2,FALSE),IF($B17="COTAÇÃO",VLOOKUP($C17,COTAÇÕES!$A$9:$P$781,2,FALSE),"SBC"))))</f>
        <v>ADAPTADOR PVC SOLDAVEL PARA REGISTRO 32MM X 1"</v>
      </c>
      <c r="E17" s="48" t="s">
        <v>32</v>
      </c>
      <c r="F17" s="196" t="str">
        <f>IF($A17="I",IF($B17="IOPES",VLOOKUP($C17,'IOPES-INSUMOS'!$A$13:$E$1446,3,FALSE),IF($B17="SINAPI",VLOOKUP($C17,'SINAPI-INSUMOS'!$A$8:$E$5306,3,FALSE),IF($B17="COTAÇÃO",VLOOKUP($C17,COTAÇÕES!$A$9:$P$781,3,FALSE),"SBC"))))</f>
        <v>UN</v>
      </c>
      <c r="G17" s="50">
        <v>0.02</v>
      </c>
      <c r="H17" s="135">
        <f>IF($A17="I",IF($B17="IOPES",VLOOKUP($C17,'IOPES-INSUMOS'!$A$13:$E$1446,4,FALSE),IF($B17="SINAPI",VLOOKUP($C17,'SINAPI-INSUMOS'!$A$8:$E$5306,5,FALSE),IF($B17="COTAÇÃO",VLOOKUP($C17,COTAÇÕES!$A$9:$P$781,15,FALSE),"SBC"))))</f>
        <v>1.22</v>
      </c>
      <c r="I17" s="51">
        <f t="shared" si="1"/>
        <v>2.4400000000000002E-2</v>
      </c>
      <c r="J17" s="286"/>
    </row>
    <row r="18" spans="1:10" s="133" customFormat="1" x14ac:dyDescent="0.25">
      <c r="A18" s="134" t="s">
        <v>836</v>
      </c>
      <c r="B18" s="48" t="s">
        <v>9163</v>
      </c>
      <c r="C18" s="195" t="s">
        <v>9617</v>
      </c>
      <c r="D18" s="135" t="str">
        <f>IF($A18="I",IF($B18="IOPES",VLOOKUP($C18,'IOPES-INSUMOS'!$A$13:$E$1446,2,FALSE),IF($B18="SINAPI",VLOOKUP($C18,'SINAPI-INSUMOS'!$A$8:$E$5306,2,FALSE),IF($B18="COTAÇÃO",VLOOKUP($C18,COTAÇÕES!$A$9:$P$781,2,FALSE),"SBC"))))</f>
        <v>ADESIVO PARA TUBO DE PVC RIGIDO</v>
      </c>
      <c r="E18" s="48" t="s">
        <v>32</v>
      </c>
      <c r="F18" s="196" t="str">
        <f>IF($A18="I",IF($B18="IOPES",VLOOKUP($C18,'IOPES-INSUMOS'!$A$13:$E$1446,3,FALSE),IF($B18="SINAPI",VLOOKUP($C18,'SINAPI-INSUMOS'!$A$8:$E$5306,3,FALSE),IF($B18="COTAÇÃO",VLOOKUP($C18,COTAÇÕES!$A$9:$P$781,3,FALSE),"SBC"))))</f>
        <v>KG</v>
      </c>
      <c r="G18" s="50">
        <v>1.0200000000000001E-3</v>
      </c>
      <c r="H18" s="135">
        <f>IF($A18="I",IF($B18="IOPES",VLOOKUP($C18,'IOPES-INSUMOS'!$A$13:$E$1446,4,FALSE),IF($B18="SINAPI",VLOOKUP($C18,'SINAPI-INSUMOS'!$A$8:$E$5306,5,FALSE),IF($B18="COTAÇÃO",VLOOKUP($C18,COTAÇÕES!$A$9:$P$781,15,FALSE),"SBC"))))</f>
        <v>55.02</v>
      </c>
      <c r="I18" s="51">
        <f t="shared" si="1"/>
        <v>5.6120400000000008E-2</v>
      </c>
      <c r="J18" s="286"/>
    </row>
    <row r="19" spans="1:10" s="133" customFormat="1" x14ac:dyDescent="0.25">
      <c r="A19" s="134" t="s">
        <v>836</v>
      </c>
      <c r="B19" s="48" t="s">
        <v>9163</v>
      </c>
      <c r="C19" s="195" t="s">
        <v>9618</v>
      </c>
      <c r="D19" s="135" t="str">
        <f>IF($A19="I",IF($B19="IOPES",VLOOKUP($C19,'IOPES-INSUMOS'!$A$13:$E$1446,2,FALSE),IF($B19="SINAPI",VLOOKUP($C19,'SINAPI-INSUMOS'!$A$8:$E$5306,2,FALSE),IF($B19="COTAÇÃO",VLOOKUP($C19,COTAÇÕES!$A$9:$P$781,2,FALSE),"SBC"))))</f>
        <v>FITA DE VEDACAO 18MM X 50M</v>
      </c>
      <c r="E19" s="48" t="s">
        <v>32</v>
      </c>
      <c r="F19" s="196" t="str">
        <f>IF($A19="I",IF($B19="IOPES",VLOOKUP($C19,'IOPES-INSUMOS'!$A$13:$E$1446,3,FALSE),IF($B19="SINAPI",VLOOKUP($C19,'SINAPI-INSUMOS'!$A$8:$E$5306,3,FALSE),IF($B19="COTAÇÃO",VLOOKUP($C19,COTAÇÕES!$A$9:$P$781,3,FALSE),"SBC"))))</f>
        <v>M</v>
      </c>
      <c r="G19" s="50">
        <v>0.111</v>
      </c>
      <c r="H19" s="135">
        <f>IF($A19="I",IF($B19="IOPES",VLOOKUP($C19,'IOPES-INSUMOS'!$A$13:$E$1446,4,FALSE),IF($B19="SINAPI",VLOOKUP($C19,'SINAPI-INSUMOS'!$A$8:$E$5306,5,FALSE),IF($B19="COTAÇÃO",VLOOKUP($C19,COTAÇÕES!$A$9:$P$781,15,FALSE),"SBC"))))</f>
        <v>0.19</v>
      </c>
      <c r="I19" s="51">
        <f t="shared" si="1"/>
        <v>2.1090000000000001E-2</v>
      </c>
      <c r="J19" s="286"/>
    </row>
    <row r="20" spans="1:10" s="133" customFormat="1" x14ac:dyDescent="0.25">
      <c r="A20" s="134" t="s">
        <v>836</v>
      </c>
      <c r="B20" s="48" t="s">
        <v>9163</v>
      </c>
      <c r="C20" s="195" t="s">
        <v>9477</v>
      </c>
      <c r="D20" s="135" t="str">
        <f>IF($A20="I",IF($B20="IOPES",VLOOKUP($C20,'IOPES-INSUMOS'!$A$13:$E$1446,2,FALSE),IF($B20="SINAPI",VLOOKUP($C20,'SINAPI-INSUMOS'!$A$8:$E$5306,2,FALSE),IF($B20="COTAÇÃO",VLOOKUP($C20,COTAÇÕES!$A$9:$P$781,2,FALSE),"SBC"))))</f>
        <v>JOELHO 90 DE PVC SOLDAVEL DE 25MM</v>
      </c>
      <c r="E20" s="48" t="s">
        <v>32</v>
      </c>
      <c r="F20" s="196" t="str">
        <f>IF($A20="I",IF($B20="IOPES",VLOOKUP($C20,'IOPES-INSUMOS'!$A$13:$E$1446,3,FALSE),IF($B20="SINAPI",VLOOKUP($C20,'SINAPI-INSUMOS'!$A$8:$E$5306,3,FALSE),IF($B20="COTAÇÃO",VLOOKUP($C20,COTAÇÕES!$A$9:$P$781,3,FALSE),"SBC"))))</f>
        <v>UN</v>
      </c>
      <c r="G20" s="50">
        <v>0.02</v>
      </c>
      <c r="H20" s="135">
        <f>IF($A20="I",IF($B20="IOPES",VLOOKUP($C20,'IOPES-INSUMOS'!$A$13:$E$1446,4,FALSE),IF($B20="SINAPI",VLOOKUP($C20,'SINAPI-INSUMOS'!$A$8:$E$5306,5,FALSE),IF($B20="COTAÇÃO",VLOOKUP($C20,COTAÇÕES!$A$9:$P$781,15,FALSE),"SBC"))))</f>
        <v>0.7</v>
      </c>
      <c r="I20" s="51">
        <f t="shared" si="1"/>
        <v>1.3999999999999999E-2</v>
      </c>
      <c r="J20" s="286"/>
    </row>
    <row r="21" spans="1:10" s="133" customFormat="1" x14ac:dyDescent="0.25">
      <c r="A21" s="134" t="s">
        <v>836</v>
      </c>
      <c r="B21" s="48" t="s">
        <v>9163</v>
      </c>
      <c r="C21" s="195" t="s">
        <v>9460</v>
      </c>
      <c r="D21" s="135" t="str">
        <f>IF($A21="I",IF($B21="IOPES",VLOOKUP($C21,'IOPES-INSUMOS'!$A$13:$E$1446,2,FALSE),IF($B21="SINAPI",VLOOKUP($C21,'SINAPI-INSUMOS'!$A$8:$E$5306,2,FALSE),IF($B21="COTAÇÃO",VLOOKUP($C21,COTAÇÕES!$A$9:$P$781,2,FALSE),"SBC"))))</f>
        <v>LUVA DE PVC SOLDAVEL DE 25MM</v>
      </c>
      <c r="E21" s="48" t="s">
        <v>32</v>
      </c>
      <c r="F21" s="196" t="str">
        <f>IF($A21="I",IF($B21="IOPES",VLOOKUP($C21,'IOPES-INSUMOS'!$A$13:$E$1446,3,FALSE),IF($B21="SINAPI",VLOOKUP($C21,'SINAPI-INSUMOS'!$A$8:$E$5306,3,FALSE),IF($B21="COTAÇÃO",VLOOKUP($C21,COTAÇÕES!$A$9:$P$781,3,FALSE),"SBC"))))</f>
        <v>UN</v>
      </c>
      <c r="G21" s="50">
        <v>0.02</v>
      </c>
      <c r="H21" s="135">
        <f>IF($A21="I",IF($B21="IOPES",VLOOKUP($C21,'IOPES-INSUMOS'!$A$13:$E$1446,4,FALSE),IF($B21="SINAPI",VLOOKUP($C21,'SINAPI-INSUMOS'!$A$8:$E$5306,5,FALSE),IF($B21="COTAÇÃO",VLOOKUP($C21,COTAÇÕES!$A$9:$P$781,15,FALSE),"SBC"))))</f>
        <v>0.57999999999999996</v>
      </c>
      <c r="I21" s="51">
        <f t="shared" si="1"/>
        <v>1.1599999999999999E-2</v>
      </c>
      <c r="J21" s="286"/>
    </row>
    <row r="22" spans="1:10" s="133" customFormat="1" x14ac:dyDescent="0.25">
      <c r="A22" s="134" t="s">
        <v>836</v>
      </c>
      <c r="B22" s="48" t="s">
        <v>9163</v>
      </c>
      <c r="C22" s="195" t="s">
        <v>10175</v>
      </c>
      <c r="D22" s="135" t="str">
        <f>IF($A22="I",IF($B22="IOPES",VLOOKUP($C22,'IOPES-INSUMOS'!$A$13:$E$1446,2,FALSE),IF($B22="SINAPI",VLOOKUP($C22,'SINAPI-INSUMOS'!$A$8:$E$5306,2,FALSE),IF($B22="COTAÇÃO",VLOOKUP($C22,COTAÇÕES!$A$9:$P$781,2,FALSE),"SBC"))))</f>
        <v>REGISTRO DE GAVETA BRUTO 25MM - 1"</v>
      </c>
      <c r="E22" s="48" t="s">
        <v>32</v>
      </c>
      <c r="F22" s="196" t="str">
        <f>IF($A22="I",IF($B22="IOPES",VLOOKUP($C22,'IOPES-INSUMOS'!$A$13:$E$1446,3,FALSE),IF($B22="SINAPI",VLOOKUP($C22,'SINAPI-INSUMOS'!$A$8:$E$5306,3,FALSE),IF($B22="COTAÇÃO",VLOOKUP($C22,COTAÇÕES!$A$9:$P$781,3,FALSE),"SBC"))))</f>
        <v>UN</v>
      </c>
      <c r="G22" s="50">
        <v>0.01</v>
      </c>
      <c r="H22" s="135">
        <f>IF($A22="I",IF($B22="IOPES",VLOOKUP($C22,'IOPES-INSUMOS'!$A$13:$E$1446,4,FALSE),IF($B22="SINAPI",VLOOKUP($C22,'SINAPI-INSUMOS'!$A$8:$E$5306,5,FALSE),IF($B22="COTAÇÃO",VLOOKUP($C22,COTAÇÕES!$A$9:$P$781,15,FALSE),"SBC"))))</f>
        <v>42.15</v>
      </c>
      <c r="I22" s="51">
        <f t="shared" si="0"/>
        <v>0.42149999999999999</v>
      </c>
      <c r="J22" s="286"/>
    </row>
    <row r="23" spans="1:10" s="133" customFormat="1" x14ac:dyDescent="0.25">
      <c r="A23" s="134" t="s">
        <v>836</v>
      </c>
      <c r="B23" s="48" t="s">
        <v>9163</v>
      </c>
      <c r="C23" s="195" t="s">
        <v>9616</v>
      </c>
      <c r="D23" s="135" t="str">
        <f>IF($A23="I",IF($B23="IOPES",VLOOKUP($C23,'IOPES-INSUMOS'!$A$13:$E$1446,2,FALSE),IF($B23="SINAPI",VLOOKUP($C23,'SINAPI-INSUMOS'!$A$8:$E$5306,2,FALSE),IF($B23="COTAÇÃO",VLOOKUP($C23,COTAÇÕES!$A$9:$P$781,2,FALSE),"SBC"))))</f>
        <v>SOLUCAO LIMPADORA PARA PVC RIGIDO</v>
      </c>
      <c r="E23" s="48" t="s">
        <v>32</v>
      </c>
      <c r="F23" s="196" t="str">
        <f>IF($A23="I",IF($B23="IOPES",VLOOKUP($C23,'IOPES-INSUMOS'!$A$13:$E$1446,3,FALSE),IF($B23="SINAPI",VLOOKUP($C23,'SINAPI-INSUMOS'!$A$8:$E$5306,3,FALSE),IF($B23="COTAÇÃO",VLOOKUP($C23,COTAÇÕES!$A$9:$P$781,3,FALSE),"SBC"))))</f>
        <v>L</v>
      </c>
      <c r="G23" s="50">
        <v>8.4599999999999996E-4</v>
      </c>
      <c r="H23" s="135">
        <f>IF($A23="I",IF($B23="IOPES",VLOOKUP($C23,'IOPES-INSUMOS'!$A$13:$E$1446,4,FALSE),IF($B23="SINAPI",VLOOKUP($C23,'SINAPI-INSUMOS'!$A$8:$E$5306,5,FALSE),IF($B23="COTAÇÃO",VLOOKUP($C23,COTAÇÕES!$A$9:$P$781,15,FALSE),"SBC"))))</f>
        <v>37.11</v>
      </c>
      <c r="I23" s="51">
        <f t="shared" si="0"/>
        <v>3.1395059999999995E-2</v>
      </c>
      <c r="J23" s="286"/>
    </row>
    <row r="24" spans="1:10" s="133" customFormat="1" x14ac:dyDescent="0.25">
      <c r="A24" s="134" t="s">
        <v>836</v>
      </c>
      <c r="B24" s="48" t="s">
        <v>9163</v>
      </c>
      <c r="C24" s="195" t="s">
        <v>9615</v>
      </c>
      <c r="D24" s="135" t="str">
        <f>IF($A24="I",IF($B24="IOPES",VLOOKUP($C24,'IOPES-INSUMOS'!$A$13:$E$1446,2,FALSE),IF($B24="SINAPI",VLOOKUP($C24,'SINAPI-INSUMOS'!$A$8:$E$5306,2,FALSE),IF($B24="COTAÇÃO",VLOOKUP($C24,COTAÇÕES!$A$9:$P$781,2,FALSE),"SBC"))))</f>
        <v>TORNEIRA DE BOIA EM LATAO(BOIA PLAST)DN 20MM (3/4)</v>
      </c>
      <c r="E24" s="48" t="s">
        <v>32</v>
      </c>
      <c r="F24" s="196" t="str">
        <f>IF($A24="I",IF($B24="IOPES",VLOOKUP($C24,'IOPES-INSUMOS'!$A$13:$E$1446,3,FALSE),IF($B24="SINAPI",VLOOKUP($C24,'SINAPI-INSUMOS'!$A$8:$E$5306,3,FALSE),IF($B24="COTAÇÃO",VLOOKUP($C24,COTAÇÕES!$A$9:$P$781,3,FALSE),"SBC"))))</f>
        <v>UN</v>
      </c>
      <c r="G24" s="50">
        <v>0.01</v>
      </c>
      <c r="H24" s="135">
        <f>IF($A24="I",IF($B24="IOPES",VLOOKUP($C24,'IOPES-INSUMOS'!$A$13:$E$1446,4,FALSE),IF($B24="SINAPI",VLOOKUP($C24,'SINAPI-INSUMOS'!$A$8:$E$5306,5,FALSE),IF($B24="COTAÇÃO",VLOOKUP($C24,COTAÇÕES!$A$9:$P$781,15,FALSE),"SBC"))))</f>
        <v>63.68</v>
      </c>
      <c r="I24" s="51">
        <f t="shared" si="0"/>
        <v>0.63680000000000003</v>
      </c>
      <c r="J24" s="286"/>
    </row>
    <row r="25" spans="1:10" s="133" customFormat="1" x14ac:dyDescent="0.25">
      <c r="A25" s="134" t="s">
        <v>836</v>
      </c>
      <c r="B25" s="48" t="s">
        <v>9163</v>
      </c>
      <c r="C25" s="195" t="s">
        <v>9684</v>
      </c>
      <c r="D25" s="135" t="str">
        <f>IF($A25="I",IF($B25="IOPES",VLOOKUP($C25,'IOPES-INSUMOS'!$A$13:$E$1446,2,FALSE),IF($B25="SINAPI",VLOOKUP($C25,'SINAPI-INSUMOS'!$A$8:$E$5306,2,FALSE),IF($B25="COTAÇÃO",VLOOKUP($C25,COTAÇÕES!$A$9:$P$781,2,FALSE),"SBC"))))</f>
        <v>TORNEIRA DE PRESSAO CROMADA DE USO GERAL 1/2'</v>
      </c>
      <c r="E25" s="48" t="s">
        <v>32</v>
      </c>
      <c r="F25" s="196" t="str">
        <f>IF($A25="I",IF($B25="IOPES",VLOOKUP($C25,'IOPES-INSUMOS'!$A$13:$E$1446,3,FALSE),IF($B25="SINAPI",VLOOKUP($C25,'SINAPI-INSUMOS'!$A$8:$E$5306,3,FALSE),IF($B25="COTAÇÃO",VLOOKUP($C25,COTAÇÕES!$A$9:$P$781,3,FALSE),"SBC"))))</f>
        <v>UN</v>
      </c>
      <c r="G25" s="50">
        <v>0.01</v>
      </c>
      <c r="H25" s="135">
        <f>IF($A25="I",IF($B25="IOPES",VLOOKUP($C25,'IOPES-INSUMOS'!$A$13:$E$1446,4,FALSE),IF($B25="SINAPI",VLOOKUP($C25,'SINAPI-INSUMOS'!$A$8:$E$5306,5,FALSE),IF($B25="COTAÇÃO",VLOOKUP($C25,COTAÇÕES!$A$9:$P$781,15,FALSE),"SBC"))))</f>
        <v>71.290000000000006</v>
      </c>
      <c r="I25" s="51">
        <f t="shared" ref="I25:I26" si="3">G25*H25</f>
        <v>0.71290000000000009</v>
      </c>
      <c r="J25" s="286"/>
    </row>
    <row r="26" spans="1:10" s="133" customFormat="1" ht="30" x14ac:dyDescent="0.25">
      <c r="A26" s="134" t="s">
        <v>836</v>
      </c>
      <c r="B26" s="48" t="s">
        <v>9163</v>
      </c>
      <c r="C26" s="195" t="s">
        <v>9798</v>
      </c>
      <c r="D26" s="135" t="str">
        <f>IF($A26="I",IF($B26="IOPES",VLOOKUP($C26,'IOPES-INSUMOS'!$A$13:$E$1446,2,FALSE),IF($B26="SINAPI",VLOOKUP($C26,'SINAPI-INSUMOS'!$A$8:$E$5306,2,FALSE),IF($B26="COTAÇÃO",VLOOKUP($C26,COTAÇÕES!$A$9:$P$781,2,FALSE),"SBC"))))</f>
        <v>TUBO DE PVC SOLDAVEL MARROM 25MM (AGUA FRIA) - TIGRE, AMANCO OU EQUIVALENTE</v>
      </c>
      <c r="E26" s="48" t="s">
        <v>32</v>
      </c>
      <c r="F26" s="196" t="str">
        <f>IF($A26="I",IF($B26="IOPES",VLOOKUP($C26,'IOPES-INSUMOS'!$A$13:$E$1446,3,FALSE),IF($B26="SINAPI",VLOOKUP($C26,'SINAPI-INSUMOS'!$A$8:$E$5306,3,FALSE),IF($B26="COTAÇÃO",VLOOKUP($C26,COTAÇÕES!$A$9:$P$781,3,FALSE),"SBC"))))</f>
        <v>M</v>
      </c>
      <c r="G26" s="50">
        <v>0.2525</v>
      </c>
      <c r="H26" s="135">
        <f>IF($A26="I",IF($B26="IOPES",VLOOKUP($C26,'IOPES-INSUMOS'!$A$13:$E$1446,4,FALSE),IF($B26="SINAPI",VLOOKUP($C26,'SINAPI-INSUMOS'!$A$8:$E$5306,5,FALSE),IF($B26="COTAÇÃO",VLOOKUP($C26,COTAÇÕES!$A$9:$P$781,15,FALSE),"SBC"))))</f>
        <v>2.95</v>
      </c>
      <c r="I26" s="51">
        <f t="shared" si="3"/>
        <v>0.74487500000000006</v>
      </c>
      <c r="J26" s="286"/>
    </row>
    <row r="27" spans="1:10" s="133" customFormat="1" x14ac:dyDescent="0.25">
      <c r="A27" s="122"/>
      <c r="B27" s="122"/>
      <c r="C27" s="122"/>
      <c r="D27" s="119"/>
      <c r="E27" s="47"/>
      <c r="F27" s="39"/>
      <c r="G27" s="40"/>
      <c r="H27" s="120"/>
      <c r="I27" s="121"/>
      <c r="J27" s="286"/>
    </row>
    <row r="28" spans="1:10" s="133" customFormat="1" x14ac:dyDescent="0.25">
      <c r="A28" s="41"/>
      <c r="B28" s="41"/>
      <c r="C28" s="123"/>
      <c r="D28" s="212" t="s">
        <v>1600</v>
      </c>
      <c r="E28" s="213" t="s">
        <v>1601</v>
      </c>
      <c r="F28" s="213"/>
      <c r="G28" s="214" t="s">
        <v>1602</v>
      </c>
      <c r="H28" s="215" t="s">
        <v>1603</v>
      </c>
      <c r="I28" s="215" t="s">
        <v>1604</v>
      </c>
      <c r="J28" s="286"/>
    </row>
    <row r="29" spans="1:10" s="133" customFormat="1" x14ac:dyDescent="0.25">
      <c r="A29" s="41"/>
      <c r="B29" s="41"/>
      <c r="C29" s="123"/>
      <c r="D29" s="212" t="s">
        <v>10358</v>
      </c>
      <c r="E29" s="213"/>
      <c r="F29" s="213"/>
      <c r="G29" s="214"/>
      <c r="H29" s="215"/>
      <c r="I29" s="215">
        <v>1</v>
      </c>
      <c r="J29" s="286"/>
    </row>
    <row r="30" spans="1:10" s="133" customFormat="1" x14ac:dyDescent="0.25">
      <c r="A30" s="41"/>
      <c r="B30" s="41"/>
      <c r="C30" s="123"/>
      <c r="D30" s="216" t="s">
        <v>1605</v>
      </c>
      <c r="E30" s="49"/>
      <c r="F30" s="49"/>
      <c r="G30" s="126">
        <f>SUMIF(E13:E26,"MO",I13:I26)</f>
        <v>1.4284800000000002</v>
      </c>
      <c r="H30" s="51"/>
      <c r="I30" s="51"/>
      <c r="J30" s="286"/>
    </row>
    <row r="31" spans="1:10" s="133" customFormat="1" x14ac:dyDescent="0.25">
      <c r="A31" s="41"/>
      <c r="B31" s="41"/>
      <c r="C31" s="123"/>
      <c r="D31" s="216" t="s">
        <v>1606</v>
      </c>
      <c r="E31" s="217">
        <f>$F$3</f>
        <v>1.2833000000000001</v>
      </c>
      <c r="F31" s="217"/>
      <c r="G31" s="126">
        <f>G30*E31</f>
        <v>1.8331683840000004</v>
      </c>
      <c r="H31" s="51"/>
      <c r="I31" s="51"/>
      <c r="J31" s="286"/>
    </row>
    <row r="32" spans="1:10" s="133" customFormat="1" x14ac:dyDescent="0.25">
      <c r="A32" s="41"/>
      <c r="B32" s="41"/>
      <c r="C32" s="123"/>
      <c r="D32" s="216" t="s">
        <v>10359</v>
      </c>
      <c r="E32" s="217"/>
      <c r="F32" s="49"/>
      <c r="G32" s="126">
        <f>SUM(G30:G31)/I29</f>
        <v>3.2616483840000008</v>
      </c>
      <c r="H32" s="126">
        <f>ROUND(E36*G32,2)</f>
        <v>0.82</v>
      </c>
      <c r="I32" s="126">
        <f>G32+H32</f>
        <v>4.0816483840000011</v>
      </c>
      <c r="J32" s="286"/>
    </row>
    <row r="33" spans="1:16" s="133" customFormat="1" x14ac:dyDescent="0.25">
      <c r="A33" s="41"/>
      <c r="B33" s="41"/>
      <c r="C33" s="123"/>
      <c r="D33" s="216" t="s">
        <v>10360</v>
      </c>
      <c r="E33" s="49"/>
      <c r="F33" s="49"/>
      <c r="G33" s="126">
        <f>SUMIF(E13:E26,"MA",I13:I26)</f>
        <v>2.9899804600000004</v>
      </c>
      <c r="H33" s="126">
        <f>E36*G33</f>
        <v>0.7474951150000001</v>
      </c>
      <c r="I33" s="126">
        <f t="shared" ref="I33:I34" si="4">G33+H33</f>
        <v>3.7374755750000004</v>
      </c>
      <c r="J33" s="286"/>
    </row>
    <row r="34" spans="1:16" s="133" customFormat="1" x14ac:dyDescent="0.25">
      <c r="A34" s="41"/>
      <c r="B34" s="41"/>
      <c r="C34" s="123"/>
      <c r="D34" s="216" t="s">
        <v>10363</v>
      </c>
      <c r="E34" s="49"/>
      <c r="F34" s="49"/>
      <c r="G34" s="126">
        <f>SUMIF(E13:E26,"EQ",I13:I26)/I29</f>
        <v>0</v>
      </c>
      <c r="H34" s="126">
        <f>ROUND(E36*G34,2)</f>
        <v>0</v>
      </c>
      <c r="I34" s="126">
        <f t="shared" si="4"/>
        <v>0</v>
      </c>
      <c r="J34" s="286"/>
    </row>
    <row r="35" spans="1:16" s="133" customFormat="1" x14ac:dyDescent="0.25">
      <c r="A35" s="41"/>
      <c r="B35" s="41"/>
      <c r="C35" s="123"/>
      <c r="D35" s="216" t="s">
        <v>1607</v>
      </c>
      <c r="E35" s="49"/>
      <c r="F35" s="49"/>
      <c r="G35" s="126">
        <f>SUM(G32:G34)</f>
        <v>6.2516288440000007</v>
      </c>
      <c r="H35" s="51"/>
      <c r="I35" s="126"/>
      <c r="J35" s="286"/>
    </row>
    <row r="36" spans="1:16" s="133" customFormat="1" x14ac:dyDescent="0.25">
      <c r="A36" s="41"/>
      <c r="B36" s="41"/>
      <c r="C36" s="123"/>
      <c r="D36" s="216" t="s">
        <v>1608</v>
      </c>
      <c r="E36" s="217">
        <f>$G$3</f>
        <v>0.25</v>
      </c>
      <c r="F36" s="217"/>
      <c r="G36" s="50"/>
      <c r="H36" s="51"/>
      <c r="I36" s="126"/>
      <c r="J36" s="286"/>
    </row>
    <row r="37" spans="1:16" s="133" customFormat="1" x14ac:dyDescent="0.25">
      <c r="A37" s="41"/>
      <c r="B37" s="41"/>
      <c r="C37" s="123"/>
      <c r="D37" s="216" t="s">
        <v>1609</v>
      </c>
      <c r="E37" s="48"/>
      <c r="F37" s="49"/>
      <c r="G37" s="50"/>
      <c r="H37" s="51"/>
      <c r="I37" s="126">
        <f>SUM(I32:I36)</f>
        <v>7.8191239590000015</v>
      </c>
      <c r="J37" s="286"/>
    </row>
    <row r="38" spans="1:16" s="133" customFormat="1" x14ac:dyDescent="0.25">
      <c r="A38" s="137"/>
      <c r="B38" s="137"/>
      <c r="C38" s="137"/>
      <c r="D38" s="138"/>
      <c r="E38" s="137"/>
      <c r="F38" s="137"/>
      <c r="G38" s="138"/>
      <c r="H38" s="138"/>
      <c r="I38" s="139"/>
      <c r="J38" s="286"/>
    </row>
    <row r="39" spans="1:16" s="11" customFormat="1" x14ac:dyDescent="0.25">
      <c r="A39" s="197" t="s">
        <v>10385</v>
      </c>
      <c r="B39" s="701" t="s">
        <v>12606</v>
      </c>
      <c r="C39" s="702"/>
      <c r="D39" s="702"/>
      <c r="E39" s="702"/>
      <c r="F39" s="702"/>
      <c r="G39" s="702"/>
      <c r="H39" s="702"/>
      <c r="I39" s="705"/>
      <c r="N39" s="133"/>
      <c r="O39" s="133"/>
      <c r="P39" s="133"/>
    </row>
    <row r="40" spans="1:16" s="133" customFormat="1" ht="25.5" x14ac:dyDescent="0.25">
      <c r="A40" s="225"/>
      <c r="B40" s="695" t="s">
        <v>8</v>
      </c>
      <c r="C40" s="696"/>
      <c r="D40" s="226" t="s">
        <v>9</v>
      </c>
      <c r="E40" s="224" t="s">
        <v>1</v>
      </c>
      <c r="F40" s="695" t="s">
        <v>10361</v>
      </c>
      <c r="G40" s="697"/>
      <c r="H40" s="696"/>
      <c r="I40" s="54" t="s">
        <v>813</v>
      </c>
      <c r="J40" s="11"/>
    </row>
    <row r="41" spans="1:16" s="133" customFormat="1" ht="45" x14ac:dyDescent="0.25">
      <c r="A41" s="62" t="s">
        <v>10388</v>
      </c>
      <c r="B41" s="134" t="s">
        <v>12609</v>
      </c>
      <c r="C41" s="158" t="s">
        <v>13145</v>
      </c>
      <c r="D41" s="152" t="s">
        <v>12610</v>
      </c>
      <c r="E41" s="55" t="s">
        <v>9162</v>
      </c>
      <c r="F41" s="56" t="s">
        <v>12607</v>
      </c>
      <c r="G41" s="694" t="s">
        <v>12608</v>
      </c>
      <c r="H41" s="689"/>
      <c r="I41" s="61">
        <f>I67</f>
        <v>138.06937967299999</v>
      </c>
      <c r="J41" s="11"/>
    </row>
    <row r="42" spans="1:16" s="133" customFormat="1" x14ac:dyDescent="0.25">
      <c r="A42" s="64" t="s">
        <v>0</v>
      </c>
      <c r="B42" s="59" t="s">
        <v>5</v>
      </c>
      <c r="C42" s="59" t="s">
        <v>6</v>
      </c>
      <c r="D42" s="59" t="s">
        <v>800</v>
      </c>
      <c r="E42" s="59" t="s">
        <v>0</v>
      </c>
      <c r="F42" s="60" t="s">
        <v>1</v>
      </c>
      <c r="G42" s="60" t="s">
        <v>2</v>
      </c>
      <c r="H42" s="60" t="s">
        <v>3</v>
      </c>
      <c r="I42" s="59" t="s">
        <v>4</v>
      </c>
      <c r="J42" s="11"/>
    </row>
    <row r="43" spans="1:16" s="133" customFormat="1" x14ac:dyDescent="0.25">
      <c r="A43" s="134" t="s">
        <v>836</v>
      </c>
      <c r="B43" s="48" t="s">
        <v>9163</v>
      </c>
      <c r="C43" s="195" t="s">
        <v>9173</v>
      </c>
      <c r="D43" s="135" t="str">
        <f>IF($A43="I",IF($B43="IOPES",VLOOKUP($C43,'IOPES-INSUMOS'!$A$13:$E$1446,2,FALSE),IF($B43="SINAPI",VLOOKUP($C43,'SINAPI-INSUMOS'!$A$8:$E$5306,2,FALSE),IF($B43="COTAÇÃO",VLOOKUP($C43,COTAÇÕES!$A$9:$P$781,2,FALSE),"SBC"))))</f>
        <v>MONTADOR (SINTRACONST)</v>
      </c>
      <c r="E43" s="48" t="s">
        <v>17</v>
      </c>
      <c r="F43" s="196" t="str">
        <f>IF($A43="I",IF($B43="IOPES",VLOOKUP($C43,'IOPES-INSUMOS'!$A$13:$E$1446,3,FALSE),IF($B43="SINAPI",VLOOKUP($C43,'SINAPI-INSUMOS'!$A$8:$E$5306,3,FALSE),IF($B43="COTAÇÃO",VLOOKUP($C43,COTAÇÕES!$A$9:$P$781,3,FALSE),"SBC"))))</f>
        <v>H</v>
      </c>
      <c r="G43" s="50">
        <v>0.69010000000000005</v>
      </c>
      <c r="H43" s="135">
        <f>IF($A43="I",IF($B43="IOPES",VLOOKUP($C43,'IOPES-INSUMOS'!$A$13:$E$1446,4,FALSE),IF($B43="SINAPI",VLOOKUP($C43,'SINAPI-INSUMOS'!$A$8:$E$5306,5,FALSE),IF($B43="COTAÇÃO",VLOOKUP($C43,COTAÇÕES!$A$9:$P$781,15,FALSE),"SBC"))))</f>
        <v>10.6</v>
      </c>
      <c r="I43" s="51">
        <f t="shared" ref="I43:I44" si="5">G43*H43</f>
        <v>7.3150599999999999</v>
      </c>
      <c r="J43" s="11"/>
    </row>
    <row r="44" spans="1:16" s="133" customFormat="1" x14ac:dyDescent="0.25">
      <c r="A44" s="134" t="s">
        <v>836</v>
      </c>
      <c r="B44" s="48" t="s">
        <v>9163</v>
      </c>
      <c r="C44" s="195" t="s">
        <v>9177</v>
      </c>
      <c r="D44" s="135" t="str">
        <f>IF($A44="I",IF($B44="IOPES",VLOOKUP($C44,'IOPES-INSUMOS'!$A$13:$E$1446,2,FALSE),IF($B44="SINAPI",VLOOKUP($C44,'SINAPI-INSUMOS'!$A$8:$E$5306,2,FALSE),IF($B44="COTAÇÃO",VLOOKUP($C44,COTAÇÕES!$A$9:$P$781,2,FALSE),"SBC"))))</f>
        <v>SERVENTE (AUXILIAR DE OBRAS - SINDUSCON)</v>
      </c>
      <c r="E44" s="48" t="s">
        <v>17</v>
      </c>
      <c r="F44" s="196" t="str">
        <f>IF($A44="I",IF($B44="IOPES",VLOOKUP($C44,'IOPES-INSUMOS'!$A$13:$E$1446,3,FALSE),IF($B44="SINAPI",VLOOKUP($C44,'SINAPI-INSUMOS'!$A$8:$E$5306,3,FALSE),IF($B44="COTAÇÃO",VLOOKUP($C44,COTAÇÕES!$A$9:$P$781,3,FALSE),"SBC"))))</f>
        <v>H</v>
      </c>
      <c r="G44" s="50">
        <v>0.17249999999999999</v>
      </c>
      <c r="H44" s="135">
        <f>IF($A44="I",IF($B44="IOPES",VLOOKUP($C44,'IOPES-INSUMOS'!$A$13:$E$1446,4,FALSE),IF($B44="SINAPI",VLOOKUP($C44,'SINAPI-INSUMOS'!$A$8:$E$5306,5,FALSE),IF($B44="COTAÇÃO",VLOOKUP($C44,COTAÇÕES!$A$9:$P$781,15,FALSE),"SBC"))))</f>
        <v>5.0999999999999996</v>
      </c>
      <c r="I44" s="51">
        <f t="shared" si="5"/>
        <v>0.87974999999999992</v>
      </c>
      <c r="J44" s="11"/>
    </row>
    <row r="45" spans="1:16" s="133" customFormat="1" x14ac:dyDescent="0.25">
      <c r="A45" s="134" t="s">
        <v>836</v>
      </c>
      <c r="B45" s="48" t="s">
        <v>826</v>
      </c>
      <c r="C45" s="195">
        <v>6110</v>
      </c>
      <c r="D45" s="135" t="str">
        <f>IF($A45="I",IF($B45="IOPES",VLOOKUP($C45,'IOPES-INSUMOS'!$A$13:$E$1446,2,FALSE),IF($B45="SINAPI",VLOOKUP($C45,'SINAPI-INSUMOS'!$A$8:$E$5306,2,FALSE),IF($B45="COTAÇÃO",VLOOKUP($C45,COTAÇÕES!$A$9:$P$781,2,FALSE),"SBC"))))</f>
        <v>SERRALHEIRO</v>
      </c>
      <c r="E45" s="48" t="s">
        <v>17</v>
      </c>
      <c r="F45" s="196" t="str">
        <f>IF($A45="I",IF($B45="IOPES",VLOOKUP($C45,'IOPES-INSUMOS'!$A$13:$E$1446,3,FALSE),IF($B45="SINAPI",VLOOKUP($C45,'SINAPI-INSUMOS'!$A$8:$E$5306,3,FALSE),IF($B45="COTAÇÃO",VLOOKUP($C45,COTAÇÕES!$A$9:$P$781,3,FALSE),"SBC"))))</f>
        <v xml:space="preserve">H     </v>
      </c>
      <c r="G45" s="50"/>
      <c r="H45" s="218" t="str">
        <f>IF($A45="I",IF($B45="IOPES",VLOOKUP($C45,'IOPES-INSUMOS'!$A$13:$E$1446,4,FALSE),IF($B45="SINAPI",VLOOKUP($C45,'SINAPI-INSUMOS'!$A$8:$E$5306,5,FALSE),IF($B45="COTAÇÃO",VLOOKUP($C45,COTAÇÕES!$A$9:$P$781,15,FALSE),"SBC"))))</f>
        <v>15,27</v>
      </c>
      <c r="I45" s="51">
        <f t="shared" ref="I45:I46" si="6">G45*H45</f>
        <v>0</v>
      </c>
      <c r="J45" s="11"/>
    </row>
    <row r="46" spans="1:16" s="133" customFormat="1" x14ac:dyDescent="0.25">
      <c r="A46" s="134" t="s">
        <v>836</v>
      </c>
      <c r="B46" s="48" t="s">
        <v>9163</v>
      </c>
      <c r="C46" s="195" t="s">
        <v>2368</v>
      </c>
      <c r="D46" s="135" t="str">
        <f>IF($A46="I",IF($B46="IOPES",VLOOKUP($C46,'IOPES-INSUMOS'!$A$13:$E$1446,2,FALSE),IF($B46="SINAPI",VLOOKUP($C46,'SINAPI-INSUMOS'!$A$8:$E$5306,2,FALSE),IF($B46="COTAÇÃO",VLOOKUP($C46,COTAÇÕES!$A$9:$P$781,2,FALSE),"SBC"))))</f>
        <v>AJUDANTE (AJUDANTE PRATICO - SINDUSCON)</v>
      </c>
      <c r="E46" s="48" t="s">
        <v>17</v>
      </c>
      <c r="F46" s="196" t="str">
        <f>IF($A46="I",IF($B46="IOPES",VLOOKUP($C46,'IOPES-INSUMOS'!$A$13:$E$1446,3,FALSE),IF($B46="SINAPI",VLOOKUP($C46,'SINAPI-INSUMOS'!$A$8:$E$5306,3,FALSE),IF($B46="COTAÇÃO",VLOOKUP($C46,COTAÇÕES!$A$9:$P$781,3,FALSE),"SBC"))))</f>
        <v>H</v>
      </c>
      <c r="G46" s="50"/>
      <c r="H46" s="135">
        <f>IF($A46="I",IF($B46="IOPES",VLOOKUP($C46,'IOPES-INSUMOS'!$A$13:$E$1446,4,FALSE),IF($B46="SINAPI",VLOOKUP($C46,'SINAPI-INSUMOS'!$A$8:$E$5306,5,FALSE),IF($B46="COTAÇÃO",VLOOKUP($C46,COTAÇÕES!$A$9:$P$781,15,FALSE),"SBC"))))</f>
        <v>5.86</v>
      </c>
      <c r="I46" s="51">
        <f t="shared" si="6"/>
        <v>0</v>
      </c>
      <c r="J46" s="11"/>
    </row>
    <row r="47" spans="1:16" s="133" customFormat="1" ht="30" x14ac:dyDescent="0.25">
      <c r="A47" s="134" t="s">
        <v>836</v>
      </c>
      <c r="B47" s="48" t="s">
        <v>826</v>
      </c>
      <c r="C47" s="195">
        <v>37586</v>
      </c>
      <c r="D47" s="135" t="str">
        <f>IF($A47="I",IF($B47="IOPES",VLOOKUP($C47,'IOPES-INSUMOS'!$A$13:$E$1446,2,FALSE),IF($B47="SINAPI",VLOOKUP($C47,'SINAPI-INSUMOS'!$A$8:$E$5306,2,FALSE),IF($B47="COTAÇÃO",VLOOKUP($C47,COTAÇÕES!$A$9:$P$781,2,FALSE),"SBC"))))</f>
        <v>PINO DE ACO COM ARRUELA CONICA, DIAMETRO ARRUELA = *23* MM E COMP HASTE = *27* MM (ACAO INDIRETA)</v>
      </c>
      <c r="E47" s="48" t="s">
        <v>32</v>
      </c>
      <c r="F47" s="196" t="str">
        <f>IF($A47="I",IF($B47="IOPES",VLOOKUP($C47,'IOPES-INSUMOS'!$A$13:$E$1446,3,FALSE),IF($B47="SINAPI",VLOOKUP($C47,'SINAPI-INSUMOS'!$A$8:$E$5306,3,FALSE),IF($B47="COTAÇÃO",VLOOKUP($C47,COTAÇÕES!$A$9:$P$781,3,FALSE),"SBC"))))</f>
        <v xml:space="preserve">CENTO </v>
      </c>
      <c r="G47" s="50">
        <v>4.8599999999999997E-2</v>
      </c>
      <c r="H47" s="218" t="str">
        <f>IF($A47="I",IF($B47="IOPES",VLOOKUP($C47,'IOPES-INSUMOS'!$A$13:$E$1446,4,FALSE),IF($B47="SINAPI",VLOOKUP($C47,'SINAPI-INSUMOS'!$A$8:$E$5306,5,FALSE),IF($B47="COTAÇÃO",VLOOKUP($C47,COTAÇÕES!$A$9:$P$781,15,FALSE),"SBC"))))</f>
        <v>44,64</v>
      </c>
      <c r="I47" s="51">
        <f t="shared" ref="I47" si="7">G47*H47</f>
        <v>2.1695039999999999</v>
      </c>
      <c r="J47" s="11"/>
    </row>
    <row r="48" spans="1:16" s="133" customFormat="1" ht="30" x14ac:dyDescent="0.25">
      <c r="A48" s="134" t="s">
        <v>836</v>
      </c>
      <c r="B48" s="48" t="s">
        <v>826</v>
      </c>
      <c r="C48" s="195">
        <v>39413</v>
      </c>
      <c r="D48" s="135" t="str">
        <f>IF($A48="I",IF($B48="IOPES",VLOOKUP($C48,'IOPES-INSUMOS'!$A$13:$E$1446,2,FALSE),IF($B48="SINAPI",VLOOKUP($C48,'SINAPI-INSUMOS'!$A$8:$E$5306,2,FALSE),IF($B48="COTAÇÃO",VLOOKUP($C48,COTAÇÕES!$A$9:$P$781,2,FALSE),"SBC"))))</f>
        <v>PLACA / CHAPA DE GESSO ACARTONADO, STANDARD (ST), COR BRANCA, E = 12,5 MM, 1200 X 2400 MM (L X C)</v>
      </c>
      <c r="E48" s="48" t="s">
        <v>32</v>
      </c>
      <c r="F48" s="196" t="str">
        <f>IF($A48="I",IF($B48="IOPES",VLOOKUP($C48,'IOPES-INSUMOS'!$A$13:$E$1446,3,FALSE),IF($B48="SINAPI",VLOOKUP($C48,'SINAPI-INSUMOS'!$A$8:$E$5306,3,FALSE),IF($B48="COTAÇÃO",VLOOKUP($C48,COTAÇÕES!$A$9:$P$781,3,FALSE),"SBC"))))</f>
        <v xml:space="preserve">M2    </v>
      </c>
      <c r="G48" s="50">
        <v>2.1059999999999999</v>
      </c>
      <c r="H48" s="218" t="str">
        <f>IF($A48="I",IF($B48="IOPES",VLOOKUP($C48,'IOPES-INSUMOS'!$A$13:$E$1446,4,FALSE),IF($B48="SINAPI",VLOOKUP($C48,'SINAPI-INSUMOS'!$A$8:$E$5306,5,FALSE),IF($B48="COTAÇÃO",VLOOKUP($C48,COTAÇÕES!$A$9:$P$781,15,FALSE),"SBC"))))</f>
        <v>14,14</v>
      </c>
      <c r="I48" s="51">
        <f t="shared" ref="I48:I55" si="8">G48*H48</f>
        <v>29.778839999999999</v>
      </c>
      <c r="J48" s="11"/>
    </row>
    <row r="49" spans="1:10" s="133" customFormat="1" ht="30" x14ac:dyDescent="0.25">
      <c r="A49" s="134" t="s">
        <v>836</v>
      </c>
      <c r="B49" s="48" t="s">
        <v>826</v>
      </c>
      <c r="C49" s="195">
        <v>39419</v>
      </c>
      <c r="D49" s="135" t="str">
        <f>IF($A49="I",IF($B49="IOPES",VLOOKUP($C49,'IOPES-INSUMOS'!$A$13:$E$1446,2,FALSE),IF($B49="SINAPI",VLOOKUP($C49,'SINAPI-INSUMOS'!$A$8:$E$5306,2,FALSE),IF($B49="COTAÇÃO",VLOOKUP($C49,COTAÇÕES!$A$9:$P$781,2,FALSE),"SBC"))))</f>
        <v>PERFIL GUIA, FORMATO U, EM ACO ZINCADO, PARA ESTRUTURA PAREDE DRYWALL, E = 0,5 MM, 70 X 3000 MM (L X C)</v>
      </c>
      <c r="E49" s="48" t="s">
        <v>32</v>
      </c>
      <c r="F49" s="196" t="str">
        <f>IF($A49="I",IF($B49="IOPES",VLOOKUP($C49,'IOPES-INSUMOS'!$A$13:$E$1446,3,FALSE),IF($B49="SINAPI",VLOOKUP($C49,'SINAPI-INSUMOS'!$A$8:$E$5306,3,FALSE),IF($B49="COTAÇÃO",VLOOKUP($C49,COTAÇÕES!$A$9:$P$781,3,FALSE),"SBC"))))</f>
        <v xml:space="preserve">M     </v>
      </c>
      <c r="G49" s="50">
        <v>1.5208999999999999</v>
      </c>
      <c r="H49" s="218" t="str">
        <f>IF($A49="I",IF($B49="IOPES",VLOOKUP($C49,'IOPES-INSUMOS'!$A$13:$E$1446,4,FALSE),IF($B49="SINAPI",VLOOKUP($C49,'SINAPI-INSUMOS'!$A$8:$E$5306,5,FALSE),IF($B49="COTAÇÃO",VLOOKUP($C49,COTAÇÕES!$A$9:$P$781,15,FALSE),"SBC"))))</f>
        <v>6,71</v>
      </c>
      <c r="I49" s="51">
        <f t="shared" si="8"/>
        <v>10.205238999999999</v>
      </c>
      <c r="J49" s="11"/>
    </row>
    <row r="50" spans="1:10" s="133" customFormat="1" ht="30" x14ac:dyDescent="0.25">
      <c r="A50" s="134" t="s">
        <v>836</v>
      </c>
      <c r="B50" s="48" t="s">
        <v>826</v>
      </c>
      <c r="C50" s="195">
        <v>39422</v>
      </c>
      <c r="D50" s="135" t="str">
        <f>IF($A50="I",IF($B50="IOPES",VLOOKUP($C50,'IOPES-INSUMOS'!$A$13:$E$1446,2,FALSE),IF($B50="SINAPI",VLOOKUP($C50,'SINAPI-INSUMOS'!$A$8:$E$5306,2,FALSE),IF($B50="COTAÇÃO",VLOOKUP($C50,COTAÇÕES!$A$9:$P$781,2,FALSE),"SBC"))))</f>
        <v>PERFIL MONTANTE, FORMATO C, EM ACO ZINCADO, PARA ESTRUTURA PAREDE DRYWALL, E = 0,5 MM, 70 X 3000 MM (L X C)</v>
      </c>
      <c r="E50" s="48" t="s">
        <v>32</v>
      </c>
      <c r="F50" s="196" t="str">
        <f>IF($A50="I",IF($B50="IOPES",VLOOKUP($C50,'IOPES-INSUMOS'!$A$13:$E$1446,3,FALSE),IF($B50="SINAPI",VLOOKUP($C50,'SINAPI-INSUMOS'!$A$8:$E$5306,3,FALSE),IF($B50="COTAÇÃO",VLOOKUP($C50,COTAÇÕES!$A$9:$P$781,3,FALSE),"SBC"))))</f>
        <v xml:space="preserve">M     </v>
      </c>
      <c r="G50" s="50">
        <v>3.9819</v>
      </c>
      <c r="H50" s="218" t="str">
        <f>IF($A50="I",IF($B50="IOPES",VLOOKUP($C50,'IOPES-INSUMOS'!$A$13:$E$1446,4,FALSE),IF($B50="SINAPI",VLOOKUP($C50,'SINAPI-INSUMOS'!$A$8:$E$5306,5,FALSE),IF($B50="COTAÇÃO",VLOOKUP($C50,COTAÇÕES!$A$9:$P$781,15,FALSE),"SBC"))))</f>
        <v>7,62</v>
      </c>
      <c r="I50" s="51">
        <f t="shared" si="8"/>
        <v>30.342078000000001</v>
      </c>
      <c r="J50" s="11"/>
    </row>
    <row r="51" spans="1:10" s="133" customFormat="1" ht="30" x14ac:dyDescent="0.25">
      <c r="A51" s="134" t="s">
        <v>836</v>
      </c>
      <c r="B51" s="48" t="s">
        <v>826</v>
      </c>
      <c r="C51" s="195">
        <v>39431</v>
      </c>
      <c r="D51" s="135" t="str">
        <f>IF($A51="I",IF($B51="IOPES",VLOOKUP($C51,'IOPES-INSUMOS'!$A$13:$E$1446,2,FALSE),IF($B51="SINAPI",VLOOKUP($C51,'SINAPI-INSUMOS'!$A$8:$E$5306,2,FALSE),IF($B51="COTAÇÃO",VLOOKUP($C51,COTAÇÕES!$A$9:$P$781,2,FALSE),"SBC"))))</f>
        <v>FITA DE PAPEL MICROPERFURADO, 50 X 150 MM, PARA TRATAMENTO DE JUNTAS DE CHAPA DE GESSO PARA DRYWALL</v>
      </c>
      <c r="E51" s="48" t="s">
        <v>32</v>
      </c>
      <c r="F51" s="196" t="str">
        <f>IF($A51="I",IF($B51="IOPES",VLOOKUP($C51,'IOPES-INSUMOS'!$A$13:$E$1446,3,FALSE),IF($B51="SINAPI",VLOOKUP($C51,'SINAPI-INSUMOS'!$A$8:$E$5306,3,FALSE),IF($B51="COTAÇÃO",VLOOKUP($C51,COTAÇÕES!$A$9:$P$781,3,FALSE),"SBC"))))</f>
        <v xml:space="preserve">M     </v>
      </c>
      <c r="G51" s="50">
        <v>2.5026999999999999</v>
      </c>
      <c r="H51" s="218" t="str">
        <f>IF($A51="I",IF($B51="IOPES",VLOOKUP($C51,'IOPES-INSUMOS'!$A$13:$E$1446,4,FALSE),IF($B51="SINAPI",VLOOKUP($C51,'SINAPI-INSUMOS'!$A$8:$E$5306,5,FALSE),IF($B51="COTAÇÃO",VLOOKUP($C51,COTAÇÕES!$A$9:$P$781,15,FALSE),"SBC"))))</f>
        <v>0,16</v>
      </c>
      <c r="I51" s="51">
        <f t="shared" si="8"/>
        <v>0.40043200000000001</v>
      </c>
      <c r="J51" s="11"/>
    </row>
    <row r="52" spans="1:10" s="133" customFormat="1" ht="30" x14ac:dyDescent="0.25">
      <c r="A52" s="134" t="s">
        <v>836</v>
      </c>
      <c r="B52" s="48" t="s">
        <v>826</v>
      </c>
      <c r="C52" s="195">
        <v>39432</v>
      </c>
      <c r="D52" s="135" t="str">
        <f>IF($A52="I",IF($B52="IOPES",VLOOKUP($C52,'IOPES-INSUMOS'!$A$13:$E$1446,2,FALSE),IF($B52="SINAPI",VLOOKUP($C52,'SINAPI-INSUMOS'!$A$8:$E$5306,2,FALSE),IF($B52="COTAÇÃO",VLOOKUP($C52,COTAÇÕES!$A$9:$P$781,2,FALSE),"SBC"))))</f>
        <v>FITA DE PAPEL REFORCADA COM LAMINA DE METAL PARA REFORCO DE CANTOS DE CHAPA DE GESSO PARA DRYWALL</v>
      </c>
      <c r="E52" s="48" t="s">
        <v>32</v>
      </c>
      <c r="F52" s="196" t="str">
        <f>IF($A52="I",IF($B52="IOPES",VLOOKUP($C52,'IOPES-INSUMOS'!$A$13:$E$1446,3,FALSE),IF($B52="SINAPI",VLOOKUP($C52,'SINAPI-INSUMOS'!$A$8:$E$5306,3,FALSE),IF($B52="COTAÇÃO",VLOOKUP($C52,COTAÇÕES!$A$9:$P$781,3,FALSE),"SBC"))))</f>
        <v xml:space="preserve">M     </v>
      </c>
      <c r="G52" s="50">
        <v>1.4815</v>
      </c>
      <c r="H52" s="218" t="str">
        <f>IF($A52="I",IF($B52="IOPES",VLOOKUP($C52,'IOPES-INSUMOS'!$A$13:$E$1446,4,FALSE),IF($B52="SINAPI",VLOOKUP($C52,'SINAPI-INSUMOS'!$A$8:$E$5306,5,FALSE),IF($B52="COTAÇÃO",VLOOKUP($C52,COTAÇÕES!$A$9:$P$781,15,FALSE),"SBC"))))</f>
        <v>2,09</v>
      </c>
      <c r="I52" s="51">
        <f t="shared" si="8"/>
        <v>3.0963349999999998</v>
      </c>
      <c r="J52" s="11"/>
    </row>
    <row r="53" spans="1:10" s="133" customFormat="1" ht="45" x14ac:dyDescent="0.25">
      <c r="A53" s="134" t="s">
        <v>836</v>
      </c>
      <c r="B53" s="48" t="s">
        <v>826</v>
      </c>
      <c r="C53" s="195">
        <v>39434</v>
      </c>
      <c r="D53" s="135" t="str">
        <f>IF($A53="I",IF($B53="IOPES",VLOOKUP($C53,'IOPES-INSUMOS'!$A$13:$E$1446,2,FALSE),IF($B53="SINAPI",VLOOKUP($C53,'SINAPI-INSUMOS'!$A$8:$E$5306,2,FALSE),IF($B53="COTAÇÃO",VLOOKUP($C53,COTAÇÕES!$A$9:$P$781,2,FALSE),"SBC"))))</f>
        <v>MASSA DE REJUNTE EM PO PARA DRYWALL, A BASE DE GESSO, SECAGEM RAPIDA, PARA TRATAMENTO DE JUNTAS DE CHAPA DE GESSO (NECESSITA ADICAO DE AGUA)</v>
      </c>
      <c r="E53" s="48" t="s">
        <v>32</v>
      </c>
      <c r="F53" s="196" t="str">
        <f>IF($A53="I",IF($B53="IOPES",VLOOKUP($C53,'IOPES-INSUMOS'!$A$13:$E$1446,3,FALSE),IF($B53="SINAPI",VLOOKUP($C53,'SINAPI-INSUMOS'!$A$8:$E$5306,3,FALSE),IF($B53="COTAÇÃO",VLOOKUP($C53,COTAÇÕES!$A$9:$P$781,3,FALSE),"SBC"))))</f>
        <v xml:space="preserve">KG    </v>
      </c>
      <c r="G53" s="50">
        <v>1.0327</v>
      </c>
      <c r="H53" s="218" t="str">
        <f>IF($A53="I",IF($B53="IOPES",VLOOKUP($C53,'IOPES-INSUMOS'!$A$13:$E$1446,4,FALSE),IF($B53="SINAPI",VLOOKUP($C53,'SINAPI-INSUMOS'!$A$8:$E$5306,5,FALSE),IF($B53="COTAÇÃO",VLOOKUP($C53,COTAÇÕES!$A$9:$P$781,15,FALSE),"SBC"))))</f>
        <v>2,81</v>
      </c>
      <c r="I53" s="51">
        <f t="shared" si="8"/>
        <v>2.9018869999999999</v>
      </c>
      <c r="J53" s="11"/>
    </row>
    <row r="54" spans="1:10" s="133" customFormat="1" ht="30" x14ac:dyDescent="0.25">
      <c r="A54" s="134" t="s">
        <v>836</v>
      </c>
      <c r="B54" s="48" t="s">
        <v>826</v>
      </c>
      <c r="C54" s="195">
        <v>39435</v>
      </c>
      <c r="D54" s="135" t="str">
        <f>IF($A54="I",IF($B54="IOPES",VLOOKUP($C54,'IOPES-INSUMOS'!$A$13:$E$1446,2,FALSE),IF($B54="SINAPI",VLOOKUP($C54,'SINAPI-INSUMOS'!$A$8:$E$5306,2,FALSE),IF($B54="COTAÇÃO",VLOOKUP($C54,COTAÇÕES!$A$9:$P$781,2,FALSE),"SBC"))))</f>
        <v>PARAFUSO DRY WALL, EM ACO FOSFATIZADO, CABECA TROMBETA E PONTA AGULHA (TA), COMPRIMENTO 25 MM</v>
      </c>
      <c r="E54" s="48" t="s">
        <v>32</v>
      </c>
      <c r="F54" s="196" t="str">
        <f>IF($A54="I",IF($B54="IOPES",VLOOKUP($C54,'IOPES-INSUMOS'!$A$13:$E$1446,3,FALSE),IF($B54="SINAPI",VLOOKUP($C54,'SINAPI-INSUMOS'!$A$8:$E$5306,3,FALSE),IF($B54="COTAÇÃO",VLOOKUP($C54,COTAÇÕES!$A$9:$P$781,3,FALSE),"SBC"))))</f>
        <v xml:space="preserve">UN    </v>
      </c>
      <c r="G54" s="50">
        <v>20.0077</v>
      </c>
      <c r="H54" s="218" t="str">
        <f>IF($A54="I",IF($B54="IOPES",VLOOKUP($C54,'IOPES-INSUMOS'!$A$13:$E$1446,4,FALSE),IF($B54="SINAPI",VLOOKUP($C54,'SINAPI-INSUMOS'!$A$8:$E$5306,5,FALSE),IF($B54="COTAÇÃO",VLOOKUP($C54,COTAÇÕES!$A$9:$P$781,15,FALSE),"SBC"))))</f>
        <v>0,05</v>
      </c>
      <c r="I54" s="51">
        <f t="shared" si="8"/>
        <v>1.0003850000000001</v>
      </c>
      <c r="J54" s="11"/>
    </row>
    <row r="55" spans="1:10" s="133" customFormat="1" ht="30" x14ac:dyDescent="0.25">
      <c r="A55" s="134" t="s">
        <v>836</v>
      </c>
      <c r="B55" s="48" t="s">
        <v>826</v>
      </c>
      <c r="C55" s="195">
        <v>39443</v>
      </c>
      <c r="D55" s="135" t="str">
        <f>IF($A55="I",IF($B55="IOPES",VLOOKUP($C55,'IOPES-INSUMOS'!$A$13:$E$1446,2,FALSE),IF($B55="SINAPI",VLOOKUP($C55,'SINAPI-INSUMOS'!$A$8:$E$5306,2,FALSE),IF($B55="COTAÇÃO",VLOOKUP($C55,COTAÇÕES!$A$9:$P$781,2,FALSE),"SBC"))))</f>
        <v>PARAFUSO DRY WALL, EM ACO ZINCADO, CABECA LENTILHA E PONTA BROCA (LB), LARGURA 4,2 MM, COMPRIMENTO 13 MM</v>
      </c>
      <c r="E55" s="48" t="s">
        <v>32</v>
      </c>
      <c r="F55" s="196" t="str">
        <f>IF($A55="I",IF($B55="IOPES",VLOOKUP($C55,'IOPES-INSUMOS'!$A$13:$E$1446,3,FALSE),IF($B55="SINAPI",VLOOKUP($C55,'SINAPI-INSUMOS'!$A$8:$E$5306,3,FALSE),IF($B55="COTAÇÃO",VLOOKUP($C55,COTAÇÕES!$A$9:$P$781,3,FALSE),"SBC"))))</f>
        <v xml:space="preserve">UN    </v>
      </c>
      <c r="G55" s="50">
        <v>0.80759999999999998</v>
      </c>
      <c r="H55" s="218" t="str">
        <f>IF($A55="I",IF($B55="IOPES",VLOOKUP($C55,'IOPES-INSUMOS'!$A$13:$E$1446,4,FALSE),IF($B55="SINAPI",VLOOKUP($C55,'SINAPI-INSUMOS'!$A$8:$E$5306,5,FALSE),IF($B55="COTAÇÃO",VLOOKUP($C55,COTAÇÕES!$A$9:$P$781,15,FALSE),"SBC"))))</f>
        <v>0,11</v>
      </c>
      <c r="I55" s="51">
        <f t="shared" si="8"/>
        <v>8.8835999999999998E-2</v>
      </c>
      <c r="J55" s="11"/>
    </row>
    <row r="56" spans="1:10" s="133" customFormat="1" ht="30" x14ac:dyDescent="0.25">
      <c r="A56" s="134" t="s">
        <v>836</v>
      </c>
      <c r="B56" s="48" t="s">
        <v>826</v>
      </c>
      <c r="C56" s="195">
        <v>3412</v>
      </c>
      <c r="D56" s="135" t="str">
        <f>IF($A56="I",IF($B56="IOPES",VLOOKUP($C56,'IOPES-INSUMOS'!$A$13:$E$1446,2,FALSE),IF($B56="SINAPI",VLOOKUP($C56,'SINAPI-INSUMOS'!$A$8:$E$5306,2,FALSE),IF($B56="COTAÇÃO",VLOOKUP($C56,COTAÇÕES!$A$9:$P$781,2,FALSE),"SBC"))))</f>
        <v>PAINEL DE LA DE VIDRO SEM REVESTIMENTO PSI 20, E = 25 MM, DE 1200 X 600 MM</v>
      </c>
      <c r="E56" s="48" t="s">
        <v>32</v>
      </c>
      <c r="F56" s="196" t="str">
        <f>IF($A56="I",IF($B56="IOPES",VLOOKUP($C56,'IOPES-INSUMOS'!$A$13:$E$1446,3,FALSE),IF($B56="SINAPI",VLOOKUP($C56,'SINAPI-INSUMOS'!$A$8:$E$5306,3,FALSE),IF($B56="COTAÇÃO",VLOOKUP($C56,COTAÇÕES!$A$9:$P$781,3,FALSE),"SBC"))))</f>
        <v xml:space="preserve">M2    </v>
      </c>
      <c r="G56" s="50">
        <v>1.1000000000000001</v>
      </c>
      <c r="H56" s="218" t="str">
        <f>IF($A56="I",IF($B56="IOPES",VLOOKUP($C56,'IOPES-INSUMOS'!$A$13:$E$1446,4,FALSE),IF($B56="SINAPI",VLOOKUP($C56,'SINAPI-INSUMOS'!$A$8:$E$5306,5,FALSE),IF($B56="COTAÇÃO",VLOOKUP($C56,COTAÇÕES!$A$9:$P$781,15,FALSE),"SBC"))))</f>
        <v>10,69</v>
      </c>
      <c r="I56" s="51">
        <f t="shared" ref="I56" si="9">G56*H56</f>
        <v>11.759</v>
      </c>
      <c r="J56" s="11"/>
    </row>
    <row r="57" spans="1:10" s="133" customFormat="1" x14ac:dyDescent="0.25">
      <c r="A57" s="122"/>
      <c r="B57" s="122"/>
      <c r="C57" s="122"/>
      <c r="D57" s="119"/>
      <c r="E57" s="47"/>
      <c r="F57" s="39"/>
      <c r="G57" s="40"/>
      <c r="H57" s="120"/>
      <c r="I57" s="121"/>
      <c r="J57" s="11"/>
    </row>
    <row r="58" spans="1:10" s="133" customFormat="1" x14ac:dyDescent="0.25">
      <c r="A58" s="41"/>
      <c r="B58" s="41"/>
      <c r="C58" s="123"/>
      <c r="D58" s="212" t="s">
        <v>1600</v>
      </c>
      <c r="E58" s="213" t="s">
        <v>1601</v>
      </c>
      <c r="F58" s="213"/>
      <c r="G58" s="214" t="s">
        <v>1602</v>
      </c>
      <c r="H58" s="215" t="s">
        <v>1603</v>
      </c>
      <c r="I58" s="215" t="s">
        <v>1604</v>
      </c>
      <c r="J58" s="11"/>
    </row>
    <row r="59" spans="1:10" s="133" customFormat="1" x14ac:dyDescent="0.25">
      <c r="A59" s="41"/>
      <c r="B59" s="41"/>
      <c r="C59" s="123"/>
      <c r="D59" s="212" t="s">
        <v>10358</v>
      </c>
      <c r="E59" s="213"/>
      <c r="F59" s="213"/>
      <c r="G59" s="214"/>
      <c r="H59" s="215"/>
      <c r="I59" s="215">
        <v>1</v>
      </c>
      <c r="J59" s="11"/>
    </row>
    <row r="60" spans="1:10" s="133" customFormat="1" x14ac:dyDescent="0.25">
      <c r="A60" s="41"/>
      <c r="B60" s="41"/>
      <c r="C60" s="123"/>
      <c r="D60" s="216" t="s">
        <v>1605</v>
      </c>
      <c r="E60" s="49"/>
      <c r="F60" s="49"/>
      <c r="G60" s="126">
        <f>SUMIF(E43:E56,"MO",I43:I56)</f>
        <v>8.1948100000000004</v>
      </c>
      <c r="H60" s="51"/>
      <c r="I60" s="51"/>
      <c r="J60" s="11"/>
    </row>
    <row r="61" spans="1:10" s="133" customFormat="1" x14ac:dyDescent="0.25">
      <c r="A61" s="41"/>
      <c r="B61" s="41"/>
      <c r="C61" s="123"/>
      <c r="D61" s="216" t="s">
        <v>1606</v>
      </c>
      <c r="E61" s="217">
        <f>$F$3</f>
        <v>1.2833000000000001</v>
      </c>
      <c r="F61" s="217"/>
      <c r="G61" s="126">
        <f>(I46+I43+I44)*E61</f>
        <v>10.516399673000002</v>
      </c>
      <c r="H61" s="51"/>
      <c r="I61" s="51"/>
      <c r="J61" s="11"/>
    </row>
    <row r="62" spans="1:10" s="133" customFormat="1" x14ac:dyDescent="0.25">
      <c r="A62" s="41"/>
      <c r="B62" s="41"/>
      <c r="C62" s="123"/>
      <c r="D62" s="216" t="s">
        <v>10359</v>
      </c>
      <c r="E62" s="217"/>
      <c r="F62" s="49"/>
      <c r="G62" s="126">
        <f>SUM(G60:G61)/I59</f>
        <v>18.711209673000003</v>
      </c>
      <c r="H62" s="126">
        <f>ROUND(E66*G62,2)</f>
        <v>4.68</v>
      </c>
      <c r="I62" s="126">
        <f>G62+H62</f>
        <v>23.391209673000002</v>
      </c>
      <c r="J62" s="11"/>
    </row>
    <row r="63" spans="1:10" s="133" customFormat="1" x14ac:dyDescent="0.25">
      <c r="A63" s="41"/>
      <c r="B63" s="41"/>
      <c r="C63" s="123"/>
      <c r="D63" s="216" t="s">
        <v>10360</v>
      </c>
      <c r="E63" s="49"/>
      <c r="F63" s="49"/>
      <c r="G63" s="126">
        <f>SUMIF(E43:E56,"MA",I43:I56)</f>
        <v>91.742535999999987</v>
      </c>
      <c r="H63" s="126">
        <f>E66*G63</f>
        <v>22.935633999999997</v>
      </c>
      <c r="I63" s="126">
        <f t="shared" ref="I63:I64" si="10">G63+H63</f>
        <v>114.67816999999998</v>
      </c>
      <c r="J63" s="11"/>
    </row>
    <row r="64" spans="1:10" s="133" customFormat="1" x14ac:dyDescent="0.25">
      <c r="A64" s="41"/>
      <c r="B64" s="41"/>
      <c r="C64" s="123"/>
      <c r="D64" s="216" t="s">
        <v>10363</v>
      </c>
      <c r="E64" s="49"/>
      <c r="F64" s="49"/>
      <c r="G64" s="126">
        <f>SUMIF(E43:E56,"EQ",I43:I56)/I59</f>
        <v>0</v>
      </c>
      <c r="H64" s="126">
        <f>ROUND(E66*G64,2)</f>
        <v>0</v>
      </c>
      <c r="I64" s="126">
        <f t="shared" si="10"/>
        <v>0</v>
      </c>
      <c r="J64" s="11"/>
    </row>
    <row r="65" spans="1:10" s="133" customFormat="1" x14ac:dyDescent="0.25">
      <c r="A65" s="41"/>
      <c r="B65" s="41"/>
      <c r="C65" s="123"/>
      <c r="D65" s="216" t="s">
        <v>1607</v>
      </c>
      <c r="E65" s="49"/>
      <c r="F65" s="49"/>
      <c r="G65" s="126">
        <f>SUM(G62:G64)</f>
        <v>110.45374567299999</v>
      </c>
      <c r="H65" s="51"/>
      <c r="I65" s="126"/>
      <c r="J65" s="11"/>
    </row>
    <row r="66" spans="1:10" s="133" customFormat="1" x14ac:dyDescent="0.25">
      <c r="A66" s="41"/>
      <c r="B66" s="41"/>
      <c r="C66" s="123"/>
      <c r="D66" s="216" t="s">
        <v>1608</v>
      </c>
      <c r="E66" s="217">
        <f>$G$3</f>
        <v>0.25</v>
      </c>
      <c r="F66" s="217"/>
      <c r="G66" s="50"/>
      <c r="H66" s="51"/>
      <c r="I66" s="126"/>
      <c r="J66" s="11"/>
    </row>
    <row r="67" spans="1:10" s="133" customFormat="1" x14ac:dyDescent="0.25">
      <c r="A67" s="124"/>
      <c r="B67" s="124"/>
      <c r="C67" s="125"/>
      <c r="D67" s="216" t="s">
        <v>1609</v>
      </c>
      <c r="E67" s="48"/>
      <c r="F67" s="49"/>
      <c r="G67" s="50"/>
      <c r="H67" s="51"/>
      <c r="I67" s="126">
        <f>SUM(I62:I66)</f>
        <v>138.06937967299999</v>
      </c>
      <c r="J67" s="11"/>
    </row>
    <row r="68" spans="1:10" s="133" customFormat="1" x14ac:dyDescent="0.25">
      <c r="A68" s="209"/>
      <c r="B68" s="210"/>
      <c r="C68" s="210"/>
      <c r="D68" s="211"/>
      <c r="E68" s="211"/>
      <c r="F68" s="138"/>
      <c r="G68" s="211"/>
      <c r="H68" s="211"/>
      <c r="I68" s="211"/>
      <c r="J68" s="11"/>
    </row>
    <row r="69" spans="1:10" s="133" customFormat="1" ht="45" x14ac:dyDescent="0.25">
      <c r="A69" s="62" t="s">
        <v>10389</v>
      </c>
      <c r="B69" s="134" t="s">
        <v>12609</v>
      </c>
      <c r="C69" s="158" t="s">
        <v>13146</v>
      </c>
      <c r="D69" s="152" t="s">
        <v>12611</v>
      </c>
      <c r="E69" s="55" t="s">
        <v>9162</v>
      </c>
      <c r="F69" s="56" t="s">
        <v>12607</v>
      </c>
      <c r="G69" s="694" t="s">
        <v>12608</v>
      </c>
      <c r="H69" s="689"/>
      <c r="I69" s="61">
        <f>I95</f>
        <v>156.57585467299998</v>
      </c>
      <c r="J69" s="11"/>
    </row>
    <row r="70" spans="1:10" s="133" customFormat="1" x14ac:dyDescent="0.25">
      <c r="A70" s="64" t="s">
        <v>0</v>
      </c>
      <c r="B70" s="59" t="s">
        <v>5</v>
      </c>
      <c r="C70" s="59" t="s">
        <v>6</v>
      </c>
      <c r="D70" s="59" t="s">
        <v>800</v>
      </c>
      <c r="E70" s="59" t="s">
        <v>0</v>
      </c>
      <c r="F70" s="60" t="s">
        <v>1</v>
      </c>
      <c r="G70" s="60" t="s">
        <v>2</v>
      </c>
      <c r="H70" s="60" t="s">
        <v>3</v>
      </c>
      <c r="I70" s="59" t="s">
        <v>4</v>
      </c>
      <c r="J70" s="11"/>
    </row>
    <row r="71" spans="1:10" s="133" customFormat="1" x14ac:dyDescent="0.25">
      <c r="A71" s="134" t="s">
        <v>836</v>
      </c>
      <c r="B71" s="48" t="s">
        <v>9163</v>
      </c>
      <c r="C71" s="195" t="s">
        <v>9173</v>
      </c>
      <c r="D71" s="135" t="str">
        <f>IF($A71="I",IF($B71="IOPES",VLOOKUP($C71,'IOPES-INSUMOS'!$A$13:$E$1446,2,FALSE),IF($B71="SINAPI",VLOOKUP($C71,'SINAPI-INSUMOS'!$A$8:$E$5306,2,FALSE),IF($B71="COTAÇÃO",VLOOKUP($C71,COTAÇÕES!$A$9:$P$781,2,FALSE),"SBC"))))</f>
        <v>MONTADOR (SINTRACONST)</v>
      </c>
      <c r="E71" s="48" t="s">
        <v>17</v>
      </c>
      <c r="F71" s="196" t="str">
        <f>IF($A71="I",IF($B71="IOPES",VLOOKUP($C71,'IOPES-INSUMOS'!$A$13:$E$1446,3,FALSE),IF($B71="SINAPI",VLOOKUP($C71,'SINAPI-INSUMOS'!$A$8:$E$5306,3,FALSE),IF($B71="COTAÇÃO",VLOOKUP($C71,COTAÇÕES!$A$9:$P$781,3,FALSE),"SBC"))))</f>
        <v>H</v>
      </c>
      <c r="G71" s="50">
        <v>0.69010000000000005</v>
      </c>
      <c r="H71" s="135">
        <f>IF($A71="I",IF($B71="IOPES",VLOOKUP($C71,'IOPES-INSUMOS'!$A$13:$E$1446,4,FALSE),IF($B71="SINAPI",VLOOKUP($C71,'SINAPI-INSUMOS'!$A$8:$E$5306,5,FALSE),IF($B71="COTAÇÃO",VLOOKUP($C71,COTAÇÕES!$A$9:$P$781,15,FALSE),"SBC"))))</f>
        <v>10.6</v>
      </c>
      <c r="I71" s="51">
        <f t="shared" ref="I71:I84" si="11">G71*H71</f>
        <v>7.3150599999999999</v>
      </c>
      <c r="J71" s="11"/>
    </row>
    <row r="72" spans="1:10" s="133" customFormat="1" x14ac:dyDescent="0.25">
      <c r="A72" s="134" t="s">
        <v>836</v>
      </c>
      <c r="B72" s="48" t="s">
        <v>9163</v>
      </c>
      <c r="C72" s="195" t="s">
        <v>9177</v>
      </c>
      <c r="D72" s="135" t="str">
        <f>IF($A72="I",IF($B72="IOPES",VLOOKUP($C72,'IOPES-INSUMOS'!$A$13:$E$1446,2,FALSE),IF($B72="SINAPI",VLOOKUP($C72,'SINAPI-INSUMOS'!$A$8:$E$5306,2,FALSE),IF($B72="COTAÇÃO",VLOOKUP($C72,COTAÇÕES!$A$9:$P$781,2,FALSE),"SBC"))))</f>
        <v>SERVENTE (AUXILIAR DE OBRAS - SINDUSCON)</v>
      </c>
      <c r="E72" s="48" t="s">
        <v>17</v>
      </c>
      <c r="F72" s="196" t="str">
        <f>IF($A72="I",IF($B72="IOPES",VLOOKUP($C72,'IOPES-INSUMOS'!$A$13:$E$1446,3,FALSE),IF($B72="SINAPI",VLOOKUP($C72,'SINAPI-INSUMOS'!$A$8:$E$5306,3,FALSE),IF($B72="COTAÇÃO",VLOOKUP($C72,COTAÇÕES!$A$9:$P$781,3,FALSE),"SBC"))))</f>
        <v>H</v>
      </c>
      <c r="G72" s="50">
        <v>0.17249999999999999</v>
      </c>
      <c r="H72" s="135">
        <f>IF($A72="I",IF($B72="IOPES",VLOOKUP($C72,'IOPES-INSUMOS'!$A$13:$E$1446,4,FALSE),IF($B72="SINAPI",VLOOKUP($C72,'SINAPI-INSUMOS'!$A$8:$E$5306,5,FALSE),IF($B72="COTAÇÃO",VLOOKUP($C72,COTAÇÕES!$A$9:$P$781,15,FALSE),"SBC"))))</f>
        <v>5.0999999999999996</v>
      </c>
      <c r="I72" s="51">
        <f t="shared" si="11"/>
        <v>0.87974999999999992</v>
      </c>
      <c r="J72" s="11"/>
    </row>
    <row r="73" spans="1:10" s="133" customFormat="1" x14ac:dyDescent="0.25">
      <c r="A73" s="134" t="s">
        <v>836</v>
      </c>
      <c r="B73" s="48" t="s">
        <v>826</v>
      </c>
      <c r="C73" s="195">
        <v>6110</v>
      </c>
      <c r="D73" s="135" t="str">
        <f>IF($A73="I",IF($B73="IOPES",VLOOKUP($C73,'IOPES-INSUMOS'!$A$13:$E$1446,2,FALSE),IF($B73="SINAPI",VLOOKUP($C73,'SINAPI-INSUMOS'!$A$8:$E$5306,2,FALSE),IF($B73="COTAÇÃO",VLOOKUP($C73,COTAÇÕES!$A$9:$P$781,2,FALSE),"SBC"))))</f>
        <v>SERRALHEIRO</v>
      </c>
      <c r="E73" s="48" t="s">
        <v>17</v>
      </c>
      <c r="F73" s="196" t="str">
        <f>IF($A73="I",IF($B73="IOPES",VLOOKUP($C73,'IOPES-INSUMOS'!$A$13:$E$1446,3,FALSE),IF($B73="SINAPI",VLOOKUP($C73,'SINAPI-INSUMOS'!$A$8:$E$5306,3,FALSE),IF($B73="COTAÇÃO",VLOOKUP($C73,COTAÇÕES!$A$9:$P$781,3,FALSE),"SBC"))))</f>
        <v xml:space="preserve">H     </v>
      </c>
      <c r="G73" s="50"/>
      <c r="H73" s="218" t="str">
        <f>IF($A73="I",IF($B73="IOPES",VLOOKUP($C73,'IOPES-INSUMOS'!$A$13:$E$1446,4,FALSE),IF($B73="SINAPI",VLOOKUP($C73,'SINAPI-INSUMOS'!$A$8:$E$5306,5,FALSE),IF($B73="COTAÇÃO",VLOOKUP($C73,COTAÇÕES!$A$9:$P$781,15,FALSE),"SBC"))))</f>
        <v>15,27</v>
      </c>
      <c r="I73" s="51">
        <f t="shared" si="11"/>
        <v>0</v>
      </c>
      <c r="J73" s="11"/>
    </row>
    <row r="74" spans="1:10" s="133" customFormat="1" x14ac:dyDescent="0.25">
      <c r="A74" s="134" t="s">
        <v>836</v>
      </c>
      <c r="B74" s="48" t="s">
        <v>9163</v>
      </c>
      <c r="C74" s="195" t="s">
        <v>2368</v>
      </c>
      <c r="D74" s="135" t="str">
        <f>IF($A74="I",IF($B74="IOPES",VLOOKUP($C74,'IOPES-INSUMOS'!$A$13:$E$1446,2,FALSE),IF($B74="SINAPI",VLOOKUP($C74,'SINAPI-INSUMOS'!$A$8:$E$5306,2,FALSE),IF($B74="COTAÇÃO",VLOOKUP($C74,COTAÇÕES!$A$9:$P$781,2,FALSE),"SBC"))))</f>
        <v>AJUDANTE (AJUDANTE PRATICO - SINDUSCON)</v>
      </c>
      <c r="E74" s="48" t="s">
        <v>17</v>
      </c>
      <c r="F74" s="196" t="str">
        <f>IF($A74="I",IF($B74="IOPES",VLOOKUP($C74,'IOPES-INSUMOS'!$A$13:$E$1446,3,FALSE),IF($B74="SINAPI",VLOOKUP($C74,'SINAPI-INSUMOS'!$A$8:$E$5306,3,FALSE),IF($B74="COTAÇÃO",VLOOKUP($C74,COTAÇÕES!$A$9:$P$781,3,FALSE),"SBC"))))</f>
        <v>H</v>
      </c>
      <c r="G74" s="50"/>
      <c r="H74" s="135">
        <f>IF($A74="I",IF($B74="IOPES",VLOOKUP($C74,'IOPES-INSUMOS'!$A$13:$E$1446,4,FALSE),IF($B74="SINAPI",VLOOKUP($C74,'SINAPI-INSUMOS'!$A$8:$E$5306,5,FALSE),IF($B74="COTAÇÃO",VLOOKUP($C74,COTAÇÕES!$A$9:$P$781,15,FALSE),"SBC"))))</f>
        <v>5.86</v>
      </c>
      <c r="I74" s="51">
        <f t="shared" si="11"/>
        <v>0</v>
      </c>
      <c r="J74" s="11"/>
    </row>
    <row r="75" spans="1:10" s="133" customFormat="1" ht="30" x14ac:dyDescent="0.25">
      <c r="A75" s="134" t="s">
        <v>836</v>
      </c>
      <c r="B75" s="48" t="s">
        <v>826</v>
      </c>
      <c r="C75" s="195">
        <v>37586</v>
      </c>
      <c r="D75" s="135" t="str">
        <f>IF($A75="I",IF($B75="IOPES",VLOOKUP($C75,'IOPES-INSUMOS'!$A$13:$E$1446,2,FALSE),IF($B75="SINAPI",VLOOKUP($C75,'SINAPI-INSUMOS'!$A$8:$E$5306,2,FALSE),IF($B75="COTAÇÃO",VLOOKUP($C75,COTAÇÕES!$A$9:$P$781,2,FALSE),"SBC"))))</f>
        <v>PINO DE ACO COM ARRUELA CONICA, DIAMETRO ARRUELA = *23* MM E COMP HASTE = *27* MM (ACAO INDIRETA)</v>
      </c>
      <c r="E75" s="48" t="s">
        <v>32</v>
      </c>
      <c r="F75" s="196" t="str">
        <f>IF($A75="I",IF($B75="IOPES",VLOOKUP($C75,'IOPES-INSUMOS'!$A$13:$E$1446,3,FALSE),IF($B75="SINAPI",VLOOKUP($C75,'SINAPI-INSUMOS'!$A$8:$E$5306,3,FALSE),IF($B75="COTAÇÃO",VLOOKUP($C75,COTAÇÕES!$A$9:$P$781,3,FALSE),"SBC"))))</f>
        <v xml:space="preserve">CENTO </v>
      </c>
      <c r="G75" s="50">
        <v>4.8599999999999997E-2</v>
      </c>
      <c r="H75" s="218" t="str">
        <f>IF($A75="I",IF($B75="IOPES",VLOOKUP($C75,'IOPES-INSUMOS'!$A$13:$E$1446,4,FALSE),IF($B75="SINAPI",VLOOKUP($C75,'SINAPI-INSUMOS'!$A$8:$E$5306,5,FALSE),IF($B75="COTAÇÃO",VLOOKUP($C75,COTAÇÕES!$A$9:$P$781,15,FALSE),"SBC"))))</f>
        <v>44,64</v>
      </c>
      <c r="I75" s="51">
        <f t="shared" si="11"/>
        <v>2.1695039999999999</v>
      </c>
      <c r="J75" s="11"/>
    </row>
    <row r="76" spans="1:10" s="133" customFormat="1" ht="30" x14ac:dyDescent="0.25">
      <c r="A76" s="134" t="s">
        <v>836</v>
      </c>
      <c r="B76" s="48" t="s">
        <v>826</v>
      </c>
      <c r="C76" s="195">
        <v>39417</v>
      </c>
      <c r="D76" s="135" t="str">
        <f>IF($A76="I",IF($B76="IOPES",VLOOKUP($C76,'IOPES-INSUMOS'!$A$13:$E$1446,2,FALSE),IF($B76="SINAPI",VLOOKUP($C76,'SINAPI-INSUMOS'!$A$8:$E$5306,2,FALSE),IF($B76="COTAÇÃO",VLOOKUP($C76,COTAÇÕES!$A$9:$P$781,2,FALSE),"SBC"))))</f>
        <v>PLACA / CHAPA DE GESSO ACARTONADO, RESISTENTE A UMIDADE (RU), COR VERDE, E = 12,5 MM, 1200 X 2400 MM (L X C)</v>
      </c>
      <c r="E76" s="48" t="s">
        <v>32</v>
      </c>
      <c r="F76" s="196" t="str">
        <f>IF($A76="I",IF($B76="IOPES",VLOOKUP($C76,'IOPES-INSUMOS'!$A$13:$E$1446,3,FALSE),IF($B76="SINAPI",VLOOKUP($C76,'SINAPI-INSUMOS'!$A$8:$E$5306,3,FALSE),IF($B76="COTAÇÃO",VLOOKUP($C76,COTAÇÕES!$A$9:$P$781,3,FALSE),"SBC"))))</f>
        <v xml:space="preserve">M2    </v>
      </c>
      <c r="G76" s="50">
        <v>2.1059999999999999</v>
      </c>
      <c r="H76" s="218" t="str">
        <f>IF($A76="I",IF($B76="IOPES",VLOOKUP($C76,'IOPES-INSUMOS'!$A$13:$E$1446,4,FALSE),IF($B76="SINAPI",VLOOKUP($C76,'SINAPI-INSUMOS'!$A$8:$E$5306,5,FALSE),IF($B76="COTAÇÃO",VLOOKUP($C76,COTAÇÕES!$A$9:$P$781,15,FALSE),"SBC"))))</f>
        <v>21,17</v>
      </c>
      <c r="I76" s="51">
        <f t="shared" si="11"/>
        <v>44.584020000000002</v>
      </c>
      <c r="J76" s="11"/>
    </row>
    <row r="77" spans="1:10" s="133" customFormat="1" ht="30" x14ac:dyDescent="0.25">
      <c r="A77" s="134" t="s">
        <v>836</v>
      </c>
      <c r="B77" s="48" t="s">
        <v>826</v>
      </c>
      <c r="C77" s="195">
        <v>39419</v>
      </c>
      <c r="D77" s="135" t="str">
        <f>IF($A77="I",IF($B77="IOPES",VLOOKUP($C77,'IOPES-INSUMOS'!$A$13:$E$1446,2,FALSE),IF($B77="SINAPI",VLOOKUP($C77,'SINAPI-INSUMOS'!$A$8:$E$5306,2,FALSE),IF($B77="COTAÇÃO",VLOOKUP($C77,COTAÇÕES!$A$9:$P$781,2,FALSE),"SBC"))))</f>
        <v>PERFIL GUIA, FORMATO U, EM ACO ZINCADO, PARA ESTRUTURA PAREDE DRYWALL, E = 0,5 MM, 70 X 3000 MM (L X C)</v>
      </c>
      <c r="E77" s="48" t="s">
        <v>32</v>
      </c>
      <c r="F77" s="196" t="str">
        <f>IF($A77="I",IF($B77="IOPES",VLOOKUP($C77,'IOPES-INSUMOS'!$A$13:$E$1446,3,FALSE),IF($B77="SINAPI",VLOOKUP($C77,'SINAPI-INSUMOS'!$A$8:$E$5306,3,FALSE),IF($B77="COTAÇÃO",VLOOKUP($C77,COTAÇÕES!$A$9:$P$781,3,FALSE),"SBC"))))</f>
        <v xml:space="preserve">M     </v>
      </c>
      <c r="G77" s="50">
        <v>1.5208999999999999</v>
      </c>
      <c r="H77" s="218" t="str">
        <f>IF($A77="I",IF($B77="IOPES",VLOOKUP($C77,'IOPES-INSUMOS'!$A$13:$E$1446,4,FALSE),IF($B77="SINAPI",VLOOKUP($C77,'SINAPI-INSUMOS'!$A$8:$E$5306,5,FALSE),IF($B77="COTAÇÃO",VLOOKUP($C77,COTAÇÕES!$A$9:$P$781,15,FALSE),"SBC"))))</f>
        <v>6,71</v>
      </c>
      <c r="I77" s="51">
        <f t="shared" si="11"/>
        <v>10.205238999999999</v>
      </c>
      <c r="J77" s="11"/>
    </row>
    <row r="78" spans="1:10" s="133" customFormat="1" ht="30" x14ac:dyDescent="0.25">
      <c r="A78" s="134" t="s">
        <v>836</v>
      </c>
      <c r="B78" s="48" t="s">
        <v>826</v>
      </c>
      <c r="C78" s="195">
        <v>39422</v>
      </c>
      <c r="D78" s="135" t="str">
        <f>IF($A78="I",IF($B78="IOPES",VLOOKUP($C78,'IOPES-INSUMOS'!$A$13:$E$1446,2,FALSE),IF($B78="SINAPI",VLOOKUP($C78,'SINAPI-INSUMOS'!$A$8:$E$5306,2,FALSE),IF($B78="COTAÇÃO",VLOOKUP($C78,COTAÇÕES!$A$9:$P$781,2,FALSE),"SBC"))))</f>
        <v>PERFIL MONTANTE, FORMATO C, EM ACO ZINCADO, PARA ESTRUTURA PAREDE DRYWALL, E = 0,5 MM, 70 X 3000 MM (L X C)</v>
      </c>
      <c r="E78" s="48" t="s">
        <v>32</v>
      </c>
      <c r="F78" s="196" t="str">
        <f>IF($A78="I",IF($B78="IOPES",VLOOKUP($C78,'IOPES-INSUMOS'!$A$13:$E$1446,3,FALSE),IF($B78="SINAPI",VLOOKUP($C78,'SINAPI-INSUMOS'!$A$8:$E$5306,3,FALSE),IF($B78="COTAÇÃO",VLOOKUP($C78,COTAÇÕES!$A$9:$P$781,3,FALSE),"SBC"))))</f>
        <v xml:space="preserve">M     </v>
      </c>
      <c r="G78" s="50">
        <v>3.9819</v>
      </c>
      <c r="H78" s="218" t="str">
        <f>IF($A78="I",IF($B78="IOPES",VLOOKUP($C78,'IOPES-INSUMOS'!$A$13:$E$1446,4,FALSE),IF($B78="SINAPI",VLOOKUP($C78,'SINAPI-INSUMOS'!$A$8:$E$5306,5,FALSE),IF($B78="COTAÇÃO",VLOOKUP($C78,COTAÇÕES!$A$9:$P$781,15,FALSE),"SBC"))))</f>
        <v>7,62</v>
      </c>
      <c r="I78" s="51">
        <f t="shared" si="11"/>
        <v>30.342078000000001</v>
      </c>
      <c r="J78" s="11"/>
    </row>
    <row r="79" spans="1:10" s="133" customFormat="1" ht="30" x14ac:dyDescent="0.25">
      <c r="A79" s="134" t="s">
        <v>836</v>
      </c>
      <c r="B79" s="48" t="s">
        <v>826</v>
      </c>
      <c r="C79" s="195">
        <v>39431</v>
      </c>
      <c r="D79" s="135" t="str">
        <f>IF($A79="I",IF($B79="IOPES",VLOOKUP($C79,'IOPES-INSUMOS'!$A$13:$E$1446,2,FALSE),IF($B79="SINAPI",VLOOKUP($C79,'SINAPI-INSUMOS'!$A$8:$E$5306,2,FALSE),IF($B79="COTAÇÃO",VLOOKUP($C79,COTAÇÕES!$A$9:$P$781,2,FALSE),"SBC"))))</f>
        <v>FITA DE PAPEL MICROPERFURADO, 50 X 150 MM, PARA TRATAMENTO DE JUNTAS DE CHAPA DE GESSO PARA DRYWALL</v>
      </c>
      <c r="E79" s="48" t="s">
        <v>32</v>
      </c>
      <c r="F79" s="196" t="str">
        <f>IF($A79="I",IF($B79="IOPES",VLOOKUP($C79,'IOPES-INSUMOS'!$A$13:$E$1446,3,FALSE),IF($B79="SINAPI",VLOOKUP($C79,'SINAPI-INSUMOS'!$A$8:$E$5306,3,FALSE),IF($B79="COTAÇÃO",VLOOKUP($C79,COTAÇÕES!$A$9:$P$781,3,FALSE),"SBC"))))</f>
        <v xml:space="preserve">M     </v>
      </c>
      <c r="G79" s="50">
        <v>2.5026999999999999</v>
      </c>
      <c r="H79" s="218" t="str">
        <f>IF($A79="I",IF($B79="IOPES",VLOOKUP($C79,'IOPES-INSUMOS'!$A$13:$E$1446,4,FALSE),IF($B79="SINAPI",VLOOKUP($C79,'SINAPI-INSUMOS'!$A$8:$E$5306,5,FALSE),IF($B79="COTAÇÃO",VLOOKUP($C79,COTAÇÕES!$A$9:$P$781,15,FALSE),"SBC"))))</f>
        <v>0,16</v>
      </c>
      <c r="I79" s="51">
        <f t="shared" si="11"/>
        <v>0.40043200000000001</v>
      </c>
      <c r="J79" s="11"/>
    </row>
    <row r="80" spans="1:10" s="133" customFormat="1" ht="30" x14ac:dyDescent="0.25">
      <c r="A80" s="134" t="s">
        <v>836</v>
      </c>
      <c r="B80" s="48" t="s">
        <v>826</v>
      </c>
      <c r="C80" s="195">
        <v>39432</v>
      </c>
      <c r="D80" s="135" t="str">
        <f>IF($A80="I",IF($B80="IOPES",VLOOKUP($C80,'IOPES-INSUMOS'!$A$13:$E$1446,2,FALSE),IF($B80="SINAPI",VLOOKUP($C80,'SINAPI-INSUMOS'!$A$8:$E$5306,2,FALSE),IF($B80="COTAÇÃO",VLOOKUP($C80,COTAÇÕES!$A$9:$P$781,2,FALSE),"SBC"))))</f>
        <v>FITA DE PAPEL REFORCADA COM LAMINA DE METAL PARA REFORCO DE CANTOS DE CHAPA DE GESSO PARA DRYWALL</v>
      </c>
      <c r="E80" s="48" t="s">
        <v>32</v>
      </c>
      <c r="F80" s="196" t="str">
        <f>IF($A80="I",IF($B80="IOPES",VLOOKUP($C80,'IOPES-INSUMOS'!$A$13:$E$1446,3,FALSE),IF($B80="SINAPI",VLOOKUP($C80,'SINAPI-INSUMOS'!$A$8:$E$5306,3,FALSE),IF($B80="COTAÇÃO",VLOOKUP($C80,COTAÇÕES!$A$9:$P$781,3,FALSE),"SBC"))))</f>
        <v xml:space="preserve">M     </v>
      </c>
      <c r="G80" s="50">
        <v>1.4815</v>
      </c>
      <c r="H80" s="218" t="str">
        <f>IF($A80="I",IF($B80="IOPES",VLOOKUP($C80,'IOPES-INSUMOS'!$A$13:$E$1446,4,FALSE),IF($B80="SINAPI",VLOOKUP($C80,'SINAPI-INSUMOS'!$A$8:$E$5306,5,FALSE),IF($B80="COTAÇÃO",VLOOKUP($C80,COTAÇÕES!$A$9:$P$781,15,FALSE),"SBC"))))</f>
        <v>2,09</v>
      </c>
      <c r="I80" s="51">
        <f t="shared" si="11"/>
        <v>3.0963349999999998</v>
      </c>
      <c r="J80" s="11"/>
    </row>
    <row r="81" spans="1:10" s="133" customFormat="1" ht="45" x14ac:dyDescent="0.25">
      <c r="A81" s="134" t="s">
        <v>836</v>
      </c>
      <c r="B81" s="48" t="s">
        <v>826</v>
      </c>
      <c r="C81" s="195">
        <v>39434</v>
      </c>
      <c r="D81" s="135" t="str">
        <f>IF($A81="I",IF($B81="IOPES",VLOOKUP($C81,'IOPES-INSUMOS'!$A$13:$E$1446,2,FALSE),IF($B81="SINAPI",VLOOKUP($C81,'SINAPI-INSUMOS'!$A$8:$E$5306,2,FALSE),IF($B81="COTAÇÃO",VLOOKUP($C81,COTAÇÕES!$A$9:$P$781,2,FALSE),"SBC"))))</f>
        <v>MASSA DE REJUNTE EM PO PARA DRYWALL, A BASE DE GESSO, SECAGEM RAPIDA, PARA TRATAMENTO DE JUNTAS DE CHAPA DE GESSO (NECESSITA ADICAO DE AGUA)</v>
      </c>
      <c r="E81" s="48" t="s">
        <v>32</v>
      </c>
      <c r="F81" s="196" t="str">
        <f>IF($A81="I",IF($B81="IOPES",VLOOKUP($C81,'IOPES-INSUMOS'!$A$13:$E$1446,3,FALSE),IF($B81="SINAPI",VLOOKUP($C81,'SINAPI-INSUMOS'!$A$8:$E$5306,3,FALSE),IF($B81="COTAÇÃO",VLOOKUP($C81,COTAÇÕES!$A$9:$P$781,3,FALSE),"SBC"))))</f>
        <v xml:space="preserve">KG    </v>
      </c>
      <c r="G81" s="50">
        <v>1.0327</v>
      </c>
      <c r="H81" s="218" t="str">
        <f>IF($A81="I",IF($B81="IOPES",VLOOKUP($C81,'IOPES-INSUMOS'!$A$13:$E$1446,4,FALSE),IF($B81="SINAPI",VLOOKUP($C81,'SINAPI-INSUMOS'!$A$8:$E$5306,5,FALSE),IF($B81="COTAÇÃO",VLOOKUP($C81,COTAÇÕES!$A$9:$P$781,15,FALSE),"SBC"))))</f>
        <v>2,81</v>
      </c>
      <c r="I81" s="51">
        <f t="shared" si="11"/>
        <v>2.9018869999999999</v>
      </c>
      <c r="J81" s="11"/>
    </row>
    <row r="82" spans="1:10" s="133" customFormat="1" ht="30" x14ac:dyDescent="0.25">
      <c r="A82" s="134" t="s">
        <v>836</v>
      </c>
      <c r="B82" s="48" t="s">
        <v>826</v>
      </c>
      <c r="C82" s="195">
        <v>39435</v>
      </c>
      <c r="D82" s="135" t="str">
        <f>IF($A82="I",IF($B82="IOPES",VLOOKUP($C82,'IOPES-INSUMOS'!$A$13:$E$1446,2,FALSE),IF($B82="SINAPI",VLOOKUP($C82,'SINAPI-INSUMOS'!$A$8:$E$5306,2,FALSE),IF($B82="COTAÇÃO",VLOOKUP($C82,COTAÇÕES!$A$9:$P$781,2,FALSE),"SBC"))))</f>
        <v>PARAFUSO DRY WALL, EM ACO FOSFATIZADO, CABECA TROMBETA E PONTA AGULHA (TA), COMPRIMENTO 25 MM</v>
      </c>
      <c r="E82" s="48" t="s">
        <v>32</v>
      </c>
      <c r="F82" s="196" t="str">
        <f>IF($A82="I",IF($B82="IOPES",VLOOKUP($C82,'IOPES-INSUMOS'!$A$13:$E$1446,3,FALSE),IF($B82="SINAPI",VLOOKUP($C82,'SINAPI-INSUMOS'!$A$8:$E$5306,3,FALSE),IF($B82="COTAÇÃO",VLOOKUP($C82,COTAÇÕES!$A$9:$P$781,3,FALSE),"SBC"))))</f>
        <v xml:space="preserve">UN    </v>
      </c>
      <c r="G82" s="50">
        <v>20.0077</v>
      </c>
      <c r="H82" s="218" t="str">
        <f>IF($A82="I",IF($B82="IOPES",VLOOKUP($C82,'IOPES-INSUMOS'!$A$13:$E$1446,4,FALSE),IF($B82="SINAPI",VLOOKUP($C82,'SINAPI-INSUMOS'!$A$8:$E$5306,5,FALSE),IF($B82="COTAÇÃO",VLOOKUP($C82,COTAÇÕES!$A$9:$P$781,15,FALSE),"SBC"))))</f>
        <v>0,05</v>
      </c>
      <c r="I82" s="51">
        <f t="shared" si="11"/>
        <v>1.0003850000000001</v>
      </c>
      <c r="J82" s="11"/>
    </row>
    <row r="83" spans="1:10" s="133" customFormat="1" ht="30" x14ac:dyDescent="0.25">
      <c r="A83" s="134" t="s">
        <v>836</v>
      </c>
      <c r="B83" s="48" t="s">
        <v>826</v>
      </c>
      <c r="C83" s="195">
        <v>39443</v>
      </c>
      <c r="D83" s="135" t="str">
        <f>IF($A83="I",IF($B83="IOPES",VLOOKUP($C83,'IOPES-INSUMOS'!$A$13:$E$1446,2,FALSE),IF($B83="SINAPI",VLOOKUP($C83,'SINAPI-INSUMOS'!$A$8:$E$5306,2,FALSE),IF($B83="COTAÇÃO",VLOOKUP($C83,COTAÇÕES!$A$9:$P$781,2,FALSE),"SBC"))))</f>
        <v>PARAFUSO DRY WALL, EM ACO ZINCADO, CABECA LENTILHA E PONTA BROCA (LB), LARGURA 4,2 MM, COMPRIMENTO 13 MM</v>
      </c>
      <c r="E83" s="48" t="s">
        <v>32</v>
      </c>
      <c r="F83" s="196" t="str">
        <f>IF($A83="I",IF($B83="IOPES",VLOOKUP($C83,'IOPES-INSUMOS'!$A$13:$E$1446,3,FALSE),IF($B83="SINAPI",VLOOKUP($C83,'SINAPI-INSUMOS'!$A$8:$E$5306,3,FALSE),IF($B83="COTAÇÃO",VLOOKUP($C83,COTAÇÕES!$A$9:$P$781,3,FALSE),"SBC"))))</f>
        <v xml:space="preserve">UN    </v>
      </c>
      <c r="G83" s="50">
        <v>0.80759999999999998</v>
      </c>
      <c r="H83" s="218" t="str">
        <f>IF($A83="I",IF($B83="IOPES",VLOOKUP($C83,'IOPES-INSUMOS'!$A$13:$E$1446,4,FALSE),IF($B83="SINAPI",VLOOKUP($C83,'SINAPI-INSUMOS'!$A$8:$E$5306,5,FALSE),IF($B83="COTAÇÃO",VLOOKUP($C83,COTAÇÕES!$A$9:$P$781,15,FALSE),"SBC"))))</f>
        <v>0,11</v>
      </c>
      <c r="I83" s="51">
        <f t="shared" si="11"/>
        <v>8.8835999999999998E-2</v>
      </c>
      <c r="J83" s="11"/>
    </row>
    <row r="84" spans="1:10" s="133" customFormat="1" ht="30" x14ac:dyDescent="0.25">
      <c r="A84" s="134" t="s">
        <v>836</v>
      </c>
      <c r="B84" s="48" t="s">
        <v>826</v>
      </c>
      <c r="C84" s="195">
        <v>3412</v>
      </c>
      <c r="D84" s="135" t="str">
        <f>IF($A84="I",IF($B84="IOPES",VLOOKUP($C84,'IOPES-INSUMOS'!$A$13:$E$1446,2,FALSE),IF($B84="SINAPI",VLOOKUP($C84,'SINAPI-INSUMOS'!$A$8:$E$5306,2,FALSE),IF($B84="COTAÇÃO",VLOOKUP($C84,COTAÇÕES!$A$9:$P$781,2,FALSE),"SBC"))))</f>
        <v>PAINEL DE LA DE VIDRO SEM REVESTIMENTO PSI 20, E = 25 MM, DE 1200 X 600 MM</v>
      </c>
      <c r="E84" s="48" t="s">
        <v>32</v>
      </c>
      <c r="F84" s="196" t="str">
        <f>IF($A84="I",IF($B84="IOPES",VLOOKUP($C84,'IOPES-INSUMOS'!$A$13:$E$1446,3,FALSE),IF($B84="SINAPI",VLOOKUP($C84,'SINAPI-INSUMOS'!$A$8:$E$5306,3,FALSE),IF($B84="COTAÇÃO",VLOOKUP($C84,COTAÇÕES!$A$9:$P$781,3,FALSE),"SBC"))))</f>
        <v xml:space="preserve">M2    </v>
      </c>
      <c r="G84" s="50">
        <v>1.1000000000000001</v>
      </c>
      <c r="H84" s="218" t="str">
        <f>IF($A84="I",IF($B84="IOPES",VLOOKUP($C84,'IOPES-INSUMOS'!$A$13:$E$1446,4,FALSE),IF($B84="SINAPI",VLOOKUP($C84,'SINAPI-INSUMOS'!$A$8:$E$5306,5,FALSE),IF($B84="COTAÇÃO",VLOOKUP($C84,COTAÇÕES!$A$9:$P$781,15,FALSE),"SBC"))))</f>
        <v>10,69</v>
      </c>
      <c r="I84" s="51">
        <f t="shared" si="11"/>
        <v>11.759</v>
      </c>
      <c r="J84" s="11"/>
    </row>
    <row r="85" spans="1:10" s="133" customFormat="1" x14ac:dyDescent="0.25">
      <c r="A85" s="122"/>
      <c r="B85" s="122"/>
      <c r="C85" s="122"/>
      <c r="D85" s="119"/>
      <c r="E85" s="47"/>
      <c r="F85" s="39"/>
      <c r="G85" s="40"/>
      <c r="H85" s="120"/>
      <c r="I85" s="121"/>
      <c r="J85" s="11"/>
    </row>
    <row r="86" spans="1:10" s="133" customFormat="1" x14ac:dyDescent="0.25">
      <c r="A86" s="41"/>
      <c r="B86" s="41"/>
      <c r="C86" s="123"/>
      <c r="D86" s="212" t="s">
        <v>1600</v>
      </c>
      <c r="E86" s="213" t="s">
        <v>1601</v>
      </c>
      <c r="F86" s="213"/>
      <c r="G86" s="214" t="s">
        <v>1602</v>
      </c>
      <c r="H86" s="215" t="s">
        <v>1603</v>
      </c>
      <c r="I86" s="215" t="s">
        <v>1604</v>
      </c>
      <c r="J86" s="11"/>
    </row>
    <row r="87" spans="1:10" s="133" customFormat="1" x14ac:dyDescent="0.25">
      <c r="A87" s="41"/>
      <c r="B87" s="41"/>
      <c r="C87" s="123"/>
      <c r="D87" s="212" t="s">
        <v>10358</v>
      </c>
      <c r="E87" s="213"/>
      <c r="F87" s="213"/>
      <c r="G87" s="214"/>
      <c r="H87" s="215"/>
      <c r="I87" s="215">
        <v>1</v>
      </c>
      <c r="J87" s="11"/>
    </row>
    <row r="88" spans="1:10" s="133" customFormat="1" x14ac:dyDescent="0.25">
      <c r="A88" s="41"/>
      <c r="B88" s="41"/>
      <c r="C88" s="123"/>
      <c r="D88" s="216" t="s">
        <v>1605</v>
      </c>
      <c r="E88" s="49"/>
      <c r="F88" s="49"/>
      <c r="G88" s="126">
        <f>SUMIF(E71:E84,"MO",I71:I84)</f>
        <v>8.1948100000000004</v>
      </c>
      <c r="H88" s="51"/>
      <c r="I88" s="51"/>
      <c r="J88" s="11"/>
    </row>
    <row r="89" spans="1:10" s="133" customFormat="1" x14ac:dyDescent="0.25">
      <c r="A89" s="41"/>
      <c r="B89" s="41"/>
      <c r="C89" s="123"/>
      <c r="D89" s="216" t="s">
        <v>1606</v>
      </c>
      <c r="E89" s="217">
        <f>$F$3</f>
        <v>1.2833000000000001</v>
      </c>
      <c r="F89" s="217"/>
      <c r="G89" s="126">
        <f>(I74+I71+I72)*E89</f>
        <v>10.516399673000002</v>
      </c>
      <c r="H89" s="51"/>
      <c r="I89" s="51"/>
      <c r="J89" s="11"/>
    </row>
    <row r="90" spans="1:10" s="133" customFormat="1" x14ac:dyDescent="0.25">
      <c r="A90" s="41"/>
      <c r="B90" s="41"/>
      <c r="C90" s="123"/>
      <c r="D90" s="216" t="s">
        <v>10359</v>
      </c>
      <c r="E90" s="217"/>
      <c r="F90" s="49"/>
      <c r="G90" s="126">
        <f>SUM(G88:G89)/I87</f>
        <v>18.711209673000003</v>
      </c>
      <c r="H90" s="126">
        <f>ROUND(E94*G90,2)</f>
        <v>4.68</v>
      </c>
      <c r="I90" s="126">
        <f>G90+H90</f>
        <v>23.391209673000002</v>
      </c>
      <c r="J90" s="11"/>
    </row>
    <row r="91" spans="1:10" s="133" customFormat="1" x14ac:dyDescent="0.25">
      <c r="A91" s="41"/>
      <c r="B91" s="41"/>
      <c r="C91" s="123"/>
      <c r="D91" s="216" t="s">
        <v>10360</v>
      </c>
      <c r="E91" s="49"/>
      <c r="F91" s="49"/>
      <c r="G91" s="126">
        <f>SUMIF(E71:E84,"MA",I71:I84)</f>
        <v>106.54771599999998</v>
      </c>
      <c r="H91" s="126">
        <f>E94*G91</f>
        <v>26.636928999999995</v>
      </c>
      <c r="I91" s="126">
        <f t="shared" ref="I91:I92" si="12">G91+H91</f>
        <v>133.18464499999999</v>
      </c>
      <c r="J91" s="11"/>
    </row>
    <row r="92" spans="1:10" s="133" customFormat="1" x14ac:dyDescent="0.25">
      <c r="A92" s="41"/>
      <c r="B92" s="41"/>
      <c r="C92" s="123"/>
      <c r="D92" s="216" t="s">
        <v>10363</v>
      </c>
      <c r="E92" s="49"/>
      <c r="F92" s="49"/>
      <c r="G92" s="126">
        <f>SUMIF(E71:E84,"EQ",I71:I84)/I87</f>
        <v>0</v>
      </c>
      <c r="H92" s="126">
        <f>ROUND(E94*G92,2)</f>
        <v>0</v>
      </c>
      <c r="I92" s="126">
        <f t="shared" si="12"/>
        <v>0</v>
      </c>
      <c r="J92" s="11"/>
    </row>
    <row r="93" spans="1:10" s="133" customFormat="1" x14ac:dyDescent="0.25">
      <c r="A93" s="41"/>
      <c r="B93" s="41"/>
      <c r="C93" s="123"/>
      <c r="D93" s="216" t="s">
        <v>1607</v>
      </c>
      <c r="E93" s="49"/>
      <c r="F93" s="49"/>
      <c r="G93" s="126">
        <f>SUM(G90:G92)</f>
        <v>125.25892567299998</v>
      </c>
      <c r="H93" s="51"/>
      <c r="I93" s="126"/>
      <c r="J93" s="11"/>
    </row>
    <row r="94" spans="1:10" s="133" customFormat="1" x14ac:dyDescent="0.25">
      <c r="A94" s="41"/>
      <c r="B94" s="41"/>
      <c r="C94" s="123"/>
      <c r="D94" s="216" t="s">
        <v>1608</v>
      </c>
      <c r="E94" s="217">
        <f>$G$3</f>
        <v>0.25</v>
      </c>
      <c r="F94" s="217"/>
      <c r="G94" s="50"/>
      <c r="H94" s="51"/>
      <c r="I94" s="126"/>
      <c r="J94" s="11"/>
    </row>
    <row r="95" spans="1:10" s="133" customFormat="1" x14ac:dyDescent="0.25">
      <c r="A95" s="124"/>
      <c r="B95" s="124"/>
      <c r="C95" s="125"/>
      <c r="D95" s="216" t="s">
        <v>1609</v>
      </c>
      <c r="E95" s="48"/>
      <c r="F95" s="49"/>
      <c r="G95" s="50"/>
      <c r="H95" s="51"/>
      <c r="I95" s="126">
        <f>SUM(I90:I94)</f>
        <v>156.57585467299998</v>
      </c>
      <c r="J95" s="11"/>
    </row>
    <row r="96" spans="1:10" s="133" customFormat="1" x14ac:dyDescent="0.25">
      <c r="A96" s="209"/>
      <c r="B96" s="210"/>
      <c r="C96" s="210"/>
      <c r="D96" s="211"/>
      <c r="E96" s="210"/>
      <c r="F96" s="210"/>
      <c r="G96" s="211"/>
      <c r="H96" s="211"/>
      <c r="I96" s="211"/>
      <c r="J96" s="11"/>
    </row>
    <row r="97" spans="1:11" s="11" customFormat="1" ht="12.75" x14ac:dyDescent="0.25">
      <c r="A97" s="197" t="s">
        <v>10403</v>
      </c>
      <c r="B97" s="693" t="s">
        <v>13170</v>
      </c>
      <c r="C97" s="693"/>
      <c r="D97" s="693"/>
      <c r="E97" s="693"/>
      <c r="F97" s="693"/>
      <c r="G97" s="693"/>
      <c r="H97" s="693"/>
      <c r="I97" s="693"/>
    </row>
    <row r="98" spans="1:11" s="133" customFormat="1" ht="25.5" x14ac:dyDescent="0.25">
      <c r="A98" s="237"/>
      <c r="B98" s="695" t="s">
        <v>8</v>
      </c>
      <c r="C98" s="696"/>
      <c r="D98" s="238" t="s">
        <v>9</v>
      </c>
      <c r="E98" s="236" t="s">
        <v>1</v>
      </c>
      <c r="F98" s="695" t="s">
        <v>10361</v>
      </c>
      <c r="G98" s="697"/>
      <c r="H98" s="696"/>
      <c r="I98" s="54" t="s">
        <v>813</v>
      </c>
      <c r="J98" s="11"/>
      <c r="K98" s="11"/>
    </row>
    <row r="99" spans="1:11" s="133" customFormat="1" ht="30" x14ac:dyDescent="0.25">
      <c r="A99" s="62" t="s">
        <v>10306</v>
      </c>
      <c r="B99" s="134" t="s">
        <v>12628</v>
      </c>
      <c r="C99" s="158" t="s">
        <v>13147</v>
      </c>
      <c r="D99" s="152" t="s">
        <v>13171</v>
      </c>
      <c r="E99" s="55" t="s">
        <v>9161</v>
      </c>
      <c r="F99" s="56"/>
      <c r="G99" s="688"/>
      <c r="H99" s="689"/>
      <c r="I99" s="61">
        <f>I117</f>
        <v>1239.9456241310613</v>
      </c>
      <c r="J99" s="11"/>
      <c r="K99" s="11"/>
    </row>
    <row r="100" spans="1:11" s="133" customFormat="1" x14ac:dyDescent="0.25">
      <c r="A100" s="64" t="s">
        <v>0</v>
      </c>
      <c r="B100" s="59" t="s">
        <v>5</v>
      </c>
      <c r="C100" s="59" t="s">
        <v>6</v>
      </c>
      <c r="D100" s="59" t="s">
        <v>800</v>
      </c>
      <c r="E100" s="59" t="s">
        <v>0</v>
      </c>
      <c r="F100" s="60" t="s">
        <v>1</v>
      </c>
      <c r="G100" s="60" t="s">
        <v>2</v>
      </c>
      <c r="H100" s="60" t="s">
        <v>3</v>
      </c>
      <c r="I100" s="59" t="s">
        <v>4</v>
      </c>
      <c r="J100" s="11"/>
      <c r="K100" s="11"/>
    </row>
    <row r="101" spans="1:11" s="133" customFormat="1" x14ac:dyDescent="0.25">
      <c r="A101" s="134" t="s">
        <v>836</v>
      </c>
      <c r="B101" s="48" t="s">
        <v>9163</v>
      </c>
      <c r="C101" s="195" t="s">
        <v>2368</v>
      </c>
      <c r="D101" s="135" t="str">
        <f>IF($A101="I",IF($B101="IOPES",VLOOKUP($C101,'IOPES-INSUMOS'!$A$13:$E$1446,2,FALSE),IF($B101="SINAPI",VLOOKUP($C101,'SINAPI-INSUMOS'!$A$8:$E$5306,2,FALSE),IF($B101="COTAÇÃO",VLOOKUP($C101,COTAÇÕES!$A$9:$P$781,2,FALSE),"SBC"))))</f>
        <v>AJUDANTE (AJUDANTE PRATICO - SINDUSCON)</v>
      </c>
      <c r="E101" s="48" t="s">
        <v>17</v>
      </c>
      <c r="F101" s="196" t="str">
        <f>IF($A101="I",IF($B101="IOPES",VLOOKUP($C101,'IOPES-INSUMOS'!$A$13:$E$1446,3,FALSE),IF($B101="SINAPI",VLOOKUP($C101,'SINAPI-INSUMOS'!$A$8:$E$5306,3,FALSE),IF($B101="COTAÇÃO",VLOOKUP($C101,COTAÇÕES!$A$9:$P$781,3,FALSE),"SBC"))))</f>
        <v>H</v>
      </c>
      <c r="G101" s="50">
        <v>3</v>
      </c>
      <c r="H101" s="135">
        <f>2.550102*0.8*2.1</f>
        <v>4.2841713600000002</v>
      </c>
      <c r="I101" s="51">
        <f>G101*H101</f>
        <v>12.852514080000001</v>
      </c>
      <c r="J101" s="11"/>
      <c r="K101" s="11"/>
    </row>
    <row r="102" spans="1:11" s="133" customFormat="1" x14ac:dyDescent="0.25">
      <c r="A102" s="134" t="s">
        <v>836</v>
      </c>
      <c r="B102" s="48" t="s">
        <v>9163</v>
      </c>
      <c r="C102" s="195" t="s">
        <v>9166</v>
      </c>
      <c r="D102" s="135" t="str">
        <f>IF($A102="I",IF($B102="IOPES",VLOOKUP($C102,'IOPES-INSUMOS'!$A$13:$E$1446,2,FALSE),IF($B102="SINAPI",VLOOKUP($C102,'SINAPI-INSUMOS'!$A$8:$E$5306,2,FALSE),IF($B102="COTAÇÃO",VLOOKUP($C102,COTAÇÕES!$A$9:$P$781,2,FALSE),"SBC"))))</f>
        <v>CARPINTEIRO (OFICIAL - SINDUSCON)</v>
      </c>
      <c r="E102" s="48" t="s">
        <v>17</v>
      </c>
      <c r="F102" s="196" t="str">
        <f>IF($A102="I",IF($B102="IOPES",VLOOKUP($C102,'IOPES-INSUMOS'!$A$13:$E$1446,3,FALSE),IF($B102="SINAPI",VLOOKUP($C102,'SINAPI-INSUMOS'!$A$8:$E$5306,3,FALSE),IF($B102="COTAÇÃO",VLOOKUP($C102,COTAÇÕES!$A$9:$P$781,3,FALSE),"SBC"))))</f>
        <v>H</v>
      </c>
      <c r="G102" s="50">
        <v>3</v>
      </c>
      <c r="H102" s="135">
        <f>2.550102*0.8*2.1</f>
        <v>4.2841713600000002</v>
      </c>
      <c r="I102" s="51">
        <f>G102*H102</f>
        <v>12.852514080000001</v>
      </c>
      <c r="J102" s="11"/>
      <c r="K102" s="11"/>
    </row>
    <row r="103" spans="1:11" s="286" customFormat="1" x14ac:dyDescent="0.25">
      <c r="A103" s="290" t="s">
        <v>836</v>
      </c>
      <c r="B103" s="288" t="s">
        <v>13089</v>
      </c>
      <c r="C103" s="293"/>
      <c r="D103" s="152" t="s">
        <v>13090</v>
      </c>
      <c r="E103" s="288" t="s">
        <v>32</v>
      </c>
      <c r="F103" s="240" t="s">
        <v>733</v>
      </c>
      <c r="G103" s="50">
        <f>1/3</f>
        <v>0.33333333333333331</v>
      </c>
      <c r="H103" s="287">
        <v>27.8</v>
      </c>
      <c r="I103" s="289">
        <f t="shared" ref="I103:I104" si="13">G103*H103</f>
        <v>9.2666666666666657</v>
      </c>
      <c r="J103" s="11"/>
      <c r="K103" s="11"/>
    </row>
    <row r="104" spans="1:11" s="286" customFormat="1" x14ac:dyDescent="0.25">
      <c r="A104" s="290" t="s">
        <v>836</v>
      </c>
      <c r="B104" s="288" t="s">
        <v>13088</v>
      </c>
      <c r="C104" s="293"/>
      <c r="D104" s="152" t="s">
        <v>13209</v>
      </c>
      <c r="E104" s="288" t="s">
        <v>32</v>
      </c>
      <c r="F104" s="240" t="s">
        <v>10406</v>
      </c>
      <c r="G104" s="50">
        <v>1</v>
      </c>
      <c r="H104" s="287">
        <v>924</v>
      </c>
      <c r="I104" s="289">
        <f t="shared" si="13"/>
        <v>924</v>
      </c>
      <c r="J104" s="11"/>
      <c r="K104" s="11"/>
    </row>
    <row r="105" spans="1:11" s="286" customFormat="1" x14ac:dyDescent="0.25">
      <c r="A105" s="290"/>
      <c r="B105" s="288"/>
      <c r="C105" s="293"/>
      <c r="D105" s="287"/>
      <c r="E105" s="288"/>
      <c r="F105" s="294"/>
      <c r="G105" s="50"/>
      <c r="H105" s="287"/>
      <c r="I105" s="289"/>
      <c r="J105" s="11"/>
      <c r="K105" s="11"/>
    </row>
    <row r="106" spans="1:11" s="133" customFormat="1" x14ac:dyDescent="0.25">
      <c r="A106" s="134"/>
      <c r="B106" s="288"/>
      <c r="C106" s="293"/>
      <c r="D106" s="287"/>
      <c r="E106" s="48"/>
      <c r="F106" s="294"/>
      <c r="G106" s="50"/>
      <c r="H106" s="311"/>
      <c r="I106" s="289"/>
      <c r="J106" s="11"/>
      <c r="K106" s="11"/>
    </row>
    <row r="107" spans="1:11" s="133" customFormat="1" x14ac:dyDescent="0.25">
      <c r="A107" s="122"/>
      <c r="B107" s="122"/>
      <c r="C107" s="122"/>
      <c r="D107" s="119"/>
      <c r="E107" s="47"/>
      <c r="F107" s="39"/>
      <c r="G107" s="40"/>
      <c r="H107" s="120"/>
      <c r="I107" s="121"/>
      <c r="J107" s="11"/>
      <c r="K107" s="11"/>
    </row>
    <row r="108" spans="1:11" s="133" customFormat="1" x14ac:dyDescent="0.25">
      <c r="A108" s="41"/>
      <c r="B108" s="41"/>
      <c r="C108" s="123"/>
      <c r="D108" s="212" t="s">
        <v>1600</v>
      </c>
      <c r="E108" s="213" t="s">
        <v>1601</v>
      </c>
      <c r="F108" s="213"/>
      <c r="G108" s="214" t="s">
        <v>1602</v>
      </c>
      <c r="H108" s="215" t="s">
        <v>1603</v>
      </c>
      <c r="I108" s="215" t="s">
        <v>1604</v>
      </c>
      <c r="J108" s="11"/>
      <c r="K108" s="11"/>
    </row>
    <row r="109" spans="1:11" s="133" customFormat="1" x14ac:dyDescent="0.25">
      <c r="A109" s="41"/>
      <c r="B109" s="41"/>
      <c r="C109" s="123"/>
      <c r="D109" s="212" t="s">
        <v>10358</v>
      </c>
      <c r="E109" s="213"/>
      <c r="F109" s="213"/>
      <c r="G109" s="214"/>
      <c r="H109" s="215"/>
      <c r="I109" s="215">
        <v>1</v>
      </c>
      <c r="J109" s="11"/>
      <c r="K109" s="11"/>
    </row>
    <row r="110" spans="1:11" s="133" customFormat="1" x14ac:dyDescent="0.25">
      <c r="A110" s="41"/>
      <c r="B110" s="41"/>
      <c r="C110" s="123"/>
      <c r="D110" s="216" t="s">
        <v>1605</v>
      </c>
      <c r="E110" s="49"/>
      <c r="F110" s="49"/>
      <c r="G110" s="126">
        <f>SUMIF(E101:E106,"MO",I101:I106)</f>
        <v>25.705028160000001</v>
      </c>
      <c r="H110" s="51"/>
      <c r="I110" s="51"/>
      <c r="J110" s="11"/>
      <c r="K110" s="11"/>
    </row>
    <row r="111" spans="1:11" s="133" customFormat="1" x14ac:dyDescent="0.25">
      <c r="A111" s="41"/>
      <c r="B111" s="41"/>
      <c r="C111" s="123"/>
      <c r="D111" s="216" t="s">
        <v>1606</v>
      </c>
      <c r="E111" s="217">
        <f>$F$3</f>
        <v>1.2833000000000001</v>
      </c>
      <c r="F111" s="217"/>
      <c r="G111" s="126">
        <f>G110*E111</f>
        <v>32.987262637728001</v>
      </c>
      <c r="H111" s="51"/>
      <c r="I111" s="51"/>
      <c r="J111" s="11"/>
    </row>
    <row r="112" spans="1:11" s="133" customFormat="1" x14ac:dyDescent="0.25">
      <c r="A112" s="41"/>
      <c r="B112" s="41"/>
      <c r="C112" s="123"/>
      <c r="D112" s="216" t="s">
        <v>10359</v>
      </c>
      <c r="E112" s="217"/>
      <c r="F112" s="49"/>
      <c r="G112" s="126">
        <f>SUM(G110:G111)/I109</f>
        <v>58.692290797728006</v>
      </c>
      <c r="H112" s="126">
        <f>ROUND(E116*G112,2)</f>
        <v>14.67</v>
      </c>
      <c r="I112" s="126">
        <f>G112+H112</f>
        <v>73.362290797728008</v>
      </c>
      <c r="J112" s="11"/>
    </row>
    <row r="113" spans="1:11" s="133" customFormat="1" x14ac:dyDescent="0.25">
      <c r="A113" s="41"/>
      <c r="B113" s="41"/>
      <c r="C113" s="123"/>
      <c r="D113" s="216" t="s">
        <v>10360</v>
      </c>
      <c r="E113" s="49"/>
      <c r="F113" s="49"/>
      <c r="G113" s="126">
        <f>SUMIF(E101:E106,"MA",I101:I106)</f>
        <v>933.26666666666665</v>
      </c>
      <c r="H113" s="126">
        <f>E116*G113</f>
        <v>233.31666666666666</v>
      </c>
      <c r="I113" s="126">
        <f t="shared" ref="I113:I114" si="14">G113+H113</f>
        <v>1166.5833333333333</v>
      </c>
      <c r="J113" s="11"/>
    </row>
    <row r="114" spans="1:11" s="133" customFormat="1" x14ac:dyDescent="0.25">
      <c r="A114" s="41"/>
      <c r="B114" s="41"/>
      <c r="C114" s="123"/>
      <c r="D114" s="216" t="s">
        <v>10363</v>
      </c>
      <c r="E114" s="49"/>
      <c r="F114" s="49"/>
      <c r="G114" s="126">
        <f>SUMIF(E101:E106,"EQ",I101:I106)/I109</f>
        <v>0</v>
      </c>
      <c r="H114" s="126">
        <f>ROUND(E116*G114,2)</f>
        <v>0</v>
      </c>
      <c r="I114" s="126">
        <f t="shared" si="14"/>
        <v>0</v>
      </c>
      <c r="J114" s="11"/>
    </row>
    <row r="115" spans="1:11" s="133" customFormat="1" x14ac:dyDescent="0.25">
      <c r="A115" s="41"/>
      <c r="B115" s="41"/>
      <c r="C115" s="123"/>
      <c r="D115" s="216" t="s">
        <v>1607</v>
      </c>
      <c r="E115" s="49"/>
      <c r="F115" s="49"/>
      <c r="G115" s="126">
        <f>SUM(G112:G114)</f>
        <v>991.95895746439464</v>
      </c>
      <c r="H115" s="51"/>
      <c r="I115" s="126"/>
      <c r="J115" s="11"/>
    </row>
    <row r="116" spans="1:11" s="133" customFormat="1" x14ac:dyDescent="0.25">
      <c r="A116" s="41"/>
      <c r="B116" s="41"/>
      <c r="C116" s="123"/>
      <c r="D116" s="216" t="s">
        <v>1608</v>
      </c>
      <c r="E116" s="217">
        <f>$G$3</f>
        <v>0.25</v>
      </c>
      <c r="F116" s="217"/>
      <c r="G116" s="50"/>
      <c r="H116" s="51"/>
      <c r="I116" s="126"/>
      <c r="J116" s="11"/>
    </row>
    <row r="117" spans="1:11" s="133" customFormat="1" x14ac:dyDescent="0.25">
      <c r="A117" s="124"/>
      <c r="B117" s="124"/>
      <c r="C117" s="125"/>
      <c r="D117" s="216" t="s">
        <v>1609</v>
      </c>
      <c r="E117" s="48"/>
      <c r="F117" s="49"/>
      <c r="G117" s="50"/>
      <c r="H117" s="51"/>
      <c r="I117" s="126">
        <f>SUM(I112:I116)</f>
        <v>1239.9456241310613</v>
      </c>
      <c r="J117" s="11"/>
    </row>
    <row r="118" spans="1:11" s="133" customFormat="1" x14ac:dyDescent="0.25">
      <c r="A118" s="42"/>
      <c r="B118" s="137"/>
      <c r="C118" s="137"/>
      <c r="D118" s="138"/>
      <c r="E118" s="137"/>
      <c r="F118" s="137"/>
      <c r="G118" s="138"/>
      <c r="H118" s="138"/>
      <c r="I118" s="138"/>
      <c r="J118" s="11"/>
    </row>
    <row r="119" spans="1:11" s="133" customFormat="1" ht="25.5" x14ac:dyDescent="0.25">
      <c r="A119" s="278"/>
      <c r="B119" s="695" t="s">
        <v>8</v>
      </c>
      <c r="C119" s="696"/>
      <c r="D119" s="279" t="s">
        <v>9</v>
      </c>
      <c r="E119" s="277" t="s">
        <v>1</v>
      </c>
      <c r="F119" s="695" t="s">
        <v>10361</v>
      </c>
      <c r="G119" s="697"/>
      <c r="H119" s="696"/>
      <c r="I119" s="54" t="s">
        <v>813</v>
      </c>
      <c r="J119" s="11"/>
      <c r="K119" s="11"/>
    </row>
    <row r="120" spans="1:11" s="133" customFormat="1" ht="30" x14ac:dyDescent="0.25">
      <c r="A120" s="62" t="s">
        <v>10404</v>
      </c>
      <c r="B120" s="134" t="s">
        <v>12628</v>
      </c>
      <c r="C120" s="158" t="s">
        <v>13148</v>
      </c>
      <c r="D120" s="152" t="s">
        <v>13212</v>
      </c>
      <c r="E120" s="55" t="s">
        <v>9161</v>
      </c>
      <c r="F120" s="56"/>
      <c r="G120" s="688"/>
      <c r="H120" s="689"/>
      <c r="I120" s="61">
        <f>I136</f>
        <v>1495.7372907977281</v>
      </c>
      <c r="J120" s="11"/>
      <c r="K120" s="11"/>
    </row>
    <row r="121" spans="1:11" s="133" customFormat="1" x14ac:dyDescent="0.25">
      <c r="A121" s="64" t="s">
        <v>0</v>
      </c>
      <c r="B121" s="59" t="s">
        <v>5</v>
      </c>
      <c r="C121" s="59" t="s">
        <v>6</v>
      </c>
      <c r="D121" s="59" t="s">
        <v>800</v>
      </c>
      <c r="E121" s="59" t="s">
        <v>0</v>
      </c>
      <c r="F121" s="60" t="s">
        <v>1</v>
      </c>
      <c r="G121" s="60" t="s">
        <v>2</v>
      </c>
      <c r="H121" s="60" t="s">
        <v>3</v>
      </c>
      <c r="I121" s="59" t="s">
        <v>4</v>
      </c>
      <c r="J121" s="11"/>
      <c r="K121" s="11"/>
    </row>
    <row r="122" spans="1:11" s="133" customFormat="1" x14ac:dyDescent="0.25">
      <c r="A122" s="134" t="s">
        <v>836</v>
      </c>
      <c r="B122" s="48" t="s">
        <v>9163</v>
      </c>
      <c r="C122" s="195" t="s">
        <v>2368</v>
      </c>
      <c r="D122" s="135" t="str">
        <f>IF($A122="I",IF($B122="IOPES",VLOOKUP($C122,'IOPES-INSUMOS'!$A$13:$E$1446,2,FALSE),IF($B122="SINAPI",VLOOKUP($C122,'SINAPI-INSUMOS'!$A$8:$E$5306,2,FALSE),IF($B122="COTAÇÃO",VLOOKUP($C122,COTAÇÕES!$A$9:$P$781,2,FALSE),"SBC"))))</f>
        <v>AJUDANTE (AJUDANTE PRATICO - SINDUSCON)</v>
      </c>
      <c r="E122" s="48" t="s">
        <v>17</v>
      </c>
      <c r="F122" s="196" t="str">
        <f>IF($A122="I",IF($B122="IOPES",VLOOKUP($C122,'IOPES-INSUMOS'!$A$13:$E$1446,3,FALSE),IF($B122="SINAPI",VLOOKUP($C122,'SINAPI-INSUMOS'!$A$8:$E$5306,3,FALSE),IF($B122="COTAÇÃO",VLOOKUP($C122,COTAÇÕES!$A$9:$P$781,3,FALSE),"SBC"))))</f>
        <v>H</v>
      </c>
      <c r="G122" s="50">
        <v>3</v>
      </c>
      <c r="H122" s="135">
        <f>2.550102*0.8*2.1</f>
        <v>4.2841713600000002</v>
      </c>
      <c r="I122" s="51">
        <f>G122*H122</f>
        <v>12.852514080000001</v>
      </c>
      <c r="J122" s="11"/>
      <c r="K122" s="11"/>
    </row>
    <row r="123" spans="1:11" s="133" customFormat="1" x14ac:dyDescent="0.25">
      <c r="A123" s="134" t="s">
        <v>836</v>
      </c>
      <c r="B123" s="48" t="s">
        <v>9163</v>
      </c>
      <c r="C123" s="195" t="s">
        <v>9166</v>
      </c>
      <c r="D123" s="135" t="str">
        <f>IF($A123="I",IF($B123="IOPES",VLOOKUP($C123,'IOPES-INSUMOS'!$A$13:$E$1446,2,FALSE),IF($B123="SINAPI",VLOOKUP($C123,'SINAPI-INSUMOS'!$A$8:$E$5306,2,FALSE),IF($B123="COTAÇÃO",VLOOKUP($C123,COTAÇÕES!$A$9:$P$781,2,FALSE),"SBC"))))</f>
        <v>CARPINTEIRO (OFICIAL - SINDUSCON)</v>
      </c>
      <c r="E123" s="48" t="s">
        <v>17</v>
      </c>
      <c r="F123" s="196" t="str">
        <f>IF($A123="I",IF($B123="IOPES",VLOOKUP($C123,'IOPES-INSUMOS'!$A$13:$E$1446,3,FALSE),IF($B123="SINAPI",VLOOKUP($C123,'SINAPI-INSUMOS'!$A$8:$E$5306,3,FALSE),IF($B123="COTAÇÃO",VLOOKUP($C123,COTAÇÕES!$A$9:$P$781,3,FALSE),"SBC"))))</f>
        <v>H</v>
      </c>
      <c r="G123" s="50">
        <v>3</v>
      </c>
      <c r="H123" s="135">
        <f>2.550102*0.8*2.1</f>
        <v>4.2841713600000002</v>
      </c>
      <c r="I123" s="51">
        <f>G123*H123</f>
        <v>12.852514080000001</v>
      </c>
      <c r="J123" s="11"/>
      <c r="K123" s="11"/>
    </row>
    <row r="124" spans="1:11" s="286" customFormat="1" x14ac:dyDescent="0.25">
      <c r="A124" s="290"/>
      <c r="B124" s="288" t="s">
        <v>13089</v>
      </c>
      <c r="C124" s="293"/>
      <c r="D124" s="152" t="s">
        <v>13090</v>
      </c>
      <c r="E124" s="288" t="s">
        <v>32</v>
      </c>
      <c r="F124" s="240" t="s">
        <v>733</v>
      </c>
      <c r="G124" s="50">
        <v>0.5</v>
      </c>
      <c r="H124" s="287">
        <v>27.8</v>
      </c>
      <c r="I124" s="289">
        <f t="shared" ref="I124:I125" si="15">G124*H124</f>
        <v>13.9</v>
      </c>
      <c r="J124" s="11"/>
      <c r="K124" s="11"/>
    </row>
    <row r="125" spans="1:11" s="286" customFormat="1" x14ac:dyDescent="0.25">
      <c r="A125" s="290" t="s">
        <v>836</v>
      </c>
      <c r="B125" s="288" t="s">
        <v>13088</v>
      </c>
      <c r="C125" s="293"/>
      <c r="D125" s="152" t="s">
        <v>13213</v>
      </c>
      <c r="E125" s="288" t="s">
        <v>32</v>
      </c>
      <c r="F125" s="240" t="s">
        <v>10406</v>
      </c>
      <c r="G125" s="50">
        <v>1</v>
      </c>
      <c r="H125" s="287">
        <v>1124</v>
      </c>
      <c r="I125" s="289">
        <f t="shared" si="15"/>
        <v>1124</v>
      </c>
      <c r="J125" s="11"/>
      <c r="K125" s="11"/>
    </row>
    <row r="126" spans="1:11" s="133" customFormat="1" x14ac:dyDescent="0.25">
      <c r="A126" s="122"/>
      <c r="B126" s="122"/>
      <c r="C126" s="122"/>
      <c r="D126" s="119"/>
      <c r="E126" s="47"/>
      <c r="F126" s="39"/>
      <c r="G126" s="40"/>
      <c r="H126" s="120"/>
      <c r="I126" s="121"/>
      <c r="J126" s="11"/>
      <c r="K126" s="11"/>
    </row>
    <row r="127" spans="1:11" s="133" customFormat="1" x14ac:dyDescent="0.25">
      <c r="A127" s="41"/>
      <c r="B127" s="41"/>
      <c r="C127" s="123"/>
      <c r="D127" s="212" t="s">
        <v>1600</v>
      </c>
      <c r="E127" s="213" t="s">
        <v>1601</v>
      </c>
      <c r="F127" s="213"/>
      <c r="G127" s="214" t="s">
        <v>1602</v>
      </c>
      <c r="H127" s="215" t="s">
        <v>1603</v>
      </c>
      <c r="I127" s="215" t="s">
        <v>1604</v>
      </c>
      <c r="J127" s="11"/>
      <c r="K127" s="11"/>
    </row>
    <row r="128" spans="1:11" s="133" customFormat="1" x14ac:dyDescent="0.25">
      <c r="A128" s="41"/>
      <c r="B128" s="41"/>
      <c r="C128" s="123"/>
      <c r="D128" s="212" t="s">
        <v>10358</v>
      </c>
      <c r="E128" s="213"/>
      <c r="F128" s="213"/>
      <c r="G128" s="214"/>
      <c r="H128" s="215"/>
      <c r="I128" s="215">
        <v>1</v>
      </c>
      <c r="J128" s="11"/>
      <c r="K128" s="11"/>
    </row>
    <row r="129" spans="1:11" s="133" customFormat="1" x14ac:dyDescent="0.25">
      <c r="A129" s="41"/>
      <c r="B129" s="41"/>
      <c r="C129" s="123"/>
      <c r="D129" s="216" t="s">
        <v>1605</v>
      </c>
      <c r="E129" s="49"/>
      <c r="F129" s="49"/>
      <c r="G129" s="126">
        <f>SUMIF(E122:E125,"MO",I122:I125)</f>
        <v>25.705028160000001</v>
      </c>
      <c r="H129" s="51"/>
      <c r="I129" s="51"/>
      <c r="J129" s="11"/>
      <c r="K129" s="11"/>
    </row>
    <row r="130" spans="1:11" s="133" customFormat="1" x14ac:dyDescent="0.25">
      <c r="A130" s="41"/>
      <c r="B130" s="41"/>
      <c r="C130" s="123"/>
      <c r="D130" s="216" t="s">
        <v>1606</v>
      </c>
      <c r="E130" s="217">
        <f>$F$3</f>
        <v>1.2833000000000001</v>
      </c>
      <c r="F130" s="217"/>
      <c r="G130" s="126">
        <f>G129*E130</f>
        <v>32.987262637728001</v>
      </c>
      <c r="H130" s="51"/>
      <c r="I130" s="51"/>
      <c r="J130" s="11"/>
    </row>
    <row r="131" spans="1:11" s="133" customFormat="1" x14ac:dyDescent="0.25">
      <c r="A131" s="41"/>
      <c r="B131" s="41"/>
      <c r="C131" s="123"/>
      <c r="D131" s="216" t="s">
        <v>10359</v>
      </c>
      <c r="E131" s="217"/>
      <c r="F131" s="49"/>
      <c r="G131" s="126">
        <f>SUM(G129:G130)/I128</f>
        <v>58.692290797728006</v>
      </c>
      <c r="H131" s="126">
        <f>ROUND(E135*G131,2)</f>
        <v>14.67</v>
      </c>
      <c r="I131" s="126">
        <f>G131+H131</f>
        <v>73.362290797728008</v>
      </c>
      <c r="J131" s="11"/>
    </row>
    <row r="132" spans="1:11" s="133" customFormat="1" x14ac:dyDescent="0.25">
      <c r="A132" s="41"/>
      <c r="B132" s="41"/>
      <c r="C132" s="123"/>
      <c r="D132" s="216" t="s">
        <v>10360</v>
      </c>
      <c r="E132" s="49"/>
      <c r="F132" s="49"/>
      <c r="G132" s="126">
        <f>SUMIF(E122:E125,"MA",I122:I125)</f>
        <v>1137.9000000000001</v>
      </c>
      <c r="H132" s="126">
        <f>E135*G132</f>
        <v>284.47500000000002</v>
      </c>
      <c r="I132" s="126">
        <f t="shared" ref="I132:I133" si="16">G132+H132</f>
        <v>1422.375</v>
      </c>
      <c r="J132" s="11"/>
    </row>
    <row r="133" spans="1:11" s="133" customFormat="1" x14ac:dyDescent="0.25">
      <c r="A133" s="41"/>
      <c r="B133" s="41"/>
      <c r="C133" s="123"/>
      <c r="D133" s="216" t="s">
        <v>10363</v>
      </c>
      <c r="E133" s="49"/>
      <c r="F133" s="49"/>
      <c r="G133" s="126">
        <f>SUMIF(E122:E125,"EQ",I122:I125)/I128</f>
        <v>0</v>
      </c>
      <c r="H133" s="126">
        <f>ROUND(E135*G133,2)</f>
        <v>0</v>
      </c>
      <c r="I133" s="126">
        <f t="shared" si="16"/>
        <v>0</v>
      </c>
      <c r="J133" s="11"/>
    </row>
    <row r="134" spans="1:11" s="133" customFormat="1" x14ac:dyDescent="0.25">
      <c r="A134" s="41"/>
      <c r="B134" s="41"/>
      <c r="C134" s="123"/>
      <c r="D134" s="216" t="s">
        <v>1607</v>
      </c>
      <c r="E134" s="49"/>
      <c r="F134" s="49"/>
      <c r="G134" s="126">
        <f>SUM(G131:G133)</f>
        <v>1196.5922907977281</v>
      </c>
      <c r="H134" s="51"/>
      <c r="I134" s="126"/>
      <c r="J134" s="11"/>
    </row>
    <row r="135" spans="1:11" s="133" customFormat="1" x14ac:dyDescent="0.25">
      <c r="A135" s="41"/>
      <c r="B135" s="41"/>
      <c r="C135" s="123"/>
      <c r="D135" s="216" t="s">
        <v>1608</v>
      </c>
      <c r="E135" s="217">
        <f>$G$3</f>
        <v>0.25</v>
      </c>
      <c r="F135" s="217"/>
      <c r="G135" s="50"/>
      <c r="H135" s="51"/>
      <c r="I135" s="126"/>
      <c r="J135" s="11"/>
    </row>
    <row r="136" spans="1:11" s="133" customFormat="1" x14ac:dyDescent="0.25">
      <c r="A136" s="124"/>
      <c r="B136" s="124"/>
      <c r="C136" s="125"/>
      <c r="D136" s="216" t="s">
        <v>1609</v>
      </c>
      <c r="E136" s="48"/>
      <c r="F136" s="49"/>
      <c r="G136" s="50"/>
      <c r="H136" s="51"/>
      <c r="I136" s="126">
        <f>SUM(I131:I135)</f>
        <v>1495.7372907977281</v>
      </c>
      <c r="J136" s="11"/>
    </row>
    <row r="137" spans="1:11" s="133" customFormat="1" x14ac:dyDescent="0.25">
      <c r="A137" s="42"/>
      <c r="B137" s="137"/>
      <c r="C137" s="137"/>
      <c r="D137" s="138"/>
      <c r="E137" s="137"/>
      <c r="F137" s="137"/>
      <c r="G137" s="138"/>
      <c r="H137" s="138"/>
      <c r="I137" s="138"/>
      <c r="J137" s="11"/>
    </row>
    <row r="138" spans="1:11" s="133" customFormat="1" ht="25.5" x14ac:dyDescent="0.25">
      <c r="A138" s="278"/>
      <c r="B138" s="695" t="s">
        <v>8</v>
      </c>
      <c r="C138" s="696"/>
      <c r="D138" s="279" t="s">
        <v>9</v>
      </c>
      <c r="E138" s="277" t="s">
        <v>1</v>
      </c>
      <c r="F138" s="695" t="s">
        <v>10361</v>
      </c>
      <c r="G138" s="697"/>
      <c r="H138" s="696"/>
      <c r="I138" s="54" t="s">
        <v>813</v>
      </c>
      <c r="J138" s="11"/>
      <c r="K138" s="11"/>
    </row>
    <row r="139" spans="1:11" s="133" customFormat="1" ht="30" x14ac:dyDescent="0.25">
      <c r="A139" s="62" t="s">
        <v>10405</v>
      </c>
      <c r="B139" s="134" t="s">
        <v>12628</v>
      </c>
      <c r="C139" s="158" t="s">
        <v>13149</v>
      </c>
      <c r="D139" s="152" t="s">
        <v>13172</v>
      </c>
      <c r="E139" s="55" t="s">
        <v>9161</v>
      </c>
      <c r="F139" s="56"/>
      <c r="G139" s="688"/>
      <c r="H139" s="689"/>
      <c r="I139" s="61">
        <f>I156</f>
        <v>2377.4426542948881</v>
      </c>
      <c r="J139" s="11"/>
      <c r="K139" s="11"/>
    </row>
    <row r="140" spans="1:11" s="133" customFormat="1" x14ac:dyDescent="0.25">
      <c r="A140" s="64" t="s">
        <v>0</v>
      </c>
      <c r="B140" s="59" t="s">
        <v>5</v>
      </c>
      <c r="C140" s="59" t="s">
        <v>6</v>
      </c>
      <c r="D140" s="59" t="s">
        <v>800</v>
      </c>
      <c r="E140" s="59" t="s">
        <v>0</v>
      </c>
      <c r="F140" s="60" t="s">
        <v>1</v>
      </c>
      <c r="G140" s="60" t="s">
        <v>2</v>
      </c>
      <c r="H140" s="60" t="s">
        <v>3</v>
      </c>
      <c r="I140" s="59" t="s">
        <v>4</v>
      </c>
      <c r="J140" s="11"/>
      <c r="K140" s="11"/>
    </row>
    <row r="141" spans="1:11" s="133" customFormat="1" x14ac:dyDescent="0.25">
      <c r="A141" s="134" t="s">
        <v>836</v>
      </c>
      <c r="B141" s="48" t="s">
        <v>9163</v>
      </c>
      <c r="C141" s="195" t="s">
        <v>2368</v>
      </c>
      <c r="D141" s="135" t="str">
        <f>IF($A141="I",IF($B141="IOPES",VLOOKUP($C141,'IOPES-INSUMOS'!$A$13:$E$1446,2,FALSE),IF($B141="SINAPI",VLOOKUP($C141,'SINAPI-INSUMOS'!$A$8:$E$5306,2,FALSE),IF($B141="COTAÇÃO",VLOOKUP($C141,COTAÇÕES!$A$9:$P$781,2,FALSE),"SBC"))))</f>
        <v>AJUDANTE (AJUDANTE PRATICO - SINDUSCON)</v>
      </c>
      <c r="E141" s="48" t="s">
        <v>17</v>
      </c>
      <c r="F141" s="196" t="str">
        <f>IF($A141="I",IF($B141="IOPES",VLOOKUP($C141,'IOPES-INSUMOS'!$A$13:$E$1446,3,FALSE),IF($B141="SINAPI",VLOOKUP($C141,'SINAPI-INSUMOS'!$A$8:$E$5306,3,FALSE),IF($B141="COTAÇÃO",VLOOKUP($C141,COTAÇÕES!$A$9:$P$781,3,FALSE),"SBC"))))</f>
        <v>H</v>
      </c>
      <c r="G141" s="50">
        <v>3</v>
      </c>
      <c r="H141" s="135">
        <f>2.550102*1.8*2.1</f>
        <v>9.6393855599999991</v>
      </c>
      <c r="I141" s="51">
        <f>G141*H141</f>
        <v>28.918156679999996</v>
      </c>
      <c r="J141" s="11"/>
      <c r="K141" s="11"/>
    </row>
    <row r="142" spans="1:11" s="133" customFormat="1" x14ac:dyDescent="0.25">
      <c r="A142" s="134" t="s">
        <v>836</v>
      </c>
      <c r="B142" s="48" t="s">
        <v>9163</v>
      </c>
      <c r="C142" s="195" t="s">
        <v>9166</v>
      </c>
      <c r="D142" s="135" t="str">
        <f>IF($A142="I",IF($B142="IOPES",VLOOKUP($C142,'IOPES-INSUMOS'!$A$13:$E$1446,2,FALSE),IF($B142="SINAPI",VLOOKUP($C142,'SINAPI-INSUMOS'!$A$8:$E$5306,2,FALSE),IF($B142="COTAÇÃO",VLOOKUP($C142,COTAÇÕES!$A$9:$P$781,2,FALSE),"SBC"))))</f>
        <v>CARPINTEIRO (OFICIAL - SINDUSCON)</v>
      </c>
      <c r="E142" s="48" t="s">
        <v>17</v>
      </c>
      <c r="F142" s="196" t="str">
        <f>IF($A142="I",IF($B142="IOPES",VLOOKUP($C142,'IOPES-INSUMOS'!$A$13:$E$1446,3,FALSE),IF($B142="SINAPI",VLOOKUP($C142,'SINAPI-INSUMOS'!$A$8:$E$5306,3,FALSE),IF($B142="COTAÇÃO",VLOOKUP($C142,COTAÇÕES!$A$9:$P$781,3,FALSE),"SBC"))))</f>
        <v>H</v>
      </c>
      <c r="G142" s="50">
        <v>3</v>
      </c>
      <c r="H142" s="135">
        <f>2.550102*1.8*2.1</f>
        <v>9.6393855599999991</v>
      </c>
      <c r="I142" s="51">
        <f>G142*H142</f>
        <v>28.918156679999996</v>
      </c>
      <c r="J142" s="11"/>
      <c r="K142" s="11"/>
    </row>
    <row r="143" spans="1:11" s="286" customFormat="1" x14ac:dyDescent="0.25">
      <c r="A143" s="290"/>
      <c r="B143" s="288" t="s">
        <v>13089</v>
      </c>
      <c r="C143" s="293"/>
      <c r="D143" s="152" t="s">
        <v>13090</v>
      </c>
      <c r="E143" s="288" t="s">
        <v>32</v>
      </c>
      <c r="F143" s="240" t="s">
        <v>733</v>
      </c>
      <c r="G143" s="50">
        <v>0.5</v>
      </c>
      <c r="H143" s="287">
        <v>27.8</v>
      </c>
      <c r="I143" s="289">
        <f t="shared" ref="I143:I144" si="17">G143*H143</f>
        <v>13.9</v>
      </c>
      <c r="J143" s="11"/>
      <c r="K143" s="11"/>
    </row>
    <row r="144" spans="1:11" s="286" customFormat="1" x14ac:dyDescent="0.25">
      <c r="A144" s="290"/>
      <c r="B144" s="288" t="s">
        <v>13088</v>
      </c>
      <c r="C144" s="293"/>
      <c r="D144" s="152" t="s">
        <v>13216</v>
      </c>
      <c r="E144" s="288" t="s">
        <v>32</v>
      </c>
      <c r="F144" s="240" t="s">
        <v>10406</v>
      </c>
      <c r="G144" s="50">
        <v>1</v>
      </c>
      <c r="H144" s="287">
        <v>1756</v>
      </c>
      <c r="I144" s="289">
        <f t="shared" si="17"/>
        <v>1756</v>
      </c>
      <c r="J144" s="11"/>
      <c r="K144" s="11"/>
    </row>
    <row r="145" spans="1:13" s="286" customFormat="1" x14ac:dyDescent="0.25">
      <c r="A145" s="290" t="s">
        <v>836</v>
      </c>
      <c r="B145" s="288"/>
      <c r="C145" s="293"/>
      <c r="D145" s="287"/>
      <c r="E145" s="288"/>
      <c r="F145" s="294"/>
      <c r="G145" s="50"/>
      <c r="H145" s="311"/>
      <c r="I145" s="289"/>
      <c r="J145" s="11"/>
      <c r="K145" s="11"/>
    </row>
    <row r="146" spans="1:13" s="133" customFormat="1" x14ac:dyDescent="0.25">
      <c r="A146" s="122"/>
      <c r="B146" s="122"/>
      <c r="C146" s="122"/>
      <c r="D146" s="119"/>
      <c r="E146" s="47"/>
      <c r="F146" s="39"/>
      <c r="G146" s="40"/>
      <c r="H146" s="120"/>
      <c r="I146" s="121"/>
      <c r="J146" s="11"/>
      <c r="K146" s="11"/>
    </row>
    <row r="147" spans="1:13" s="133" customFormat="1" x14ac:dyDescent="0.25">
      <c r="A147" s="41"/>
      <c r="B147" s="41"/>
      <c r="C147" s="123"/>
      <c r="D147" s="212" t="s">
        <v>1600</v>
      </c>
      <c r="E147" s="213" t="s">
        <v>1601</v>
      </c>
      <c r="F147" s="213"/>
      <c r="G147" s="214" t="s">
        <v>1602</v>
      </c>
      <c r="H147" s="215" t="s">
        <v>1603</v>
      </c>
      <c r="I147" s="215" t="s">
        <v>1604</v>
      </c>
      <c r="J147" s="11"/>
      <c r="K147" s="11"/>
    </row>
    <row r="148" spans="1:13" s="133" customFormat="1" x14ac:dyDescent="0.25">
      <c r="A148" s="41"/>
      <c r="B148" s="41"/>
      <c r="C148" s="123"/>
      <c r="D148" s="212" t="s">
        <v>10358</v>
      </c>
      <c r="E148" s="213"/>
      <c r="F148" s="213"/>
      <c r="G148" s="214"/>
      <c r="H148" s="215"/>
      <c r="I148" s="215">
        <v>1</v>
      </c>
      <c r="J148" s="11"/>
      <c r="K148" s="11"/>
    </row>
    <row r="149" spans="1:13" s="133" customFormat="1" x14ac:dyDescent="0.25">
      <c r="A149" s="41"/>
      <c r="B149" s="41"/>
      <c r="C149" s="123"/>
      <c r="D149" s="216" t="s">
        <v>1605</v>
      </c>
      <c r="E149" s="49"/>
      <c r="F149" s="49"/>
      <c r="G149" s="126">
        <f>SUMIF(E141:E145,"MO",I141:I145)</f>
        <v>57.836313359999991</v>
      </c>
      <c r="H149" s="51"/>
      <c r="I149" s="51"/>
      <c r="J149" s="11"/>
      <c r="K149" s="11"/>
    </row>
    <row r="150" spans="1:13" s="133" customFormat="1" x14ac:dyDescent="0.25">
      <c r="A150" s="41"/>
      <c r="B150" s="41"/>
      <c r="C150" s="123"/>
      <c r="D150" s="216" t="s">
        <v>1606</v>
      </c>
      <c r="E150" s="217">
        <f>$F$3</f>
        <v>1.2833000000000001</v>
      </c>
      <c r="F150" s="217"/>
      <c r="G150" s="126">
        <f>G149*E150</f>
        <v>74.221340934887991</v>
      </c>
      <c r="H150" s="51"/>
      <c r="I150" s="51"/>
      <c r="J150" s="11"/>
    </row>
    <row r="151" spans="1:13" s="133" customFormat="1" x14ac:dyDescent="0.25">
      <c r="A151" s="41"/>
      <c r="B151" s="41"/>
      <c r="C151" s="123"/>
      <c r="D151" s="216" t="s">
        <v>10359</v>
      </c>
      <c r="E151" s="217"/>
      <c r="F151" s="49"/>
      <c r="G151" s="126">
        <f>SUM(G149:G150)/I148</f>
        <v>132.05765429488798</v>
      </c>
      <c r="H151" s="126">
        <f>ROUND(E155*G151,2)</f>
        <v>33.01</v>
      </c>
      <c r="I151" s="126">
        <f>G151+H151</f>
        <v>165.06765429488797</v>
      </c>
      <c r="J151" s="11"/>
    </row>
    <row r="152" spans="1:13" s="133" customFormat="1" x14ac:dyDescent="0.25">
      <c r="A152" s="41"/>
      <c r="B152" s="41"/>
      <c r="C152" s="123"/>
      <c r="D152" s="216" t="s">
        <v>10360</v>
      </c>
      <c r="E152" s="49"/>
      <c r="F152" s="49"/>
      <c r="G152" s="126">
        <f>SUMIF(E141:E145,"MA",I141:I145)</f>
        <v>1769.9</v>
      </c>
      <c r="H152" s="126">
        <f>E155*G152</f>
        <v>442.47500000000002</v>
      </c>
      <c r="I152" s="126">
        <f t="shared" ref="I152:I153" si="18">G152+H152</f>
        <v>2212.375</v>
      </c>
      <c r="J152" s="11"/>
    </row>
    <row r="153" spans="1:13" s="133" customFormat="1" x14ac:dyDescent="0.25">
      <c r="A153" s="41"/>
      <c r="B153" s="41"/>
      <c r="C153" s="123"/>
      <c r="D153" s="216" t="s">
        <v>10363</v>
      </c>
      <c r="E153" s="49"/>
      <c r="F153" s="49"/>
      <c r="G153" s="126">
        <f>SUMIF(E141:E145,"EQ",I141:I145)/I148</f>
        <v>0</v>
      </c>
      <c r="H153" s="126">
        <f>ROUND(E155*G153,2)</f>
        <v>0</v>
      </c>
      <c r="I153" s="126">
        <f t="shared" si="18"/>
        <v>0</v>
      </c>
      <c r="J153" s="11"/>
    </row>
    <row r="154" spans="1:13" s="133" customFormat="1" x14ac:dyDescent="0.25">
      <c r="A154" s="41"/>
      <c r="B154" s="41"/>
      <c r="C154" s="123"/>
      <c r="D154" s="216" t="s">
        <v>1607</v>
      </c>
      <c r="E154" s="49"/>
      <c r="F154" s="49"/>
      <c r="G154" s="126">
        <f>SUM(G151:G153)</f>
        <v>1901.957654294888</v>
      </c>
      <c r="H154" s="51"/>
      <c r="I154" s="126"/>
      <c r="J154" s="11"/>
    </row>
    <row r="155" spans="1:13" s="133" customFormat="1" x14ac:dyDescent="0.25">
      <c r="A155" s="41"/>
      <c r="B155" s="41"/>
      <c r="C155" s="123"/>
      <c r="D155" s="216" t="s">
        <v>1608</v>
      </c>
      <c r="E155" s="217">
        <f>$G$3</f>
        <v>0.25</v>
      </c>
      <c r="F155" s="217"/>
      <c r="G155" s="50"/>
      <c r="H155" s="51"/>
      <c r="I155" s="126"/>
      <c r="J155" s="11"/>
    </row>
    <row r="156" spans="1:13" s="133" customFormat="1" x14ac:dyDescent="0.25">
      <c r="A156" s="124"/>
      <c r="B156" s="124"/>
      <c r="C156" s="125"/>
      <c r="D156" s="216" t="s">
        <v>1609</v>
      </c>
      <c r="E156" s="48"/>
      <c r="F156" s="49"/>
      <c r="G156" s="50"/>
      <c r="H156" s="51"/>
      <c r="I156" s="126">
        <f>SUM(I151:I155)</f>
        <v>2377.4426542948881</v>
      </c>
      <c r="J156" s="11"/>
    </row>
    <row r="157" spans="1:13" s="286" customFormat="1" ht="25.5" x14ac:dyDescent="0.25">
      <c r="A157" s="303"/>
      <c r="B157" s="695" t="s">
        <v>8</v>
      </c>
      <c r="C157" s="696"/>
      <c r="D157" s="304" t="s">
        <v>9</v>
      </c>
      <c r="E157" s="302" t="s">
        <v>1</v>
      </c>
      <c r="F157" s="695" t="s">
        <v>10361</v>
      </c>
      <c r="G157" s="697"/>
      <c r="H157" s="696"/>
      <c r="I157" s="54" t="s">
        <v>813</v>
      </c>
      <c r="L157" s="11"/>
      <c r="M157" s="11"/>
    </row>
    <row r="158" spans="1:13" s="286" customFormat="1" ht="30" x14ac:dyDescent="0.25">
      <c r="A158" s="62" t="s">
        <v>13072</v>
      </c>
      <c r="B158" s="290" t="s">
        <v>30366</v>
      </c>
      <c r="C158" s="158" t="s">
        <v>13150</v>
      </c>
      <c r="D158" s="152" t="s">
        <v>13075</v>
      </c>
      <c r="E158" s="55" t="s">
        <v>9162</v>
      </c>
      <c r="F158" s="56"/>
      <c r="G158" s="688"/>
      <c r="H158" s="689"/>
      <c r="I158" s="61" t="e">
        <f>I172</f>
        <v>#REF!</v>
      </c>
      <c r="K158" s="11"/>
      <c r="L158" s="11"/>
      <c r="M158" s="11"/>
    </row>
    <row r="159" spans="1:13" s="286" customFormat="1" x14ac:dyDescent="0.25">
      <c r="A159" s="64" t="s">
        <v>0</v>
      </c>
      <c r="B159" s="59" t="s">
        <v>5</v>
      </c>
      <c r="C159" s="59" t="s">
        <v>6</v>
      </c>
      <c r="D159" s="59" t="s">
        <v>800</v>
      </c>
      <c r="E159" s="59" t="s">
        <v>0</v>
      </c>
      <c r="F159" s="60" t="s">
        <v>1</v>
      </c>
      <c r="G159" s="60" t="s">
        <v>2</v>
      </c>
      <c r="H159" s="60" t="s">
        <v>3</v>
      </c>
      <c r="I159" s="59" t="s">
        <v>4</v>
      </c>
      <c r="K159" s="11"/>
      <c r="L159" s="11"/>
      <c r="M159" s="11"/>
    </row>
    <row r="160" spans="1:13" s="286" customFormat="1" ht="30" x14ac:dyDescent="0.25">
      <c r="A160" s="290" t="s">
        <v>836</v>
      </c>
      <c r="B160" s="288" t="s">
        <v>10364</v>
      </c>
      <c r="C160" s="293">
        <v>12207</v>
      </c>
      <c r="D160" s="152" t="s">
        <v>13074</v>
      </c>
      <c r="E160" s="288" t="s">
        <v>32</v>
      </c>
      <c r="F160" s="240" t="s">
        <v>56</v>
      </c>
      <c r="G160" s="50">
        <v>1</v>
      </c>
      <c r="H160" s="287">
        <v>1250</v>
      </c>
      <c r="I160" s="289">
        <f t="shared" ref="I160" si="19">G160*H160</f>
        <v>1250</v>
      </c>
      <c r="K160" s="11"/>
      <c r="L160" s="11"/>
      <c r="M160" s="11"/>
    </row>
    <row r="161" spans="1:13" s="286" customFormat="1" x14ac:dyDescent="0.25">
      <c r="A161" s="122"/>
      <c r="B161" s="122"/>
      <c r="C161" s="122"/>
      <c r="D161" s="119"/>
      <c r="E161" s="47"/>
      <c r="F161" s="39"/>
      <c r="G161" s="40"/>
      <c r="H161" s="120"/>
      <c r="I161" s="121"/>
    </row>
    <row r="162" spans="1:13" s="286" customFormat="1" x14ac:dyDescent="0.25">
      <c r="A162" s="41"/>
      <c r="B162" s="41"/>
      <c r="C162" s="123"/>
      <c r="D162" s="212" t="s">
        <v>1600</v>
      </c>
      <c r="E162" s="213" t="s">
        <v>1601</v>
      </c>
      <c r="F162" s="213"/>
      <c r="G162" s="214" t="s">
        <v>1602</v>
      </c>
      <c r="H162" s="215" t="s">
        <v>1603</v>
      </c>
      <c r="I162" s="215" t="s">
        <v>1604</v>
      </c>
    </row>
    <row r="163" spans="1:13" s="286" customFormat="1" x14ac:dyDescent="0.25">
      <c r="A163" s="41"/>
      <c r="B163" s="41"/>
      <c r="C163" s="123"/>
      <c r="D163" s="212" t="s">
        <v>10358</v>
      </c>
      <c r="E163" s="213"/>
      <c r="F163" s="213"/>
      <c r="G163" s="214"/>
      <c r="H163" s="215"/>
      <c r="I163" s="215">
        <v>1</v>
      </c>
    </row>
    <row r="164" spans="1:13" s="286" customFormat="1" x14ac:dyDescent="0.25">
      <c r="A164" s="41"/>
      <c r="B164" s="41"/>
      <c r="C164" s="123"/>
      <c r="D164" s="216" t="s">
        <v>1605</v>
      </c>
      <c r="E164" s="49"/>
      <c r="F164" s="49"/>
      <c r="G164" s="126">
        <f>SUMIF(E160:E160,"MO",I160:I160)</f>
        <v>0</v>
      </c>
      <c r="H164" s="289"/>
      <c r="I164" s="289"/>
    </row>
    <row r="165" spans="1:13" s="286" customFormat="1" x14ac:dyDescent="0.25">
      <c r="A165" s="41"/>
      <c r="B165" s="41"/>
      <c r="C165" s="123"/>
      <c r="D165" s="216" t="s">
        <v>1606</v>
      </c>
      <c r="E165" s="217">
        <f>$F$3</f>
        <v>1.2833000000000001</v>
      </c>
      <c r="F165" s="217"/>
      <c r="G165" s="126">
        <f>G164*E165</f>
        <v>0</v>
      </c>
      <c r="H165" s="289"/>
      <c r="I165" s="289"/>
    </row>
    <row r="166" spans="1:13" s="286" customFormat="1" x14ac:dyDescent="0.25">
      <c r="A166" s="41"/>
      <c r="B166" s="41"/>
      <c r="C166" s="123"/>
      <c r="D166" s="216" t="s">
        <v>10359</v>
      </c>
      <c r="E166" s="217"/>
      <c r="F166" s="49"/>
      <c r="G166" s="126">
        <f>SUM(G164:G165)/I163</f>
        <v>0</v>
      </c>
      <c r="H166" s="126">
        <f>ROUND(E170*G166,2)</f>
        <v>0</v>
      </c>
      <c r="I166" s="126">
        <f>G166+H166</f>
        <v>0</v>
      </c>
    </row>
    <row r="167" spans="1:13" s="286" customFormat="1" x14ac:dyDescent="0.25">
      <c r="A167" s="41"/>
      <c r="B167" s="41"/>
      <c r="C167" s="123"/>
      <c r="D167" s="216" t="s">
        <v>10360</v>
      </c>
      <c r="E167" s="49"/>
      <c r="F167" s="49"/>
      <c r="G167" s="126">
        <f>SUMIF(E160:E160,"MA",I160:I160)</f>
        <v>1250</v>
      </c>
      <c r="H167" s="126" t="e">
        <f>E171*G167</f>
        <v>#REF!</v>
      </c>
      <c r="I167" s="126" t="e">
        <f t="shared" ref="I167:I168" si="20">G167+H167</f>
        <v>#REF!</v>
      </c>
    </row>
    <row r="168" spans="1:13" s="286" customFormat="1" x14ac:dyDescent="0.25">
      <c r="A168" s="41"/>
      <c r="B168" s="41"/>
      <c r="C168" s="123"/>
      <c r="D168" s="216" t="s">
        <v>10363</v>
      </c>
      <c r="E168" s="49"/>
      <c r="F168" s="49"/>
      <c r="G168" s="126">
        <f>SUMIF(E160:E160,"EQ",I160:I160)/I163</f>
        <v>0</v>
      </c>
      <c r="H168" s="126">
        <f>ROUND(E170*G168,2)</f>
        <v>0</v>
      </c>
      <c r="I168" s="126">
        <f t="shared" si="20"/>
        <v>0</v>
      </c>
    </row>
    <row r="169" spans="1:13" s="286" customFormat="1" x14ac:dyDescent="0.25">
      <c r="A169" s="41"/>
      <c r="B169" s="41"/>
      <c r="C169" s="123"/>
      <c r="D169" s="216" t="s">
        <v>1607</v>
      </c>
      <c r="E169" s="49"/>
      <c r="F169" s="49"/>
      <c r="G169" s="126">
        <f>SUM(G166:G168)</f>
        <v>1250</v>
      </c>
      <c r="H169" s="289"/>
      <c r="I169" s="126"/>
    </row>
    <row r="170" spans="1:13" s="286" customFormat="1" x14ac:dyDescent="0.25">
      <c r="A170" s="41"/>
      <c r="B170" s="41"/>
      <c r="C170" s="123"/>
      <c r="D170" s="216" t="s">
        <v>1608</v>
      </c>
      <c r="E170" s="217">
        <f>$G$3</f>
        <v>0.25</v>
      </c>
      <c r="F170" s="217"/>
      <c r="G170" s="50"/>
      <c r="H170" s="289"/>
      <c r="I170" s="126"/>
    </row>
    <row r="171" spans="1:13" s="286" customFormat="1" x14ac:dyDescent="0.25">
      <c r="A171" s="41"/>
      <c r="B171" s="41"/>
      <c r="C171" s="123"/>
      <c r="D171" s="216" t="s">
        <v>13091</v>
      </c>
      <c r="E171" s="217" t="e">
        <f>#REF!</f>
        <v>#REF!</v>
      </c>
      <c r="F171" s="217"/>
      <c r="G171" s="50"/>
      <c r="H171" s="289"/>
      <c r="I171" s="126"/>
    </row>
    <row r="172" spans="1:13" s="286" customFormat="1" x14ac:dyDescent="0.25">
      <c r="A172" s="124"/>
      <c r="B172" s="124"/>
      <c r="C172" s="125"/>
      <c r="D172" s="216" t="s">
        <v>1609</v>
      </c>
      <c r="E172" s="288"/>
      <c r="F172" s="49"/>
      <c r="G172" s="50"/>
      <c r="H172" s="289"/>
      <c r="I172" s="126" t="e">
        <f>SUM(I166:I170)</f>
        <v>#REF!</v>
      </c>
    </row>
    <row r="173" spans="1:13" s="286" customFormat="1" x14ac:dyDescent="0.25">
      <c r="A173" s="42"/>
      <c r="B173" s="137"/>
      <c r="C173" s="137"/>
      <c r="D173" s="138"/>
      <c r="E173" s="137"/>
      <c r="F173" s="137"/>
      <c r="G173" s="138"/>
      <c r="H173" s="138"/>
      <c r="I173" s="138"/>
    </row>
    <row r="174" spans="1:13" s="133" customFormat="1" ht="25.5" x14ac:dyDescent="0.25">
      <c r="A174" s="237"/>
      <c r="B174" s="695" t="s">
        <v>8</v>
      </c>
      <c r="C174" s="696"/>
      <c r="D174" s="238" t="s">
        <v>9</v>
      </c>
      <c r="E174" s="236" t="s">
        <v>1</v>
      </c>
      <c r="F174" s="695" t="s">
        <v>10361</v>
      </c>
      <c r="G174" s="697"/>
      <c r="H174" s="696"/>
      <c r="I174" s="54" t="s">
        <v>813</v>
      </c>
      <c r="L174" s="11"/>
      <c r="M174" s="11"/>
    </row>
    <row r="175" spans="1:13" s="133" customFormat="1" ht="30" x14ac:dyDescent="0.25">
      <c r="A175" s="62" t="s">
        <v>9531</v>
      </c>
      <c r="B175" s="134" t="s">
        <v>30366</v>
      </c>
      <c r="C175" s="158" t="s">
        <v>13151</v>
      </c>
      <c r="D175" s="152" t="s">
        <v>12638</v>
      </c>
      <c r="E175" s="55" t="s">
        <v>10365</v>
      </c>
      <c r="F175" s="56"/>
      <c r="G175" s="688"/>
      <c r="H175" s="689"/>
      <c r="I175" s="61">
        <f>I188</f>
        <v>421.5</v>
      </c>
      <c r="J175" s="286"/>
      <c r="K175" s="11"/>
      <c r="L175" s="11"/>
      <c r="M175" s="11"/>
    </row>
    <row r="176" spans="1:13" s="133" customFormat="1" x14ac:dyDescent="0.25">
      <c r="A176" s="64" t="s">
        <v>0</v>
      </c>
      <c r="B176" s="59" t="s">
        <v>5</v>
      </c>
      <c r="C176" s="59" t="s">
        <v>6</v>
      </c>
      <c r="D176" s="59" t="s">
        <v>800</v>
      </c>
      <c r="E176" s="59" t="s">
        <v>0</v>
      </c>
      <c r="F176" s="60" t="s">
        <v>1</v>
      </c>
      <c r="G176" s="60" t="s">
        <v>2</v>
      </c>
      <c r="H176" s="60" t="s">
        <v>3</v>
      </c>
      <c r="I176" s="59" t="s">
        <v>4</v>
      </c>
      <c r="J176" s="286"/>
      <c r="K176" s="11"/>
      <c r="L176" s="11"/>
      <c r="M176" s="11"/>
    </row>
    <row r="177" spans="1:13" s="133" customFormat="1" ht="30" x14ac:dyDescent="0.25">
      <c r="A177" s="134" t="s">
        <v>836</v>
      </c>
      <c r="B177" s="48" t="s">
        <v>10364</v>
      </c>
      <c r="C177" s="195" t="s">
        <v>12639</v>
      </c>
      <c r="D177" s="152" t="s">
        <v>12638</v>
      </c>
      <c r="E177" s="48" t="s">
        <v>32</v>
      </c>
      <c r="F177" s="240" t="s">
        <v>56</v>
      </c>
      <c r="G177" s="50">
        <v>1</v>
      </c>
      <c r="H177" s="135">
        <v>337.2</v>
      </c>
      <c r="I177" s="51">
        <f t="shared" ref="I177" si="21">G177*H177</f>
        <v>337.2</v>
      </c>
      <c r="J177" s="286"/>
      <c r="K177" s="11"/>
      <c r="L177" s="11"/>
      <c r="M177" s="11"/>
    </row>
    <row r="178" spans="1:13" s="133" customFormat="1" x14ac:dyDescent="0.25">
      <c r="A178" s="122"/>
      <c r="B178" s="122"/>
      <c r="C178" s="122"/>
      <c r="D178" s="119"/>
      <c r="E178" s="47"/>
      <c r="F178" s="39"/>
      <c r="G178" s="40"/>
      <c r="H178" s="120"/>
      <c r="I178" s="121"/>
      <c r="J178" s="286"/>
    </row>
    <row r="179" spans="1:13" s="133" customFormat="1" x14ac:dyDescent="0.25">
      <c r="A179" s="41"/>
      <c r="B179" s="41"/>
      <c r="C179" s="123"/>
      <c r="D179" s="212" t="s">
        <v>1600</v>
      </c>
      <c r="E179" s="213" t="s">
        <v>1601</v>
      </c>
      <c r="F179" s="213"/>
      <c r="G179" s="214" t="s">
        <v>1602</v>
      </c>
      <c r="H179" s="215" t="s">
        <v>1603</v>
      </c>
      <c r="I179" s="215" t="s">
        <v>1604</v>
      </c>
      <c r="J179" s="286"/>
    </row>
    <row r="180" spans="1:13" s="133" customFormat="1" x14ac:dyDescent="0.25">
      <c r="A180" s="41"/>
      <c r="B180" s="41"/>
      <c r="C180" s="123"/>
      <c r="D180" s="212" t="s">
        <v>10358</v>
      </c>
      <c r="E180" s="213"/>
      <c r="F180" s="213"/>
      <c r="G180" s="214"/>
      <c r="H180" s="215"/>
      <c r="I180" s="215">
        <v>1</v>
      </c>
      <c r="J180" s="286"/>
    </row>
    <row r="181" spans="1:13" s="133" customFormat="1" x14ac:dyDescent="0.25">
      <c r="A181" s="41"/>
      <c r="B181" s="41"/>
      <c r="C181" s="123"/>
      <c r="D181" s="216" t="s">
        <v>1605</v>
      </c>
      <c r="E181" s="49"/>
      <c r="F181" s="49"/>
      <c r="G181" s="126">
        <f>SUMIF(E177:E177,"MO",I177:I177)</f>
        <v>0</v>
      </c>
      <c r="H181" s="51"/>
      <c r="I181" s="51"/>
      <c r="J181" s="286"/>
    </row>
    <row r="182" spans="1:13" s="133" customFormat="1" x14ac:dyDescent="0.25">
      <c r="A182" s="41"/>
      <c r="B182" s="41"/>
      <c r="C182" s="123"/>
      <c r="D182" s="216" t="s">
        <v>1606</v>
      </c>
      <c r="E182" s="217">
        <f>$F$3</f>
        <v>1.2833000000000001</v>
      </c>
      <c r="F182" s="217"/>
      <c r="G182" s="126">
        <f>G181*E182</f>
        <v>0</v>
      </c>
      <c r="H182" s="51"/>
      <c r="I182" s="51"/>
      <c r="J182" s="286"/>
    </row>
    <row r="183" spans="1:13" s="133" customFormat="1" x14ac:dyDescent="0.25">
      <c r="A183" s="41"/>
      <c r="B183" s="41"/>
      <c r="C183" s="123"/>
      <c r="D183" s="216" t="s">
        <v>10359</v>
      </c>
      <c r="E183" s="217"/>
      <c r="F183" s="49"/>
      <c r="G183" s="126">
        <f>SUM(G181:G182)/I180</f>
        <v>0</v>
      </c>
      <c r="H183" s="126">
        <f>ROUND(E187*G183,2)</f>
        <v>0</v>
      </c>
      <c r="I183" s="126">
        <f>G183+H183</f>
        <v>0</v>
      </c>
      <c r="J183" s="286"/>
    </row>
    <row r="184" spans="1:13" s="133" customFormat="1" x14ac:dyDescent="0.25">
      <c r="A184" s="41"/>
      <c r="B184" s="41"/>
      <c r="C184" s="123"/>
      <c r="D184" s="216" t="s">
        <v>10360</v>
      </c>
      <c r="E184" s="49"/>
      <c r="F184" s="49"/>
      <c r="G184" s="126">
        <f>SUMIF(E177:E177,"MA",I177:I177)</f>
        <v>337.2</v>
      </c>
      <c r="H184" s="126">
        <f>E187*G184</f>
        <v>84.3</v>
      </c>
      <c r="I184" s="126">
        <f t="shared" ref="I184:I185" si="22">G184+H184</f>
        <v>421.5</v>
      </c>
      <c r="J184" s="286"/>
    </row>
    <row r="185" spans="1:13" s="133" customFormat="1" x14ac:dyDescent="0.25">
      <c r="A185" s="41"/>
      <c r="B185" s="41"/>
      <c r="C185" s="123"/>
      <c r="D185" s="216" t="s">
        <v>10363</v>
      </c>
      <c r="E185" s="49"/>
      <c r="F185" s="49"/>
      <c r="G185" s="126">
        <f>SUMIF(E177:E177,"EQ",I177:I177)/I180</f>
        <v>0</v>
      </c>
      <c r="H185" s="126">
        <f>ROUND(E187*G185,2)</f>
        <v>0</v>
      </c>
      <c r="I185" s="126">
        <f t="shared" si="22"/>
        <v>0</v>
      </c>
      <c r="J185" s="286"/>
    </row>
    <row r="186" spans="1:13" s="133" customFormat="1" x14ac:dyDescent="0.25">
      <c r="A186" s="41"/>
      <c r="B186" s="41"/>
      <c r="C186" s="123"/>
      <c r="D186" s="216" t="s">
        <v>1607</v>
      </c>
      <c r="E186" s="49"/>
      <c r="F186" s="49"/>
      <c r="G186" s="126">
        <f>SUM(G183:G185)</f>
        <v>337.2</v>
      </c>
      <c r="H186" s="51"/>
      <c r="I186" s="126"/>
      <c r="J186" s="286"/>
    </row>
    <row r="187" spans="1:13" s="133" customFormat="1" x14ac:dyDescent="0.25">
      <c r="A187" s="41"/>
      <c r="B187" s="41"/>
      <c r="C187" s="123"/>
      <c r="D187" s="216" t="s">
        <v>1608</v>
      </c>
      <c r="E187" s="217">
        <f>$G$3</f>
        <v>0.25</v>
      </c>
      <c r="F187" s="217"/>
      <c r="G187" s="50"/>
      <c r="H187" s="51"/>
      <c r="I187" s="126"/>
      <c r="J187" s="286"/>
    </row>
    <row r="188" spans="1:13" s="133" customFormat="1" x14ac:dyDescent="0.25">
      <c r="A188" s="124"/>
      <c r="B188" s="124"/>
      <c r="C188" s="125"/>
      <c r="D188" s="216" t="s">
        <v>1609</v>
      </c>
      <c r="E188" s="48"/>
      <c r="F188" s="49"/>
      <c r="G188" s="50"/>
      <c r="H188" s="51"/>
      <c r="I188" s="126">
        <f>SUM(I183:I187)</f>
        <v>421.5</v>
      </c>
      <c r="J188" s="286"/>
    </row>
    <row r="189" spans="1:13" s="133" customFormat="1" x14ac:dyDescent="0.25">
      <c r="A189" s="42"/>
      <c r="B189" s="137"/>
      <c r="C189" s="137"/>
      <c r="D189" s="138"/>
      <c r="E189" s="137"/>
      <c r="F189" s="137"/>
      <c r="G189" s="138"/>
      <c r="H189" s="138"/>
      <c r="I189" s="138"/>
      <c r="J189" s="286"/>
    </row>
    <row r="190" spans="1:13" s="11" customFormat="1" x14ac:dyDescent="0.25">
      <c r="A190" s="197" t="s">
        <v>10416</v>
      </c>
      <c r="B190" s="691" t="s">
        <v>12640</v>
      </c>
      <c r="C190" s="692"/>
      <c r="D190" s="692"/>
      <c r="E190" s="692"/>
      <c r="F190" s="692"/>
      <c r="G190" s="692"/>
      <c r="H190" s="692"/>
      <c r="I190" s="692"/>
      <c r="J190" s="286"/>
    </row>
    <row r="191" spans="1:13" s="133" customFormat="1" ht="25.5" x14ac:dyDescent="0.25">
      <c r="A191" s="237"/>
      <c r="B191" s="695" t="s">
        <v>8</v>
      </c>
      <c r="C191" s="696"/>
      <c r="D191" s="238" t="s">
        <v>9</v>
      </c>
      <c r="E191" s="236" t="s">
        <v>1</v>
      </c>
      <c r="F191" s="695" t="s">
        <v>10361</v>
      </c>
      <c r="G191" s="697"/>
      <c r="H191" s="696"/>
      <c r="I191" s="54" t="s">
        <v>813</v>
      </c>
      <c r="J191" s="286"/>
      <c r="L191" s="11"/>
      <c r="M191" s="11"/>
    </row>
    <row r="192" spans="1:13" s="133" customFormat="1" ht="41.25" customHeight="1" x14ac:dyDescent="0.25">
      <c r="A192" s="62" t="s">
        <v>10417</v>
      </c>
      <c r="B192" s="134" t="s">
        <v>10364</v>
      </c>
      <c r="C192" s="158" t="s">
        <v>13152</v>
      </c>
      <c r="D192" s="152" t="s">
        <v>13203</v>
      </c>
      <c r="E192" s="55" t="s">
        <v>10365</v>
      </c>
      <c r="F192" s="56" t="s">
        <v>13204</v>
      </c>
      <c r="G192" s="688">
        <v>90305</v>
      </c>
      <c r="H192" s="689"/>
      <c r="I192" s="61">
        <f>I220</f>
        <v>342.24228843716003</v>
      </c>
      <c r="J192" s="286"/>
      <c r="K192" s="286"/>
      <c r="L192" s="11"/>
      <c r="M192" s="11"/>
    </row>
    <row r="193" spans="1:14" s="133" customFormat="1" x14ac:dyDescent="0.25">
      <c r="A193" s="64" t="s">
        <v>0</v>
      </c>
      <c r="B193" s="59" t="s">
        <v>5</v>
      </c>
      <c r="C193" s="59" t="s">
        <v>6</v>
      </c>
      <c r="D193" s="59" t="s">
        <v>800</v>
      </c>
      <c r="E193" s="59" t="s">
        <v>0</v>
      </c>
      <c r="F193" s="60" t="s">
        <v>1</v>
      </c>
      <c r="G193" s="60" t="s">
        <v>2</v>
      </c>
      <c r="H193" s="60" t="s">
        <v>3</v>
      </c>
      <c r="I193" s="59" t="s">
        <v>4</v>
      </c>
      <c r="J193" s="286"/>
      <c r="K193" s="11"/>
      <c r="L193" s="11"/>
      <c r="M193" s="11"/>
    </row>
    <row r="194" spans="1:14" s="133" customFormat="1" x14ac:dyDescent="0.25">
      <c r="A194" s="134" t="s">
        <v>836</v>
      </c>
      <c r="B194" s="48" t="s">
        <v>9163</v>
      </c>
      <c r="C194" s="195" t="s">
        <v>2368</v>
      </c>
      <c r="D194" s="135" t="str">
        <f>IF($A194="I",IF($B194="IOPES",VLOOKUP($C194,'IOPES-INSUMOS'!$A$13:$E$1446,2,FALSE),IF($B194="SINAPI",VLOOKUP($C194,'SINAPI-INSUMOS'!$A$8:$E$5306,2,FALSE),IF($B194="COTAÇÃO",VLOOKUP($C194,COTAÇÕES!$A$9:$P$781,2,FALSE),"SBC"))))</f>
        <v>AJUDANTE (AJUDANTE PRATICO - SINDUSCON)</v>
      </c>
      <c r="E194" s="48" t="s">
        <v>17</v>
      </c>
      <c r="F194" s="196" t="str">
        <f>IF($A194="I",IF($B194="IOPES",VLOOKUP($C194,'IOPES-INSUMOS'!$A$13:$E$1446,3,FALSE),IF($B194="SINAPI",VLOOKUP($C194,'SINAPI-INSUMOS'!$A$8:$E$5306,3,FALSE),IF($B194="COTAÇÃO",VLOOKUP($C194,COTAÇÕES!$A$9:$P$781,3,FALSE),"SBC"))))</f>
        <v>H</v>
      </c>
      <c r="G194" s="242">
        <v>3.8019240000000001</v>
      </c>
      <c r="H194" s="135">
        <f>IF($A194="I",IF($B194="IOPES",VLOOKUP($C194,'IOPES-INSUMOS'!$A$13:$E$1446,4,FALSE),IF($B194="SINAPI",VLOOKUP($C194,'SINAPI-INSUMOS'!$A$8:$E$5306,5,FALSE),IF($B194="COTAÇÃO",VLOOKUP($C194,COTAÇÕES!$A$9:$P$781,15,FALSE),"SBC"))))</f>
        <v>5.86</v>
      </c>
      <c r="I194" s="51">
        <f t="shared" ref="I194:I202" si="23">G194*H194</f>
        <v>22.279274640000001</v>
      </c>
      <c r="J194" s="286"/>
      <c r="K194" s="11"/>
      <c r="L194" s="11"/>
      <c r="M194" s="11"/>
    </row>
    <row r="195" spans="1:14" s="133" customFormat="1" x14ac:dyDescent="0.25">
      <c r="A195" s="134" t="s">
        <v>836</v>
      </c>
      <c r="B195" s="48" t="s">
        <v>9163</v>
      </c>
      <c r="C195" s="195" t="s">
        <v>9166</v>
      </c>
      <c r="D195" s="135" t="str">
        <f>IF($A195="I",IF($B195="IOPES",VLOOKUP($C195,'IOPES-INSUMOS'!$A$13:$E$1446,2,FALSE),IF($B195="SINAPI",VLOOKUP($C195,'SINAPI-INSUMOS'!$A$8:$E$5306,2,FALSE),IF($B195="COTAÇÃO",VLOOKUP($C195,COTAÇÕES!$A$9:$P$781,2,FALSE),"SBC"))))</f>
        <v>CARPINTEIRO (OFICIAL - SINDUSCON)</v>
      </c>
      <c r="E195" s="48" t="s">
        <v>17</v>
      </c>
      <c r="F195" s="196" t="str">
        <f>IF($A195="I",IF($B195="IOPES",VLOOKUP($C195,'IOPES-INSUMOS'!$A$13:$E$1446,3,FALSE),IF($B195="SINAPI",VLOOKUP($C195,'SINAPI-INSUMOS'!$A$8:$E$5306,3,FALSE),IF($B195="COTAÇÃO",VLOOKUP($C195,COTAÇÕES!$A$9:$P$781,3,FALSE),"SBC"))))</f>
        <v>H</v>
      </c>
      <c r="G195" s="242">
        <v>3.5785799999999997</v>
      </c>
      <c r="H195" s="135">
        <f>IF($A195="I",IF($B195="IOPES",VLOOKUP($C195,'IOPES-INSUMOS'!$A$13:$E$1446,4,FALSE),IF($B195="SINAPI",VLOOKUP($C195,'SINAPI-INSUMOS'!$A$8:$E$5306,5,FALSE),IF($B195="COTAÇÃO",VLOOKUP($C195,COTAÇÕES!$A$9:$P$781,15,FALSE),"SBC"))))</f>
        <v>6.94</v>
      </c>
      <c r="I195" s="51">
        <f t="shared" si="23"/>
        <v>24.835345199999999</v>
      </c>
      <c r="J195" s="286"/>
      <c r="K195" s="11"/>
      <c r="L195" s="11"/>
      <c r="M195" s="11"/>
    </row>
    <row r="196" spans="1:14" s="286" customFormat="1" x14ac:dyDescent="0.25">
      <c r="A196" s="290" t="s">
        <v>836</v>
      </c>
      <c r="B196" s="288" t="s">
        <v>9163</v>
      </c>
      <c r="C196" s="293" t="s">
        <v>9170</v>
      </c>
      <c r="D196" s="287" t="str">
        <f>IF($A196="I",IF($B196="IOPES",VLOOKUP($C196,'IOPES-INSUMOS'!$A$13:$E$1446,2,FALSE),IF($B196="SINAPI",VLOOKUP($C196,'SINAPI-INSUMOS'!$A$8:$E$5306,2,FALSE),IF($B196="COTAÇÃO",VLOOKUP($C196,COTAÇÕES!$A$9:$P$781,2,FALSE),"SBC"))))</f>
        <v>ARMADOR (OFICIAL - SINDUSCON)</v>
      </c>
      <c r="E196" s="288" t="s">
        <v>17</v>
      </c>
      <c r="F196" s="294" t="str">
        <f>IF($A196="I",IF($B196="IOPES",VLOOKUP($C196,'IOPES-INSUMOS'!$A$13:$E$1446,3,FALSE),IF($B196="SINAPI",VLOOKUP($C196,'SINAPI-INSUMOS'!$A$8:$E$5306,3,FALSE),IF($B196="COTAÇÃO",VLOOKUP($C196,COTAÇÕES!$A$9:$P$781,3,FALSE),"SBC"))))</f>
        <v>H</v>
      </c>
      <c r="G196" s="297">
        <v>0.22334400000000001</v>
      </c>
      <c r="H196" s="287">
        <f>IF($A196="I",IF($B196="IOPES",VLOOKUP($C196,'IOPES-INSUMOS'!$A$13:$E$1446,4,FALSE),IF($B196="SINAPI",VLOOKUP($C196,'SINAPI-INSUMOS'!$A$8:$E$5306,5,FALSE),IF($B196="COTAÇÃO",VLOOKUP($C196,COTAÇÕES!$A$9:$P$781,15,FALSE),"SBC"))))</f>
        <v>6.94</v>
      </c>
      <c r="I196" s="289">
        <f t="shared" ref="I196:I197" si="24">G196*H196</f>
        <v>1.5500073600000002</v>
      </c>
      <c r="K196" s="11"/>
      <c r="L196" s="11"/>
      <c r="M196" s="11"/>
    </row>
    <row r="197" spans="1:14" s="286" customFormat="1" x14ac:dyDescent="0.25">
      <c r="A197" s="290" t="s">
        <v>836</v>
      </c>
      <c r="B197" s="288" t="s">
        <v>9163</v>
      </c>
      <c r="C197" s="293" t="s">
        <v>9177</v>
      </c>
      <c r="D197" s="287" t="str">
        <f>IF($A197="I",IF($B197="IOPES",VLOOKUP($C197,'IOPES-INSUMOS'!$A$13:$E$1446,2,FALSE),IF($B197="SINAPI",VLOOKUP($C197,'SINAPI-INSUMOS'!$A$8:$E$5306,2,FALSE),IF($B197="COTAÇÃO",VLOOKUP($C197,COTAÇÕES!$A$9:$P$781,2,FALSE),"SBC"))))</f>
        <v>SERVENTE (AUXILIAR DE OBRAS - SINDUSCON)</v>
      </c>
      <c r="E197" s="288" t="s">
        <v>17</v>
      </c>
      <c r="F197" s="294" t="str">
        <f>IF($A197="I",IF($B197="IOPES",VLOOKUP($C197,'IOPES-INSUMOS'!$A$13:$E$1446,3,FALSE),IF($B197="SINAPI",VLOOKUP($C197,'SINAPI-INSUMOS'!$A$8:$E$5306,3,FALSE),IF($B197="COTAÇÃO",VLOOKUP($C197,COTAÇÕES!$A$9:$P$781,3,FALSE),"SBC"))))</f>
        <v>H</v>
      </c>
      <c r="G197" s="297">
        <v>0.51183000000000001</v>
      </c>
      <c r="H197" s="287">
        <f>IF($A197="I",IF($B197="IOPES",VLOOKUP($C197,'IOPES-INSUMOS'!$A$13:$E$1446,4,FALSE),IF($B197="SINAPI",VLOOKUP($C197,'SINAPI-INSUMOS'!$A$8:$E$5306,5,FALSE),IF($B197="COTAÇÃO",VLOOKUP($C197,COTAÇÕES!$A$9:$P$781,15,FALSE),"SBC"))))</f>
        <v>5.0999999999999996</v>
      </c>
      <c r="I197" s="289">
        <f t="shared" si="24"/>
        <v>2.6103329999999998</v>
      </c>
      <c r="K197" s="11"/>
      <c r="L197" s="11"/>
      <c r="M197" s="11"/>
    </row>
    <row r="198" spans="1:14" s="286" customFormat="1" x14ac:dyDescent="0.25">
      <c r="A198" s="290" t="s">
        <v>836</v>
      </c>
      <c r="B198" s="288" t="s">
        <v>9163</v>
      </c>
      <c r="C198" s="293" t="s">
        <v>9188</v>
      </c>
      <c r="D198" s="287" t="str">
        <f>IF($A198="I",IF($B198="IOPES",VLOOKUP($C198,'IOPES-INSUMOS'!$A$13:$E$1446,2,FALSE),IF($B198="SINAPI",VLOOKUP($C198,'SINAPI-INSUMOS'!$A$8:$E$5306,2,FALSE),IF($B198="COTAÇÃO",VLOOKUP($C198,COTAÇÕES!$A$9:$P$781,2,FALSE),"SBC"))))</f>
        <v>AREIA LAVADA MEDIA</v>
      </c>
      <c r="E198" s="288" t="s">
        <v>32</v>
      </c>
      <c r="F198" s="294" t="str">
        <f>IF($A198="I",IF($B198="IOPES",VLOOKUP($C198,'IOPES-INSUMOS'!$A$13:$E$1446,3,FALSE),IF($B198="SINAPI",VLOOKUP($C198,'SINAPI-INSUMOS'!$A$8:$E$5306,3,FALSE),IF($B198="COTAÇÃO",VLOOKUP($C198,COTAÇÕES!$A$9:$P$781,3,FALSE),"SBC"))))</f>
        <v>M3</v>
      </c>
      <c r="G198" s="297">
        <v>5.3016000000000001E-2</v>
      </c>
      <c r="H198" s="287">
        <f>IF($A198="I",IF($B198="IOPES",VLOOKUP($C198,'IOPES-INSUMOS'!$A$13:$E$1446,4,FALSE),IF($B198="SINAPI",VLOOKUP($C198,'SINAPI-INSUMOS'!$A$8:$E$5306,5,FALSE),IF($B198="COTAÇÃO",VLOOKUP($C198,COTAÇÕES!$A$9:$P$781,15,FALSE),"SBC"))))</f>
        <v>74.67</v>
      </c>
      <c r="I198" s="289">
        <f t="shared" ref="I198" si="25">G198*H198</f>
        <v>3.9587047200000001</v>
      </c>
      <c r="K198" s="11"/>
      <c r="L198" s="11"/>
      <c r="M198" s="11"/>
    </row>
    <row r="199" spans="1:14" s="133" customFormat="1" x14ac:dyDescent="0.25">
      <c r="A199" s="134" t="s">
        <v>836</v>
      </c>
      <c r="B199" s="48" t="s">
        <v>9163</v>
      </c>
      <c r="C199" s="293" t="s">
        <v>9190</v>
      </c>
      <c r="D199" s="135" t="str">
        <f>IF($A199="I",IF($B199="IOPES",VLOOKUP($C199,'IOPES-INSUMOS'!$A$13:$E$1446,2,FALSE),IF($B199="SINAPI",VLOOKUP($C199,'SINAPI-INSUMOS'!$A$8:$E$5306,2,FALSE),IF($B199="COTAÇÃO",VLOOKUP($C199,COTAÇÕES!$A$9:$P$781,2,FALSE),"SBC"))))</f>
        <v>CIMENTO PORTLAND CP III - 40</v>
      </c>
      <c r="E199" s="48" t="s">
        <v>32</v>
      </c>
      <c r="F199" s="196" t="str">
        <f>IF($A199="I",IF($B199="IOPES",VLOOKUP($C199,'IOPES-INSUMOS'!$A$13:$E$1446,3,FALSE),IF($B199="SINAPI",VLOOKUP($C199,'SINAPI-INSUMOS'!$A$8:$E$5306,3,FALSE),IF($B199="COTAÇÃO",VLOOKUP($C199,COTAÇÕES!$A$9:$P$781,3,FALSE),"SBC"))))</f>
        <v>KG</v>
      </c>
      <c r="G199" s="239">
        <v>29.020761</v>
      </c>
      <c r="H199" s="218">
        <f>IF($A199="I",IF($B199="IOPES",VLOOKUP($C199,'IOPES-INSUMOS'!$A$13:$E$1446,4,FALSE),IF($B199="SINAPI",VLOOKUP($C199,'SINAPI-INSUMOS'!$A$8:$E$5306,5,FALSE),IF($B199="COTAÇÃO",VLOOKUP($C199,COTAÇÕES!$A$9:$P$781,15,FALSE),"SBC"))))</f>
        <v>0.45</v>
      </c>
      <c r="I199" s="51">
        <f t="shared" si="23"/>
        <v>13.059342450000001</v>
      </c>
      <c r="J199" s="286"/>
      <c r="K199" s="11"/>
      <c r="L199" s="11"/>
      <c r="M199" s="11"/>
      <c r="N199" s="286"/>
    </row>
    <row r="200" spans="1:14" s="133" customFormat="1" x14ac:dyDescent="0.25">
      <c r="A200" s="134" t="s">
        <v>836</v>
      </c>
      <c r="B200" s="48" t="s">
        <v>9163</v>
      </c>
      <c r="C200" s="293" t="s">
        <v>9194</v>
      </c>
      <c r="D200" s="135" t="str">
        <f>IF($A200="I",IF($B200="IOPES",VLOOKUP($C200,'IOPES-INSUMOS'!$A$13:$E$1446,2,FALSE),IF($B200="SINAPI",VLOOKUP($C200,'SINAPI-INSUMOS'!$A$8:$E$5306,2,FALSE),IF($B200="COTAÇÃO",VLOOKUP($C200,COTAÇÕES!$A$9:$P$781,2,FALSE),"SBC"))))</f>
        <v>BRITA 1</v>
      </c>
      <c r="E200" s="48" t="s">
        <v>32</v>
      </c>
      <c r="F200" s="196" t="str">
        <f>IF($A200="I",IF($B200="IOPES",VLOOKUP($C200,'IOPES-INSUMOS'!$A$13:$E$1446,3,FALSE),IF($B200="SINAPI",VLOOKUP($C200,'SINAPI-INSUMOS'!$A$8:$E$5306,3,FALSE),IF($B200="COTAÇÃO",VLOOKUP($C200,COTAÇÕES!$A$9:$P$781,3,FALSE),"SBC"))))</f>
        <v>M3</v>
      </c>
      <c r="G200" s="239">
        <v>2.2419000000000001E-2</v>
      </c>
      <c r="H200" s="218">
        <f>IF($A200="I",IF($B200="IOPES",VLOOKUP($C200,'IOPES-INSUMOS'!$A$13:$E$1446,4,FALSE),IF($B200="SINAPI",VLOOKUP($C200,'SINAPI-INSUMOS'!$A$8:$E$5306,5,FALSE),IF($B200="COTAÇÃO",VLOOKUP($C200,COTAÇÕES!$A$9:$P$781,15,FALSE),"SBC"))))</f>
        <v>95.3</v>
      </c>
      <c r="I200" s="51">
        <f t="shared" si="23"/>
        <v>2.1365307000000002</v>
      </c>
      <c r="J200" s="286"/>
      <c r="K200" s="11"/>
      <c r="L200" s="11"/>
      <c r="M200" s="11"/>
      <c r="N200" s="286"/>
    </row>
    <row r="201" spans="1:14" s="133" customFormat="1" x14ac:dyDescent="0.25">
      <c r="A201" s="134" t="s">
        <v>836</v>
      </c>
      <c r="B201" s="48" t="s">
        <v>9163</v>
      </c>
      <c r="C201" s="293" t="s">
        <v>9195</v>
      </c>
      <c r="D201" s="135" t="str">
        <f>IF($A201="I",IF($B201="IOPES",VLOOKUP($C201,'IOPES-INSUMOS'!$A$13:$E$1446,2,FALSE),IF($B201="SINAPI",VLOOKUP($C201,'SINAPI-INSUMOS'!$A$8:$E$5306,2,FALSE),IF($B201="COTAÇÃO",VLOOKUP($C201,COTAÇÕES!$A$9:$P$781,2,FALSE),"SBC"))))</f>
        <v>BRITA 2</v>
      </c>
      <c r="E201" s="48" t="s">
        <v>32</v>
      </c>
      <c r="F201" s="196" t="str">
        <f>IF($A201="I",IF($B201="IOPES",VLOOKUP($C201,'IOPES-INSUMOS'!$A$13:$E$1446,3,FALSE),IF($B201="SINAPI",VLOOKUP($C201,'SINAPI-INSUMOS'!$A$8:$E$5306,3,FALSE),IF($B201="COTAÇÃO",VLOOKUP($C201,COTAÇÕES!$A$9:$P$781,3,FALSE),"SBC"))))</f>
        <v>M3</v>
      </c>
      <c r="G201" s="239">
        <v>5.2451999999999992E-2</v>
      </c>
      <c r="H201" s="218">
        <f>IF($A201="I",IF($B201="IOPES",VLOOKUP($C201,'IOPES-INSUMOS'!$A$13:$E$1446,4,FALSE),IF($B201="SINAPI",VLOOKUP($C201,'SINAPI-INSUMOS'!$A$8:$E$5306,5,FALSE),IF($B201="COTAÇÃO",VLOOKUP($C201,COTAÇÕES!$A$9:$P$781,15,FALSE),"SBC"))))</f>
        <v>95.3</v>
      </c>
      <c r="I201" s="51">
        <f t="shared" si="23"/>
        <v>4.9986755999999994</v>
      </c>
      <c r="J201" s="286"/>
      <c r="K201" s="11"/>
      <c r="L201" s="11"/>
      <c r="M201" s="11"/>
      <c r="N201" s="286"/>
    </row>
    <row r="202" spans="1:14" s="133" customFormat="1" x14ac:dyDescent="0.25">
      <c r="A202" s="134" t="s">
        <v>836</v>
      </c>
      <c r="B202" s="48" t="s">
        <v>9163</v>
      </c>
      <c r="C202" s="293" t="s">
        <v>9216</v>
      </c>
      <c r="D202" s="135" t="str">
        <f>IF($A202="I",IF($B202="IOPES",VLOOKUP($C202,'IOPES-INSUMOS'!$A$13:$E$1446,2,FALSE),IF($B202="SINAPI",VLOOKUP($C202,'SINAPI-INSUMOS'!$A$8:$E$5306,2,FALSE),IF($B202="COTAÇÃO",VLOOKUP($C202,COTAÇÕES!$A$9:$P$781,2,FALSE),"SBC"))))</f>
        <v>SARRAFO DE MADEIRA PINUS 10 X 2.5CM</v>
      </c>
      <c r="E202" s="48" t="s">
        <v>32</v>
      </c>
      <c r="F202" s="196" t="str">
        <f>IF($A202="I",IF($B202="IOPES",VLOOKUP($C202,'IOPES-INSUMOS'!$A$13:$E$1446,3,FALSE),IF($B202="SINAPI",VLOOKUP($C202,'SINAPI-INSUMOS'!$A$8:$E$5306,3,FALSE),IF($B202="COTAÇÃO",VLOOKUP($C202,COTAÇÕES!$A$9:$P$781,3,FALSE),"SBC"))))</f>
        <v>M</v>
      </c>
      <c r="G202" s="239">
        <v>4.0557239999999997</v>
      </c>
      <c r="H202" s="218">
        <f>IF($A202="I",IF($B202="IOPES",VLOOKUP($C202,'IOPES-INSUMOS'!$A$13:$E$1446,4,FALSE),IF($B202="SINAPI",VLOOKUP($C202,'SINAPI-INSUMOS'!$A$8:$E$5306,5,FALSE),IF($B202="COTAÇÃO",VLOOKUP($C202,COTAÇÕES!$A$9:$P$781,15,FALSE),"SBC"))))</f>
        <v>5.55</v>
      </c>
      <c r="I202" s="51">
        <f t="shared" si="23"/>
        <v>22.509268199999998</v>
      </c>
      <c r="J202" s="286"/>
      <c r="K202" s="11"/>
      <c r="L202" s="11"/>
      <c r="M202" s="11"/>
      <c r="N202" s="286"/>
    </row>
    <row r="203" spans="1:14" s="133" customFormat="1" x14ac:dyDescent="0.25">
      <c r="A203" s="290" t="s">
        <v>836</v>
      </c>
      <c r="B203" s="288" t="s">
        <v>9163</v>
      </c>
      <c r="C203" s="293" t="s">
        <v>9217</v>
      </c>
      <c r="D203" s="287" t="str">
        <f>IF($A203="I",IF($B203="IOPES",VLOOKUP($C203,'IOPES-INSUMOS'!$A$13:$E$1446,2,FALSE),IF($B203="SINAPI",VLOOKUP($C203,'SINAPI-INSUMOS'!$A$8:$E$5306,2,FALSE),IF($B203="COTAÇÃO",VLOOKUP($C203,COTAÇÕES!$A$9:$P$781,2,FALSE),"SBC"))))</f>
        <v>TABUA DE MADEIRA PINUS 30 X 2.5 CM (TAIPA DE 1ª)</v>
      </c>
      <c r="E203" s="288" t="s">
        <v>32</v>
      </c>
      <c r="F203" s="294" t="str">
        <f>IF($A203="I",IF($B203="IOPES",VLOOKUP($C203,'IOPES-INSUMOS'!$A$13:$E$1446,3,FALSE),IF($B203="SINAPI",VLOOKUP($C203,'SINAPI-INSUMOS'!$A$8:$E$5306,3,FALSE),IF($B203="COTAÇÃO",VLOOKUP($C203,COTAÇÕES!$A$9:$P$781,3,FALSE),"SBC"))))</f>
        <v>M2</v>
      </c>
      <c r="G203" s="296">
        <v>1.272384</v>
      </c>
      <c r="H203" s="295">
        <f>IF($A203="I",IF($B203="IOPES",VLOOKUP($C203,'IOPES-INSUMOS'!$A$13:$E$1446,4,FALSE),IF($B203="SINAPI",VLOOKUP($C203,'SINAPI-INSUMOS'!$A$8:$E$5306,5,FALSE),IF($B203="COTAÇÃO",VLOOKUP($C203,COTAÇÕES!$A$9:$P$781,15,FALSE),"SBC"))))</f>
        <v>33.47</v>
      </c>
      <c r="I203" s="289">
        <f t="shared" ref="I203:I206" si="26">G203*H203</f>
        <v>42.586692479999996</v>
      </c>
      <c r="J203" s="286"/>
      <c r="K203" s="11"/>
      <c r="L203" s="11"/>
      <c r="M203" s="11"/>
    </row>
    <row r="204" spans="1:14" s="133" customFormat="1" x14ac:dyDescent="0.25">
      <c r="A204" s="290" t="s">
        <v>836</v>
      </c>
      <c r="B204" s="288" t="s">
        <v>9163</v>
      </c>
      <c r="C204" s="293" t="s">
        <v>9227</v>
      </c>
      <c r="D204" s="287" t="str">
        <f>IF($A204="I",IF($B204="IOPES",VLOOKUP($C204,'IOPES-INSUMOS'!$A$13:$E$1446,2,FALSE),IF($B204="SINAPI",VLOOKUP($C204,'SINAPI-INSUMOS'!$A$8:$E$5306,2,FALSE),IF($B204="COTAÇÃO",VLOOKUP($C204,COTAÇÕES!$A$9:$P$781,2,FALSE),"SBC"))))</f>
        <v>CHAPA COMPENSADA RESINADA ESP. 12MM</v>
      </c>
      <c r="E204" s="288" t="s">
        <v>32</v>
      </c>
      <c r="F204" s="294" t="str">
        <f>IF($A204="I",IF($B204="IOPES",VLOOKUP($C204,'IOPES-INSUMOS'!$A$13:$E$1446,3,FALSE),IF($B204="SINAPI",VLOOKUP($C204,'SINAPI-INSUMOS'!$A$8:$E$5306,3,FALSE),IF($B204="COTAÇÃO",VLOOKUP($C204,COTAÇÕES!$A$9:$P$781,3,FALSE),"SBC"))))</f>
        <v>M2</v>
      </c>
      <c r="G204" s="296">
        <v>1.1398439999999999</v>
      </c>
      <c r="H204" s="295">
        <f>IF($A204="I",IF($B204="IOPES",VLOOKUP($C204,'IOPES-INSUMOS'!$A$13:$E$1446,4,FALSE),IF($B204="SINAPI",VLOOKUP($C204,'SINAPI-INSUMOS'!$A$8:$E$5306,5,FALSE),IF($B204="COTAÇÃO",VLOOKUP($C204,COTAÇÕES!$A$9:$P$781,15,FALSE),"SBC"))))</f>
        <v>23.2</v>
      </c>
      <c r="I204" s="289">
        <f t="shared" si="26"/>
        <v>26.444380799999998</v>
      </c>
      <c r="J204" s="286"/>
      <c r="K204" s="11"/>
      <c r="L204" s="11"/>
      <c r="M204" s="11"/>
    </row>
    <row r="205" spans="1:14" s="133" customFormat="1" x14ac:dyDescent="0.25">
      <c r="A205" s="290" t="s">
        <v>836</v>
      </c>
      <c r="B205" s="288" t="s">
        <v>9163</v>
      </c>
      <c r="C205" s="293" t="s">
        <v>9250</v>
      </c>
      <c r="D205" s="287" t="str">
        <f>IF($A205="I",IF($B205="IOPES",VLOOKUP($C205,'IOPES-INSUMOS'!$A$13:$E$1446,2,FALSE),IF($B205="SINAPI",VLOOKUP($C205,'SINAPI-INSUMOS'!$A$8:$E$5306,2,FALSE),IF($B205="COTAÇÃO",VLOOKUP($C205,COTAÇÕES!$A$9:$P$781,2,FALSE),"SBC"))))</f>
        <v>ACO CA-50 DE 8.0MM</v>
      </c>
      <c r="E205" s="288" t="s">
        <v>32</v>
      </c>
      <c r="F205" s="294" t="str">
        <f>IF($A205="I",IF($B205="IOPES",VLOOKUP($C205,'IOPES-INSUMOS'!$A$13:$E$1446,3,FALSE),IF($B205="SINAPI",VLOOKUP($C205,'SINAPI-INSUMOS'!$A$8:$E$5306,3,FALSE),IF($B205="COTAÇÃO",VLOOKUP($C205,COTAÇÕES!$A$9:$P$781,3,FALSE),"SBC"))))</f>
        <v>KG</v>
      </c>
      <c r="G205" s="296">
        <v>3.2105700000000001</v>
      </c>
      <c r="H205" s="295">
        <f>IF($A205="I",IF($B205="IOPES",VLOOKUP($C205,'IOPES-INSUMOS'!$A$13:$E$1446,4,FALSE),IF($B205="SINAPI",VLOOKUP($C205,'SINAPI-INSUMOS'!$A$8:$E$5306,5,FALSE),IF($B205="COTAÇÃO",VLOOKUP($C205,COTAÇÕES!$A$9:$P$781,15,FALSE),"SBC"))))</f>
        <v>8.89</v>
      </c>
      <c r="I205" s="289">
        <f t="shared" si="26"/>
        <v>28.541967300000003</v>
      </c>
      <c r="J205" s="286"/>
      <c r="K205" s="11"/>
      <c r="L205" s="11"/>
      <c r="M205" s="11"/>
    </row>
    <row r="206" spans="1:14" s="133" customFormat="1" x14ac:dyDescent="0.25">
      <c r="A206" s="290" t="s">
        <v>836</v>
      </c>
      <c r="B206" s="288" t="s">
        <v>9163</v>
      </c>
      <c r="C206" s="293" t="s">
        <v>9309</v>
      </c>
      <c r="D206" s="287" t="str">
        <f>IF($A206="I",IF($B206="IOPES",VLOOKUP($C206,'IOPES-INSUMOS'!$A$13:$E$1446,2,FALSE),IF($B206="SINAPI",VLOOKUP($C206,'SINAPI-INSUMOS'!$A$8:$E$5306,2,FALSE),IF($B206="COTAÇÃO",VLOOKUP($C206,COTAÇÕES!$A$9:$P$781,2,FALSE),"SBC"))))</f>
        <v>PREGO 18X27</v>
      </c>
      <c r="E206" s="288" t="s">
        <v>32</v>
      </c>
      <c r="F206" s="294" t="str">
        <f>IF($A206="I",IF($B206="IOPES",VLOOKUP($C206,'IOPES-INSUMOS'!$A$13:$E$1446,3,FALSE),IF($B206="SINAPI",VLOOKUP($C206,'SINAPI-INSUMOS'!$A$8:$E$5306,3,FALSE),IF($B206="COTAÇÃO",VLOOKUP($C206,COTAÇÕES!$A$9:$P$781,3,FALSE),"SBC"))))</f>
        <v>KG</v>
      </c>
      <c r="G206" s="296">
        <v>0.66269999999999996</v>
      </c>
      <c r="H206" s="295">
        <f>IF($A206="I",IF($B206="IOPES",VLOOKUP($C206,'IOPES-INSUMOS'!$A$13:$E$1446,4,FALSE),IF($B206="SINAPI",VLOOKUP($C206,'SINAPI-INSUMOS'!$A$8:$E$5306,5,FALSE),IF($B206="COTAÇÃO",VLOOKUP($C206,COTAÇÕES!$A$9:$P$781,15,FALSE),"SBC"))))</f>
        <v>10.98</v>
      </c>
      <c r="I206" s="289">
        <f t="shared" si="26"/>
        <v>7.276446</v>
      </c>
      <c r="J206" s="286"/>
      <c r="K206" s="11"/>
      <c r="L206" s="11"/>
      <c r="M206" s="11"/>
    </row>
    <row r="207" spans="1:14" s="133" customFormat="1" x14ac:dyDescent="0.25">
      <c r="A207" s="290" t="s">
        <v>836</v>
      </c>
      <c r="B207" s="288" t="s">
        <v>9163</v>
      </c>
      <c r="C207" s="293" t="s">
        <v>9339</v>
      </c>
      <c r="D207" s="287" t="str">
        <f>IF($A207="I",IF($B207="IOPES",VLOOKUP($C207,'IOPES-INSUMOS'!$A$13:$E$1446,2,FALSE),IF($B207="SINAPI",VLOOKUP($C207,'SINAPI-INSUMOS'!$A$8:$E$5306,2,FALSE),IF($B207="COTAÇÃO",VLOOKUP($C207,COTAÇÕES!$A$9:$P$781,2,FALSE),"SBC"))))</f>
        <v>ARAME RECOZIDO N.18 BWG</v>
      </c>
      <c r="E207" s="288" t="s">
        <v>32</v>
      </c>
      <c r="F207" s="294" t="str">
        <f>IF($A207="I",IF($B207="IOPES",VLOOKUP($C207,'IOPES-INSUMOS'!$A$13:$E$1446,3,FALSE),IF($B207="SINAPI",VLOOKUP($C207,'SINAPI-INSUMOS'!$A$8:$E$5306,3,FALSE),IF($B207="COTAÇÃO",VLOOKUP($C207,COTAÇÕES!$A$9:$P$781,3,FALSE),"SBC"))))</f>
        <v>KG</v>
      </c>
      <c r="G207" s="296">
        <v>5.5836000000000004E-2</v>
      </c>
      <c r="H207" s="295">
        <f>IF($A207="I",IF($B207="IOPES",VLOOKUP($C207,'IOPES-INSUMOS'!$A$13:$E$1446,4,FALSE),IF($B207="SINAPI",VLOOKUP($C207,'SINAPI-INSUMOS'!$A$8:$E$5306,5,FALSE),IF($B207="COTAÇÃO",VLOOKUP($C207,COTAÇÕES!$A$9:$P$781,15,FALSE),"SBC"))))</f>
        <v>8.64</v>
      </c>
      <c r="I207" s="289">
        <f t="shared" ref="I207:I208" si="27">G207*H207</f>
        <v>0.48242304000000008</v>
      </c>
      <c r="J207" s="286"/>
      <c r="K207" s="11"/>
      <c r="L207" s="11"/>
      <c r="M207" s="11"/>
    </row>
    <row r="208" spans="1:14" s="133" customFormat="1" x14ac:dyDescent="0.25">
      <c r="A208" s="290" t="s">
        <v>836</v>
      </c>
      <c r="B208" s="288" t="s">
        <v>9163</v>
      </c>
      <c r="C208" s="293" t="s">
        <v>9356</v>
      </c>
      <c r="D208" s="287" t="str">
        <f>IF($A208="I",IF($B208="IOPES",VLOOKUP($C208,'IOPES-INSUMOS'!$A$13:$E$1446,2,FALSE),IF($B208="SINAPI",VLOOKUP($C208,'SINAPI-INSUMOS'!$A$8:$E$5306,2,FALSE),IF($B208="COTAÇÃO",VLOOKUP($C208,COTAÇÕES!$A$9:$P$781,2,FALSE),"SBC"))))</f>
        <v>DESMOLDANTE PARA FORMAS</v>
      </c>
      <c r="E208" s="288" t="s">
        <v>32</v>
      </c>
      <c r="F208" s="294" t="str">
        <f>IF($A208="I",IF($B208="IOPES",VLOOKUP($C208,'IOPES-INSUMOS'!$A$13:$E$1446,3,FALSE),IF($B208="SINAPI",VLOOKUP($C208,'SINAPI-INSUMOS'!$A$8:$E$5306,3,FALSE),IF($B208="COTAÇÃO",VLOOKUP($C208,COTAÇÕES!$A$9:$P$781,3,FALSE),"SBC"))))</f>
        <v>L</v>
      </c>
      <c r="G208" s="296">
        <v>0.26507999999999998</v>
      </c>
      <c r="H208" s="295">
        <f>IF($A208="I",IF($B208="IOPES",VLOOKUP($C208,'IOPES-INSUMOS'!$A$13:$E$1446,4,FALSE),IF($B208="SINAPI",VLOOKUP($C208,'SINAPI-INSUMOS'!$A$8:$E$5306,5,FALSE),IF($B208="COTAÇÃO",VLOOKUP($C208,COTAÇÕES!$A$9:$P$781,15,FALSE),"SBC"))))</f>
        <v>10.97</v>
      </c>
      <c r="I208" s="289">
        <f t="shared" si="27"/>
        <v>2.9079275999999998</v>
      </c>
      <c r="J208" s="286"/>
      <c r="K208" s="11"/>
      <c r="L208" s="11"/>
      <c r="M208" s="11"/>
    </row>
    <row r="209" spans="1:13" s="133" customFormat="1" x14ac:dyDescent="0.25">
      <c r="A209" s="290" t="s">
        <v>836</v>
      </c>
      <c r="B209" s="288" t="s">
        <v>9163</v>
      </c>
      <c r="C209" s="145">
        <v>80125</v>
      </c>
      <c r="D209" s="466" t="s">
        <v>13205</v>
      </c>
      <c r="E209" s="288" t="s">
        <v>10362</v>
      </c>
      <c r="F209" s="240" t="s">
        <v>16</v>
      </c>
      <c r="G209" s="296">
        <v>6.0912000000000001E-2</v>
      </c>
      <c r="H209" s="291">
        <v>29.85</v>
      </c>
      <c r="I209" s="289">
        <f t="shared" ref="I209" si="28">G209*H209</f>
        <v>1.8182232</v>
      </c>
      <c r="J209" s="286"/>
      <c r="K209" s="11"/>
      <c r="L209" s="11"/>
      <c r="M209" s="11"/>
    </row>
    <row r="210" spans="1:13" s="133" customFormat="1" x14ac:dyDescent="0.25">
      <c r="A210" s="122"/>
      <c r="B210" s="122"/>
      <c r="C210" s="122"/>
      <c r="D210" s="119"/>
      <c r="E210" s="47"/>
      <c r="F210" s="39"/>
      <c r="G210" s="40"/>
      <c r="H210" s="120"/>
      <c r="I210" s="121"/>
      <c r="J210" s="286"/>
    </row>
    <row r="211" spans="1:13" s="133" customFormat="1" x14ac:dyDescent="0.25">
      <c r="A211" s="41"/>
      <c r="B211" s="41"/>
      <c r="C211" s="123"/>
      <c r="D211" s="212" t="s">
        <v>1600</v>
      </c>
      <c r="E211" s="213" t="s">
        <v>1601</v>
      </c>
      <c r="F211" s="213"/>
      <c r="G211" s="214" t="s">
        <v>1602</v>
      </c>
      <c r="H211" s="215" t="s">
        <v>1603</v>
      </c>
      <c r="I211" s="215" t="s">
        <v>1604</v>
      </c>
      <c r="J211" s="286"/>
    </row>
    <row r="212" spans="1:13" s="133" customFormat="1" x14ac:dyDescent="0.25">
      <c r="A212" s="41"/>
      <c r="B212" s="41"/>
      <c r="C212" s="123"/>
      <c r="D212" s="212" t="s">
        <v>10358</v>
      </c>
      <c r="E212" s="213"/>
      <c r="F212" s="213"/>
      <c r="G212" s="214"/>
      <c r="H212" s="215"/>
      <c r="I212" s="215">
        <v>1</v>
      </c>
      <c r="J212" s="286"/>
    </row>
    <row r="213" spans="1:13" s="133" customFormat="1" x14ac:dyDescent="0.25">
      <c r="A213" s="41"/>
      <c r="B213" s="41"/>
      <c r="C213" s="123"/>
      <c r="D213" s="216" t="s">
        <v>1605</v>
      </c>
      <c r="E213" s="49"/>
      <c r="F213" s="49"/>
      <c r="G213" s="126">
        <f>SUMIF(E194:E209,"MO",I194:I209)</f>
        <v>51.274960200000002</v>
      </c>
      <c r="H213" s="51"/>
      <c r="I213" s="51"/>
      <c r="J213" s="286"/>
    </row>
    <row r="214" spans="1:13" s="133" customFormat="1" x14ac:dyDescent="0.25">
      <c r="A214" s="41"/>
      <c r="B214" s="41"/>
      <c r="C214" s="123"/>
      <c r="D214" s="216" t="s">
        <v>1606</v>
      </c>
      <c r="E214" s="217">
        <f>$F$3</f>
        <v>1.2833000000000001</v>
      </c>
      <c r="F214" s="217"/>
      <c r="G214" s="126">
        <f>G213*E214</f>
        <v>65.801156424660007</v>
      </c>
      <c r="H214" s="51"/>
      <c r="I214" s="51"/>
      <c r="J214" s="286"/>
    </row>
    <row r="215" spans="1:13" s="133" customFormat="1" x14ac:dyDescent="0.25">
      <c r="A215" s="41"/>
      <c r="B215" s="41"/>
      <c r="C215" s="123"/>
      <c r="D215" s="216" t="s">
        <v>10359</v>
      </c>
      <c r="E215" s="217"/>
      <c r="F215" s="49"/>
      <c r="G215" s="126">
        <f>SUM(G213:G214)/I212</f>
        <v>117.07611662466002</v>
      </c>
      <c r="H215" s="126">
        <f>ROUND(E219*G215,2)</f>
        <v>29.27</v>
      </c>
      <c r="I215" s="126">
        <f>G215+H215</f>
        <v>146.34611662466003</v>
      </c>
      <c r="J215" s="286"/>
    </row>
    <row r="216" spans="1:13" s="133" customFormat="1" x14ac:dyDescent="0.25">
      <c r="A216" s="41"/>
      <c r="B216" s="41"/>
      <c r="C216" s="123"/>
      <c r="D216" s="216" t="s">
        <v>10360</v>
      </c>
      <c r="E216" s="49"/>
      <c r="F216" s="49"/>
      <c r="G216" s="126">
        <f>SUMIF(E194:E209,"MA",I194:I209)</f>
        <v>154.90235888999999</v>
      </c>
      <c r="H216" s="126">
        <f>E219*G216</f>
        <v>38.725589722499997</v>
      </c>
      <c r="I216" s="126">
        <f t="shared" ref="I216:I217" si="29">G216+H216</f>
        <v>193.62794861249998</v>
      </c>
      <c r="J216" s="286"/>
    </row>
    <row r="217" spans="1:13" s="133" customFormat="1" x14ac:dyDescent="0.25">
      <c r="A217" s="41"/>
      <c r="B217" s="41"/>
      <c r="C217" s="123"/>
      <c r="D217" s="216" t="s">
        <v>10363</v>
      </c>
      <c r="E217" s="49"/>
      <c r="F217" s="49"/>
      <c r="G217" s="126">
        <f>SUMIF(E194:E209,"EQ",I194:I209)/I212</f>
        <v>1.8182232</v>
      </c>
      <c r="H217" s="126">
        <f>ROUND(E219*G217,2)</f>
        <v>0.45</v>
      </c>
      <c r="I217" s="126">
        <f t="shared" si="29"/>
        <v>2.2682232</v>
      </c>
      <c r="J217" s="286"/>
    </row>
    <row r="218" spans="1:13" s="133" customFormat="1" x14ac:dyDescent="0.25">
      <c r="A218" s="41"/>
      <c r="B218" s="41"/>
      <c r="C218" s="123"/>
      <c r="D218" s="216" t="s">
        <v>1607</v>
      </c>
      <c r="E218" s="49"/>
      <c r="F218" s="49"/>
      <c r="G218" s="126">
        <f>SUM(G215:G217)</f>
        <v>273.79669871465995</v>
      </c>
      <c r="H218" s="51"/>
      <c r="I218" s="126"/>
      <c r="J218" s="286"/>
    </row>
    <row r="219" spans="1:13" s="133" customFormat="1" x14ac:dyDescent="0.25">
      <c r="A219" s="41"/>
      <c r="B219" s="41"/>
      <c r="C219" s="123"/>
      <c r="D219" s="216" t="s">
        <v>1608</v>
      </c>
      <c r="E219" s="217">
        <f>$G$3</f>
        <v>0.25</v>
      </c>
      <c r="F219" s="217"/>
      <c r="G219" s="50"/>
      <c r="H219" s="51"/>
      <c r="I219" s="126"/>
      <c r="J219" s="286"/>
    </row>
    <row r="220" spans="1:13" s="133" customFormat="1" x14ac:dyDescent="0.25">
      <c r="A220" s="124"/>
      <c r="B220" s="124"/>
      <c r="C220" s="125"/>
      <c r="D220" s="216" t="s">
        <v>1609</v>
      </c>
      <c r="E220" s="48"/>
      <c r="F220" s="49"/>
      <c r="G220" s="50"/>
      <c r="H220" s="51"/>
      <c r="I220" s="126">
        <f>SUM(I215:I219)</f>
        <v>342.24228843716003</v>
      </c>
      <c r="J220" s="286"/>
    </row>
    <row r="221" spans="1:13" s="286" customFormat="1" ht="25.5" x14ac:dyDescent="0.25">
      <c r="A221" s="463"/>
      <c r="B221" s="695" t="s">
        <v>8</v>
      </c>
      <c r="C221" s="696"/>
      <c r="D221" s="464" t="s">
        <v>9</v>
      </c>
      <c r="E221" s="462" t="s">
        <v>1</v>
      </c>
      <c r="F221" s="695" t="s">
        <v>10361</v>
      </c>
      <c r="G221" s="697"/>
      <c r="H221" s="696"/>
      <c r="I221" s="54" t="s">
        <v>813</v>
      </c>
      <c r="J221" s="11"/>
      <c r="L221" s="11"/>
      <c r="M221" s="11"/>
    </row>
    <row r="222" spans="1:13" s="286" customFormat="1" x14ac:dyDescent="0.25">
      <c r="A222" s="62" t="s">
        <v>9558</v>
      </c>
      <c r="B222" s="290" t="s">
        <v>13129</v>
      </c>
      <c r="C222" s="158" t="s">
        <v>13179</v>
      </c>
      <c r="D222" s="152" t="s">
        <v>12743</v>
      </c>
      <c r="E222" s="55" t="s">
        <v>10365</v>
      </c>
      <c r="F222" s="56"/>
      <c r="G222" s="688"/>
      <c r="H222" s="689"/>
      <c r="I222" s="61">
        <f>I240</f>
        <v>2.2076422089999999</v>
      </c>
      <c r="J222" s="11"/>
      <c r="K222" s="11"/>
      <c r="L222" s="11"/>
      <c r="M222" s="11"/>
    </row>
    <row r="223" spans="1:13" s="286" customFormat="1" x14ac:dyDescent="0.25">
      <c r="A223" s="64" t="s">
        <v>0</v>
      </c>
      <c r="B223" s="59" t="s">
        <v>5</v>
      </c>
      <c r="C223" s="59" t="s">
        <v>6</v>
      </c>
      <c r="D223" s="59" t="s">
        <v>800</v>
      </c>
      <c r="E223" s="59" t="s">
        <v>0</v>
      </c>
      <c r="F223" s="60" t="s">
        <v>1</v>
      </c>
      <c r="G223" s="60" t="s">
        <v>2</v>
      </c>
      <c r="H223" s="60" t="s">
        <v>3</v>
      </c>
      <c r="I223" s="59" t="s">
        <v>4</v>
      </c>
      <c r="J223" s="11"/>
      <c r="K223" s="11"/>
      <c r="L223" s="11"/>
      <c r="M223" s="11"/>
    </row>
    <row r="224" spans="1:13" s="286" customFormat="1" x14ac:dyDescent="0.25">
      <c r="A224" s="290" t="s">
        <v>836</v>
      </c>
      <c r="B224" s="288" t="s">
        <v>826</v>
      </c>
      <c r="C224" s="234">
        <v>12872</v>
      </c>
      <c r="D224" s="287" t="str">
        <f>IF($A224="I",IF($B224="IOPES",VLOOKUP($C224,'IOPES-INSUMOS'!$A$13:$E$1446,2,FALSE),IF($B224="SINAPI",VLOOKUP($C224,'SINAPI-INSUMOS'!$A$8:$E$5306,2,FALSE),IF($B224="COTAÇÃO",VLOOKUP($C224,COTAÇÕES!$A$9:$P$781,2,FALSE),"SBC"))))</f>
        <v>GESSEIRO</v>
      </c>
      <c r="E224" s="288" t="s">
        <v>17</v>
      </c>
      <c r="F224" s="294" t="str">
        <f>IF($A224="I",IF($B224="IOPES",VLOOKUP($C224,'IOPES-INSUMOS'!$A$13:$E$1446,3,FALSE),IF($B224="SINAPI",VLOOKUP($C224,'SINAPI-INSUMOS'!$A$8:$E$5306,3,FALSE),IF($B224="COTAÇÃO",VLOOKUP($C224,COTAÇÕES!$A$9:$P$781,3,FALSE),"SBC"))))</f>
        <v xml:space="preserve">H     </v>
      </c>
      <c r="G224" s="297">
        <v>4.4499999999999998E-2</v>
      </c>
      <c r="H224" s="295" t="str">
        <f>IF($A224="I",IF($B224="IOPES",VLOOKUP($C224,'IOPES-INSUMOS'!$A$13:$E$1446,4,FALSE),IF($B224="SINAPI",VLOOKUP($C224,'SINAPI-INSUMOS'!$A$8:$E$5306,5,FALSE),IF($B224="COTAÇÃO",VLOOKUP($C224,COTAÇÕES!$A$9:$P$781,15,FALSE),"SBC"))))</f>
        <v>11,27</v>
      </c>
      <c r="I224" s="289">
        <f t="shared" ref="I224:I229" si="30">G224*H224</f>
        <v>0.50151499999999993</v>
      </c>
      <c r="J224" s="11"/>
      <c r="K224" s="11"/>
      <c r="L224" s="11"/>
      <c r="M224" s="11"/>
    </row>
    <row r="225" spans="1:13" s="286" customFormat="1" x14ac:dyDescent="0.25">
      <c r="A225" s="290" t="s">
        <v>836</v>
      </c>
      <c r="B225" s="288" t="s">
        <v>9163</v>
      </c>
      <c r="C225" s="234" t="s">
        <v>9177</v>
      </c>
      <c r="D225" s="287" t="str">
        <f>IF($A225="I",IF($B225="IOPES",VLOOKUP($C225,'IOPES-INSUMOS'!$A$13:$E$1446,2,FALSE),IF($B225="SINAPI",VLOOKUP($C225,'SINAPI-INSUMOS'!$A$8:$E$5306,2,FALSE),IF($B225="COTAÇÃO",VLOOKUP($C225,COTAÇÕES!$A$9:$P$781,2,FALSE),"SBC"))))</f>
        <v>SERVENTE (AUXILIAR DE OBRAS - SINDUSCON)</v>
      </c>
      <c r="E225" s="288" t="s">
        <v>17</v>
      </c>
      <c r="F225" s="294" t="str">
        <f>IF($A225="I",IF($B225="IOPES",VLOOKUP($C225,'IOPES-INSUMOS'!$A$13:$E$1446,3,FALSE),IF($B225="SINAPI",VLOOKUP($C225,'SINAPI-INSUMOS'!$A$8:$E$5306,3,FALSE),IF($B225="COTAÇÃO",VLOOKUP($C225,COTAÇÕES!$A$9:$P$781,3,FALSE),"SBC"))))</f>
        <v>H</v>
      </c>
      <c r="G225" s="297">
        <v>2.23E-2</v>
      </c>
      <c r="H225" s="287">
        <f>IF($A225="I",IF($B225="IOPES",VLOOKUP($C225,'IOPES-INSUMOS'!$A$13:$E$1446,4,FALSE),IF($B225="SINAPI",VLOOKUP($C225,'SINAPI-INSUMOS'!$A$8:$E$5306,5,FALSE),IF($B225="COTAÇÃO",VLOOKUP($C225,COTAÇÕES!$A$9:$P$781,15,FALSE),"SBC"))))</f>
        <v>5.0999999999999996</v>
      </c>
      <c r="I225" s="289">
        <f t="shared" si="30"/>
        <v>0.11373</v>
      </c>
      <c r="J225" s="11"/>
      <c r="K225" s="11"/>
      <c r="L225" s="11"/>
      <c r="M225" s="11"/>
    </row>
    <row r="226" spans="1:13" s="286" customFormat="1" x14ac:dyDescent="0.25">
      <c r="A226" s="290" t="s">
        <v>836</v>
      </c>
      <c r="B226" s="288" t="s">
        <v>826</v>
      </c>
      <c r="C226" s="234">
        <v>3315</v>
      </c>
      <c r="D226" s="287" t="str">
        <f>IF($A226="I",IF($B226="IOPES",VLOOKUP($C226,'IOPES-INSUMOS'!$A$13:$E$1446,2,FALSE),IF($B226="SINAPI",VLOOKUP($C226,'SINAPI-INSUMOS'!$A$8:$E$5306,2,FALSE),IF($B226="COTAÇÃO",VLOOKUP($C226,COTAÇÕES!$A$9:$P$781,2,FALSE),"SBC"))))</f>
        <v>GESSO EM PO PARA REVESTIMENTOS/MOLDURAS/SANCAS E USO GERAL</v>
      </c>
      <c r="E226" s="288" t="s">
        <v>32</v>
      </c>
      <c r="F226" s="294" t="str">
        <f>IF($A226="I",IF($B226="IOPES",VLOOKUP($C226,'IOPES-INSUMOS'!$A$13:$E$1446,3,FALSE),IF($B226="SINAPI",VLOOKUP($C226,'SINAPI-INSUMOS'!$A$8:$E$5306,3,FALSE),IF($B226="COTAÇÃO",VLOOKUP($C226,COTAÇÕES!$A$9:$P$781,3,FALSE),"SBC"))))</f>
        <v xml:space="preserve">KG    </v>
      </c>
      <c r="G226" s="468" t="s">
        <v>12744</v>
      </c>
      <c r="H226" s="295" t="str">
        <f>IF($A226="I",IF($B226="IOPES",VLOOKUP($C226,'IOPES-INSUMOS'!$A$13:$E$1446,4,FALSE),IF($B226="SINAPI",VLOOKUP($C226,'SINAPI-INSUMOS'!$A$8:$E$5306,5,FALSE),IF($B226="COTAÇÃO",VLOOKUP($C226,COTAÇÕES!$A$9:$P$781,15,FALSE),"SBC"))))</f>
        <v>0,40</v>
      </c>
      <c r="I226" s="289">
        <f t="shared" si="30"/>
        <v>0.20496</v>
      </c>
      <c r="J226" s="11"/>
      <c r="K226" s="11"/>
      <c r="L226" s="11"/>
      <c r="M226" s="11"/>
    </row>
    <row r="227" spans="1:13" s="286" customFormat="1" ht="30" x14ac:dyDescent="0.25">
      <c r="A227" s="290" t="s">
        <v>836</v>
      </c>
      <c r="B227" s="288" t="s">
        <v>826</v>
      </c>
      <c r="C227" s="234">
        <v>4812</v>
      </c>
      <c r="D227" s="287" t="str">
        <f>IF($A227="I",IF($B227="IOPES",VLOOKUP($C227,'IOPES-INSUMOS'!$A$13:$E$1446,2,FALSE),IF($B227="SINAPI",VLOOKUP($C227,'SINAPI-INSUMOS'!$A$8:$E$5306,2,FALSE),IF($B227="COTAÇÃO",VLOOKUP($C227,COTAÇÕES!$A$9:$P$781,2,FALSE),"SBC"))))</f>
        <v>PLACA DE GESSO PARA FORRO, *60 X 60* CM, ESPESSURA DE 12 MM (SEM COLOCACAO)</v>
      </c>
      <c r="E227" s="288" t="s">
        <v>32</v>
      </c>
      <c r="F227" s="294" t="str">
        <f>IF($A227="I",IF($B227="IOPES",VLOOKUP($C227,'IOPES-INSUMOS'!$A$13:$E$1446,3,FALSE),IF($B227="SINAPI",VLOOKUP($C227,'SINAPI-INSUMOS'!$A$8:$E$5306,3,FALSE),IF($B227="COTAÇÃO",VLOOKUP($C227,COTAÇÕES!$A$9:$P$781,3,FALSE),"SBC"))))</f>
        <v xml:space="preserve">M2    </v>
      </c>
      <c r="G227" s="468" t="s">
        <v>12745</v>
      </c>
      <c r="H227" s="295" t="str">
        <f>IF($A227="I",IF($B227="IOPES",VLOOKUP($C227,'IOPES-INSUMOS'!$A$13:$E$1446,4,FALSE),IF($B227="SINAPI",VLOOKUP($C227,'SINAPI-INSUMOS'!$A$8:$E$5306,5,FALSE),IF($B227="COTAÇÃO",VLOOKUP($C227,COTAÇÕES!$A$9:$P$781,15,FALSE),"SBC"))))</f>
        <v>9,24</v>
      </c>
      <c r="I227" s="289">
        <f t="shared" si="30"/>
        <v>0.70408800000000005</v>
      </c>
      <c r="J227" s="11"/>
      <c r="K227" s="11"/>
      <c r="L227" s="11"/>
      <c r="M227" s="11"/>
    </row>
    <row r="228" spans="1:13" s="286" customFormat="1" x14ac:dyDescent="0.25">
      <c r="A228" s="290" t="s">
        <v>836</v>
      </c>
      <c r="B228" s="288" t="s">
        <v>826</v>
      </c>
      <c r="C228" s="234">
        <v>5066</v>
      </c>
      <c r="D228" s="287" t="str">
        <f>IF($A228="I",IF($B228="IOPES",VLOOKUP($C228,'IOPES-INSUMOS'!$A$13:$E$1446,2,FALSE),IF($B228="SINAPI",VLOOKUP($C228,'SINAPI-INSUMOS'!$A$8:$E$5306,2,FALSE),IF($B228="COTAÇÃO",VLOOKUP($C228,COTAÇÕES!$A$9:$P$781,2,FALSE),"SBC"))))</f>
        <v>PREGO DE ACO POLIDO COM CABECA 12 X 12</v>
      </c>
      <c r="E228" s="288" t="s">
        <v>32</v>
      </c>
      <c r="F228" s="294" t="str">
        <f>IF($A228="I",IF($B228="IOPES",VLOOKUP($C228,'IOPES-INSUMOS'!$A$13:$E$1446,3,FALSE),IF($B228="SINAPI",VLOOKUP($C228,'SINAPI-INSUMOS'!$A$8:$E$5306,3,FALSE),IF($B228="COTAÇÃO",VLOOKUP($C228,COTAÇÕES!$A$9:$P$781,3,FALSE),"SBC"))))</f>
        <v xml:space="preserve">KG    </v>
      </c>
      <c r="G228" s="468" t="s">
        <v>12746</v>
      </c>
      <c r="H228" s="295" t="str">
        <f>IF($A228="I",IF($B228="IOPES",VLOOKUP($C228,'IOPES-INSUMOS'!$A$13:$E$1446,4,FALSE),IF($B228="SINAPI",VLOOKUP($C228,'SINAPI-INSUMOS'!$A$8:$E$5306,5,FALSE),IF($B228="COTAÇÃO",VLOOKUP($C228,COTAÇÕES!$A$9:$P$781,15,FALSE),"SBC"))))</f>
        <v>26,74</v>
      </c>
      <c r="I228" s="289">
        <f t="shared" si="30"/>
        <v>4.011E-2</v>
      </c>
      <c r="J228" s="11"/>
      <c r="K228" s="11"/>
      <c r="L228" s="11"/>
      <c r="M228" s="11"/>
    </row>
    <row r="229" spans="1:13" s="286" customFormat="1" x14ac:dyDescent="0.25">
      <c r="A229" s="290" t="s">
        <v>836</v>
      </c>
      <c r="B229" s="288" t="s">
        <v>826</v>
      </c>
      <c r="C229" s="234">
        <v>20250</v>
      </c>
      <c r="D229" s="287" t="str">
        <f>IF($A229="I",IF($B229="IOPES",VLOOKUP($C229,'IOPES-INSUMOS'!$A$13:$E$1446,2,FALSE),IF($B229="SINAPI",VLOOKUP($C229,'SINAPI-INSUMOS'!$A$8:$E$5306,2,FALSE),IF($B229="COTAÇÃO",VLOOKUP($C229,COTAÇÕES!$A$9:$P$781,2,FALSE),"SBC"))))</f>
        <v>SISAL EM FIBRA</v>
      </c>
      <c r="E229" s="288" t="s">
        <v>32</v>
      </c>
      <c r="F229" s="294" t="str">
        <f>IF($A229="I",IF($B229="IOPES",VLOOKUP($C229,'IOPES-INSUMOS'!$A$13:$E$1446,3,FALSE),IF($B229="SINAPI",VLOOKUP($C229,'SINAPI-INSUMOS'!$A$8:$E$5306,3,FALSE),IF($B229="COTAÇÃO",VLOOKUP($C229,COTAÇÕES!$A$9:$P$781,3,FALSE),"SBC"))))</f>
        <v xml:space="preserve">KG    </v>
      </c>
      <c r="G229" s="297" t="s">
        <v>12747</v>
      </c>
      <c r="H229" s="295" t="str">
        <f>IF($A229="I",IF($B229="IOPES",VLOOKUP($C229,'IOPES-INSUMOS'!$A$13:$E$1446,4,FALSE),IF($B229="SINAPI",VLOOKUP($C229,'SINAPI-INSUMOS'!$A$8:$E$5306,5,FALSE),IF($B229="COTAÇÃO",VLOOKUP($C229,COTAÇÕES!$A$9:$P$781,15,FALSE),"SBC"))))</f>
        <v>14,00</v>
      </c>
      <c r="I229" s="289">
        <f t="shared" si="30"/>
        <v>5.6000000000000001E-2</v>
      </c>
      <c r="J229" s="11"/>
      <c r="K229" s="11"/>
      <c r="L229" s="11"/>
      <c r="M229" s="11"/>
    </row>
    <row r="230" spans="1:13" s="286" customFormat="1" x14ac:dyDescent="0.25">
      <c r="A230" s="122"/>
      <c r="B230" s="122"/>
      <c r="C230" s="122"/>
      <c r="D230" s="119"/>
      <c r="E230" s="47"/>
      <c r="F230" s="39"/>
      <c r="G230" s="40"/>
      <c r="H230" s="120"/>
      <c r="I230" s="121"/>
      <c r="J230" s="11"/>
    </row>
    <row r="231" spans="1:13" s="286" customFormat="1" x14ac:dyDescent="0.25">
      <c r="A231" s="41"/>
      <c r="B231" s="41"/>
      <c r="C231" s="123"/>
      <c r="D231" s="212" t="s">
        <v>1600</v>
      </c>
      <c r="E231" s="213" t="s">
        <v>1601</v>
      </c>
      <c r="F231" s="213"/>
      <c r="G231" s="214" t="s">
        <v>1602</v>
      </c>
      <c r="H231" s="215" t="s">
        <v>1603</v>
      </c>
      <c r="I231" s="215" t="s">
        <v>1604</v>
      </c>
      <c r="J231" s="11"/>
    </row>
    <row r="232" spans="1:13" s="286" customFormat="1" x14ac:dyDescent="0.25">
      <c r="A232" s="41"/>
      <c r="B232" s="41"/>
      <c r="C232" s="123"/>
      <c r="D232" s="212" t="s">
        <v>10358</v>
      </c>
      <c r="E232" s="213"/>
      <c r="F232" s="213"/>
      <c r="G232" s="214"/>
      <c r="H232" s="215"/>
      <c r="I232" s="215">
        <v>1</v>
      </c>
      <c r="J232" s="11"/>
    </row>
    <row r="233" spans="1:13" s="286" customFormat="1" x14ac:dyDescent="0.25">
      <c r="A233" s="41"/>
      <c r="B233" s="41"/>
      <c r="C233" s="123"/>
      <c r="D233" s="216" t="s">
        <v>1605</v>
      </c>
      <c r="E233" s="49"/>
      <c r="F233" s="49"/>
      <c r="G233" s="126">
        <f>SUMIF(E224:E229,"MO",I224:I229)</f>
        <v>0.61524499999999993</v>
      </c>
      <c r="H233" s="289"/>
      <c r="I233" s="289"/>
      <c r="J233" s="11"/>
    </row>
    <row r="234" spans="1:13" s="286" customFormat="1" x14ac:dyDescent="0.25">
      <c r="A234" s="41"/>
      <c r="B234" s="41"/>
      <c r="C234" s="123"/>
      <c r="D234" s="216" t="s">
        <v>1606</v>
      </c>
      <c r="E234" s="217">
        <f>$F$3</f>
        <v>1.2833000000000001</v>
      </c>
      <c r="F234" s="217"/>
      <c r="G234" s="126">
        <f>I225*E234</f>
        <v>0.14594970900000001</v>
      </c>
      <c r="H234" s="289"/>
      <c r="I234" s="289"/>
      <c r="J234" s="11"/>
    </row>
    <row r="235" spans="1:13" s="286" customFormat="1" x14ac:dyDescent="0.25">
      <c r="A235" s="41"/>
      <c r="B235" s="41"/>
      <c r="C235" s="123"/>
      <c r="D235" s="216" t="s">
        <v>10359</v>
      </c>
      <c r="E235" s="217"/>
      <c r="F235" s="49"/>
      <c r="G235" s="126">
        <f>SUM(G233:G234)/I232</f>
        <v>0.76119470899999997</v>
      </c>
      <c r="H235" s="126">
        <f>ROUND(E239*G235,2)</f>
        <v>0.19</v>
      </c>
      <c r="I235" s="126">
        <f>G235+H235</f>
        <v>0.95119470899999992</v>
      </c>
      <c r="J235" s="11"/>
    </row>
    <row r="236" spans="1:13" s="286" customFormat="1" x14ac:dyDescent="0.25">
      <c r="A236" s="41"/>
      <c r="B236" s="41"/>
      <c r="C236" s="123"/>
      <c r="D236" s="216" t="s">
        <v>10360</v>
      </c>
      <c r="E236" s="49"/>
      <c r="F236" s="49"/>
      <c r="G236" s="126">
        <f>SUMIF(E224:E229,"MA",I224:I229)</f>
        <v>1.005158</v>
      </c>
      <c r="H236" s="126">
        <f>E239*G236</f>
        <v>0.2512895</v>
      </c>
      <c r="I236" s="126">
        <f t="shared" ref="I236:I237" si="31">G236+H236</f>
        <v>1.2564474999999999</v>
      </c>
      <c r="J236" s="11"/>
    </row>
    <row r="237" spans="1:13" s="286" customFormat="1" x14ac:dyDescent="0.25">
      <c r="A237" s="41"/>
      <c r="B237" s="41"/>
      <c r="C237" s="123"/>
      <c r="D237" s="216" t="s">
        <v>10363</v>
      </c>
      <c r="E237" s="49"/>
      <c r="F237" s="49"/>
      <c r="G237" s="126">
        <f>SUMIF(E224:E229,"EQ",I224:I229)/I232</f>
        <v>0</v>
      </c>
      <c r="H237" s="126">
        <f>ROUND(E239*G237,2)</f>
        <v>0</v>
      </c>
      <c r="I237" s="126">
        <f t="shared" si="31"/>
        <v>0</v>
      </c>
      <c r="J237" s="11"/>
    </row>
    <row r="238" spans="1:13" s="286" customFormat="1" x14ac:dyDescent="0.25">
      <c r="A238" s="41"/>
      <c r="B238" s="41"/>
      <c r="C238" s="123"/>
      <c r="D238" s="216" t="s">
        <v>1607</v>
      </c>
      <c r="E238" s="49"/>
      <c r="F238" s="49"/>
      <c r="G238" s="126">
        <f>SUM(G235:G237)</f>
        <v>1.766352709</v>
      </c>
      <c r="H238" s="289"/>
      <c r="I238" s="126"/>
      <c r="J238" s="11"/>
    </row>
    <row r="239" spans="1:13" s="286" customFormat="1" x14ac:dyDescent="0.25">
      <c r="A239" s="41"/>
      <c r="B239" s="41"/>
      <c r="C239" s="123"/>
      <c r="D239" s="216" t="s">
        <v>1608</v>
      </c>
      <c r="E239" s="217">
        <f>$G$3</f>
        <v>0.25</v>
      </c>
      <c r="F239" s="217"/>
      <c r="G239" s="50"/>
      <c r="H239" s="289"/>
      <c r="I239" s="126"/>
      <c r="J239" s="11"/>
    </row>
    <row r="240" spans="1:13" s="286" customFormat="1" x14ac:dyDescent="0.25">
      <c r="A240" s="124"/>
      <c r="B240" s="124"/>
      <c r="C240" s="125"/>
      <c r="D240" s="216" t="s">
        <v>1609</v>
      </c>
      <c r="E240" s="288"/>
      <c r="F240" s="49"/>
      <c r="G240" s="50"/>
      <c r="H240" s="289"/>
      <c r="I240" s="126">
        <f>SUM(I235:I239)</f>
        <v>2.2076422089999999</v>
      </c>
      <c r="J240" s="11"/>
    </row>
    <row r="241" spans="1:13" s="286" customFormat="1" x14ac:dyDescent="0.25">
      <c r="A241" s="42"/>
      <c r="B241" s="137"/>
      <c r="C241" s="137"/>
      <c r="D241" s="138"/>
      <c r="E241" s="137"/>
      <c r="F241" s="137"/>
      <c r="G241" s="138"/>
      <c r="H241" s="138"/>
      <c r="I241" s="138"/>
      <c r="J241" s="11"/>
    </row>
    <row r="242" spans="1:13" s="286" customFormat="1" ht="25.5" x14ac:dyDescent="0.25">
      <c r="A242" s="284"/>
      <c r="B242" s="695" t="s">
        <v>8</v>
      </c>
      <c r="C242" s="696"/>
      <c r="D242" s="285" t="s">
        <v>9</v>
      </c>
      <c r="E242" s="283" t="s">
        <v>1</v>
      </c>
      <c r="F242" s="695" t="s">
        <v>10361</v>
      </c>
      <c r="G242" s="697"/>
      <c r="H242" s="696"/>
      <c r="I242" s="54" t="s">
        <v>813</v>
      </c>
      <c r="L242" s="11"/>
      <c r="M242" s="11"/>
    </row>
    <row r="243" spans="1:13" s="286" customFormat="1" ht="45" x14ac:dyDescent="0.25">
      <c r="A243" s="62" t="s">
        <v>12789</v>
      </c>
      <c r="B243" s="290" t="s">
        <v>13129</v>
      </c>
      <c r="C243" s="158" t="s">
        <v>13153</v>
      </c>
      <c r="D243" s="333" t="s">
        <v>13130</v>
      </c>
      <c r="E243" s="55" t="s">
        <v>9162</v>
      </c>
      <c r="F243" s="56"/>
      <c r="G243" s="688"/>
      <c r="H243" s="690"/>
      <c r="I243" s="61">
        <f>I257</f>
        <v>117.512</v>
      </c>
      <c r="K243" s="11"/>
      <c r="L243" s="11"/>
      <c r="M243" s="11"/>
    </row>
    <row r="244" spans="1:13" s="286" customFormat="1" x14ac:dyDescent="0.25">
      <c r="A244" s="64" t="s">
        <v>0</v>
      </c>
      <c r="B244" s="59" t="s">
        <v>5</v>
      </c>
      <c r="C244" s="59" t="s">
        <v>6</v>
      </c>
      <c r="D244" s="59" t="s">
        <v>800</v>
      </c>
      <c r="E244" s="59" t="s">
        <v>0</v>
      </c>
      <c r="F244" s="60" t="s">
        <v>1</v>
      </c>
      <c r="G244" s="60" t="s">
        <v>2</v>
      </c>
      <c r="H244" s="60" t="s">
        <v>3</v>
      </c>
      <c r="I244" s="59" t="s">
        <v>4</v>
      </c>
      <c r="K244" s="11"/>
      <c r="L244" s="11"/>
      <c r="M244" s="11"/>
    </row>
    <row r="245" spans="1:13" s="286" customFormat="1" ht="45" x14ac:dyDescent="0.25">
      <c r="A245" s="290" t="s">
        <v>836</v>
      </c>
      <c r="B245" s="334" t="s">
        <v>13244</v>
      </c>
      <c r="C245" s="437" t="s">
        <v>12790</v>
      </c>
      <c r="D245" s="333" t="s">
        <v>13124</v>
      </c>
      <c r="E245" s="334" t="s">
        <v>32</v>
      </c>
      <c r="F245" s="335" t="s">
        <v>2382</v>
      </c>
      <c r="G245" s="438">
        <v>1</v>
      </c>
      <c r="H245" s="439">
        <f>COTAÇÕES!O15</f>
        <v>117.512</v>
      </c>
      <c r="I245" s="440">
        <f t="shared" ref="I245" si="32">G245*H245</f>
        <v>117.512</v>
      </c>
      <c r="K245" s="11"/>
      <c r="L245" s="11"/>
      <c r="M245" s="11"/>
    </row>
    <row r="246" spans="1:13" s="286" customFormat="1" x14ac:dyDescent="0.25">
      <c r="A246" s="122"/>
      <c r="B246" s="122"/>
      <c r="C246" s="122"/>
      <c r="D246" s="119"/>
      <c r="E246" s="47"/>
      <c r="F246" s="39"/>
      <c r="G246" s="40"/>
      <c r="H246" s="120"/>
      <c r="I246" s="121"/>
    </row>
    <row r="247" spans="1:13" s="286" customFormat="1" x14ac:dyDescent="0.25">
      <c r="A247" s="41"/>
      <c r="B247" s="41"/>
      <c r="C247" s="123"/>
      <c r="D247" s="212" t="s">
        <v>1600</v>
      </c>
      <c r="E247" s="213" t="s">
        <v>1601</v>
      </c>
      <c r="F247" s="213"/>
      <c r="G247" s="214" t="s">
        <v>1602</v>
      </c>
      <c r="H247" s="215" t="s">
        <v>1603</v>
      </c>
      <c r="I247" s="215" t="s">
        <v>1604</v>
      </c>
    </row>
    <row r="248" spans="1:13" s="286" customFormat="1" x14ac:dyDescent="0.25">
      <c r="A248" s="41"/>
      <c r="B248" s="41"/>
      <c r="C248" s="123"/>
      <c r="D248" s="212" t="s">
        <v>10358</v>
      </c>
      <c r="E248" s="213"/>
      <c r="F248" s="213"/>
      <c r="G248" s="214"/>
      <c r="H248" s="215"/>
      <c r="I248" s="215">
        <v>1</v>
      </c>
    </row>
    <row r="249" spans="1:13" s="286" customFormat="1" x14ac:dyDescent="0.25">
      <c r="A249" s="41"/>
      <c r="B249" s="41"/>
      <c r="C249" s="123"/>
      <c r="D249" s="216" t="s">
        <v>1605</v>
      </c>
      <c r="E249" s="49"/>
      <c r="F249" s="49"/>
      <c r="G249" s="126">
        <f>SUMIF(E245:E245,"MO",I245:I245)</f>
        <v>0</v>
      </c>
      <c r="H249" s="289"/>
      <c r="I249" s="289"/>
    </row>
    <row r="250" spans="1:13" s="286" customFormat="1" x14ac:dyDescent="0.25">
      <c r="A250" s="41"/>
      <c r="B250" s="41"/>
      <c r="C250" s="123"/>
      <c r="D250" s="216" t="s">
        <v>1606</v>
      </c>
      <c r="E250" s="217">
        <f>$F$3</f>
        <v>1.2833000000000001</v>
      </c>
      <c r="F250" s="217"/>
      <c r="G250" s="126">
        <f>G249*E250</f>
        <v>0</v>
      </c>
      <c r="H250" s="289"/>
      <c r="I250" s="289"/>
    </row>
    <row r="251" spans="1:13" s="286" customFormat="1" x14ac:dyDescent="0.25">
      <c r="A251" s="41"/>
      <c r="B251" s="41"/>
      <c r="C251" s="123"/>
      <c r="D251" s="216" t="s">
        <v>10359</v>
      </c>
      <c r="E251" s="217"/>
      <c r="F251" s="49"/>
      <c r="G251" s="126">
        <f>SUM(G249:G250)/I248</f>
        <v>0</v>
      </c>
      <c r="H251" s="126">
        <f>ROUND(E255*G251,2)</f>
        <v>0</v>
      </c>
      <c r="I251" s="126">
        <f>G251+H251</f>
        <v>0</v>
      </c>
    </row>
    <row r="252" spans="1:13" s="286" customFormat="1" x14ac:dyDescent="0.25">
      <c r="A252" s="41"/>
      <c r="B252" s="41"/>
      <c r="C252" s="123"/>
      <c r="D252" s="216" t="s">
        <v>10360</v>
      </c>
      <c r="E252" s="49"/>
      <c r="F252" s="49"/>
      <c r="G252" s="126">
        <f>SUMIF(E245:E245,"MA",I245:I245)</f>
        <v>117.512</v>
      </c>
      <c r="H252" s="126">
        <f>E257*G252</f>
        <v>0</v>
      </c>
      <c r="I252" s="126">
        <f t="shared" ref="I252:I253" si="33">G252+H252</f>
        <v>117.512</v>
      </c>
    </row>
    <row r="253" spans="1:13" s="286" customFormat="1" x14ac:dyDescent="0.25">
      <c r="A253" s="41"/>
      <c r="B253" s="41"/>
      <c r="C253" s="123"/>
      <c r="D253" s="216" t="s">
        <v>10363</v>
      </c>
      <c r="E253" s="49"/>
      <c r="F253" s="49"/>
      <c r="G253" s="126">
        <f>SUMIF(E245:E245,"EQ",I245:I245)/I248</f>
        <v>0</v>
      </c>
      <c r="H253" s="126">
        <f>ROUND(E255*G253,2)</f>
        <v>0</v>
      </c>
      <c r="I253" s="126">
        <f t="shared" si="33"/>
        <v>0</v>
      </c>
    </row>
    <row r="254" spans="1:13" s="286" customFormat="1" x14ac:dyDescent="0.25">
      <c r="A254" s="41"/>
      <c r="B254" s="41"/>
      <c r="C254" s="123"/>
      <c r="D254" s="216" t="s">
        <v>1607</v>
      </c>
      <c r="E254" s="49"/>
      <c r="F254" s="49"/>
      <c r="G254" s="126">
        <f>SUM(G251:G253)</f>
        <v>117.512</v>
      </c>
      <c r="H254" s="289"/>
      <c r="I254" s="126"/>
    </row>
    <row r="255" spans="1:13" s="286" customFormat="1" x14ac:dyDescent="0.25">
      <c r="A255" s="41"/>
      <c r="B255" s="41"/>
      <c r="C255" s="123"/>
      <c r="D255" s="216" t="s">
        <v>1608</v>
      </c>
      <c r="E255" s="217">
        <f>$G$3</f>
        <v>0.25</v>
      </c>
      <c r="F255" s="217"/>
      <c r="G255" s="50"/>
      <c r="H255" s="289"/>
      <c r="I255" s="126"/>
    </row>
    <row r="256" spans="1:13" s="286" customFormat="1" x14ac:dyDescent="0.25">
      <c r="A256" s="41"/>
      <c r="B256" s="41"/>
      <c r="C256" s="123"/>
      <c r="D256" s="216" t="s">
        <v>13091</v>
      </c>
      <c r="E256" s="217" t="e">
        <f>#REF!</f>
        <v>#REF!</v>
      </c>
      <c r="F256" s="217"/>
      <c r="G256" s="50"/>
      <c r="H256" s="289"/>
      <c r="I256" s="126"/>
    </row>
    <row r="257" spans="1:13" s="286" customFormat="1" x14ac:dyDescent="0.25">
      <c r="A257" s="124"/>
      <c r="B257" s="124"/>
      <c r="C257" s="125"/>
      <c r="D257" s="216" t="s">
        <v>1609</v>
      </c>
      <c r="E257" s="288"/>
      <c r="F257" s="49"/>
      <c r="G257" s="50"/>
      <c r="H257" s="289"/>
      <c r="I257" s="126">
        <f>SUM(I251:I255)</f>
        <v>117.512</v>
      </c>
    </row>
    <row r="258" spans="1:13" s="286" customFormat="1" x14ac:dyDescent="0.25">
      <c r="A258" s="42"/>
      <c r="B258" s="137"/>
      <c r="C258" s="137"/>
      <c r="D258" s="138"/>
      <c r="E258" s="137"/>
      <c r="F258" s="137"/>
      <c r="G258" s="138"/>
      <c r="H258" s="138"/>
      <c r="I258" s="138"/>
    </row>
    <row r="259" spans="1:13" s="11" customFormat="1" ht="12.75" x14ac:dyDescent="0.25">
      <c r="A259" s="197" t="s">
        <v>12794</v>
      </c>
      <c r="B259" s="691" t="s">
        <v>12795</v>
      </c>
      <c r="C259" s="692"/>
      <c r="D259" s="692"/>
      <c r="E259" s="692"/>
      <c r="F259" s="692" t="e">
        <f>SUM(#REF!)</f>
        <v>#REF!</v>
      </c>
      <c r="G259" s="692" t="e">
        <f>ROUND(F259/#REF!,2)</f>
        <v>#REF!</v>
      </c>
      <c r="H259" s="692"/>
      <c r="I259" s="692"/>
    </row>
    <row r="260" spans="1:13" s="286" customFormat="1" ht="25.5" x14ac:dyDescent="0.25">
      <c r="A260" s="284"/>
      <c r="B260" s="695" t="s">
        <v>8</v>
      </c>
      <c r="C260" s="696"/>
      <c r="D260" s="285" t="s">
        <v>9</v>
      </c>
      <c r="E260" s="283" t="s">
        <v>1</v>
      </c>
      <c r="F260" s="695" t="s">
        <v>10361</v>
      </c>
      <c r="G260" s="697"/>
      <c r="H260" s="696"/>
      <c r="I260" s="54" t="s">
        <v>813</v>
      </c>
      <c r="L260" s="11"/>
      <c r="M260" s="11"/>
    </row>
    <row r="261" spans="1:13" s="286" customFormat="1" ht="45" x14ac:dyDescent="0.25">
      <c r="A261" s="62" t="s">
        <v>12740</v>
      </c>
      <c r="B261" s="290" t="s">
        <v>30366</v>
      </c>
      <c r="C261" s="158" t="s">
        <v>13154</v>
      </c>
      <c r="D261" s="152" t="s">
        <v>12796</v>
      </c>
      <c r="E261" s="55" t="s">
        <v>9162</v>
      </c>
      <c r="F261" s="56"/>
      <c r="G261" s="688"/>
      <c r="H261" s="689"/>
      <c r="I261" s="61">
        <f>I278</f>
        <v>73.956779600000004</v>
      </c>
      <c r="K261" s="11"/>
      <c r="L261" s="11"/>
      <c r="M261" s="11"/>
    </row>
    <row r="262" spans="1:13" s="286" customFormat="1" x14ac:dyDescent="0.25">
      <c r="A262" s="64" t="s">
        <v>0</v>
      </c>
      <c r="B262" s="59" t="s">
        <v>5</v>
      </c>
      <c r="C262" s="59" t="s">
        <v>6</v>
      </c>
      <c r="D262" s="59" t="s">
        <v>800</v>
      </c>
      <c r="E262" s="59" t="s">
        <v>0</v>
      </c>
      <c r="F262" s="60" t="s">
        <v>1</v>
      </c>
      <c r="G262" s="60" t="s">
        <v>2</v>
      </c>
      <c r="H262" s="60" t="s">
        <v>3</v>
      </c>
      <c r="I262" s="59" t="s">
        <v>4</v>
      </c>
      <c r="K262" s="11"/>
      <c r="L262" s="11"/>
      <c r="M262" s="11"/>
    </row>
    <row r="263" spans="1:13" s="286" customFormat="1" x14ac:dyDescent="0.25">
      <c r="A263" s="290" t="s">
        <v>836</v>
      </c>
      <c r="B263" s="288" t="s">
        <v>9163</v>
      </c>
      <c r="C263" s="301" t="s">
        <v>9175</v>
      </c>
      <c r="D263" s="287" t="str">
        <f>IF($A263="I",IF($B263="IOPES",VLOOKUP($C263,'IOPES-INSUMOS'!$A$13:$E$1446,2,FALSE),IF($B263="SINAPI",VLOOKUP($C263,'SINAPI-INSUMOS'!$A$8:$E$5306,2,FALSE),IF($B263="COTAÇÃO",VLOOKUP($C263,COTAÇÕES!$A$9:$P$781,2,FALSE),"SBC"))))</f>
        <v>PEDREIRO - (OFICIAL - SINDUSCON)</v>
      </c>
      <c r="E263" s="288" t="s">
        <v>17</v>
      </c>
      <c r="F263" s="294" t="str">
        <f>IF($A263="I",IF($B263="IOPES",VLOOKUP($C263,'IOPES-INSUMOS'!$A$13:$E$1446,3,FALSE),IF($B263="SINAPI",VLOOKUP($C263,'SINAPI-INSUMOS'!$A$8:$E$5306,3,FALSE),IF($B263="COTAÇÃO",VLOOKUP($C263,COTAÇÕES!$A$9:$P$781,3,FALSE),"SBC"))))</f>
        <v>H</v>
      </c>
      <c r="G263" s="297">
        <v>0.55000000000000004</v>
      </c>
      <c r="H263" s="287">
        <f>IF($A263="I",IF($B263="IOPES",VLOOKUP($C263,'IOPES-INSUMOS'!$A$13:$E$1446,4,FALSE),IF($B263="SINAPI",VLOOKUP($C263,'SINAPI-INSUMOS'!$A$8:$E$5306,5,FALSE),IF($B263="COTAÇÃO",VLOOKUP($C263,COTAÇÕES!$A$9:$P$781,15,FALSE),"SBC"))))</f>
        <v>6.94</v>
      </c>
      <c r="I263" s="289">
        <f t="shared" ref="I263:I267" si="34">G263*H263</f>
        <v>3.8170000000000006</v>
      </c>
      <c r="K263" s="11"/>
      <c r="L263" s="11"/>
      <c r="M263" s="11"/>
    </row>
    <row r="264" spans="1:13" s="286" customFormat="1" x14ac:dyDescent="0.25">
      <c r="A264" s="290" t="s">
        <v>836</v>
      </c>
      <c r="B264" s="288" t="s">
        <v>9163</v>
      </c>
      <c r="C264" s="276" t="s">
        <v>9177</v>
      </c>
      <c r="D264" s="287" t="str">
        <f>IF($A264="I",IF($B264="IOPES",VLOOKUP($C264,'IOPES-INSUMOS'!$A$13:$E$1446,2,FALSE),IF($B264="SINAPI",VLOOKUP($C264,'SINAPI-INSUMOS'!$A$8:$E$5306,2,FALSE),IF($B264="COTAÇÃO",VLOOKUP($C264,COTAÇÕES!$A$9:$P$781,2,FALSE),"SBC"))))</f>
        <v>SERVENTE (AUXILIAR DE OBRAS - SINDUSCON)</v>
      </c>
      <c r="E264" s="288" t="s">
        <v>17</v>
      </c>
      <c r="F264" s="294" t="str">
        <f>IF($A264="I",IF($B264="IOPES",VLOOKUP($C264,'IOPES-INSUMOS'!$A$13:$E$1446,3,FALSE),IF($B264="SINAPI",VLOOKUP($C264,'SINAPI-INSUMOS'!$A$8:$E$5306,3,FALSE),IF($B264="COTAÇÃO",VLOOKUP($C264,COTAÇÕES!$A$9:$P$781,3,FALSE),"SBC"))))</f>
        <v>H</v>
      </c>
      <c r="G264" s="297">
        <v>0.45</v>
      </c>
      <c r="H264" s="287">
        <f>IF($A264="I",IF($B264="IOPES",VLOOKUP($C264,'IOPES-INSUMOS'!$A$13:$E$1446,4,FALSE),IF($B264="SINAPI",VLOOKUP($C264,'SINAPI-INSUMOS'!$A$8:$E$5306,5,FALSE),IF($B264="COTAÇÃO",VLOOKUP($C264,COTAÇÕES!$A$9:$P$781,15,FALSE),"SBC"))))</f>
        <v>5.0999999999999996</v>
      </c>
      <c r="I264" s="289">
        <f t="shared" si="34"/>
        <v>2.2949999999999999</v>
      </c>
      <c r="K264" s="11"/>
      <c r="L264" s="11"/>
      <c r="M264" s="11"/>
    </row>
    <row r="265" spans="1:13" s="286" customFormat="1" x14ac:dyDescent="0.25">
      <c r="A265" s="290" t="s">
        <v>836</v>
      </c>
      <c r="B265" s="288" t="s">
        <v>9163</v>
      </c>
      <c r="C265" s="231" t="s">
        <v>9187</v>
      </c>
      <c r="D265" s="287" t="str">
        <f>IF($A265="I",IF($B265="IOPES",VLOOKUP($C265,'IOPES-INSUMOS'!$A$13:$E$1446,2,FALSE),IF($B265="SINAPI",VLOOKUP($C265,'SINAPI-INSUMOS'!$A$8:$E$5306,2,FALSE),IF($B265="COTAÇÃO",VLOOKUP($C265,COTAÇÕES!$A$9:$P$781,2,FALSE),"SBC"))))</f>
        <v>REJUNTE PORCELANATO QUARTZOLIT</v>
      </c>
      <c r="E265" s="288" t="s">
        <v>32</v>
      </c>
      <c r="F265" s="294" t="str">
        <f>IF($A265="I",IF($B265="IOPES",VLOOKUP($C265,'IOPES-INSUMOS'!$A$13:$E$1446,3,FALSE),IF($B265="SINAPI",VLOOKUP($C265,'SINAPI-INSUMOS'!$A$8:$E$5306,3,FALSE),IF($B265="COTAÇÃO",VLOOKUP($C265,COTAÇÕES!$A$9:$P$781,3,FALSE),"SBC"))))</f>
        <v>KG</v>
      </c>
      <c r="G265" s="297">
        <v>0.38</v>
      </c>
      <c r="H265" s="287">
        <f>IF($A265="I",IF($B265="IOPES",VLOOKUP($C265,'IOPES-INSUMOS'!$A$13:$E$1446,4,FALSE),IF($B265="SINAPI",VLOOKUP($C265,'SINAPI-INSUMOS'!$A$8:$E$5306,5,FALSE),IF($B265="COTAÇÃO",VLOOKUP($C265,COTAÇÕES!$A$9:$P$781,15,FALSE),"SBC"))))</f>
        <v>10.6</v>
      </c>
      <c r="I265" s="289">
        <f t="shared" ref="I265" si="35">G265*H265</f>
        <v>4.0279999999999996</v>
      </c>
      <c r="K265" s="11"/>
      <c r="L265" s="11"/>
      <c r="M265" s="11"/>
    </row>
    <row r="266" spans="1:13" s="286" customFormat="1" ht="30" x14ac:dyDescent="0.25">
      <c r="A266" s="290" t="s">
        <v>836</v>
      </c>
      <c r="B266" s="288" t="s">
        <v>9163</v>
      </c>
      <c r="C266" s="293" t="s">
        <v>9210</v>
      </c>
      <c r="D266" s="287" t="str">
        <f>IF($A266="I",IF($B266="IOPES",VLOOKUP($C266,'IOPES-INSUMOS'!$A$13:$E$1446,2,FALSE),IF($B266="SINAPI",VLOOKUP($C266,'SINAPI-INSUMOS'!$A$8:$E$5306,2,FALSE),IF($B266="COTAÇÃO",VLOOKUP($C266,COTAÇÕES!$A$9:$P$781,2,FALSE),"SBC"))))</f>
        <v>ARGAM COLANTE FLEXIVEL AC III P/ ASSENT. PORCELANATO E PEDRAS (GRANITO E MÁRMORE)</v>
      </c>
      <c r="E266" s="288" t="s">
        <v>32</v>
      </c>
      <c r="F266" s="294" t="str">
        <f>IF($A266="I",IF($B266="IOPES",VLOOKUP($C266,'IOPES-INSUMOS'!$A$13:$E$1446,3,FALSE),IF($B266="SINAPI",VLOOKUP($C266,'SINAPI-INSUMOS'!$A$8:$E$5306,3,FALSE),IF($B266="COTAÇÃO",VLOOKUP($C266,COTAÇÕES!$A$9:$P$781,3,FALSE),"SBC"))))</f>
        <v>KG</v>
      </c>
      <c r="G266" s="297">
        <v>4.5</v>
      </c>
      <c r="H266" s="287">
        <f>IF($A266="I",IF($B266="IOPES",VLOOKUP($C266,'IOPES-INSUMOS'!$A$13:$E$1446,4,FALSE),IF($B266="SINAPI",VLOOKUP($C266,'SINAPI-INSUMOS'!$A$8:$E$5306,5,FALSE),IF($B266="COTAÇÃO",VLOOKUP($C266,COTAÇÕES!$A$9:$P$781,15,FALSE),"SBC"))))</f>
        <v>1.75</v>
      </c>
      <c r="I266" s="289">
        <f t="shared" si="34"/>
        <v>7.875</v>
      </c>
      <c r="K266" s="11"/>
      <c r="L266" s="11"/>
      <c r="M266" s="11"/>
    </row>
    <row r="267" spans="1:13" s="286" customFormat="1" x14ac:dyDescent="0.25">
      <c r="A267" s="290" t="s">
        <v>836</v>
      </c>
      <c r="B267" s="288" t="s">
        <v>9163</v>
      </c>
      <c r="C267" s="293" t="s">
        <v>9552</v>
      </c>
      <c r="D267" s="287" t="str">
        <f>IF($A267="I",IF($B267="IOPES",VLOOKUP($C267,'IOPES-INSUMOS'!$A$13:$E$1446,2,FALSE),IF($B267="SINAPI",VLOOKUP($C267,'SINAPI-INSUMOS'!$A$8:$E$5306,2,FALSE),IF($B267="COTAÇÃO",VLOOKUP($C267,COTAÇÕES!$A$9:$P$781,2,FALSE),"SBC"))))</f>
        <v>CERAMICA LISA BRANCA REF POLAR 33X61 A - INCESA OU EQUIVALENE</v>
      </c>
      <c r="E267" s="288" t="s">
        <v>32</v>
      </c>
      <c r="F267" s="294" t="str">
        <f>IF($A267="I",IF($B267="IOPES",VLOOKUP($C267,'IOPES-INSUMOS'!$A$13:$E$1446,3,FALSE),IF($B267="SINAPI",VLOOKUP($C267,'SINAPI-INSUMOS'!$A$8:$E$5306,3,FALSE),IF($B267="COTAÇÃO",VLOOKUP($C267,COTAÇÕES!$A$9:$P$781,3,FALSE),"SBC"))))</f>
        <v>M2</v>
      </c>
      <c r="G267" s="297">
        <v>1.05</v>
      </c>
      <c r="H267" s="295">
        <f>IF($A267="I",IF($B267="IOPES",VLOOKUP($C267,'IOPES-INSUMOS'!$A$13:$E$1446,4,FALSE),IF($B267="SINAPI",VLOOKUP($C267,'SINAPI-INSUMOS'!$A$8:$E$5306,5,FALSE),IF($B267="COTAÇÃO",VLOOKUP($C267,COTAÇÕES!$A$9:$P$781,15,FALSE),"SBC"))))</f>
        <v>31.72</v>
      </c>
      <c r="I267" s="289">
        <f t="shared" si="34"/>
        <v>33.305999999999997</v>
      </c>
      <c r="K267" s="11"/>
      <c r="L267" s="11"/>
      <c r="M267" s="11"/>
    </row>
    <row r="268" spans="1:13" s="286" customFormat="1" x14ac:dyDescent="0.25">
      <c r="A268" s="122"/>
      <c r="B268" s="122"/>
      <c r="C268" s="122"/>
      <c r="D268" s="119"/>
      <c r="E268" s="47"/>
      <c r="F268" s="39"/>
      <c r="G268" s="40"/>
      <c r="H268" s="120"/>
      <c r="I268" s="121"/>
    </row>
    <row r="269" spans="1:13" s="286" customFormat="1" x14ac:dyDescent="0.25">
      <c r="A269" s="41"/>
      <c r="B269" s="41"/>
      <c r="C269" s="123"/>
      <c r="D269" s="212" t="s">
        <v>1600</v>
      </c>
      <c r="E269" s="213" t="s">
        <v>1601</v>
      </c>
      <c r="F269" s="213"/>
      <c r="G269" s="214" t="s">
        <v>1602</v>
      </c>
      <c r="H269" s="215" t="s">
        <v>1603</v>
      </c>
      <c r="I269" s="215" t="s">
        <v>1604</v>
      </c>
    </row>
    <row r="270" spans="1:13" s="286" customFormat="1" x14ac:dyDescent="0.25">
      <c r="A270" s="41"/>
      <c r="B270" s="41"/>
      <c r="C270" s="123"/>
      <c r="D270" s="212" t="s">
        <v>10358</v>
      </c>
      <c r="E270" s="213"/>
      <c r="F270" s="213"/>
      <c r="G270" s="214"/>
      <c r="H270" s="215"/>
      <c r="I270" s="215">
        <v>1</v>
      </c>
    </row>
    <row r="271" spans="1:13" s="286" customFormat="1" x14ac:dyDescent="0.25">
      <c r="A271" s="41"/>
      <c r="B271" s="41"/>
      <c r="C271" s="123"/>
      <c r="D271" s="216" t="s">
        <v>1605</v>
      </c>
      <c r="E271" s="49"/>
      <c r="F271" s="49"/>
      <c r="G271" s="126">
        <f>SUMIF(E263:E267,"MO",I263:I267)</f>
        <v>6.1120000000000001</v>
      </c>
      <c r="H271" s="289"/>
      <c r="I271" s="289"/>
    </row>
    <row r="272" spans="1:13" s="286" customFormat="1" x14ac:dyDescent="0.25">
      <c r="A272" s="41"/>
      <c r="B272" s="41"/>
      <c r="C272" s="123"/>
      <c r="D272" s="216" t="s">
        <v>1606</v>
      </c>
      <c r="E272" s="217">
        <f>$F$3</f>
        <v>1.2833000000000001</v>
      </c>
      <c r="F272" s="217"/>
      <c r="G272" s="126">
        <f>G271*E272</f>
        <v>7.843529600000001</v>
      </c>
      <c r="H272" s="289"/>
      <c r="I272" s="289"/>
    </row>
    <row r="273" spans="1:13" s="286" customFormat="1" x14ac:dyDescent="0.25">
      <c r="A273" s="41"/>
      <c r="B273" s="41"/>
      <c r="C273" s="123"/>
      <c r="D273" s="216" t="s">
        <v>10359</v>
      </c>
      <c r="E273" s="217"/>
      <c r="F273" s="49"/>
      <c r="G273" s="126">
        <f>SUM(G271:G272)/I270</f>
        <v>13.955529600000002</v>
      </c>
      <c r="H273" s="126">
        <f>ROUND(E277*G273,2)</f>
        <v>3.49</v>
      </c>
      <c r="I273" s="126">
        <f>G273+H273</f>
        <v>17.4455296</v>
      </c>
    </row>
    <row r="274" spans="1:13" s="286" customFormat="1" x14ac:dyDescent="0.25">
      <c r="A274" s="41"/>
      <c r="B274" s="41"/>
      <c r="C274" s="123"/>
      <c r="D274" s="216" t="s">
        <v>10360</v>
      </c>
      <c r="E274" s="49"/>
      <c r="F274" s="49"/>
      <c r="G274" s="126">
        <f>SUMIF(E263:E267,"MA",I263:I267)</f>
        <v>45.208999999999996</v>
      </c>
      <c r="H274" s="126">
        <f>E277*G274</f>
        <v>11.302249999999999</v>
      </c>
      <c r="I274" s="126">
        <f t="shared" ref="I274:I275" si="36">G274+H274</f>
        <v>56.511249999999997</v>
      </c>
    </row>
    <row r="275" spans="1:13" s="286" customFormat="1" x14ac:dyDescent="0.25">
      <c r="A275" s="41"/>
      <c r="B275" s="41"/>
      <c r="C275" s="123"/>
      <c r="D275" s="216" t="s">
        <v>10363</v>
      </c>
      <c r="E275" s="49"/>
      <c r="F275" s="49"/>
      <c r="G275" s="126">
        <f>SUMIF(E263:E267,"EQ",I263:I267)/I270</f>
        <v>0</v>
      </c>
      <c r="H275" s="126">
        <f>ROUND(E277*G275,2)</f>
        <v>0</v>
      </c>
      <c r="I275" s="126">
        <f t="shared" si="36"/>
        <v>0</v>
      </c>
    </row>
    <row r="276" spans="1:13" s="286" customFormat="1" x14ac:dyDescent="0.25">
      <c r="A276" s="41"/>
      <c r="B276" s="41"/>
      <c r="C276" s="123"/>
      <c r="D276" s="216" t="s">
        <v>1607</v>
      </c>
      <c r="E276" s="49"/>
      <c r="F276" s="49"/>
      <c r="G276" s="126">
        <f>SUM(G273:G275)</f>
        <v>59.164529599999995</v>
      </c>
      <c r="H276" s="289"/>
      <c r="I276" s="126"/>
    </row>
    <row r="277" spans="1:13" s="286" customFormat="1" x14ac:dyDescent="0.25">
      <c r="A277" s="41"/>
      <c r="B277" s="41"/>
      <c r="C277" s="123"/>
      <c r="D277" s="216" t="s">
        <v>1608</v>
      </c>
      <c r="E277" s="217">
        <f>$G$3</f>
        <v>0.25</v>
      </c>
      <c r="F277" s="217"/>
      <c r="G277" s="50"/>
      <c r="H277" s="289"/>
      <c r="I277" s="126"/>
    </row>
    <row r="278" spans="1:13" s="286" customFormat="1" x14ac:dyDescent="0.25">
      <c r="A278" s="124"/>
      <c r="B278" s="124"/>
      <c r="C278" s="125"/>
      <c r="D278" s="216" t="s">
        <v>1609</v>
      </c>
      <c r="E278" s="288"/>
      <c r="F278" s="49"/>
      <c r="G278" s="50"/>
      <c r="H278" s="289"/>
      <c r="I278" s="126">
        <f>SUM(I273:I277)</f>
        <v>73.956779600000004</v>
      </c>
    </row>
    <row r="279" spans="1:13" s="286" customFormat="1" x14ac:dyDescent="0.25">
      <c r="A279" s="42"/>
      <c r="B279" s="137"/>
      <c r="C279" s="137"/>
      <c r="D279" s="138"/>
      <c r="E279" s="137"/>
      <c r="F279" s="137"/>
      <c r="G279" s="138"/>
      <c r="H279" s="138"/>
      <c r="I279" s="138"/>
    </row>
    <row r="280" spans="1:13" s="286" customFormat="1" ht="25.5" x14ac:dyDescent="0.25">
      <c r="A280" s="284"/>
      <c r="B280" s="695" t="s">
        <v>8</v>
      </c>
      <c r="C280" s="696"/>
      <c r="D280" s="285" t="s">
        <v>9</v>
      </c>
      <c r="E280" s="283" t="s">
        <v>1</v>
      </c>
      <c r="F280" s="695" t="s">
        <v>10361</v>
      </c>
      <c r="G280" s="697"/>
      <c r="H280" s="696"/>
      <c r="I280" s="54" t="s">
        <v>813</v>
      </c>
      <c r="L280" s="11"/>
      <c r="M280" s="11"/>
    </row>
    <row r="281" spans="1:13" s="286" customFormat="1" x14ac:dyDescent="0.25">
      <c r="A281" s="62"/>
      <c r="B281" s="290"/>
      <c r="C281" s="158" t="s">
        <v>13155</v>
      </c>
      <c r="D281" s="152" t="s">
        <v>30365</v>
      </c>
      <c r="E281" s="55" t="s">
        <v>10365</v>
      </c>
      <c r="F281" s="56"/>
      <c r="G281" s="688"/>
      <c r="H281" s="689"/>
      <c r="I281" s="61">
        <f>I297</f>
        <v>79.479717214285714</v>
      </c>
      <c r="K281" s="11"/>
      <c r="L281" s="11"/>
      <c r="M281" s="11"/>
    </row>
    <row r="282" spans="1:13" s="286" customFormat="1" x14ac:dyDescent="0.25">
      <c r="A282" s="64" t="s">
        <v>0</v>
      </c>
      <c r="B282" s="59" t="s">
        <v>5</v>
      </c>
      <c r="C282" s="59" t="s">
        <v>6</v>
      </c>
      <c r="D282" s="59" t="s">
        <v>800</v>
      </c>
      <c r="E282" s="59" t="s">
        <v>0</v>
      </c>
      <c r="F282" s="60" t="s">
        <v>1</v>
      </c>
      <c r="G282" s="60" t="s">
        <v>2</v>
      </c>
      <c r="H282" s="60" t="s">
        <v>3</v>
      </c>
      <c r="I282" s="59" t="s">
        <v>4</v>
      </c>
      <c r="K282" s="11"/>
      <c r="L282" s="11"/>
      <c r="M282" s="11"/>
    </row>
    <row r="283" spans="1:13" s="286" customFormat="1" x14ac:dyDescent="0.25">
      <c r="A283" s="290" t="s">
        <v>836</v>
      </c>
      <c r="B283" s="288" t="s">
        <v>9163</v>
      </c>
      <c r="C283" s="301" t="s">
        <v>9166</v>
      </c>
      <c r="D283" s="287" t="str">
        <f>IF($A283="I",IF($B283="IOPES",VLOOKUP($C283,'IOPES-INSUMOS'!$A$13:$E$1446,2,FALSE),IF($B283="SINAPI",VLOOKUP($C283,'SINAPI-INSUMOS'!$A$8:$E$5306,2,FALSE),IF($B283="COTAÇÃO",VLOOKUP($C283,COTAÇÕES!$A$9:$P$781,2,FALSE),"SBC"))))</f>
        <v>CARPINTEIRO (OFICIAL - SINDUSCON)</v>
      </c>
      <c r="E283" s="288" t="s">
        <v>17</v>
      </c>
      <c r="F283" s="294" t="str">
        <f>IF($A283="I",IF($B283="IOPES",VLOOKUP($C283,'IOPES-INSUMOS'!$A$13:$E$1446,3,FALSE),IF($B283="SINAPI",VLOOKUP($C283,'SINAPI-INSUMOS'!$A$8:$E$5306,3,FALSE),IF($B283="COTAÇÃO",VLOOKUP($C283,COTAÇÕES!$A$9:$P$781,3,FALSE),"SBC"))))</f>
        <v>H</v>
      </c>
      <c r="G283" s="297">
        <v>0.6</v>
      </c>
      <c r="H283" s="287">
        <f>IF($A283="I",IF($B283="IOPES",VLOOKUP($C283,'IOPES-INSUMOS'!$A$13:$E$1446,4,FALSE),IF($B283="SINAPI",VLOOKUP($C283,'SINAPI-INSUMOS'!$A$8:$E$5306,5,FALSE),IF($B283="COTAÇÃO",VLOOKUP($C283,COTAÇÕES!$A$9:$P$781,15,FALSE),"SBC"))))</f>
        <v>6.94</v>
      </c>
      <c r="I283" s="289">
        <f t="shared" ref="I283:I286" si="37">G283*H283</f>
        <v>4.1639999999999997</v>
      </c>
      <c r="K283" s="11"/>
      <c r="L283" s="11"/>
      <c r="M283" s="11"/>
    </row>
    <row r="284" spans="1:13" s="286" customFormat="1" x14ac:dyDescent="0.25">
      <c r="A284" s="290" t="s">
        <v>836</v>
      </c>
      <c r="B284" s="288" t="s">
        <v>9163</v>
      </c>
      <c r="C284" s="276" t="s">
        <v>2368</v>
      </c>
      <c r="D284" s="287" t="str">
        <f>IF($A284="I",IF($B284="IOPES",VLOOKUP($C284,'IOPES-INSUMOS'!$A$13:$E$1446,2,FALSE),IF($B284="SINAPI",VLOOKUP($C284,'SINAPI-INSUMOS'!$A$8:$E$5306,2,FALSE),IF($B284="COTAÇÃO",VLOOKUP($C284,COTAÇÕES!$A$9:$P$781,2,FALSE),"SBC"))))</f>
        <v>AJUDANTE (AJUDANTE PRATICO - SINDUSCON)</v>
      </c>
      <c r="E284" s="288" t="s">
        <v>17</v>
      </c>
      <c r="F284" s="294" t="str">
        <f>IF($A284="I",IF($B284="IOPES",VLOOKUP($C284,'IOPES-INSUMOS'!$A$13:$E$1446,3,FALSE),IF($B284="SINAPI",VLOOKUP($C284,'SINAPI-INSUMOS'!$A$8:$E$5306,3,FALSE),IF($B284="COTAÇÃO",VLOOKUP($C284,COTAÇÕES!$A$9:$P$781,3,FALSE),"SBC"))))</f>
        <v>H</v>
      </c>
      <c r="G284" s="297">
        <v>0.6</v>
      </c>
      <c r="H284" s="287">
        <f>IF($A284="I",IF($B284="IOPES",VLOOKUP($C284,'IOPES-INSUMOS'!$A$13:$E$1446,4,FALSE),IF($B284="SINAPI",VLOOKUP($C284,'SINAPI-INSUMOS'!$A$8:$E$5306,5,FALSE),IF($B284="COTAÇÃO",VLOOKUP($C284,COTAÇÕES!$A$9:$P$781,15,FALSE),"SBC"))))</f>
        <v>5.86</v>
      </c>
      <c r="I284" s="289">
        <f t="shared" si="37"/>
        <v>3.516</v>
      </c>
      <c r="K284" s="11"/>
      <c r="L284" s="11"/>
      <c r="M284" s="11"/>
    </row>
    <row r="285" spans="1:13" s="286" customFormat="1" ht="30" x14ac:dyDescent="0.25">
      <c r="A285" s="290" t="s">
        <v>836</v>
      </c>
      <c r="B285" s="288" t="s">
        <v>10364</v>
      </c>
      <c r="C285" s="231">
        <v>6986</v>
      </c>
      <c r="D285" s="152" t="s">
        <v>30358</v>
      </c>
      <c r="E285" s="288" t="s">
        <v>32</v>
      </c>
      <c r="F285" s="240" t="s">
        <v>57</v>
      </c>
      <c r="G285" s="297">
        <v>1</v>
      </c>
      <c r="H285" s="287">
        <v>46</v>
      </c>
      <c r="I285" s="289">
        <f t="shared" si="37"/>
        <v>46</v>
      </c>
      <c r="K285" s="11"/>
      <c r="L285" s="11"/>
      <c r="M285" s="11"/>
    </row>
    <row r="286" spans="1:13" s="286" customFormat="1" x14ac:dyDescent="0.25">
      <c r="A286" s="290" t="s">
        <v>836</v>
      </c>
      <c r="B286" s="288" t="s">
        <v>826</v>
      </c>
      <c r="C286" s="293">
        <v>4791</v>
      </c>
      <c r="D286" s="287" t="str">
        <f>IF($A286="I",IF($B286="IOPES",VLOOKUP($C286,'IOPES-INSUMOS'!$A$13:$E$1446,2,FALSE),IF($B286="SINAPI",VLOOKUP($C286,'SINAPI-INSUMOS'!$A$8:$E$5306,2,FALSE),IF($B286="COTAÇÃO",VLOOKUP($C286,COTAÇÕES!$A$9:$P$781,2,FALSE),"SBC"))))</f>
        <v>ADESIVO ACRILICO/COLA DE CONTATO</v>
      </c>
      <c r="E286" s="288" t="s">
        <v>32</v>
      </c>
      <c r="F286" s="294" t="str">
        <f>IF($A286="I",IF($B286="IOPES",VLOOKUP($C286,'IOPES-INSUMOS'!$A$13:$E$1446,3,FALSE),IF($B286="SINAPI",VLOOKUP($C286,'SINAPI-INSUMOS'!$A$8:$E$5306,3,FALSE),IF($B286="COTAÇÃO",VLOOKUP($C286,COTAÇÕES!$A$9:$P$781,3,FALSE),"SBC"))))</f>
        <v xml:space="preserve">KG    </v>
      </c>
      <c r="G286" s="297">
        <f>0.005/2.8</f>
        <v>1.7857142857142859E-3</v>
      </c>
      <c r="H286" s="295" t="str">
        <f>IF($A286="I",IF($B286="IOPES",VLOOKUP($C286,'IOPES-INSUMOS'!$A$13:$E$1446,4,FALSE),IF($B286="SINAPI",VLOOKUP($C286,'SINAPI-INSUMOS'!$A$8:$E$5306,5,FALSE),IF($B286="COTAÇÃO",VLOOKUP($C286,COTAÇÕES!$A$9:$P$781,15,FALSE),"SBC"))))</f>
        <v>28,66</v>
      </c>
      <c r="I286" s="289">
        <f t="shared" si="37"/>
        <v>5.1178571428571434E-2</v>
      </c>
      <c r="K286" s="11"/>
      <c r="L286" s="11"/>
      <c r="M286" s="11"/>
    </row>
    <row r="287" spans="1:13" s="286" customFormat="1" x14ac:dyDescent="0.25">
      <c r="A287" s="122"/>
      <c r="B287" s="122"/>
      <c r="C287" s="122"/>
      <c r="D287" s="119"/>
      <c r="E287" s="47"/>
      <c r="F287" s="39"/>
      <c r="G287" s="40"/>
      <c r="H287" s="120"/>
      <c r="I287" s="121"/>
    </row>
    <row r="288" spans="1:13" s="286" customFormat="1" x14ac:dyDescent="0.25">
      <c r="A288" s="41"/>
      <c r="B288" s="41"/>
      <c r="C288" s="123"/>
      <c r="D288" s="212" t="s">
        <v>1600</v>
      </c>
      <c r="E288" s="213" t="s">
        <v>1601</v>
      </c>
      <c r="F288" s="213"/>
      <c r="G288" s="214" t="s">
        <v>1602</v>
      </c>
      <c r="H288" s="215" t="s">
        <v>1603</v>
      </c>
      <c r="I288" s="215" t="s">
        <v>1604</v>
      </c>
    </row>
    <row r="289" spans="1:13" s="286" customFormat="1" x14ac:dyDescent="0.25">
      <c r="A289" s="41"/>
      <c r="B289" s="41"/>
      <c r="C289" s="123"/>
      <c r="D289" s="212" t="s">
        <v>10358</v>
      </c>
      <c r="E289" s="213"/>
      <c r="F289" s="213"/>
      <c r="G289" s="214"/>
      <c r="H289" s="215"/>
      <c r="I289" s="215">
        <v>1</v>
      </c>
    </row>
    <row r="290" spans="1:13" s="286" customFormat="1" x14ac:dyDescent="0.25">
      <c r="A290" s="41"/>
      <c r="B290" s="41"/>
      <c r="C290" s="123"/>
      <c r="D290" s="216" t="s">
        <v>1605</v>
      </c>
      <c r="E290" s="49"/>
      <c r="F290" s="49"/>
      <c r="G290" s="126">
        <f>SUMIF(E283:E286,"MO",I283:I286)</f>
        <v>7.68</v>
      </c>
      <c r="H290" s="289"/>
      <c r="I290" s="289"/>
    </row>
    <row r="291" spans="1:13" s="286" customFormat="1" x14ac:dyDescent="0.25">
      <c r="A291" s="41"/>
      <c r="B291" s="41"/>
      <c r="C291" s="123"/>
      <c r="D291" s="216" t="s">
        <v>1606</v>
      </c>
      <c r="E291" s="217">
        <f>$F$3</f>
        <v>1.2833000000000001</v>
      </c>
      <c r="F291" s="217"/>
      <c r="G291" s="126">
        <f>G290*E291</f>
        <v>9.8557439999999996</v>
      </c>
      <c r="H291" s="289"/>
      <c r="I291" s="289"/>
    </row>
    <row r="292" spans="1:13" s="286" customFormat="1" x14ac:dyDescent="0.25">
      <c r="A292" s="41"/>
      <c r="B292" s="41"/>
      <c r="C292" s="123"/>
      <c r="D292" s="216" t="s">
        <v>10359</v>
      </c>
      <c r="E292" s="217"/>
      <c r="F292" s="49"/>
      <c r="G292" s="126">
        <f>SUM(G290:G291)/I289</f>
        <v>17.535744000000001</v>
      </c>
      <c r="H292" s="126">
        <f>ROUND(E296*G292,2)</f>
        <v>4.38</v>
      </c>
      <c r="I292" s="126">
        <f>G292+H292</f>
        <v>21.915744</v>
      </c>
    </row>
    <row r="293" spans="1:13" s="286" customFormat="1" x14ac:dyDescent="0.25">
      <c r="A293" s="41"/>
      <c r="B293" s="41"/>
      <c r="C293" s="123"/>
      <c r="D293" s="216" t="s">
        <v>10360</v>
      </c>
      <c r="E293" s="49"/>
      <c r="F293" s="49"/>
      <c r="G293" s="126">
        <f>SUMIF(E283:E286,"MA",I283:I286)</f>
        <v>46.051178571428572</v>
      </c>
      <c r="H293" s="126">
        <f>E296*G293</f>
        <v>11.512794642857143</v>
      </c>
      <c r="I293" s="126">
        <f t="shared" ref="I293:I294" si="38">G293+H293</f>
        <v>57.563973214285717</v>
      </c>
    </row>
    <row r="294" spans="1:13" s="286" customFormat="1" x14ac:dyDescent="0.25">
      <c r="A294" s="41"/>
      <c r="B294" s="41"/>
      <c r="C294" s="123"/>
      <c r="D294" s="216" t="s">
        <v>10363</v>
      </c>
      <c r="E294" s="49"/>
      <c r="F294" s="49"/>
      <c r="G294" s="126">
        <f>SUMIF(E283:E286,"EQ",I283:I286)/I289</f>
        <v>0</v>
      </c>
      <c r="H294" s="126">
        <f>ROUND(E296*G294,2)</f>
        <v>0</v>
      </c>
      <c r="I294" s="126">
        <f t="shared" si="38"/>
        <v>0</v>
      </c>
    </row>
    <row r="295" spans="1:13" s="286" customFormat="1" x14ac:dyDescent="0.25">
      <c r="A295" s="41"/>
      <c r="B295" s="41"/>
      <c r="C295" s="123"/>
      <c r="D295" s="216" t="s">
        <v>1607</v>
      </c>
      <c r="E295" s="49"/>
      <c r="F295" s="49"/>
      <c r="G295" s="126">
        <f>SUM(G292:G294)</f>
        <v>63.586922571428573</v>
      </c>
      <c r="H295" s="289"/>
      <c r="I295" s="126"/>
    </row>
    <row r="296" spans="1:13" s="286" customFormat="1" x14ac:dyDescent="0.25">
      <c r="A296" s="41"/>
      <c r="B296" s="41"/>
      <c r="C296" s="123"/>
      <c r="D296" s="216" t="s">
        <v>1608</v>
      </c>
      <c r="E296" s="217">
        <f>$G$3</f>
        <v>0.25</v>
      </c>
      <c r="F296" s="217"/>
      <c r="G296" s="50"/>
      <c r="H296" s="289"/>
      <c r="I296" s="126"/>
    </row>
    <row r="297" spans="1:13" s="286" customFormat="1" x14ac:dyDescent="0.25">
      <c r="A297" s="124"/>
      <c r="B297" s="124"/>
      <c r="C297" s="125"/>
      <c r="D297" s="216" t="s">
        <v>1609</v>
      </c>
      <c r="E297" s="288"/>
      <c r="F297" s="49"/>
      <c r="G297" s="50"/>
      <c r="H297" s="289"/>
      <c r="I297" s="126">
        <f>SUM(I292:I296)</f>
        <v>79.479717214285714</v>
      </c>
    </row>
    <row r="298" spans="1:13" s="286" customFormat="1" x14ac:dyDescent="0.25">
      <c r="A298" s="42"/>
      <c r="B298" s="137"/>
      <c r="C298" s="137"/>
      <c r="D298" s="138"/>
      <c r="E298" s="137"/>
      <c r="F298" s="137"/>
      <c r="G298" s="138"/>
      <c r="H298" s="138"/>
      <c r="I298" s="138"/>
    </row>
    <row r="299" spans="1:13" s="286" customFormat="1" ht="25.5" x14ac:dyDescent="0.25">
      <c r="A299" s="299"/>
      <c r="B299" s="695" t="s">
        <v>8</v>
      </c>
      <c r="C299" s="696"/>
      <c r="D299" s="300" t="s">
        <v>9</v>
      </c>
      <c r="E299" s="298" t="s">
        <v>1</v>
      </c>
      <c r="F299" s="695" t="s">
        <v>10361</v>
      </c>
      <c r="G299" s="697"/>
      <c r="H299" s="696"/>
      <c r="I299" s="54" t="s">
        <v>813</v>
      </c>
      <c r="L299" s="11"/>
      <c r="M299" s="11"/>
    </row>
    <row r="300" spans="1:13" s="286" customFormat="1" ht="30" x14ac:dyDescent="0.25">
      <c r="A300" s="62"/>
      <c r="B300" s="290" t="s">
        <v>13180</v>
      </c>
      <c r="C300" s="158" t="s">
        <v>13156</v>
      </c>
      <c r="D300" s="152" t="s">
        <v>12802</v>
      </c>
      <c r="E300" s="55" t="s">
        <v>9162</v>
      </c>
      <c r="F300" s="56"/>
      <c r="G300" s="688"/>
      <c r="H300" s="689"/>
      <c r="I300" s="61">
        <f>I317</f>
        <v>640.39687409999999</v>
      </c>
      <c r="K300" s="11"/>
      <c r="L300" s="11"/>
      <c r="M300" s="11"/>
    </row>
    <row r="301" spans="1:13" s="286" customFormat="1" x14ac:dyDescent="0.25">
      <c r="A301" s="64" t="s">
        <v>0</v>
      </c>
      <c r="B301" s="59" t="s">
        <v>5</v>
      </c>
      <c r="C301" s="59" t="s">
        <v>6</v>
      </c>
      <c r="D301" s="59" t="s">
        <v>800</v>
      </c>
      <c r="E301" s="59" t="s">
        <v>0</v>
      </c>
      <c r="F301" s="60" t="s">
        <v>1</v>
      </c>
      <c r="G301" s="60" t="s">
        <v>2</v>
      </c>
      <c r="H301" s="60" t="s">
        <v>3</v>
      </c>
      <c r="I301" s="59" t="s">
        <v>4</v>
      </c>
      <c r="K301" s="11"/>
      <c r="L301" s="11"/>
      <c r="M301" s="11"/>
    </row>
    <row r="302" spans="1:13" s="286" customFormat="1" x14ac:dyDescent="0.25">
      <c r="A302" s="290" t="s">
        <v>836</v>
      </c>
      <c r="B302" s="288" t="s">
        <v>9163</v>
      </c>
      <c r="C302" s="301" t="s">
        <v>9171</v>
      </c>
      <c r="D302" s="287" t="str">
        <f>IF($A302="I",IF($B302="IOPES",VLOOKUP($C302,'IOPES-INSUMOS'!$A$13:$E$1446,2,FALSE),IF($B302="SINAPI",VLOOKUP($C302,'SINAPI-INSUMOS'!$A$8:$E$5306,2,FALSE),IF($B302="COTAÇÃO",VLOOKUP($C302,COTAÇÕES!$A$9:$P$781,2,FALSE),"SBC"))))</f>
        <v>GRANITEIRO/MARMORISTA (OFICIAL - SINDUSCON)</v>
      </c>
      <c r="E302" s="288" t="s">
        <v>17</v>
      </c>
      <c r="F302" s="294" t="str">
        <f>IF($A302="I",IF($B302="IOPES",VLOOKUP($C302,'IOPES-INSUMOS'!$A$13:$E$1446,3,FALSE),IF($B302="SINAPI",VLOOKUP($C302,'SINAPI-INSUMOS'!$A$8:$E$5306,3,FALSE),IF($B302="COTAÇÃO",VLOOKUP($C302,COTAÇÕES!$A$9:$P$781,3,FALSE),"SBC"))))</f>
        <v>H</v>
      </c>
      <c r="G302" s="297">
        <v>1.6</v>
      </c>
      <c r="H302" s="287">
        <f>IF($A302="I",IF($B302="IOPES",VLOOKUP($C302,'IOPES-INSUMOS'!$A$13:$E$1446,4,FALSE),IF($B302="SINAPI",VLOOKUP($C302,'SINAPI-INSUMOS'!$A$8:$E$5306,5,FALSE),IF($B302="COTAÇÃO",VLOOKUP($C302,COTAÇÕES!$A$9:$P$781,15,FALSE),"SBC"))))</f>
        <v>6.94</v>
      </c>
      <c r="I302" s="289">
        <f t="shared" ref="I302:I306" si="39">G302*H302</f>
        <v>11.104000000000001</v>
      </c>
      <c r="K302" s="11"/>
      <c r="L302" s="11"/>
      <c r="M302" s="11"/>
    </row>
    <row r="303" spans="1:13" s="286" customFormat="1" x14ac:dyDescent="0.25">
      <c r="A303" s="290" t="s">
        <v>836</v>
      </c>
      <c r="B303" s="288" t="s">
        <v>9163</v>
      </c>
      <c r="C303" s="276" t="s">
        <v>2368</v>
      </c>
      <c r="D303" s="287" t="str">
        <f>IF($A303="I",IF($B303="IOPES",VLOOKUP($C303,'IOPES-INSUMOS'!$A$13:$E$1446,2,FALSE),IF($B303="SINAPI",VLOOKUP($C303,'SINAPI-INSUMOS'!$A$8:$E$5306,2,FALSE),IF($B303="COTAÇÃO",VLOOKUP($C303,COTAÇÕES!$A$9:$P$781,2,FALSE),"SBC"))))</f>
        <v>AJUDANTE (AJUDANTE PRATICO - SINDUSCON)</v>
      </c>
      <c r="E303" s="288" t="s">
        <v>17</v>
      </c>
      <c r="F303" s="294" t="str">
        <f>IF($A303="I",IF($B303="IOPES",VLOOKUP($C303,'IOPES-INSUMOS'!$A$13:$E$1446,3,FALSE),IF($B303="SINAPI",VLOOKUP($C303,'SINAPI-INSUMOS'!$A$8:$E$5306,3,FALSE),IF($B303="COTAÇÃO",VLOOKUP($C303,COTAÇÕES!$A$9:$P$781,3,FALSE),"SBC"))))</f>
        <v>H</v>
      </c>
      <c r="G303" s="297">
        <v>1.8</v>
      </c>
      <c r="H303" s="287">
        <f>IF($A303="I",IF($B303="IOPES",VLOOKUP($C303,'IOPES-INSUMOS'!$A$13:$E$1446,4,FALSE),IF($B303="SINAPI",VLOOKUP($C303,'SINAPI-INSUMOS'!$A$8:$E$5306,5,FALSE),IF($B303="COTAÇÃO",VLOOKUP($C303,COTAÇÕES!$A$9:$P$781,15,FALSE),"SBC"))))</f>
        <v>5.86</v>
      </c>
      <c r="I303" s="289">
        <f t="shared" si="39"/>
        <v>10.548</v>
      </c>
      <c r="K303" s="11"/>
      <c r="L303" s="11"/>
      <c r="M303" s="11"/>
    </row>
    <row r="304" spans="1:13" s="286" customFormat="1" x14ac:dyDescent="0.25">
      <c r="A304" s="290" t="s">
        <v>836</v>
      </c>
      <c r="B304" s="288" t="s">
        <v>9163</v>
      </c>
      <c r="C304" s="306" t="s">
        <v>9188</v>
      </c>
      <c r="D304" s="287" t="str">
        <f>IF($A304="I",IF($B304="IOPES",VLOOKUP($C304,'IOPES-INSUMOS'!$A$13:$E$1446,2,FALSE),IF($B304="SINAPI",VLOOKUP($C304,'SINAPI-INSUMOS'!$A$8:$E$5306,2,FALSE),IF($B304="COTAÇÃO",VLOOKUP($C304,COTAÇÕES!$A$9:$P$781,2,FALSE),"SBC"))))</f>
        <v>AREIA LAVADA MEDIA</v>
      </c>
      <c r="E304" s="288" t="s">
        <v>32</v>
      </c>
      <c r="F304" s="294" t="str">
        <f>IF($A304="I",IF($B304="IOPES",VLOOKUP($C304,'IOPES-INSUMOS'!$A$13:$E$1446,3,FALSE),IF($B304="SINAPI",VLOOKUP($C304,'SINAPI-INSUMOS'!$A$8:$E$5306,3,FALSE),IF($B304="COTAÇÃO",VLOOKUP($C304,COTAÇÕES!$A$9:$P$781,3,FALSE),"SBC"))))</f>
        <v>M3</v>
      </c>
      <c r="G304" s="297">
        <v>2.7E-2</v>
      </c>
      <c r="H304" s="287">
        <f>IF($A304="I",IF($B304="IOPES",VLOOKUP($C304,'IOPES-INSUMOS'!$A$13:$E$1446,4,FALSE),IF($B304="SINAPI",VLOOKUP($C304,'SINAPI-INSUMOS'!$A$8:$E$5306,5,FALSE),IF($B304="COTAÇÃO",VLOOKUP($C304,COTAÇÕES!$A$9:$P$781,15,FALSE),"SBC"))))</f>
        <v>74.67</v>
      </c>
      <c r="I304" s="289">
        <f t="shared" si="39"/>
        <v>2.0160900000000002</v>
      </c>
      <c r="K304" s="11"/>
      <c r="L304" s="11"/>
      <c r="M304" s="11"/>
    </row>
    <row r="305" spans="1:13" s="286" customFormat="1" x14ac:dyDescent="0.25">
      <c r="A305" s="290" t="s">
        <v>836</v>
      </c>
      <c r="B305" s="288" t="s">
        <v>9163</v>
      </c>
      <c r="C305" s="293" t="s">
        <v>9190</v>
      </c>
      <c r="D305" s="287" t="str">
        <f>IF($A305="I",IF($B305="IOPES",VLOOKUP($C305,'IOPES-INSUMOS'!$A$13:$E$1446,2,FALSE),IF($B305="SINAPI",VLOOKUP($C305,'SINAPI-INSUMOS'!$A$8:$E$5306,2,FALSE),IF($B305="COTAÇÃO",VLOOKUP($C305,COTAÇÕES!$A$9:$P$781,2,FALSE),"SBC"))))</f>
        <v>CIMENTO PORTLAND CP III - 40</v>
      </c>
      <c r="E305" s="288" t="s">
        <v>32</v>
      </c>
      <c r="F305" s="294" t="str">
        <f>IF($A305="I",IF($B305="IOPES",VLOOKUP($C305,'IOPES-INSUMOS'!$A$13:$E$1446,3,FALSE),IF($B305="SINAPI",VLOOKUP($C305,'SINAPI-INSUMOS'!$A$8:$E$5306,3,FALSE),IF($B305="COTAÇÃO",VLOOKUP($C305,COTAÇÕES!$A$9:$P$781,3,FALSE),"SBC"))))</f>
        <v>KG</v>
      </c>
      <c r="G305" s="297">
        <v>8.51</v>
      </c>
      <c r="H305" s="287">
        <f>IF($A305="I",IF($B305="IOPES",VLOOKUP($C305,'IOPES-INSUMOS'!$A$13:$E$1446,4,FALSE),IF($B305="SINAPI",VLOOKUP($C305,'SINAPI-INSUMOS'!$A$8:$E$5306,5,FALSE),IF($B305="COTAÇÃO",VLOOKUP($C305,COTAÇÕES!$A$9:$P$781,15,FALSE),"SBC"))))</f>
        <v>0.45</v>
      </c>
      <c r="I305" s="289">
        <f t="shared" si="39"/>
        <v>3.8294999999999999</v>
      </c>
      <c r="K305" s="11"/>
      <c r="L305" s="11"/>
      <c r="M305" s="11"/>
    </row>
    <row r="306" spans="1:13" s="286" customFormat="1" x14ac:dyDescent="0.25">
      <c r="A306" s="447" t="s">
        <v>836</v>
      </c>
      <c r="B306" s="448" t="s">
        <v>12804</v>
      </c>
      <c r="C306" s="449" t="s">
        <v>12805</v>
      </c>
      <c r="D306" s="450" t="s">
        <v>12803</v>
      </c>
      <c r="E306" s="448" t="s">
        <v>32</v>
      </c>
      <c r="F306" s="179" t="s">
        <v>56</v>
      </c>
      <c r="G306" s="451">
        <v>1.05</v>
      </c>
      <c r="H306" s="452">
        <v>435.27</v>
      </c>
      <c r="I306" s="453">
        <f t="shared" si="39"/>
        <v>457.0335</v>
      </c>
      <c r="K306" s="11"/>
      <c r="L306" s="11"/>
      <c r="M306" s="11"/>
    </row>
    <row r="307" spans="1:13" s="286" customFormat="1" x14ac:dyDescent="0.25">
      <c r="A307" s="122"/>
      <c r="B307" s="122"/>
      <c r="C307" s="122"/>
      <c r="D307" s="119"/>
      <c r="E307" s="47"/>
      <c r="F307" s="39"/>
      <c r="G307" s="40"/>
      <c r="H307" s="120"/>
      <c r="I307" s="121"/>
    </row>
    <row r="308" spans="1:13" s="286" customFormat="1" x14ac:dyDescent="0.25">
      <c r="A308" s="41"/>
      <c r="B308" s="41"/>
      <c r="C308" s="123"/>
      <c r="D308" s="212" t="s">
        <v>1600</v>
      </c>
      <c r="E308" s="213" t="s">
        <v>1601</v>
      </c>
      <c r="F308" s="213"/>
      <c r="G308" s="214" t="s">
        <v>1602</v>
      </c>
      <c r="H308" s="215" t="s">
        <v>1603</v>
      </c>
      <c r="I308" s="215" t="s">
        <v>1604</v>
      </c>
    </row>
    <row r="309" spans="1:13" s="286" customFormat="1" x14ac:dyDescent="0.25">
      <c r="A309" s="41"/>
      <c r="B309" s="41"/>
      <c r="C309" s="123"/>
      <c r="D309" s="212" t="s">
        <v>10358</v>
      </c>
      <c r="E309" s="213"/>
      <c r="F309" s="213"/>
      <c r="G309" s="214"/>
      <c r="H309" s="215"/>
      <c r="I309" s="215">
        <v>1</v>
      </c>
    </row>
    <row r="310" spans="1:13" s="286" customFormat="1" x14ac:dyDescent="0.25">
      <c r="A310" s="41"/>
      <c r="B310" s="41"/>
      <c r="C310" s="123"/>
      <c r="D310" s="216" t="s">
        <v>1605</v>
      </c>
      <c r="E310" s="49"/>
      <c r="F310" s="49"/>
      <c r="G310" s="126">
        <f>SUMIF(E302:E306,"MO",I302:I306)</f>
        <v>21.652000000000001</v>
      </c>
      <c r="H310" s="289"/>
      <c r="I310" s="289"/>
    </row>
    <row r="311" spans="1:13" s="286" customFormat="1" x14ac:dyDescent="0.25">
      <c r="A311" s="41"/>
      <c r="B311" s="41"/>
      <c r="C311" s="123"/>
      <c r="D311" s="216" t="s">
        <v>1606</v>
      </c>
      <c r="E311" s="217">
        <f>$F$3</f>
        <v>1.2833000000000001</v>
      </c>
      <c r="F311" s="217"/>
      <c r="G311" s="126">
        <f>G310*E311</f>
        <v>27.786011600000002</v>
      </c>
      <c r="H311" s="289"/>
      <c r="I311" s="289"/>
    </row>
    <row r="312" spans="1:13" s="286" customFormat="1" x14ac:dyDescent="0.25">
      <c r="A312" s="41"/>
      <c r="B312" s="41"/>
      <c r="C312" s="123"/>
      <c r="D312" s="216" t="s">
        <v>10359</v>
      </c>
      <c r="E312" s="217"/>
      <c r="F312" s="49"/>
      <c r="G312" s="126">
        <f>SUM(G310:G311)/I309</f>
        <v>49.438011600000003</v>
      </c>
      <c r="H312" s="126">
        <f>ROUND(E316*G312,2)</f>
        <v>12.36</v>
      </c>
      <c r="I312" s="126">
        <f>G312+H312</f>
        <v>61.798011600000002</v>
      </c>
    </row>
    <row r="313" spans="1:13" s="286" customFormat="1" x14ac:dyDescent="0.25">
      <c r="A313" s="41"/>
      <c r="B313" s="41"/>
      <c r="C313" s="123"/>
      <c r="D313" s="216" t="s">
        <v>10360</v>
      </c>
      <c r="E313" s="49"/>
      <c r="F313" s="49"/>
      <c r="G313" s="126">
        <f>SUMIF(E302:E306,"MA",I302:I306)</f>
        <v>462.87909000000002</v>
      </c>
      <c r="H313" s="126">
        <f>E316*G313</f>
        <v>115.7197725</v>
      </c>
      <c r="I313" s="126">
        <f t="shared" ref="I313:I314" si="40">G313+H313</f>
        <v>578.5988625</v>
      </c>
    </row>
    <row r="314" spans="1:13" s="286" customFormat="1" x14ac:dyDescent="0.25">
      <c r="A314" s="41"/>
      <c r="B314" s="41"/>
      <c r="C314" s="123"/>
      <c r="D314" s="216" t="s">
        <v>10363</v>
      </c>
      <c r="E314" s="49"/>
      <c r="F314" s="49"/>
      <c r="G314" s="126">
        <f>SUMIF(E302:E306,"EQ",I302:I306)/I309</f>
        <v>0</v>
      </c>
      <c r="H314" s="126">
        <f>ROUND(E316*G314,2)</f>
        <v>0</v>
      </c>
      <c r="I314" s="126">
        <f t="shared" si="40"/>
        <v>0</v>
      </c>
    </row>
    <row r="315" spans="1:13" s="286" customFormat="1" x14ac:dyDescent="0.25">
      <c r="A315" s="41"/>
      <c r="B315" s="41"/>
      <c r="C315" s="123"/>
      <c r="D315" s="216" t="s">
        <v>1607</v>
      </c>
      <c r="E315" s="49"/>
      <c r="F315" s="49"/>
      <c r="G315" s="126">
        <f>SUM(G312:G314)</f>
        <v>512.3171016</v>
      </c>
      <c r="H315" s="289"/>
      <c r="I315" s="126"/>
    </row>
    <row r="316" spans="1:13" s="286" customFormat="1" x14ac:dyDescent="0.25">
      <c r="A316" s="41"/>
      <c r="B316" s="41"/>
      <c r="C316" s="123"/>
      <c r="D316" s="216" t="s">
        <v>1608</v>
      </c>
      <c r="E316" s="217">
        <f>$G$3</f>
        <v>0.25</v>
      </c>
      <c r="F316" s="217"/>
      <c r="G316" s="50"/>
      <c r="H316" s="289"/>
      <c r="I316" s="126"/>
    </row>
    <row r="317" spans="1:13" s="286" customFormat="1" x14ac:dyDescent="0.25">
      <c r="A317" s="124"/>
      <c r="B317" s="124"/>
      <c r="C317" s="125"/>
      <c r="D317" s="216" t="s">
        <v>1609</v>
      </c>
      <c r="E317" s="288"/>
      <c r="F317" s="49"/>
      <c r="G317" s="50"/>
      <c r="H317" s="289"/>
      <c r="I317" s="126">
        <f>SUM(I312:I316)</f>
        <v>640.39687409999999</v>
      </c>
    </row>
    <row r="318" spans="1:13" s="286" customFormat="1" x14ac:dyDescent="0.25">
      <c r="A318" s="42"/>
      <c r="B318" s="137"/>
      <c r="C318" s="137"/>
      <c r="D318" s="138"/>
      <c r="E318" s="137"/>
      <c r="F318" s="137"/>
      <c r="G318" s="138"/>
      <c r="H318" s="138"/>
      <c r="I318" s="138"/>
    </row>
    <row r="319" spans="1:13" s="11" customFormat="1" ht="12.75" x14ac:dyDescent="0.25">
      <c r="A319" s="197" t="s">
        <v>12815</v>
      </c>
      <c r="B319" s="691" t="s">
        <v>12795</v>
      </c>
      <c r="C319" s="692"/>
      <c r="D319" s="692"/>
      <c r="E319" s="692"/>
      <c r="F319" s="692" t="e">
        <f>SUM(#REF!)</f>
        <v>#REF!</v>
      </c>
      <c r="G319" s="692" t="e">
        <f>ROUND(F319/#REF!,2)</f>
        <v>#REF!</v>
      </c>
      <c r="H319" s="692"/>
      <c r="I319" s="692"/>
    </row>
    <row r="320" spans="1:13" s="286" customFormat="1" ht="25.5" x14ac:dyDescent="0.25">
      <c r="A320" s="299"/>
      <c r="B320" s="695" t="s">
        <v>8</v>
      </c>
      <c r="C320" s="696"/>
      <c r="D320" s="300" t="s">
        <v>9</v>
      </c>
      <c r="E320" s="298" t="s">
        <v>1</v>
      </c>
      <c r="F320" s="695" t="s">
        <v>10361</v>
      </c>
      <c r="G320" s="697"/>
      <c r="H320" s="696"/>
      <c r="I320" s="54" t="s">
        <v>813</v>
      </c>
      <c r="L320" s="11"/>
      <c r="M320" s="11"/>
    </row>
    <row r="321" spans="1:13" s="286" customFormat="1" ht="30" x14ac:dyDescent="0.25">
      <c r="A321" s="62" t="s">
        <v>12817</v>
      </c>
      <c r="B321" s="290" t="s">
        <v>30366</v>
      </c>
      <c r="C321" s="158" t="s">
        <v>13157</v>
      </c>
      <c r="D321" s="152" t="s">
        <v>12816</v>
      </c>
      <c r="E321" s="55" t="s">
        <v>9162</v>
      </c>
      <c r="F321" s="56"/>
      <c r="G321" s="688"/>
      <c r="H321" s="689"/>
      <c r="I321" s="61">
        <f>I338</f>
        <v>95.403029600000011</v>
      </c>
      <c r="K321" s="11"/>
      <c r="L321" s="11"/>
      <c r="M321" s="11"/>
    </row>
    <row r="322" spans="1:13" s="286" customFormat="1" x14ac:dyDescent="0.25">
      <c r="A322" s="64" t="s">
        <v>0</v>
      </c>
      <c r="B322" s="59" t="s">
        <v>5</v>
      </c>
      <c r="C322" s="59" t="s">
        <v>6</v>
      </c>
      <c r="D322" s="59" t="s">
        <v>800</v>
      </c>
      <c r="E322" s="59" t="s">
        <v>0</v>
      </c>
      <c r="F322" s="60" t="s">
        <v>1</v>
      </c>
      <c r="G322" s="60" t="s">
        <v>2</v>
      </c>
      <c r="H322" s="60" t="s">
        <v>3</v>
      </c>
      <c r="I322" s="59" t="s">
        <v>4</v>
      </c>
      <c r="K322" s="11"/>
      <c r="L322" s="11"/>
      <c r="M322" s="11"/>
    </row>
    <row r="323" spans="1:13" s="286" customFormat="1" x14ac:dyDescent="0.25">
      <c r="A323" s="290" t="s">
        <v>836</v>
      </c>
      <c r="B323" s="288" t="s">
        <v>9163</v>
      </c>
      <c r="C323" s="301" t="s">
        <v>9175</v>
      </c>
      <c r="D323" s="287" t="str">
        <f>IF($A323="I",IF($B323="IOPES",VLOOKUP($C323,'IOPES-INSUMOS'!$A$13:$E$1446,2,FALSE),IF($B323="SINAPI",VLOOKUP($C323,'SINAPI-INSUMOS'!$A$8:$E$5306,2,FALSE),IF($B323="COTAÇÃO",VLOOKUP($C323,COTAÇÕES!$A$9:$P$781,2,FALSE),"SBC"))))</f>
        <v>PEDREIRO - (OFICIAL - SINDUSCON)</v>
      </c>
      <c r="E323" s="288" t="s">
        <v>17</v>
      </c>
      <c r="F323" s="294" t="str">
        <f>IF($A323="I",IF($B323="IOPES",VLOOKUP($C323,'IOPES-INSUMOS'!$A$13:$E$1446,3,FALSE),IF($B323="SINAPI",VLOOKUP($C323,'SINAPI-INSUMOS'!$A$8:$E$5306,3,FALSE),IF($B323="COTAÇÃO",VLOOKUP($C323,COTAÇÕES!$A$9:$P$781,3,FALSE),"SBC"))))</f>
        <v>H</v>
      </c>
      <c r="G323" s="297">
        <v>0.55000000000000004</v>
      </c>
      <c r="H323" s="287">
        <f>IF($A323="I",IF($B323="IOPES",VLOOKUP($C323,'IOPES-INSUMOS'!$A$13:$E$1446,4,FALSE),IF($B323="SINAPI",VLOOKUP($C323,'SINAPI-INSUMOS'!$A$8:$E$5306,5,FALSE),IF($B323="COTAÇÃO",VLOOKUP($C323,COTAÇÕES!$A$9:$P$781,15,FALSE),"SBC"))))</f>
        <v>6.94</v>
      </c>
      <c r="I323" s="289">
        <f t="shared" ref="I323:I327" si="41">G323*H323</f>
        <v>3.8170000000000006</v>
      </c>
      <c r="K323" s="11"/>
      <c r="L323" s="11"/>
      <c r="M323" s="11"/>
    </row>
    <row r="324" spans="1:13" s="286" customFormat="1" x14ac:dyDescent="0.25">
      <c r="A324" s="290" t="s">
        <v>836</v>
      </c>
      <c r="B324" s="288" t="s">
        <v>9163</v>
      </c>
      <c r="C324" s="276" t="s">
        <v>9177</v>
      </c>
      <c r="D324" s="287" t="str">
        <f>IF($A324="I",IF($B324="IOPES",VLOOKUP($C324,'IOPES-INSUMOS'!$A$13:$E$1446,2,FALSE),IF($B324="SINAPI",VLOOKUP($C324,'SINAPI-INSUMOS'!$A$8:$E$5306,2,FALSE),IF($B324="COTAÇÃO",VLOOKUP($C324,COTAÇÕES!$A$9:$P$781,2,FALSE),"SBC"))))</f>
        <v>SERVENTE (AUXILIAR DE OBRAS - SINDUSCON)</v>
      </c>
      <c r="E324" s="288" t="s">
        <v>17</v>
      </c>
      <c r="F324" s="294" t="str">
        <f>IF($A324="I",IF($B324="IOPES",VLOOKUP($C324,'IOPES-INSUMOS'!$A$13:$E$1446,3,FALSE),IF($B324="SINAPI",VLOOKUP($C324,'SINAPI-INSUMOS'!$A$8:$E$5306,3,FALSE),IF($B324="COTAÇÃO",VLOOKUP($C324,COTAÇÕES!$A$9:$P$781,3,FALSE),"SBC"))))</f>
        <v>H</v>
      </c>
      <c r="G324" s="297">
        <v>0.45</v>
      </c>
      <c r="H324" s="287">
        <f>IF($A324="I",IF($B324="IOPES",VLOOKUP($C324,'IOPES-INSUMOS'!$A$13:$E$1446,4,FALSE),IF($B324="SINAPI",VLOOKUP($C324,'SINAPI-INSUMOS'!$A$8:$E$5306,5,FALSE),IF($B324="COTAÇÃO",VLOOKUP($C324,COTAÇÕES!$A$9:$P$781,15,FALSE),"SBC"))))</f>
        <v>5.0999999999999996</v>
      </c>
      <c r="I324" s="289">
        <f t="shared" si="41"/>
        <v>2.2949999999999999</v>
      </c>
      <c r="K324" s="11"/>
      <c r="L324" s="11"/>
      <c r="M324" s="11"/>
    </row>
    <row r="325" spans="1:13" s="286" customFormat="1" x14ac:dyDescent="0.25">
      <c r="A325" s="290" t="s">
        <v>836</v>
      </c>
      <c r="B325" s="288" t="s">
        <v>9163</v>
      </c>
      <c r="C325" s="231" t="s">
        <v>9187</v>
      </c>
      <c r="D325" s="287" t="str">
        <f>IF($A325="I",IF($B325="IOPES",VLOOKUP($C325,'IOPES-INSUMOS'!$A$13:$E$1446,2,FALSE),IF($B325="SINAPI",VLOOKUP($C325,'SINAPI-INSUMOS'!$A$8:$E$5306,2,FALSE),IF($B325="COTAÇÃO",VLOOKUP($C325,COTAÇÕES!$A$9:$P$781,2,FALSE),"SBC"))))</f>
        <v>REJUNTE PORCELANATO QUARTZOLIT</v>
      </c>
      <c r="E325" s="288" t="s">
        <v>32</v>
      </c>
      <c r="F325" s="294" t="str">
        <f>IF($A325="I",IF($B325="IOPES",VLOOKUP($C325,'IOPES-INSUMOS'!$A$13:$E$1446,3,FALSE),IF($B325="SINAPI",VLOOKUP($C325,'SINAPI-INSUMOS'!$A$8:$E$5306,3,FALSE),IF($B325="COTAÇÃO",VLOOKUP($C325,COTAÇÕES!$A$9:$P$781,3,FALSE),"SBC"))))</f>
        <v>KG</v>
      </c>
      <c r="G325" s="297">
        <v>0.38</v>
      </c>
      <c r="H325" s="287">
        <f>IF($A325="I",IF($B325="IOPES",VLOOKUP($C325,'IOPES-INSUMOS'!$A$13:$E$1446,4,FALSE),IF($B325="SINAPI",VLOOKUP($C325,'SINAPI-INSUMOS'!$A$8:$E$5306,5,FALSE),IF($B325="COTAÇÃO",VLOOKUP($C325,COTAÇÕES!$A$9:$P$781,15,FALSE),"SBC"))))</f>
        <v>10.6</v>
      </c>
      <c r="I325" s="289">
        <f t="shared" si="41"/>
        <v>4.0279999999999996</v>
      </c>
      <c r="K325" s="11"/>
      <c r="L325" s="11"/>
      <c r="M325" s="11"/>
    </row>
    <row r="326" spans="1:13" s="286" customFormat="1" ht="30" x14ac:dyDescent="0.25">
      <c r="A326" s="290" t="s">
        <v>836</v>
      </c>
      <c r="B326" s="288" t="s">
        <v>9163</v>
      </c>
      <c r="C326" s="293" t="s">
        <v>9210</v>
      </c>
      <c r="D326" s="287" t="str">
        <f>IF($A326="I",IF($B326="IOPES",VLOOKUP($C326,'IOPES-INSUMOS'!$A$13:$E$1446,2,FALSE),IF($B326="SINAPI",VLOOKUP($C326,'SINAPI-INSUMOS'!$A$8:$E$5306,2,FALSE),IF($B326="COTAÇÃO",VLOOKUP($C326,COTAÇÕES!$A$9:$P$781,2,FALSE),"SBC"))))</f>
        <v>ARGAM COLANTE FLEXIVEL AC III P/ ASSENT. PORCELANATO E PEDRAS (GRANITO E MÁRMORE)</v>
      </c>
      <c r="E326" s="288" t="s">
        <v>32</v>
      </c>
      <c r="F326" s="294" t="str">
        <f>IF($A326="I",IF($B326="IOPES",VLOOKUP($C326,'IOPES-INSUMOS'!$A$13:$E$1446,3,FALSE),IF($B326="SINAPI",VLOOKUP($C326,'SINAPI-INSUMOS'!$A$8:$E$5306,3,FALSE),IF($B326="COTAÇÃO",VLOOKUP($C326,COTAÇÕES!$A$9:$P$781,3,FALSE),"SBC"))))</f>
        <v>KG</v>
      </c>
      <c r="G326" s="297">
        <v>4.5</v>
      </c>
      <c r="H326" s="287">
        <f>IF($A326="I",IF($B326="IOPES",VLOOKUP($C326,'IOPES-INSUMOS'!$A$13:$E$1446,4,FALSE),IF($B326="SINAPI",VLOOKUP($C326,'SINAPI-INSUMOS'!$A$8:$E$5306,5,FALSE),IF($B326="COTAÇÃO",VLOOKUP($C326,COTAÇÕES!$A$9:$P$781,15,FALSE),"SBC"))))</f>
        <v>1.75</v>
      </c>
      <c r="I326" s="289">
        <f t="shared" si="41"/>
        <v>7.875</v>
      </c>
      <c r="K326" s="11"/>
      <c r="L326" s="11"/>
      <c r="M326" s="11"/>
    </row>
    <row r="327" spans="1:13" s="286" customFormat="1" x14ac:dyDescent="0.25">
      <c r="A327" s="290" t="s">
        <v>836</v>
      </c>
      <c r="B327" s="288" t="s">
        <v>9163</v>
      </c>
      <c r="C327" s="293" t="s">
        <v>9742</v>
      </c>
      <c r="D327" s="287" t="str">
        <f>IF($A327="I",IF($B327="IOPES",VLOOKUP($C327,'IOPES-INSUMOS'!$A$13:$E$1446,2,FALSE),IF($B327="SINAPI",VLOOKUP($C327,'SINAPI-INSUMOS'!$A$8:$E$5306,2,FALSE),IF($B327="COTAÇÃO",VLOOKUP($C327,COTAÇÕES!$A$9:$P$781,2,FALSE),"SBC"))))</f>
        <v>PORCELANATO POL ACET 60X60CM CIMENTO CINZA BOLD</v>
      </c>
      <c r="E327" s="288" t="s">
        <v>32</v>
      </c>
      <c r="F327" s="294" t="str">
        <f>IF($A327="I",IF($B327="IOPES",VLOOKUP($C327,'IOPES-INSUMOS'!$A$13:$E$1446,3,FALSE),IF($B327="SINAPI",VLOOKUP($C327,'SINAPI-INSUMOS'!$A$8:$E$5306,3,FALSE),IF($B327="COTAÇÃO",VLOOKUP($C327,COTAÇÕES!$A$9:$P$781,3,FALSE),"SBC"))))</f>
        <v>M2</v>
      </c>
      <c r="G327" s="297">
        <v>1.05</v>
      </c>
      <c r="H327" s="295">
        <f>IF($A327="I",IF($B327="IOPES",VLOOKUP($C327,'IOPES-INSUMOS'!$A$13:$E$1446,4,FALSE),IF($B327="SINAPI",VLOOKUP($C327,'SINAPI-INSUMOS'!$A$8:$E$5306,5,FALSE),IF($B327="COTAÇÃO",VLOOKUP($C327,COTAÇÕES!$A$9:$P$781,15,FALSE),"SBC"))))</f>
        <v>48.06</v>
      </c>
      <c r="I327" s="289">
        <f t="shared" si="41"/>
        <v>50.463000000000008</v>
      </c>
      <c r="K327" s="11"/>
      <c r="L327" s="11"/>
      <c r="M327" s="11"/>
    </row>
    <row r="328" spans="1:13" s="286" customFormat="1" x14ac:dyDescent="0.25">
      <c r="A328" s="122"/>
      <c r="B328" s="122"/>
      <c r="C328" s="122"/>
      <c r="D328" s="119"/>
      <c r="E328" s="47"/>
      <c r="F328" s="39"/>
      <c r="G328" s="40"/>
      <c r="H328" s="120"/>
      <c r="I328" s="121"/>
    </row>
    <row r="329" spans="1:13" s="286" customFormat="1" x14ac:dyDescent="0.25">
      <c r="A329" s="41"/>
      <c r="B329" s="41"/>
      <c r="C329" s="123"/>
      <c r="D329" s="212" t="s">
        <v>1600</v>
      </c>
      <c r="E329" s="213" t="s">
        <v>1601</v>
      </c>
      <c r="F329" s="213"/>
      <c r="G329" s="214" t="s">
        <v>1602</v>
      </c>
      <c r="H329" s="215" t="s">
        <v>1603</v>
      </c>
      <c r="I329" s="215" t="s">
        <v>1604</v>
      </c>
    </row>
    <row r="330" spans="1:13" s="286" customFormat="1" x14ac:dyDescent="0.25">
      <c r="A330" s="41"/>
      <c r="B330" s="41"/>
      <c r="C330" s="123"/>
      <c r="D330" s="212" t="s">
        <v>10358</v>
      </c>
      <c r="E330" s="213"/>
      <c r="F330" s="213"/>
      <c r="G330" s="214"/>
      <c r="H330" s="215"/>
      <c r="I330" s="215">
        <v>1</v>
      </c>
    </row>
    <row r="331" spans="1:13" s="286" customFormat="1" x14ac:dyDescent="0.25">
      <c r="A331" s="41"/>
      <c r="B331" s="41"/>
      <c r="C331" s="123"/>
      <c r="D331" s="216" t="s">
        <v>1605</v>
      </c>
      <c r="E331" s="49"/>
      <c r="F331" s="49"/>
      <c r="G331" s="126">
        <f>SUMIF(E323:E327,"MO",I323:I327)</f>
        <v>6.1120000000000001</v>
      </c>
      <c r="H331" s="289"/>
      <c r="I331" s="289"/>
    </row>
    <row r="332" spans="1:13" s="286" customFormat="1" x14ac:dyDescent="0.25">
      <c r="A332" s="41"/>
      <c r="B332" s="41"/>
      <c r="C332" s="123"/>
      <c r="D332" s="216" t="s">
        <v>1606</v>
      </c>
      <c r="E332" s="217">
        <f>$F$3</f>
        <v>1.2833000000000001</v>
      </c>
      <c r="F332" s="217"/>
      <c r="G332" s="126">
        <f>G331*E332</f>
        <v>7.843529600000001</v>
      </c>
      <c r="H332" s="289"/>
      <c r="I332" s="289"/>
    </row>
    <row r="333" spans="1:13" s="286" customFormat="1" x14ac:dyDescent="0.25">
      <c r="A333" s="41"/>
      <c r="B333" s="41"/>
      <c r="C333" s="123"/>
      <c r="D333" s="216" t="s">
        <v>10359</v>
      </c>
      <c r="E333" s="217"/>
      <c r="F333" s="49"/>
      <c r="G333" s="126">
        <f>SUM(G331:G332)/I330</f>
        <v>13.955529600000002</v>
      </c>
      <c r="H333" s="126">
        <f>ROUND(E337*G333,2)</f>
        <v>3.49</v>
      </c>
      <c r="I333" s="126">
        <f>G333+H333</f>
        <v>17.4455296</v>
      </c>
    </row>
    <row r="334" spans="1:13" s="286" customFormat="1" x14ac:dyDescent="0.25">
      <c r="A334" s="41"/>
      <c r="B334" s="41"/>
      <c r="C334" s="123"/>
      <c r="D334" s="216" t="s">
        <v>10360</v>
      </c>
      <c r="E334" s="49"/>
      <c r="F334" s="49"/>
      <c r="G334" s="126">
        <f>SUMIF(E323:E327,"MA",I323:I327)</f>
        <v>62.366000000000007</v>
      </c>
      <c r="H334" s="126">
        <f>E337*G334</f>
        <v>15.591500000000002</v>
      </c>
      <c r="I334" s="126">
        <f t="shared" ref="I334:I335" si="42">G334+H334</f>
        <v>77.95750000000001</v>
      </c>
    </row>
    <row r="335" spans="1:13" s="286" customFormat="1" x14ac:dyDescent="0.25">
      <c r="A335" s="41"/>
      <c r="B335" s="41"/>
      <c r="C335" s="123"/>
      <c r="D335" s="216" t="s">
        <v>10363</v>
      </c>
      <c r="E335" s="49"/>
      <c r="F335" s="49"/>
      <c r="G335" s="126">
        <f>SUMIF(E323:E327,"EQ",I323:I327)/I330</f>
        <v>0</v>
      </c>
      <c r="H335" s="126">
        <f>ROUND(E337*G335,2)</f>
        <v>0</v>
      </c>
      <c r="I335" s="126">
        <f t="shared" si="42"/>
        <v>0</v>
      </c>
    </row>
    <row r="336" spans="1:13" s="286" customFormat="1" x14ac:dyDescent="0.25">
      <c r="A336" s="41"/>
      <c r="B336" s="41"/>
      <c r="C336" s="123"/>
      <c r="D336" s="216" t="s">
        <v>1607</v>
      </c>
      <c r="E336" s="49"/>
      <c r="F336" s="49"/>
      <c r="G336" s="126">
        <f>SUM(G333:G335)</f>
        <v>76.321529600000005</v>
      </c>
      <c r="H336" s="289"/>
      <c r="I336" s="126"/>
    </row>
    <row r="337" spans="1:13" s="286" customFormat="1" x14ac:dyDescent="0.25">
      <c r="A337" s="41"/>
      <c r="B337" s="41"/>
      <c r="C337" s="123"/>
      <c r="D337" s="216" t="s">
        <v>1608</v>
      </c>
      <c r="E337" s="217">
        <f>$G$3</f>
        <v>0.25</v>
      </c>
      <c r="F337" s="217"/>
      <c r="G337" s="50"/>
      <c r="H337" s="289"/>
      <c r="I337" s="126"/>
    </row>
    <row r="338" spans="1:13" s="286" customFormat="1" x14ac:dyDescent="0.25">
      <c r="A338" s="124"/>
      <c r="B338" s="124"/>
      <c r="C338" s="125"/>
      <c r="D338" s="216" t="s">
        <v>1609</v>
      </c>
      <c r="E338" s="288"/>
      <c r="F338" s="49"/>
      <c r="G338" s="50"/>
      <c r="H338" s="289"/>
      <c r="I338" s="126">
        <f>SUM(I333:I337)</f>
        <v>95.403029600000011</v>
      </c>
    </row>
    <row r="339" spans="1:13" s="286" customFormat="1" x14ac:dyDescent="0.25">
      <c r="A339" s="42"/>
      <c r="B339" s="137"/>
      <c r="C339" s="137"/>
      <c r="D339" s="138"/>
      <c r="E339" s="137"/>
      <c r="F339" s="137"/>
      <c r="G339" s="138"/>
      <c r="H339" s="138"/>
      <c r="I339" s="138"/>
    </row>
    <row r="340" spans="1:13" s="286" customFormat="1" ht="25.5" x14ac:dyDescent="0.25">
      <c r="A340" s="299"/>
      <c r="B340" s="695" t="s">
        <v>8</v>
      </c>
      <c r="C340" s="696"/>
      <c r="D340" s="300" t="s">
        <v>9</v>
      </c>
      <c r="E340" s="298" t="s">
        <v>1</v>
      </c>
      <c r="F340" s="695" t="s">
        <v>10361</v>
      </c>
      <c r="G340" s="697"/>
      <c r="H340" s="696"/>
      <c r="I340" s="54" t="s">
        <v>813</v>
      </c>
      <c r="L340" s="11"/>
      <c r="M340" s="11"/>
    </row>
    <row r="341" spans="1:13" s="286" customFormat="1" x14ac:dyDescent="0.25">
      <c r="A341" s="186" t="s">
        <v>12819</v>
      </c>
      <c r="B341" s="290" t="s">
        <v>13180</v>
      </c>
      <c r="C341" s="158" t="s">
        <v>13158</v>
      </c>
      <c r="D341" s="152" t="s">
        <v>30360</v>
      </c>
      <c r="E341" s="55" t="s">
        <v>9162</v>
      </c>
      <c r="F341" s="56"/>
      <c r="G341" s="688"/>
      <c r="H341" s="689"/>
      <c r="I341" s="61">
        <f>I357</f>
        <v>372.87385</v>
      </c>
      <c r="K341" s="11"/>
      <c r="L341" s="11"/>
      <c r="M341" s="11"/>
    </row>
    <row r="342" spans="1:13" s="286" customFormat="1" x14ac:dyDescent="0.25">
      <c r="A342" s="64" t="s">
        <v>0</v>
      </c>
      <c r="B342" s="59" t="s">
        <v>5</v>
      </c>
      <c r="C342" s="59" t="s">
        <v>6</v>
      </c>
      <c r="D342" s="59" t="s">
        <v>800</v>
      </c>
      <c r="E342" s="59" t="s">
        <v>0</v>
      </c>
      <c r="F342" s="60" t="s">
        <v>1</v>
      </c>
      <c r="G342" s="60" t="s">
        <v>2</v>
      </c>
      <c r="H342" s="60" t="s">
        <v>3</v>
      </c>
      <c r="I342" s="59" t="s">
        <v>4</v>
      </c>
      <c r="K342" s="11"/>
      <c r="L342" s="11"/>
      <c r="M342" s="11"/>
    </row>
    <row r="343" spans="1:13" s="286" customFormat="1" x14ac:dyDescent="0.25">
      <c r="A343" s="290"/>
      <c r="B343" s="288"/>
      <c r="C343" s="306"/>
      <c r="D343" s="287"/>
      <c r="E343" s="288"/>
      <c r="F343" s="294"/>
      <c r="G343" s="297"/>
      <c r="H343" s="287"/>
      <c r="I343" s="289"/>
      <c r="K343" s="11"/>
      <c r="L343" s="11"/>
      <c r="M343" s="11"/>
    </row>
    <row r="344" spans="1:13" s="286" customFormat="1" ht="21" x14ac:dyDescent="0.25">
      <c r="A344" s="290" t="s">
        <v>836</v>
      </c>
      <c r="B344" s="288" t="s">
        <v>10364</v>
      </c>
      <c r="C344" s="307">
        <v>13467</v>
      </c>
      <c r="D344" s="546" t="s">
        <v>30359</v>
      </c>
      <c r="E344" s="288" t="s">
        <v>32</v>
      </c>
      <c r="F344" s="240" t="s">
        <v>56</v>
      </c>
      <c r="G344" s="297">
        <v>1</v>
      </c>
      <c r="H344" s="287">
        <v>297.20999999999998</v>
      </c>
      <c r="I344" s="289">
        <f>G344*H344</f>
        <v>297.20999999999998</v>
      </c>
      <c r="K344" s="11"/>
      <c r="L344" s="11"/>
      <c r="M344" s="11"/>
    </row>
    <row r="345" spans="1:13" s="286" customFormat="1" x14ac:dyDescent="0.25">
      <c r="A345" s="290" t="s">
        <v>836</v>
      </c>
      <c r="B345" s="288" t="s">
        <v>826</v>
      </c>
      <c r="C345" s="293">
        <v>4791</v>
      </c>
      <c r="D345" s="308" t="str">
        <f>IF($A345="I",IF($B345="IOPES",VLOOKUP($C345,'IOPES-INSUMOS'!$A$13:$E$1446,2,FALSE),IF($B345="SINAPI",VLOOKUP($C345,'SINAPI-INSUMOS'!$A$8:$E$5306,2,FALSE),IF($B345="COTAÇÃO",VLOOKUP($C345,COTAÇÕES!$A$9:$P$781,2,FALSE),"SBC"))))</f>
        <v>ADESIVO ACRILICO/COLA DE CONTATO</v>
      </c>
      <c r="E345" s="288" t="s">
        <v>32</v>
      </c>
      <c r="F345" s="294" t="str">
        <f>IF($A345="I",IF($B345="IOPES",VLOOKUP($C345,'IOPES-INSUMOS'!$A$13:$E$1446,3,FALSE),IF($B345="SINAPI",VLOOKUP($C345,'SINAPI-INSUMOS'!$A$8:$E$5306,3,FALSE),IF($B345="COTAÇÃO",VLOOKUP($C345,COTAÇÕES!$A$9:$P$781,3,FALSE),"SBC"))))</f>
        <v xml:space="preserve">KG    </v>
      </c>
      <c r="G345" s="297">
        <v>3.7999999999999999E-2</v>
      </c>
      <c r="H345" s="295" t="str">
        <f>IF($A345="I",IF($B345="IOPES",VLOOKUP($C345,'IOPES-INSUMOS'!$A$13:$E$1446,4,FALSE),IF($B345="SINAPI",VLOOKUP($C345,'SINAPI-INSUMOS'!$A$8:$E$5306,5,FALSE),IF($B345="COTAÇÃO",VLOOKUP($C345,COTAÇÕES!$A$9:$P$781,15,FALSE),"SBC"))))</f>
        <v>28,66</v>
      </c>
      <c r="I345" s="289">
        <f>G345*H345</f>
        <v>1.08908</v>
      </c>
      <c r="K345" s="11"/>
      <c r="L345" s="11"/>
      <c r="M345" s="11"/>
    </row>
    <row r="346" spans="1:13" s="286" customFormat="1" x14ac:dyDescent="0.25">
      <c r="A346" s="290"/>
      <c r="B346" s="288"/>
      <c r="C346" s="306"/>
      <c r="D346" s="287"/>
      <c r="E346" s="288"/>
      <c r="F346" s="294"/>
      <c r="G346" s="297"/>
      <c r="H346" s="287"/>
      <c r="I346" s="289"/>
      <c r="K346" s="11"/>
      <c r="L346" s="11"/>
      <c r="M346" s="11"/>
    </row>
    <row r="347" spans="1:13" s="286" customFormat="1" x14ac:dyDescent="0.25">
      <c r="A347" s="122"/>
      <c r="B347" s="122"/>
      <c r="C347" s="122"/>
      <c r="D347" s="119"/>
      <c r="E347" s="47"/>
      <c r="F347" s="39"/>
      <c r="G347" s="40"/>
      <c r="H347" s="120"/>
      <c r="I347" s="121"/>
    </row>
    <row r="348" spans="1:13" s="286" customFormat="1" x14ac:dyDescent="0.25">
      <c r="A348" s="41"/>
      <c r="B348" s="41"/>
      <c r="C348" s="123"/>
      <c r="D348" s="212" t="s">
        <v>1600</v>
      </c>
      <c r="E348" s="213" t="s">
        <v>1601</v>
      </c>
      <c r="F348" s="213"/>
      <c r="G348" s="214" t="s">
        <v>1602</v>
      </c>
      <c r="H348" s="215" t="s">
        <v>1603</v>
      </c>
      <c r="I348" s="215" t="s">
        <v>1604</v>
      </c>
    </row>
    <row r="349" spans="1:13" s="286" customFormat="1" x14ac:dyDescent="0.25">
      <c r="A349" s="41"/>
      <c r="B349" s="41"/>
      <c r="C349" s="123"/>
      <c r="D349" s="212" t="s">
        <v>10358</v>
      </c>
      <c r="E349" s="213"/>
      <c r="F349" s="213"/>
      <c r="G349" s="214"/>
      <c r="H349" s="215"/>
      <c r="I349" s="215">
        <v>1</v>
      </c>
    </row>
    <row r="350" spans="1:13" s="286" customFormat="1" x14ac:dyDescent="0.25">
      <c r="A350" s="41"/>
      <c r="B350" s="41"/>
      <c r="C350" s="123"/>
      <c r="D350" s="216" t="s">
        <v>1605</v>
      </c>
      <c r="E350" s="49"/>
      <c r="F350" s="49"/>
      <c r="G350" s="126">
        <f>SUMIF(E343:E345,"MO",I343:I345)</f>
        <v>0</v>
      </c>
      <c r="H350" s="289"/>
      <c r="I350" s="289"/>
    </row>
    <row r="351" spans="1:13" s="286" customFormat="1" x14ac:dyDescent="0.25">
      <c r="A351" s="41"/>
      <c r="B351" s="41"/>
      <c r="C351" s="123"/>
      <c r="D351" s="216" t="s">
        <v>1606</v>
      </c>
      <c r="E351" s="217">
        <f>$F$3</f>
        <v>1.2833000000000001</v>
      </c>
      <c r="F351" s="217"/>
      <c r="G351" s="126">
        <f>G350*E351</f>
        <v>0</v>
      </c>
      <c r="H351" s="289"/>
      <c r="I351" s="289"/>
    </row>
    <row r="352" spans="1:13" s="286" customFormat="1" x14ac:dyDescent="0.25">
      <c r="A352" s="41"/>
      <c r="B352" s="41"/>
      <c r="C352" s="123"/>
      <c r="D352" s="216" t="s">
        <v>10359</v>
      </c>
      <c r="E352" s="217"/>
      <c r="F352" s="49"/>
      <c r="G352" s="126">
        <f>SUM(G350:G351)/I349</f>
        <v>0</v>
      </c>
      <c r="H352" s="126">
        <f>ROUND(E356*G352,2)</f>
        <v>0</v>
      </c>
      <c r="I352" s="126">
        <f>G352+H352</f>
        <v>0</v>
      </c>
    </row>
    <row r="353" spans="1:13" s="286" customFormat="1" x14ac:dyDescent="0.25">
      <c r="A353" s="41"/>
      <c r="B353" s="41"/>
      <c r="C353" s="123"/>
      <c r="D353" s="216" t="s">
        <v>10360</v>
      </c>
      <c r="E353" s="49"/>
      <c r="F353" s="49"/>
      <c r="G353" s="126">
        <f>SUMIF(E343:E345,"MA",I343:I345)</f>
        <v>298.29908</v>
      </c>
      <c r="H353" s="126">
        <f>E356*G353</f>
        <v>74.574770000000001</v>
      </c>
      <c r="I353" s="126">
        <f t="shared" ref="I353:I354" si="43">G353+H353</f>
        <v>372.87385</v>
      </c>
    </row>
    <row r="354" spans="1:13" s="286" customFormat="1" x14ac:dyDescent="0.25">
      <c r="A354" s="41"/>
      <c r="B354" s="41"/>
      <c r="C354" s="123"/>
      <c r="D354" s="216" t="s">
        <v>10363</v>
      </c>
      <c r="E354" s="49"/>
      <c r="F354" s="49"/>
      <c r="G354" s="126">
        <f>SUMIF(E343:E345,"EQ",I343:I345)/I349</f>
        <v>0</v>
      </c>
      <c r="H354" s="126">
        <f>ROUND(E356*G354,2)</f>
        <v>0</v>
      </c>
      <c r="I354" s="126">
        <f t="shared" si="43"/>
        <v>0</v>
      </c>
    </row>
    <row r="355" spans="1:13" s="286" customFormat="1" x14ac:dyDescent="0.25">
      <c r="A355" s="41"/>
      <c r="B355" s="41"/>
      <c r="C355" s="123"/>
      <c r="D355" s="216" t="s">
        <v>1607</v>
      </c>
      <c r="E355" s="49"/>
      <c r="F355" s="49"/>
      <c r="G355" s="126">
        <f>SUM(G352:G354)</f>
        <v>298.29908</v>
      </c>
      <c r="H355" s="289"/>
      <c r="I355" s="126"/>
    </row>
    <row r="356" spans="1:13" s="286" customFormat="1" x14ac:dyDescent="0.25">
      <c r="A356" s="41"/>
      <c r="B356" s="41"/>
      <c r="C356" s="123"/>
      <c r="D356" s="216" t="s">
        <v>1608</v>
      </c>
      <c r="E356" s="217">
        <f>$G$3</f>
        <v>0.25</v>
      </c>
      <c r="F356" s="217"/>
      <c r="G356" s="50"/>
      <c r="H356" s="289"/>
      <c r="I356" s="126"/>
    </row>
    <row r="357" spans="1:13" s="286" customFormat="1" x14ac:dyDescent="0.25">
      <c r="A357" s="124"/>
      <c r="B357" s="124"/>
      <c r="C357" s="125"/>
      <c r="D357" s="216" t="s">
        <v>1609</v>
      </c>
      <c r="E357" s="288"/>
      <c r="F357" s="49"/>
      <c r="G357" s="50"/>
      <c r="H357" s="289"/>
      <c r="I357" s="126">
        <f>SUM(I352:I356)</f>
        <v>372.87385</v>
      </c>
    </row>
    <row r="358" spans="1:13" s="286" customFormat="1" x14ac:dyDescent="0.25">
      <c r="A358" s="42"/>
      <c r="B358" s="137"/>
      <c r="C358" s="137"/>
      <c r="D358" s="138"/>
      <c r="E358" s="137"/>
      <c r="F358" s="137"/>
      <c r="G358" s="138"/>
      <c r="H358" s="138"/>
      <c r="I358" s="138"/>
    </row>
    <row r="359" spans="1:13" s="11" customFormat="1" ht="12.75" x14ac:dyDescent="0.25">
      <c r="A359" s="197" t="s">
        <v>12829</v>
      </c>
      <c r="B359" s="691" t="s">
        <v>12831</v>
      </c>
      <c r="C359" s="692"/>
      <c r="D359" s="692"/>
      <c r="E359" s="692"/>
      <c r="F359" s="692" t="e">
        <f>SUM(F360:F712)</f>
        <v>#REF!</v>
      </c>
      <c r="G359" s="692" t="e">
        <f>ROUND(F359/#REF!,2)</f>
        <v>#REF!</v>
      </c>
      <c r="H359" s="692"/>
      <c r="I359" s="692"/>
    </row>
    <row r="360" spans="1:13" s="11" customFormat="1" ht="12.75" x14ac:dyDescent="0.25">
      <c r="A360" s="197" t="s">
        <v>12830</v>
      </c>
      <c r="B360" s="691" t="s">
        <v>12832</v>
      </c>
      <c r="C360" s="692"/>
      <c r="D360" s="692"/>
      <c r="E360" s="692"/>
      <c r="F360" s="692" t="e">
        <f>SUM(#REF!)</f>
        <v>#REF!</v>
      </c>
      <c r="G360" s="692" t="e">
        <f>ROUND(F360/#REF!,2)</f>
        <v>#REF!</v>
      </c>
      <c r="H360" s="692"/>
      <c r="I360" s="692"/>
    </row>
    <row r="361" spans="1:13" s="286" customFormat="1" ht="25.5" x14ac:dyDescent="0.25">
      <c r="A361" s="299"/>
      <c r="B361" s="695" t="s">
        <v>8</v>
      </c>
      <c r="C361" s="696"/>
      <c r="D361" s="300" t="s">
        <v>9</v>
      </c>
      <c r="E361" s="298" t="s">
        <v>1</v>
      </c>
      <c r="F361" s="695" t="s">
        <v>10361</v>
      </c>
      <c r="G361" s="697"/>
      <c r="H361" s="696"/>
      <c r="I361" s="54" t="s">
        <v>813</v>
      </c>
      <c r="J361" s="11"/>
      <c r="L361" s="11"/>
      <c r="M361" s="11"/>
    </row>
    <row r="362" spans="1:13" s="286" customFormat="1" x14ac:dyDescent="0.25">
      <c r="A362" s="62" t="s">
        <v>12833</v>
      </c>
      <c r="B362" s="290" t="s">
        <v>13180</v>
      </c>
      <c r="C362" s="158" t="s">
        <v>13202</v>
      </c>
      <c r="D362" s="152" t="s">
        <v>12834</v>
      </c>
      <c r="E362" s="55" t="s">
        <v>12835</v>
      </c>
      <c r="F362" s="56"/>
      <c r="G362" s="688"/>
      <c r="H362" s="689"/>
      <c r="I362" s="61">
        <f>I381</f>
        <v>36.784300080000008</v>
      </c>
      <c r="J362" s="11"/>
      <c r="K362" s="11"/>
      <c r="L362" s="11"/>
      <c r="M362" s="11"/>
    </row>
    <row r="363" spans="1:13" s="286" customFormat="1" x14ac:dyDescent="0.25">
      <c r="A363" s="64" t="s">
        <v>0</v>
      </c>
      <c r="B363" s="59" t="s">
        <v>5</v>
      </c>
      <c r="C363" s="59" t="s">
        <v>6</v>
      </c>
      <c r="D363" s="59" t="s">
        <v>800</v>
      </c>
      <c r="E363" s="59" t="s">
        <v>0</v>
      </c>
      <c r="F363" s="60" t="s">
        <v>1</v>
      </c>
      <c r="G363" s="60" t="s">
        <v>2</v>
      </c>
      <c r="H363" s="60" t="s">
        <v>3</v>
      </c>
      <c r="I363" s="59" t="s">
        <v>4</v>
      </c>
      <c r="J363" s="11"/>
      <c r="K363" s="11"/>
      <c r="L363" s="11"/>
      <c r="M363" s="11"/>
    </row>
    <row r="364" spans="1:13" s="286" customFormat="1" x14ac:dyDescent="0.25">
      <c r="A364" s="290" t="s">
        <v>836</v>
      </c>
      <c r="B364" s="288" t="s">
        <v>9163</v>
      </c>
      <c r="C364" s="293" t="s">
        <v>2368</v>
      </c>
      <c r="D364" s="287" t="str">
        <f>IF($A364="I",IF($B364="IOPES",VLOOKUP($C364,'IOPES-INSUMOS'!$A$13:$E$1446,2,FALSE),IF($B364="SINAPI",VLOOKUP($C364,'SINAPI-INSUMOS'!$A$8:$E$5306,2,FALSE),IF($B364="COTAÇÃO",VLOOKUP($C364,COTAÇÕES!$A$9:$P$781,2,FALSE),"SBC"))))</f>
        <v>AJUDANTE (AJUDANTE PRATICO - SINDUSCON)</v>
      </c>
      <c r="E364" s="288" t="s">
        <v>17</v>
      </c>
      <c r="F364" s="294" t="str">
        <f>IF($A364="I",IF($B364="IOPES",VLOOKUP($C364,'IOPES-INSUMOS'!$A$13:$E$1446,3,FALSE),IF($B364="SINAPI",VLOOKUP($C364,'SINAPI-INSUMOS'!$A$8:$E$5306,3,FALSE),IF($B364="COTAÇÃO",VLOOKUP($C364,COTAÇÕES!$A$9:$P$781,3,FALSE),"SBC"))))</f>
        <v>H</v>
      </c>
      <c r="G364" s="297">
        <v>0.4</v>
      </c>
      <c r="H364" s="287">
        <f>IF($A364="I",IF($B364="IOPES",VLOOKUP($C364,'IOPES-INSUMOS'!$A$13:$E$1446,4,FALSE),IF($B364="SINAPI",VLOOKUP($C364,'SINAPI-INSUMOS'!$A$8:$E$5306,5,FALSE),IF($B364="COTAÇÃO",VLOOKUP($C364,COTAÇÕES!$A$9:$P$781,15,FALSE),"SBC"))))</f>
        <v>5.86</v>
      </c>
      <c r="I364" s="289">
        <f t="shared" ref="I364:I366" si="44">G364*H364</f>
        <v>2.3440000000000003</v>
      </c>
      <c r="J364" s="11"/>
      <c r="K364" s="11"/>
      <c r="L364" s="11"/>
      <c r="M364" s="11"/>
    </row>
    <row r="365" spans="1:13" s="286" customFormat="1" x14ac:dyDescent="0.25">
      <c r="A365" s="290" t="s">
        <v>836</v>
      </c>
      <c r="B365" s="288" t="s">
        <v>9163</v>
      </c>
      <c r="C365" s="293" t="s">
        <v>9169</v>
      </c>
      <c r="D365" s="287" t="str">
        <f>IF($A365="I",IF($B365="IOPES",VLOOKUP($C365,'IOPES-INSUMOS'!$A$13:$E$1446,2,FALSE),IF($B365="SINAPI",VLOOKUP($C365,'SINAPI-INSUMOS'!$A$8:$E$5306,2,FALSE),IF($B365="COTAÇÃO",VLOOKUP($C365,COTAÇÕES!$A$9:$P$781,2,FALSE),"SBC"))))</f>
        <v>ENCANADOR - (OFICIAL - SINDUSCON)</v>
      </c>
      <c r="E365" s="288" t="s">
        <v>17</v>
      </c>
      <c r="F365" s="294" t="str">
        <f>IF($A365="I",IF($B365="IOPES",VLOOKUP($C365,'IOPES-INSUMOS'!$A$13:$E$1446,3,FALSE),IF($B365="SINAPI",VLOOKUP($C365,'SINAPI-INSUMOS'!$A$8:$E$5306,3,FALSE),IF($B365="COTAÇÃO",VLOOKUP($C365,COTAÇÕES!$A$9:$P$781,3,FALSE),"SBC"))))</f>
        <v>H</v>
      </c>
      <c r="G365" s="297">
        <v>0.44</v>
      </c>
      <c r="H365" s="287">
        <f>IF($A365="I",IF($B365="IOPES",VLOOKUP($C365,'IOPES-INSUMOS'!$A$13:$E$1446,4,FALSE),IF($B365="SINAPI",VLOOKUP($C365,'SINAPI-INSUMOS'!$A$8:$E$5306,5,FALSE),IF($B365="COTAÇÃO",VLOOKUP($C365,COTAÇÕES!$A$9:$P$781,15,FALSE),"SBC"))))</f>
        <v>6.94</v>
      </c>
      <c r="I365" s="289">
        <f t="shared" si="44"/>
        <v>3.0536000000000003</v>
      </c>
      <c r="J365" s="11"/>
      <c r="K365" s="11"/>
      <c r="L365" s="11"/>
      <c r="M365" s="11"/>
    </row>
    <row r="366" spans="1:13" s="286" customFormat="1" ht="30" x14ac:dyDescent="0.25">
      <c r="A366" s="290" t="s">
        <v>836</v>
      </c>
      <c r="B366" s="288" t="s">
        <v>9163</v>
      </c>
      <c r="C366" s="276" t="s">
        <v>9798</v>
      </c>
      <c r="D366" s="287" t="str">
        <f>IF($A366="I",IF($B366="IOPES",VLOOKUP($C366,'IOPES-INSUMOS'!$A$13:$E$1446,2,FALSE),IF($B366="SINAPI",VLOOKUP($C366,'SINAPI-INSUMOS'!$A$8:$E$5306,2,FALSE),IF($B366="COTAÇÃO",VLOOKUP($C366,COTAÇÕES!$A$9:$P$781,2,FALSE),"SBC"))))</f>
        <v>TUBO DE PVC SOLDAVEL MARROM 25MM (AGUA FRIA) - TIGRE, AMANCO OU EQUIVALENTE</v>
      </c>
      <c r="E366" s="288" t="s">
        <v>32</v>
      </c>
      <c r="F366" s="294" t="str">
        <f>IF($A366="I",IF($B366="IOPES",VLOOKUP($C366,'IOPES-INSUMOS'!$A$13:$E$1446,3,FALSE),IF($B366="SINAPI",VLOOKUP($C366,'SINAPI-INSUMOS'!$A$8:$E$5306,3,FALSE),IF($B366="COTAÇÃO",VLOOKUP($C366,COTAÇÕES!$A$9:$P$781,3,FALSE),"SBC"))))</f>
        <v>M</v>
      </c>
      <c r="G366" s="297">
        <v>4.843</v>
      </c>
      <c r="H366" s="287">
        <f>IF($A366="I",IF($B366="IOPES",VLOOKUP($C366,'IOPES-INSUMOS'!$A$13:$E$1446,4,FALSE),IF($B366="SINAPI",VLOOKUP($C366,'SINAPI-INSUMOS'!$A$8:$E$5306,5,FALSE),IF($B366="COTAÇÃO",VLOOKUP($C366,COTAÇÕES!$A$9:$P$781,15,FALSE),"SBC"))))</f>
        <v>2.95</v>
      </c>
      <c r="I366" s="289">
        <f t="shared" si="44"/>
        <v>14.286850000000001</v>
      </c>
      <c r="J366" s="11"/>
      <c r="K366" s="11"/>
      <c r="L366" s="11"/>
      <c r="M366" s="11"/>
    </row>
    <row r="367" spans="1:13" s="286" customFormat="1" x14ac:dyDescent="0.25">
      <c r="A367" s="290" t="s">
        <v>836</v>
      </c>
      <c r="B367" s="288" t="s">
        <v>9163</v>
      </c>
      <c r="C367" s="276" t="s">
        <v>9477</v>
      </c>
      <c r="D367" s="287" t="str">
        <f>IF($A367="I",IF($B367="IOPES",VLOOKUP($C367,'IOPES-INSUMOS'!$A$13:$E$1446,2,FALSE),IF($B367="SINAPI",VLOOKUP($C367,'SINAPI-INSUMOS'!$A$8:$E$5306,2,FALSE),IF($B367="COTAÇÃO",VLOOKUP($C367,COTAÇÕES!$A$9:$P$781,2,FALSE),"SBC"))))</f>
        <v>JOELHO 90 DE PVC SOLDAVEL DE 25MM</v>
      </c>
      <c r="E367" s="288" t="s">
        <v>32</v>
      </c>
      <c r="F367" s="294" t="str">
        <f>IF($A367="I",IF($B367="IOPES",VLOOKUP($C367,'IOPES-INSUMOS'!$A$13:$E$1446,3,FALSE),IF($B367="SINAPI",VLOOKUP($C367,'SINAPI-INSUMOS'!$A$8:$E$5306,3,FALSE),IF($B367="COTAÇÃO",VLOOKUP($C367,COTAÇÕES!$A$9:$P$781,3,FALSE),"SBC"))))</f>
        <v>UN</v>
      </c>
      <c r="G367" s="297">
        <v>1</v>
      </c>
      <c r="H367" s="287">
        <f>IF($A367="I",IF($B367="IOPES",VLOOKUP($C367,'IOPES-INSUMOS'!$A$13:$E$1446,4,FALSE),IF($B367="SINAPI",VLOOKUP($C367,'SINAPI-INSUMOS'!$A$8:$E$5306,5,FALSE),IF($B367="COTAÇÃO",VLOOKUP($C367,COTAÇÕES!$A$9:$P$781,15,FALSE),"SBC"))))</f>
        <v>0.7</v>
      </c>
      <c r="I367" s="289">
        <f t="shared" ref="I367:I370" si="45">G367*H367</f>
        <v>0.7</v>
      </c>
      <c r="J367" s="11"/>
      <c r="K367" s="11"/>
      <c r="L367" s="11"/>
      <c r="M367" s="11"/>
    </row>
    <row r="368" spans="1:13" s="286" customFormat="1" x14ac:dyDescent="0.25">
      <c r="A368" s="290" t="s">
        <v>836</v>
      </c>
      <c r="B368" s="288" t="s">
        <v>9163</v>
      </c>
      <c r="C368" s="276" t="s">
        <v>9474</v>
      </c>
      <c r="D368" s="287" t="str">
        <f>IF($A368="I",IF($B368="IOPES",VLOOKUP($C368,'IOPES-INSUMOS'!$A$13:$E$1446,2,FALSE),IF($B368="SINAPI",VLOOKUP($C368,'SINAPI-INSUMOS'!$A$8:$E$5306,2,FALSE),IF($B368="COTAÇÃO",VLOOKUP($C368,COTAÇÕES!$A$9:$P$781,2,FALSE),"SBC"))))</f>
        <v>TE DE PVC SOLDAVEL DE 25MM</v>
      </c>
      <c r="E368" s="288" t="s">
        <v>32</v>
      </c>
      <c r="F368" s="294" t="str">
        <f>IF($A368="I",IF($B368="IOPES",VLOOKUP($C368,'IOPES-INSUMOS'!$A$13:$E$1446,3,FALSE),IF($B368="SINAPI",VLOOKUP($C368,'SINAPI-INSUMOS'!$A$8:$E$5306,3,FALSE),IF($B368="COTAÇÃO",VLOOKUP($C368,COTAÇÕES!$A$9:$P$781,3,FALSE),"SBC"))))</f>
        <v>UN</v>
      </c>
      <c r="G368" s="297">
        <v>1</v>
      </c>
      <c r="H368" s="287">
        <f>IF($A368="I",IF($B368="IOPES",VLOOKUP($C368,'IOPES-INSUMOS'!$A$13:$E$1446,4,FALSE),IF($B368="SINAPI",VLOOKUP($C368,'SINAPI-INSUMOS'!$A$8:$E$5306,5,FALSE),IF($B368="COTAÇÃO",VLOOKUP($C368,COTAÇÕES!$A$9:$P$781,15,FALSE),"SBC"))))</f>
        <v>0.9</v>
      </c>
      <c r="I368" s="289">
        <f t="shared" si="45"/>
        <v>0.9</v>
      </c>
      <c r="J368" s="11"/>
      <c r="K368" s="11"/>
      <c r="L368" s="11"/>
      <c r="M368" s="11"/>
    </row>
    <row r="369" spans="1:13" s="286" customFormat="1" x14ac:dyDescent="0.25">
      <c r="A369" s="290" t="s">
        <v>836</v>
      </c>
      <c r="B369" s="288" t="s">
        <v>9163</v>
      </c>
      <c r="C369" s="276" t="s">
        <v>9617</v>
      </c>
      <c r="D369" s="287" t="str">
        <f>IF($A369="I",IF($B369="IOPES",VLOOKUP($C369,'IOPES-INSUMOS'!$A$13:$E$1446,2,FALSE),IF($B369="SINAPI",VLOOKUP($C369,'SINAPI-INSUMOS'!$A$8:$E$5306,2,FALSE),IF($B369="COTAÇÃO",VLOOKUP($C369,COTAÇÕES!$A$9:$P$781,2,FALSE),"SBC"))))</f>
        <v>ADESIVO PARA TUBO DE PVC RIGIDO</v>
      </c>
      <c r="E369" s="288" t="s">
        <v>32</v>
      </c>
      <c r="F369" s="294" t="str">
        <f>IF($A369="I",IF($B369="IOPES",VLOOKUP($C369,'IOPES-INSUMOS'!$A$13:$E$1446,3,FALSE),IF($B369="SINAPI",VLOOKUP($C369,'SINAPI-INSUMOS'!$A$8:$E$5306,3,FALSE),IF($B369="COTAÇÃO",VLOOKUP($C369,COTAÇÕES!$A$9:$P$781,3,FALSE),"SBC"))))</f>
        <v>KG</v>
      </c>
      <c r="G369" s="297">
        <v>1.7399999999999999E-2</v>
      </c>
      <c r="H369" s="287">
        <f>IF($A369="I",IF($B369="IOPES",VLOOKUP($C369,'IOPES-INSUMOS'!$A$13:$E$1446,4,FALSE),IF($B369="SINAPI",VLOOKUP($C369,'SINAPI-INSUMOS'!$A$8:$E$5306,5,FALSE),IF($B369="COTAÇÃO",VLOOKUP($C369,COTAÇÕES!$A$9:$P$781,15,FALSE),"SBC"))))</f>
        <v>55.02</v>
      </c>
      <c r="I369" s="289">
        <f t="shared" si="45"/>
        <v>0.95734799999999998</v>
      </c>
      <c r="J369" s="11"/>
      <c r="K369" s="11"/>
      <c r="L369" s="11"/>
      <c r="M369" s="11"/>
    </row>
    <row r="370" spans="1:13" s="286" customFormat="1" x14ac:dyDescent="0.25">
      <c r="A370" s="290" t="s">
        <v>836</v>
      </c>
      <c r="B370" s="288" t="s">
        <v>9163</v>
      </c>
      <c r="C370" s="276" t="s">
        <v>9616</v>
      </c>
      <c r="D370" s="287" t="str">
        <f>IF($A370="I",IF($B370="IOPES",VLOOKUP($C370,'IOPES-INSUMOS'!$A$13:$E$1446,2,FALSE),IF($B370="SINAPI",VLOOKUP($C370,'SINAPI-INSUMOS'!$A$8:$E$5306,2,FALSE),IF($B370="COTAÇÃO",VLOOKUP($C370,COTAÇÕES!$A$9:$P$781,2,FALSE),"SBC"))))</f>
        <v>SOLUCAO LIMPADORA PARA PVC RIGIDO</v>
      </c>
      <c r="E370" s="288" t="s">
        <v>32</v>
      </c>
      <c r="F370" s="294" t="str">
        <f>IF($A370="I",IF($B370="IOPES",VLOOKUP($C370,'IOPES-INSUMOS'!$A$13:$E$1446,3,FALSE),IF($B370="SINAPI",VLOOKUP($C370,'SINAPI-INSUMOS'!$A$8:$E$5306,3,FALSE),IF($B370="COTAÇÃO",VLOOKUP($C370,COTAÇÕES!$A$9:$P$781,3,FALSE),"SBC"))))</f>
        <v>L</v>
      </c>
      <c r="G370" s="297">
        <v>7.0000000000000001E-3</v>
      </c>
      <c r="H370" s="287">
        <f>IF($A370="I",IF($B370="IOPES",VLOOKUP($C370,'IOPES-INSUMOS'!$A$13:$E$1446,4,FALSE),IF($B370="SINAPI",VLOOKUP($C370,'SINAPI-INSUMOS'!$A$8:$E$5306,5,FALSE),IF($B370="COTAÇÃO",VLOOKUP($C370,COTAÇÕES!$A$9:$P$781,15,FALSE),"SBC"))))</f>
        <v>37.11</v>
      </c>
      <c r="I370" s="289">
        <f t="shared" si="45"/>
        <v>0.25977</v>
      </c>
      <c r="J370" s="11"/>
      <c r="K370" s="11"/>
      <c r="L370" s="11"/>
      <c r="M370" s="11"/>
    </row>
    <row r="371" spans="1:13" s="286" customFormat="1" x14ac:dyDescent="0.25">
      <c r="A371" s="122"/>
      <c r="B371" s="122"/>
      <c r="C371" s="122"/>
      <c r="D371" s="119"/>
      <c r="E371" s="47"/>
      <c r="F371" s="39"/>
      <c r="G371" s="40"/>
      <c r="H371" s="120"/>
      <c r="I371" s="121"/>
      <c r="J371" s="11"/>
    </row>
    <row r="372" spans="1:13" s="286" customFormat="1" x14ac:dyDescent="0.25">
      <c r="A372" s="41"/>
      <c r="B372" s="41"/>
      <c r="C372" s="123"/>
      <c r="D372" s="212" t="s">
        <v>1600</v>
      </c>
      <c r="E372" s="213" t="s">
        <v>1601</v>
      </c>
      <c r="F372" s="213"/>
      <c r="G372" s="214" t="s">
        <v>1602</v>
      </c>
      <c r="H372" s="215" t="s">
        <v>1603</v>
      </c>
      <c r="I372" s="215" t="s">
        <v>1604</v>
      </c>
      <c r="J372" s="11"/>
    </row>
    <row r="373" spans="1:13" s="286" customFormat="1" x14ac:dyDescent="0.25">
      <c r="A373" s="41"/>
      <c r="B373" s="41"/>
      <c r="C373" s="123"/>
      <c r="D373" s="212" t="s">
        <v>10358</v>
      </c>
      <c r="E373" s="213"/>
      <c r="F373" s="213"/>
      <c r="G373" s="214"/>
      <c r="H373" s="215"/>
      <c r="I373" s="215">
        <v>1</v>
      </c>
      <c r="J373" s="11"/>
    </row>
    <row r="374" spans="1:13" s="286" customFormat="1" x14ac:dyDescent="0.25">
      <c r="A374" s="41"/>
      <c r="B374" s="41"/>
      <c r="C374" s="123"/>
      <c r="D374" s="216" t="s">
        <v>1605</v>
      </c>
      <c r="E374" s="49"/>
      <c r="F374" s="49"/>
      <c r="G374" s="126">
        <f>SUMIF(E364:E370,"MO",I364:I370)</f>
        <v>5.3976000000000006</v>
      </c>
      <c r="H374" s="289"/>
      <c r="I374" s="289"/>
      <c r="J374" s="11"/>
    </row>
    <row r="375" spans="1:13" s="286" customFormat="1" x14ac:dyDescent="0.25">
      <c r="A375" s="41"/>
      <c r="B375" s="41"/>
      <c r="C375" s="123"/>
      <c r="D375" s="216" t="s">
        <v>1606</v>
      </c>
      <c r="E375" s="217">
        <f>$F$3</f>
        <v>1.2833000000000001</v>
      </c>
      <c r="F375" s="217"/>
      <c r="G375" s="126">
        <f>G374*E375</f>
        <v>6.926740080000001</v>
      </c>
      <c r="H375" s="289"/>
      <c r="I375" s="289"/>
      <c r="J375" s="11"/>
    </row>
    <row r="376" spans="1:13" s="286" customFormat="1" x14ac:dyDescent="0.25">
      <c r="A376" s="41"/>
      <c r="B376" s="41"/>
      <c r="C376" s="123"/>
      <c r="D376" s="216" t="s">
        <v>10359</v>
      </c>
      <c r="E376" s="217"/>
      <c r="F376" s="49"/>
      <c r="G376" s="126">
        <f>SUM(G374:G375)/I373</f>
        <v>12.324340080000002</v>
      </c>
      <c r="H376" s="126">
        <f>ROUND(E380*G376,2)</f>
        <v>3.08</v>
      </c>
      <c r="I376" s="126">
        <f>G376+H376</f>
        <v>15.404340080000003</v>
      </c>
      <c r="J376" s="11"/>
    </row>
    <row r="377" spans="1:13" s="286" customFormat="1" x14ac:dyDescent="0.25">
      <c r="A377" s="41"/>
      <c r="B377" s="41"/>
      <c r="C377" s="123"/>
      <c r="D377" s="216" t="s">
        <v>10360</v>
      </c>
      <c r="E377" s="49"/>
      <c r="F377" s="49"/>
      <c r="G377" s="126">
        <f>SUMIF(E364:E370,"MA",I364:I370)</f>
        <v>17.103968000000002</v>
      </c>
      <c r="H377" s="126">
        <f>E380*G377</f>
        <v>4.2759920000000005</v>
      </c>
      <c r="I377" s="126">
        <f t="shared" ref="I377:I378" si="46">G377+H377</f>
        <v>21.379960000000004</v>
      </c>
      <c r="J377" s="11"/>
    </row>
    <row r="378" spans="1:13" s="286" customFormat="1" x14ac:dyDescent="0.25">
      <c r="A378" s="41"/>
      <c r="B378" s="41"/>
      <c r="C378" s="123"/>
      <c r="D378" s="216" t="s">
        <v>10363</v>
      </c>
      <c r="E378" s="49"/>
      <c r="F378" s="49"/>
      <c r="G378" s="126">
        <f>SUMIF(E364:E370,"EQ",I364:I370)/I373</f>
        <v>0</v>
      </c>
      <c r="H378" s="126">
        <f>ROUND(E380*G378,2)</f>
        <v>0</v>
      </c>
      <c r="I378" s="126">
        <f t="shared" si="46"/>
        <v>0</v>
      </c>
      <c r="J378" s="11"/>
    </row>
    <row r="379" spans="1:13" s="286" customFormat="1" x14ac:dyDescent="0.25">
      <c r="A379" s="41"/>
      <c r="B379" s="41"/>
      <c r="C379" s="123"/>
      <c r="D379" s="216" t="s">
        <v>1607</v>
      </c>
      <c r="E379" s="49"/>
      <c r="F379" s="49"/>
      <c r="G379" s="126">
        <f>SUM(G376:G378)</f>
        <v>29.428308080000004</v>
      </c>
      <c r="H379" s="289"/>
      <c r="I379" s="126"/>
      <c r="J379" s="11"/>
    </row>
    <row r="380" spans="1:13" s="286" customFormat="1" x14ac:dyDescent="0.25">
      <c r="A380" s="41"/>
      <c r="B380" s="41"/>
      <c r="C380" s="123"/>
      <c r="D380" s="216" t="s">
        <v>1608</v>
      </c>
      <c r="E380" s="217">
        <f>$G$3</f>
        <v>0.25</v>
      </c>
      <c r="F380" s="217"/>
      <c r="G380" s="50"/>
      <c r="H380" s="289"/>
      <c r="I380" s="126"/>
      <c r="J380" s="11"/>
    </row>
    <row r="381" spans="1:13" s="286" customFormat="1" x14ac:dyDescent="0.25">
      <c r="A381" s="124"/>
      <c r="B381" s="124"/>
      <c r="C381" s="125"/>
      <c r="D381" s="216" t="s">
        <v>1609</v>
      </c>
      <c r="E381" s="288"/>
      <c r="F381" s="49"/>
      <c r="G381" s="50"/>
      <c r="H381" s="289"/>
      <c r="I381" s="126">
        <f>SUM(I376:I380)</f>
        <v>36.784300080000008</v>
      </c>
      <c r="J381" s="11"/>
    </row>
    <row r="382" spans="1:13" s="286" customFormat="1" x14ac:dyDescent="0.25">
      <c r="A382" s="42"/>
      <c r="B382" s="137"/>
      <c r="C382" s="137"/>
      <c r="D382" s="138"/>
      <c r="E382" s="137"/>
      <c r="F382" s="137"/>
      <c r="G382" s="138"/>
      <c r="H382" s="138"/>
      <c r="I382" s="138"/>
      <c r="J382" s="11"/>
    </row>
    <row r="383" spans="1:13" s="11" customFormat="1" ht="12.75" x14ac:dyDescent="0.25">
      <c r="A383" s="197" t="s">
        <v>12840</v>
      </c>
      <c r="B383" s="691" t="s">
        <v>12841</v>
      </c>
      <c r="C383" s="692"/>
      <c r="D383" s="692"/>
      <c r="E383" s="692"/>
      <c r="F383" s="692" t="e">
        <f>SUM(#REF!)</f>
        <v>#REF!</v>
      </c>
      <c r="G383" s="692" t="e">
        <f>ROUND(F383/#REF!,2)</f>
        <v>#REF!</v>
      </c>
      <c r="H383" s="692"/>
      <c r="I383" s="692"/>
    </row>
    <row r="384" spans="1:13" s="286" customFormat="1" ht="25.5" x14ac:dyDescent="0.25">
      <c r="A384" s="299"/>
      <c r="B384" s="695" t="s">
        <v>8</v>
      </c>
      <c r="C384" s="696"/>
      <c r="D384" s="300" t="s">
        <v>9</v>
      </c>
      <c r="E384" s="298" t="s">
        <v>1</v>
      </c>
      <c r="F384" s="695" t="s">
        <v>10361</v>
      </c>
      <c r="G384" s="697"/>
      <c r="H384" s="696"/>
      <c r="I384" s="54" t="s">
        <v>813</v>
      </c>
      <c r="L384" s="11"/>
      <c r="M384" s="11"/>
    </row>
    <row r="385" spans="1:13" s="286" customFormat="1" ht="60" x14ac:dyDescent="0.25">
      <c r="A385" s="62" t="s">
        <v>12843</v>
      </c>
      <c r="B385" s="290" t="s">
        <v>12842</v>
      </c>
      <c r="C385" s="158" t="s">
        <v>13159</v>
      </c>
      <c r="D385" s="152" t="s">
        <v>12878</v>
      </c>
      <c r="E385" s="55" t="s">
        <v>9161</v>
      </c>
      <c r="F385" s="56" t="s">
        <v>9163</v>
      </c>
      <c r="G385" s="688" t="s">
        <v>12877</v>
      </c>
      <c r="H385" s="689"/>
      <c r="I385" s="61">
        <f>I416</f>
        <v>571.10304573315557</v>
      </c>
      <c r="K385" s="11"/>
      <c r="L385" s="11"/>
      <c r="M385" s="11"/>
    </row>
    <row r="386" spans="1:13" s="286" customFormat="1" x14ac:dyDescent="0.25">
      <c r="A386" s="64" t="s">
        <v>0</v>
      </c>
      <c r="B386" s="59" t="s">
        <v>5</v>
      </c>
      <c r="C386" s="59" t="s">
        <v>6</v>
      </c>
      <c r="D386" s="59" t="s">
        <v>800</v>
      </c>
      <c r="E386" s="59" t="s">
        <v>0</v>
      </c>
      <c r="F386" s="60" t="s">
        <v>1</v>
      </c>
      <c r="G386" s="60" t="s">
        <v>2</v>
      </c>
      <c r="H386" s="60" t="s">
        <v>3</v>
      </c>
      <c r="I386" s="59" t="s">
        <v>4</v>
      </c>
      <c r="K386" s="11"/>
      <c r="L386" s="11"/>
      <c r="M386" s="11"/>
    </row>
    <row r="387" spans="1:13" s="286" customFormat="1" x14ac:dyDescent="0.25">
      <c r="A387" s="290" t="s">
        <v>836</v>
      </c>
      <c r="B387" s="288" t="s">
        <v>9163</v>
      </c>
      <c r="C387" s="293" t="s">
        <v>2368</v>
      </c>
      <c r="D387" s="287" t="str">
        <f>IF($A387="I",IF($B387="IOPES",VLOOKUP($C387,'IOPES-INSUMOS'!$A$13:$E$1446,2,FALSE),IF($B387="SINAPI",VLOOKUP($C387,'SINAPI-INSUMOS'!$A$8:$E$5306,2,FALSE),IF($B387="COTAÇÃO",VLOOKUP($C387,COTAÇÕES!$A$9:$P$781,2,FALSE),"SBC"))))</f>
        <v>AJUDANTE (AJUDANTE PRATICO - SINDUSCON)</v>
      </c>
      <c r="E387" s="288" t="s">
        <v>17</v>
      </c>
      <c r="F387" s="294" t="str">
        <f>IF($A387="I",IF($B387="IOPES",VLOOKUP($C387,'IOPES-INSUMOS'!$A$13:$E$1446,3,FALSE),IF($B387="SINAPI",VLOOKUP($C387,'SINAPI-INSUMOS'!$A$8:$E$5306,3,FALSE),IF($B387="COTAÇÃO",VLOOKUP($C387,COTAÇÕES!$A$9:$P$781,3,FALSE),"SBC"))))</f>
        <v>H</v>
      </c>
      <c r="G387" s="297">
        <v>0.33706666666666668</v>
      </c>
      <c r="H387" s="287">
        <f>IF($A387="I",IF($B387="IOPES",VLOOKUP($C387,'IOPES-INSUMOS'!$A$13:$E$1446,4,FALSE),IF($B387="SINAPI",VLOOKUP($C387,'SINAPI-INSUMOS'!$A$8:$E$5306,5,FALSE),IF($B387="COTAÇÃO",VLOOKUP($C387,COTAÇÕES!$A$9:$P$781,15,FALSE),"SBC"))))</f>
        <v>5.86</v>
      </c>
      <c r="I387" s="289">
        <f t="shared" ref="I387:I405" si="47">G387*H387</f>
        <v>1.9752106666666669</v>
      </c>
      <c r="K387" s="11"/>
      <c r="M387" s="11"/>
    </row>
    <row r="388" spans="1:13" s="286" customFormat="1" x14ac:dyDescent="0.25">
      <c r="A388" s="290" t="s">
        <v>836</v>
      </c>
      <c r="B388" s="288" t="s">
        <v>9163</v>
      </c>
      <c r="C388" s="293" t="s">
        <v>9166</v>
      </c>
      <c r="D388" s="287" t="str">
        <f>IF($A388="I",IF($B388="IOPES",VLOOKUP($C388,'IOPES-INSUMOS'!$A$13:$E$1446,2,FALSE),IF($B388="SINAPI",VLOOKUP($C388,'SINAPI-INSUMOS'!$A$8:$E$5306,2,FALSE),IF($B388="COTAÇÃO",VLOOKUP($C388,COTAÇÕES!$A$9:$P$781,2,FALSE),"SBC"))))</f>
        <v>CARPINTEIRO (OFICIAL - SINDUSCON)</v>
      </c>
      <c r="E388" s="288" t="s">
        <v>17</v>
      </c>
      <c r="F388" s="294" t="str">
        <f>IF($A388="I",IF($B388="IOPES",VLOOKUP($C388,'IOPES-INSUMOS'!$A$13:$E$1446,3,FALSE),IF($B388="SINAPI",VLOOKUP($C388,'SINAPI-INSUMOS'!$A$8:$E$5306,3,FALSE),IF($B388="COTAÇÃO",VLOOKUP($C388,COTAÇÕES!$A$9:$P$781,3,FALSE),"SBC"))))</f>
        <v>H</v>
      </c>
      <c r="G388" s="297">
        <v>0.13866666666666666</v>
      </c>
      <c r="H388" s="287">
        <f>IF($A388="I",IF($B388="IOPES",VLOOKUP($C388,'IOPES-INSUMOS'!$A$13:$E$1446,4,FALSE),IF($B388="SINAPI",VLOOKUP($C388,'SINAPI-INSUMOS'!$A$8:$E$5306,5,FALSE),IF($B388="COTAÇÃO",VLOOKUP($C388,COTAÇÕES!$A$9:$P$781,15,FALSE),"SBC"))))</f>
        <v>6.94</v>
      </c>
      <c r="I388" s="289">
        <f t="shared" ref="I388:I401" si="48">G388*H388</f>
        <v>0.96234666666666668</v>
      </c>
      <c r="K388" s="11"/>
      <c r="M388" s="11"/>
    </row>
    <row r="389" spans="1:13" s="286" customFormat="1" x14ac:dyDescent="0.25">
      <c r="A389" s="290" t="s">
        <v>836</v>
      </c>
      <c r="B389" s="288" t="s">
        <v>9163</v>
      </c>
      <c r="C389" s="293" t="s">
        <v>9170</v>
      </c>
      <c r="D389" s="287" t="str">
        <f>IF($A389="I",IF($B389="IOPES",VLOOKUP($C389,'IOPES-INSUMOS'!$A$13:$E$1446,2,FALSE),IF($B389="SINAPI",VLOOKUP($C389,'SINAPI-INSUMOS'!$A$8:$E$5306,2,FALSE),IF($B389="COTAÇÃO",VLOOKUP($C389,COTAÇÕES!$A$9:$P$781,2,FALSE),"SBC"))))</f>
        <v>ARMADOR (OFICIAL - SINDUSCON)</v>
      </c>
      <c r="E389" s="288" t="s">
        <v>17</v>
      </c>
      <c r="F389" s="294" t="str">
        <f>IF($A389="I",IF($B389="IOPES",VLOOKUP($C389,'IOPES-INSUMOS'!$A$13:$E$1446,3,FALSE),IF($B389="SINAPI",VLOOKUP($C389,'SINAPI-INSUMOS'!$A$8:$E$5306,3,FALSE),IF($B389="COTAÇÃO",VLOOKUP($C389,COTAÇÕES!$A$9:$P$781,3,FALSE),"SBC"))))</f>
        <v>H</v>
      </c>
      <c r="G389" s="297">
        <v>0.19839999999999999</v>
      </c>
      <c r="H389" s="287">
        <f>IF($A389="I",IF($B389="IOPES",VLOOKUP($C389,'IOPES-INSUMOS'!$A$13:$E$1446,4,FALSE),IF($B389="SINAPI",VLOOKUP($C389,'SINAPI-INSUMOS'!$A$8:$E$5306,5,FALSE),IF($B389="COTAÇÃO",VLOOKUP($C389,COTAÇÕES!$A$9:$P$781,15,FALSE),"SBC"))))</f>
        <v>6.94</v>
      </c>
      <c r="I389" s="289">
        <f t="shared" si="48"/>
        <v>1.3768960000000001</v>
      </c>
      <c r="K389" s="11"/>
      <c r="M389" s="11"/>
    </row>
    <row r="390" spans="1:13" s="286" customFormat="1" x14ac:dyDescent="0.25">
      <c r="A390" s="290" t="s">
        <v>836</v>
      </c>
      <c r="B390" s="288" t="s">
        <v>9163</v>
      </c>
      <c r="C390" s="293" t="s">
        <v>9175</v>
      </c>
      <c r="D390" s="287" t="str">
        <f>IF($A390="I",IF($B390="IOPES",VLOOKUP($C390,'IOPES-INSUMOS'!$A$13:$E$1446,2,FALSE),IF($B390="SINAPI",VLOOKUP($C390,'SINAPI-INSUMOS'!$A$8:$E$5306,2,FALSE),IF($B390="COTAÇÃO",VLOOKUP($C390,COTAÇÕES!$A$9:$P$781,2,FALSE),"SBC"))))</f>
        <v>PEDREIRO - (OFICIAL - SINDUSCON)</v>
      </c>
      <c r="E390" s="288" t="s">
        <v>17</v>
      </c>
      <c r="F390" s="294" t="str">
        <f>IF($A390="I",IF($B390="IOPES",VLOOKUP($C390,'IOPES-INSUMOS'!$A$13:$E$1446,3,FALSE),IF($B390="SINAPI",VLOOKUP($C390,'SINAPI-INSUMOS'!$A$8:$E$5306,3,FALSE),IF($B390="COTAÇÃO",VLOOKUP($C390,COTAÇÕES!$A$9:$P$781,3,FALSE),"SBC"))))</f>
        <v>H</v>
      </c>
      <c r="G390" s="297">
        <v>9.2785777777777767</v>
      </c>
      <c r="H390" s="287">
        <f>IF($A390="I",IF($B390="IOPES",VLOOKUP($C390,'IOPES-INSUMOS'!$A$13:$E$1446,4,FALSE),IF($B390="SINAPI",VLOOKUP($C390,'SINAPI-INSUMOS'!$A$8:$E$5306,5,FALSE),IF($B390="COTAÇÃO",VLOOKUP($C390,COTAÇÕES!$A$9:$P$781,15,FALSE),"SBC"))))</f>
        <v>6.94</v>
      </c>
      <c r="I390" s="289">
        <f t="shared" si="48"/>
        <v>64.39332977777778</v>
      </c>
      <c r="K390" s="11"/>
      <c r="M390" s="11"/>
    </row>
    <row r="391" spans="1:13" s="286" customFormat="1" x14ac:dyDescent="0.25">
      <c r="A391" s="290" t="s">
        <v>836</v>
      </c>
      <c r="B391" s="288" t="s">
        <v>9163</v>
      </c>
      <c r="C391" s="293" t="s">
        <v>9177</v>
      </c>
      <c r="D391" s="287" t="str">
        <f>IF($A391="I",IF($B391="IOPES",VLOOKUP($C391,'IOPES-INSUMOS'!$A$13:$E$1446,2,FALSE),IF($B391="SINAPI",VLOOKUP($C391,'SINAPI-INSUMOS'!$A$8:$E$5306,2,FALSE),IF($B391="COTAÇÃO",VLOOKUP($C391,COTAÇÕES!$A$9:$P$781,2,FALSE),"SBC"))))</f>
        <v>SERVENTE (AUXILIAR DE OBRAS - SINDUSCON)</v>
      </c>
      <c r="E391" s="288" t="s">
        <v>17</v>
      </c>
      <c r="F391" s="294" t="str">
        <f>IF($A391="I",IF($B391="IOPES",VLOOKUP($C391,'IOPES-INSUMOS'!$A$13:$E$1446,3,FALSE),IF($B391="SINAPI",VLOOKUP($C391,'SINAPI-INSUMOS'!$A$8:$E$5306,3,FALSE),IF($B391="COTAÇÃO",VLOOKUP($C391,COTAÇÕES!$A$9:$P$781,3,FALSE),"SBC"))))</f>
        <v>H</v>
      </c>
      <c r="G391" s="297">
        <v>5</v>
      </c>
      <c r="H391" s="287">
        <f>IF($A391="I",IF($B391="IOPES",VLOOKUP($C391,'IOPES-INSUMOS'!$A$13:$E$1446,4,FALSE),IF($B391="SINAPI",VLOOKUP($C391,'SINAPI-INSUMOS'!$A$8:$E$5306,5,FALSE),IF($B391="COTAÇÃO",VLOOKUP($C391,COTAÇÕES!$A$9:$P$781,15,FALSE),"SBC"))))</f>
        <v>5.0999999999999996</v>
      </c>
      <c r="I391" s="289">
        <f t="shared" si="48"/>
        <v>25.5</v>
      </c>
      <c r="K391" s="11"/>
      <c r="M391" s="11"/>
    </row>
    <row r="392" spans="1:13" s="286" customFormat="1" x14ac:dyDescent="0.25">
      <c r="A392" s="290" t="s">
        <v>836</v>
      </c>
      <c r="B392" s="288" t="s">
        <v>9163</v>
      </c>
      <c r="C392" s="293" t="s">
        <v>9188</v>
      </c>
      <c r="D392" s="287" t="str">
        <f>IF($A392="I",IF($B392="IOPES",VLOOKUP($C392,'IOPES-INSUMOS'!$A$13:$E$1446,2,FALSE),IF($B392="SINAPI",VLOOKUP($C392,'SINAPI-INSUMOS'!$A$8:$E$5306,2,FALSE),IF($B392="COTAÇÃO",VLOOKUP($C392,COTAÇÕES!$A$9:$P$781,2,FALSE),"SBC"))))</f>
        <v>AREIA LAVADA MEDIA</v>
      </c>
      <c r="E392" s="288" t="s">
        <v>32</v>
      </c>
      <c r="F392" s="294" t="str">
        <f>IF($A392="I",IF($B392="IOPES",VLOOKUP($C392,'IOPES-INSUMOS'!$A$13:$E$1446,3,FALSE),IF($B392="SINAPI",VLOOKUP($C392,'SINAPI-INSUMOS'!$A$8:$E$5306,3,FALSE),IF($B392="COTAÇÃO",VLOOKUP($C392,COTAÇÕES!$A$9:$P$781,3,FALSE),"SBC"))))</f>
        <v>M3</v>
      </c>
      <c r="G392" s="297">
        <v>0.2638631111111111</v>
      </c>
      <c r="H392" s="287">
        <f>IF($A392="I",IF($B392="IOPES",VLOOKUP($C392,'IOPES-INSUMOS'!$A$13:$E$1446,4,FALSE),IF($B392="SINAPI",VLOOKUP($C392,'SINAPI-INSUMOS'!$A$8:$E$5306,5,FALSE),IF($B392="COTAÇÃO",VLOOKUP($C392,COTAÇÕES!$A$9:$P$781,15,FALSE),"SBC"))))</f>
        <v>74.67</v>
      </c>
      <c r="I392" s="289">
        <f t="shared" si="48"/>
        <v>19.702658506666666</v>
      </c>
      <c r="K392" s="11"/>
      <c r="M392" s="11"/>
    </row>
    <row r="393" spans="1:13" s="286" customFormat="1" x14ac:dyDescent="0.25">
      <c r="A393" s="290" t="s">
        <v>836</v>
      </c>
      <c r="B393" s="288" t="s">
        <v>9163</v>
      </c>
      <c r="C393" s="293" t="s">
        <v>9189</v>
      </c>
      <c r="D393" s="287" t="str">
        <f>IF($A393="I",IF($B393="IOPES",VLOOKUP($C393,'IOPES-INSUMOS'!$A$13:$E$1446,2,FALSE),IF($B393="SINAPI",VLOOKUP($C393,'SINAPI-INSUMOS'!$A$8:$E$5306,2,FALSE),IF($B393="COTAÇÃO",VLOOKUP($C393,COTAÇÕES!$A$9:$P$781,2,FALSE),"SBC"))))</f>
        <v>CAL HIDRATADO P/ ARGAMASSA CH III</v>
      </c>
      <c r="E393" s="288" t="s">
        <v>32</v>
      </c>
      <c r="F393" s="294" t="str">
        <f>IF($A393="I",IF($B393="IOPES",VLOOKUP($C393,'IOPES-INSUMOS'!$A$13:$E$1446,3,FALSE),IF($B393="SINAPI",VLOOKUP($C393,'SINAPI-INSUMOS'!$A$8:$E$5306,3,FALSE),IF($B393="COTAÇÃO",VLOOKUP($C393,COTAÇÕES!$A$9:$P$781,3,FALSE),"SBC"))))</f>
        <v>KG</v>
      </c>
      <c r="G393" s="297">
        <v>7.7198222222222217</v>
      </c>
      <c r="H393" s="287">
        <f>IF($A393="I",IF($B393="IOPES",VLOOKUP($C393,'IOPES-INSUMOS'!$A$13:$E$1446,4,FALSE),IF($B393="SINAPI",VLOOKUP($C393,'SINAPI-INSUMOS'!$A$8:$E$5306,5,FALSE),IF($B393="COTAÇÃO",VLOOKUP($C393,COTAÇÕES!$A$9:$P$781,15,FALSE),"SBC"))))</f>
        <v>0.8</v>
      </c>
      <c r="I393" s="289">
        <f t="shared" si="48"/>
        <v>6.1758577777777779</v>
      </c>
      <c r="K393" s="11"/>
      <c r="M393" s="11"/>
    </row>
    <row r="394" spans="1:13" s="286" customFormat="1" x14ac:dyDescent="0.25">
      <c r="A394" s="290" t="s">
        <v>836</v>
      </c>
      <c r="B394" s="288" t="s">
        <v>9163</v>
      </c>
      <c r="C394" s="293" t="s">
        <v>9190</v>
      </c>
      <c r="D394" s="287" t="str">
        <f>IF($A394="I",IF($B394="IOPES",VLOOKUP($C394,'IOPES-INSUMOS'!$A$13:$E$1446,2,FALSE),IF($B394="SINAPI",VLOOKUP($C394,'SINAPI-INSUMOS'!$A$8:$E$5306,2,FALSE),IF($B394="COTAÇÃO",VLOOKUP($C394,COTAÇÕES!$A$9:$P$781,2,FALSE),"SBC"))))</f>
        <v>CIMENTO PORTLAND CP III - 40</v>
      </c>
      <c r="E394" s="288" t="s">
        <v>32</v>
      </c>
      <c r="F394" s="294" t="str">
        <f>IF($A394="I",IF($B394="IOPES",VLOOKUP($C394,'IOPES-INSUMOS'!$A$13:$E$1446,3,FALSE),IF($B394="SINAPI",VLOOKUP($C394,'SINAPI-INSUMOS'!$A$8:$E$5306,3,FALSE),IF($B394="COTAÇÃO",VLOOKUP($C394,COTAÇÕES!$A$9:$P$781,3,FALSE),"SBC"))))</f>
        <v>KG</v>
      </c>
      <c r="G394" s="297">
        <v>73.601955555555548</v>
      </c>
      <c r="H394" s="287">
        <f>IF($A394="I",IF($B394="IOPES",VLOOKUP($C394,'IOPES-INSUMOS'!$A$13:$E$1446,4,FALSE),IF($B394="SINAPI",VLOOKUP($C394,'SINAPI-INSUMOS'!$A$8:$E$5306,5,FALSE),IF($B394="COTAÇÃO",VLOOKUP($C394,COTAÇÕES!$A$9:$P$781,15,FALSE),"SBC"))))</f>
        <v>0.45</v>
      </c>
      <c r="I394" s="289">
        <f t="shared" si="48"/>
        <v>33.12088</v>
      </c>
      <c r="K394" s="11"/>
      <c r="M394" s="11"/>
    </row>
    <row r="395" spans="1:13" s="286" customFormat="1" x14ac:dyDescent="0.25">
      <c r="A395" s="290" t="s">
        <v>836</v>
      </c>
      <c r="B395" s="288" t="s">
        <v>9163</v>
      </c>
      <c r="C395" s="293" t="s">
        <v>9194</v>
      </c>
      <c r="D395" s="287" t="str">
        <f>IF($A395="I",IF($B395="IOPES",VLOOKUP($C395,'IOPES-INSUMOS'!$A$13:$E$1446,2,FALSE),IF($B395="SINAPI",VLOOKUP($C395,'SINAPI-INSUMOS'!$A$8:$E$5306,2,FALSE),IF($B395="COTAÇÃO",VLOOKUP($C395,COTAÇÕES!$A$9:$P$781,2,FALSE),"SBC"))))</f>
        <v>BRITA 1</v>
      </c>
      <c r="E395" s="288" t="s">
        <v>32</v>
      </c>
      <c r="F395" s="294" t="str">
        <f>IF($A395="I",IF($B395="IOPES",VLOOKUP($C395,'IOPES-INSUMOS'!$A$13:$E$1446,3,FALSE),IF($B395="SINAPI",VLOOKUP($C395,'SINAPI-INSUMOS'!$A$8:$E$5306,3,FALSE),IF($B395="COTAÇÃO",VLOOKUP($C395,COTAÇÕES!$A$9:$P$781,3,FALSE),"SBC"))))</f>
        <v>M3</v>
      </c>
      <c r="G395" s="297">
        <v>2.889422222222222E-2</v>
      </c>
      <c r="H395" s="287">
        <f>IF($A395="I",IF($B395="IOPES",VLOOKUP($C395,'IOPES-INSUMOS'!$A$13:$E$1446,4,FALSE),IF($B395="SINAPI",VLOOKUP($C395,'SINAPI-INSUMOS'!$A$8:$E$5306,5,FALSE),IF($B395="COTAÇÃO",VLOOKUP($C395,COTAÇÕES!$A$9:$P$781,15,FALSE),"SBC"))))</f>
        <v>95.3</v>
      </c>
      <c r="I395" s="289">
        <f t="shared" si="48"/>
        <v>2.7536193777777775</v>
      </c>
      <c r="K395" s="11"/>
      <c r="M395" s="11"/>
    </row>
    <row r="396" spans="1:13" s="286" customFormat="1" x14ac:dyDescent="0.25">
      <c r="A396" s="290" t="s">
        <v>836</v>
      </c>
      <c r="B396" s="288" t="s">
        <v>9163</v>
      </c>
      <c r="C396" s="293" t="s">
        <v>9195</v>
      </c>
      <c r="D396" s="287" t="str">
        <f>IF($A396="I",IF($B396="IOPES",VLOOKUP($C396,'IOPES-INSUMOS'!$A$13:$E$1446,2,FALSE),IF($B396="SINAPI",VLOOKUP($C396,'SINAPI-INSUMOS'!$A$8:$E$5306,2,FALSE),IF($B396="COTAÇÃO",VLOOKUP($C396,COTAÇÕES!$A$9:$P$781,2,FALSE),"SBC"))))</f>
        <v>BRITA 2</v>
      </c>
      <c r="E396" s="288" t="s">
        <v>32</v>
      </c>
      <c r="F396" s="294" t="str">
        <f>IF($A396="I",IF($B396="IOPES",VLOOKUP($C396,'IOPES-INSUMOS'!$A$13:$E$1446,3,FALSE),IF($B396="SINAPI",VLOOKUP($C396,'SINAPI-INSUMOS'!$A$8:$E$5306,3,FALSE),IF($B396="COTAÇÃO",VLOOKUP($C396,COTAÇÕES!$A$9:$P$781,3,FALSE),"SBC"))))</f>
        <v>M3</v>
      </c>
      <c r="G396" s="297">
        <v>7.5201777777777784E-2</v>
      </c>
      <c r="H396" s="287">
        <f>IF($A396="I",IF($B396="IOPES",VLOOKUP($C396,'IOPES-INSUMOS'!$A$13:$E$1446,4,FALSE),IF($B396="SINAPI",VLOOKUP($C396,'SINAPI-INSUMOS'!$A$8:$E$5306,5,FALSE),IF($B396="COTAÇÃO",VLOOKUP($C396,COTAÇÕES!$A$9:$P$781,15,FALSE),"SBC"))))</f>
        <v>95.3</v>
      </c>
      <c r="I396" s="289">
        <f t="shared" si="48"/>
        <v>7.1667294222222226</v>
      </c>
      <c r="K396" s="11"/>
      <c r="M396" s="11"/>
    </row>
    <row r="397" spans="1:13" s="286" customFormat="1" x14ac:dyDescent="0.25">
      <c r="A397" s="290" t="s">
        <v>836</v>
      </c>
      <c r="B397" s="288" t="s">
        <v>9163</v>
      </c>
      <c r="C397" s="293" t="s">
        <v>9216</v>
      </c>
      <c r="D397" s="287" t="str">
        <f>IF($A397="I",IF($B397="IOPES",VLOOKUP($C397,'IOPES-INSUMOS'!$A$13:$E$1446,2,FALSE),IF($B397="SINAPI",VLOOKUP($C397,'SINAPI-INSUMOS'!$A$8:$E$5306,2,FALSE),IF($B397="COTAÇÃO",VLOOKUP($C397,COTAÇÕES!$A$9:$P$781,2,FALSE),"SBC"))))</f>
        <v>SARRAFO DE MADEIRA PINUS 10 X 2.5CM</v>
      </c>
      <c r="E397" s="288" t="s">
        <v>32</v>
      </c>
      <c r="F397" s="294" t="str">
        <f>IF($A397="I",IF($B397="IOPES",VLOOKUP($C397,'IOPES-INSUMOS'!$A$13:$E$1446,3,FALSE),IF($B397="SINAPI",VLOOKUP($C397,'SINAPI-INSUMOS'!$A$8:$E$5306,3,FALSE),IF($B397="COTAÇÃO",VLOOKUP($C397,COTAÇÕES!$A$9:$P$781,3,FALSE),"SBC"))))</f>
        <v>M</v>
      </c>
      <c r="G397" s="297">
        <v>5.3333333333333337E-2</v>
      </c>
      <c r="H397" s="287">
        <f>IF($A397="I",IF($B397="IOPES",VLOOKUP($C397,'IOPES-INSUMOS'!$A$13:$E$1446,4,FALSE),IF($B397="SINAPI",VLOOKUP($C397,'SINAPI-INSUMOS'!$A$8:$E$5306,5,FALSE),IF($B397="COTAÇÃO",VLOOKUP($C397,COTAÇÕES!$A$9:$P$781,15,FALSE),"SBC"))))</f>
        <v>5.55</v>
      </c>
      <c r="I397" s="289">
        <f t="shared" si="48"/>
        <v>0.29599999999999999</v>
      </c>
      <c r="K397" s="11"/>
      <c r="M397" s="11"/>
    </row>
    <row r="398" spans="1:13" s="286" customFormat="1" x14ac:dyDescent="0.25">
      <c r="A398" s="290" t="s">
        <v>836</v>
      </c>
      <c r="B398" s="288" t="s">
        <v>9163</v>
      </c>
      <c r="C398" s="293" t="s">
        <v>9218</v>
      </c>
      <c r="D398" s="287" t="str">
        <f>IF($A398="I",IF($B398="IOPES",VLOOKUP($C398,'IOPES-INSUMOS'!$A$13:$E$1446,2,FALSE),IF($B398="SINAPI",VLOOKUP($C398,'SINAPI-INSUMOS'!$A$8:$E$5306,2,FALSE),IF($B398="COTAÇÃO",VLOOKUP($C398,COTAÇÕES!$A$9:$P$781,2,FALSE),"SBC"))))</f>
        <v>TABUA DE MADEIRA PINUS 30 X 2.5 CM</v>
      </c>
      <c r="E398" s="288" t="s">
        <v>32</v>
      </c>
      <c r="F398" s="294" t="str">
        <f>IF($A398="I",IF($B398="IOPES",VLOOKUP($C398,'IOPES-INSUMOS'!$A$13:$E$1446,3,FALSE),IF($B398="SINAPI",VLOOKUP($C398,'SINAPI-INSUMOS'!$A$8:$E$5306,3,FALSE),IF($B398="COTAÇÃO",VLOOKUP($C398,COTAÇÕES!$A$9:$P$781,3,FALSE),"SBC"))))</f>
        <v>M</v>
      </c>
      <c r="G398" s="297">
        <v>0.10666666666666667</v>
      </c>
      <c r="H398" s="287">
        <f>IF($A398="I",IF($B398="IOPES",VLOOKUP($C398,'IOPES-INSUMOS'!$A$13:$E$1446,4,FALSE),IF($B398="SINAPI",VLOOKUP($C398,'SINAPI-INSUMOS'!$A$8:$E$5306,5,FALSE),IF($B398="COTAÇÃO",VLOOKUP($C398,COTAÇÕES!$A$9:$P$781,15,FALSE),"SBC"))))</f>
        <v>9.99</v>
      </c>
      <c r="I398" s="289">
        <f t="shared" si="48"/>
        <v>1.0656000000000001</v>
      </c>
      <c r="K398" s="11"/>
      <c r="M398" s="11"/>
    </row>
    <row r="399" spans="1:13" s="286" customFormat="1" x14ac:dyDescent="0.25">
      <c r="A399" s="290" t="s">
        <v>836</v>
      </c>
      <c r="B399" s="288" t="s">
        <v>9163</v>
      </c>
      <c r="C399" s="293" t="s">
        <v>9250</v>
      </c>
      <c r="D399" s="287" t="str">
        <f>IF($A399="I",IF($B399="IOPES",VLOOKUP($C399,'IOPES-INSUMOS'!$A$13:$E$1446,2,FALSE),IF($B399="SINAPI",VLOOKUP($C399,'SINAPI-INSUMOS'!$A$8:$E$5306,2,FALSE),IF($B399="COTAÇÃO",VLOOKUP($C399,COTAÇÕES!$A$9:$P$781,2,FALSE),"SBC"))))</f>
        <v>ACO CA-50 DE 8.0MM</v>
      </c>
      <c r="E399" s="288" t="s">
        <v>32</v>
      </c>
      <c r="F399" s="294" t="str">
        <f>IF($A399="I",IF($B399="IOPES",VLOOKUP($C399,'IOPES-INSUMOS'!$A$13:$E$1446,3,FALSE),IF($B399="SINAPI",VLOOKUP($C399,'SINAPI-INSUMOS'!$A$8:$E$5306,3,FALSE),IF($B399="COTAÇÃO",VLOOKUP($C399,COTAÇÕES!$A$9:$P$781,3,FALSE),"SBC"))))</f>
        <v>KG</v>
      </c>
      <c r="G399" s="297">
        <v>2.8804444444444446</v>
      </c>
      <c r="H399" s="287">
        <f>IF($A399="I",IF($B399="IOPES",VLOOKUP($C399,'IOPES-INSUMOS'!$A$13:$E$1446,4,FALSE),IF($B399="SINAPI",VLOOKUP($C399,'SINAPI-INSUMOS'!$A$8:$E$5306,5,FALSE),IF($B399="COTAÇÃO",VLOOKUP($C399,COTAÇÕES!$A$9:$P$781,15,FALSE),"SBC"))))</f>
        <v>8.89</v>
      </c>
      <c r="I399" s="289">
        <f t="shared" si="48"/>
        <v>25.607151111111115</v>
      </c>
      <c r="K399" s="11"/>
      <c r="M399" s="11"/>
    </row>
    <row r="400" spans="1:13" s="286" customFormat="1" x14ac:dyDescent="0.25">
      <c r="A400" s="290" t="s">
        <v>836</v>
      </c>
      <c r="B400" s="288" t="s">
        <v>9163</v>
      </c>
      <c r="C400" s="293" t="s">
        <v>9256</v>
      </c>
      <c r="D400" s="287" t="str">
        <f>IF($A400="I",IF($B400="IOPES",VLOOKUP($C400,'IOPES-INSUMOS'!$A$13:$E$1446,2,FALSE),IF($B400="SINAPI",VLOOKUP($C400,'SINAPI-INSUMOS'!$A$8:$E$5306,2,FALSE),IF($B400="COTAÇÃO",VLOOKUP($C400,COTAÇÕES!$A$9:$P$781,2,FALSE),"SBC"))))</f>
        <v>BLOCO DE CONCRETO 9 X 19 X 39CM - VEDACAO</v>
      </c>
      <c r="E400" s="288" t="s">
        <v>32</v>
      </c>
      <c r="F400" s="294" t="str">
        <f>IF($A400="I",IF($B400="IOPES",VLOOKUP($C400,'IOPES-INSUMOS'!$A$13:$E$1446,3,FALSE),IF($B400="SINAPI",VLOOKUP($C400,'SINAPI-INSUMOS'!$A$8:$E$5306,3,FALSE),IF($B400="COTAÇÃO",VLOOKUP($C400,COTAÇÕES!$A$9:$P$781,3,FALSE),"SBC"))))</f>
        <v>UN</v>
      </c>
      <c r="G400" s="297">
        <v>65.358222222222224</v>
      </c>
      <c r="H400" s="287">
        <f>IF($A400="I",IF($B400="IOPES",VLOOKUP($C400,'IOPES-INSUMOS'!$A$13:$E$1446,4,FALSE),IF($B400="SINAPI",VLOOKUP($C400,'SINAPI-INSUMOS'!$A$8:$E$5306,5,FALSE),IF($B400="COTAÇÃO",VLOOKUP($C400,COTAÇÕES!$A$9:$P$781,15,FALSE),"SBC"))))</f>
        <v>1.99</v>
      </c>
      <c r="I400" s="289">
        <f t="shared" si="48"/>
        <v>130.06286222222224</v>
      </c>
      <c r="K400" s="11"/>
      <c r="M400" s="11"/>
    </row>
    <row r="401" spans="1:13" s="286" customFormat="1" x14ac:dyDescent="0.25">
      <c r="A401" s="290" t="s">
        <v>836</v>
      </c>
      <c r="B401" s="288" t="s">
        <v>9163</v>
      </c>
      <c r="C401" s="293" t="s">
        <v>9269</v>
      </c>
      <c r="D401" s="287" t="str">
        <f>IF($A401="I",IF($B401="IOPES",VLOOKUP($C401,'IOPES-INSUMOS'!$A$13:$E$1446,2,FALSE),IF($B401="SINAPI",VLOOKUP($C401,'SINAPI-INSUMOS'!$A$8:$E$5306,2,FALSE),IF($B401="COTAÇÃO",VLOOKUP($C401,COTAÇÕES!$A$9:$P$781,2,FALSE),"SBC"))))</f>
        <v>ADITIVO SIKA 1 (IMPERMEABILIZANTE)</v>
      </c>
      <c r="E401" s="288" t="s">
        <v>32</v>
      </c>
      <c r="F401" s="294" t="str">
        <f>IF($A401="I",IF($B401="IOPES",VLOOKUP($C401,'IOPES-INSUMOS'!$A$13:$E$1446,3,FALSE),IF($B401="SINAPI",VLOOKUP($C401,'SINAPI-INSUMOS'!$A$8:$E$5306,3,FALSE),IF($B401="COTAÇÃO",VLOOKUP($C401,COTAÇÕES!$A$9:$P$781,3,FALSE),"SBC"))))</f>
        <v>KG</v>
      </c>
      <c r="G401" s="297">
        <v>2.1333333333333333</v>
      </c>
      <c r="H401" s="287">
        <f>IF($A401="I",IF($B401="IOPES",VLOOKUP($C401,'IOPES-INSUMOS'!$A$13:$E$1446,4,FALSE),IF($B401="SINAPI",VLOOKUP($C401,'SINAPI-INSUMOS'!$A$8:$E$5306,5,FALSE),IF($B401="COTAÇÃO",VLOOKUP($C401,COTAÇÕES!$A$9:$P$781,15,FALSE),"SBC"))))</f>
        <v>5.75</v>
      </c>
      <c r="I401" s="289">
        <f t="shared" si="48"/>
        <v>12.266666666666666</v>
      </c>
      <c r="K401" s="11"/>
      <c r="M401" s="11"/>
    </row>
    <row r="402" spans="1:13" s="286" customFormat="1" x14ac:dyDescent="0.25">
      <c r="A402" s="290" t="s">
        <v>836</v>
      </c>
      <c r="B402" s="288" t="s">
        <v>9163</v>
      </c>
      <c r="C402" s="293" t="s">
        <v>9309</v>
      </c>
      <c r="D402" s="287" t="str">
        <f>IF($A402="I",IF($B402="IOPES",VLOOKUP($C402,'IOPES-INSUMOS'!$A$13:$E$1446,2,FALSE),IF($B402="SINAPI",VLOOKUP($C402,'SINAPI-INSUMOS'!$A$8:$E$5306,2,FALSE),IF($B402="COTAÇÃO",VLOOKUP($C402,COTAÇÕES!$A$9:$P$781,2,FALSE),"SBC"))))</f>
        <v>PREGO 18X27</v>
      </c>
      <c r="E402" s="288" t="s">
        <v>32</v>
      </c>
      <c r="F402" s="294" t="str">
        <f>IF($A402="I",IF($B402="IOPES",VLOOKUP($C402,'IOPES-INSUMOS'!$A$13:$E$1446,3,FALSE),IF($B402="SINAPI",VLOOKUP($C402,'SINAPI-INSUMOS'!$A$8:$E$5306,3,FALSE),IF($B402="COTAÇÃO",VLOOKUP($C402,COTAÇÕES!$A$9:$P$781,3,FALSE),"SBC"))))</f>
        <v>KG</v>
      </c>
      <c r="G402" s="297">
        <v>1.5999999999999997E-2</v>
      </c>
      <c r="H402" s="287">
        <f>IF($A402="I",IF($B402="IOPES",VLOOKUP($C402,'IOPES-INSUMOS'!$A$13:$E$1446,4,FALSE),IF($B402="SINAPI",VLOOKUP($C402,'SINAPI-INSUMOS'!$A$8:$E$5306,5,FALSE),IF($B402="COTAÇÃO",VLOOKUP($C402,COTAÇÕES!$A$9:$P$781,15,FALSE),"SBC"))))</f>
        <v>10.98</v>
      </c>
      <c r="I402" s="289">
        <f t="shared" si="47"/>
        <v>0.17567999999999998</v>
      </c>
      <c r="K402" s="11"/>
      <c r="M402" s="11"/>
    </row>
    <row r="403" spans="1:13" s="286" customFormat="1" x14ac:dyDescent="0.25">
      <c r="A403" s="290" t="s">
        <v>836</v>
      </c>
      <c r="B403" s="288" t="s">
        <v>9163</v>
      </c>
      <c r="C403" s="293" t="s">
        <v>9339</v>
      </c>
      <c r="D403" s="287" t="str">
        <f>IF($A403="I",IF($B403="IOPES",VLOOKUP($C403,'IOPES-INSUMOS'!$A$13:$E$1446,2,FALSE),IF($B403="SINAPI",VLOOKUP($C403,'SINAPI-INSUMOS'!$A$8:$E$5306,2,FALSE),IF($B403="COTAÇÃO",VLOOKUP($C403,COTAÇÕES!$A$9:$P$781,2,FALSE),"SBC"))))</f>
        <v>ARAME RECOZIDO N.18 BWG</v>
      </c>
      <c r="E403" s="288" t="s">
        <v>32</v>
      </c>
      <c r="F403" s="294" t="str">
        <f>IF($A403="I",IF($B403="IOPES",VLOOKUP($C403,'IOPES-INSUMOS'!$A$13:$E$1446,3,FALSE),IF($B403="SINAPI",VLOOKUP($C403,'SINAPI-INSUMOS'!$A$8:$E$5306,3,FALSE),IF($B403="COTAÇÃO",VLOOKUP($C403,COTAÇÕES!$A$9:$P$781,3,FALSE),"SBC"))))</f>
        <v>KG</v>
      </c>
      <c r="G403" s="297">
        <v>4.9599999999999998E-2</v>
      </c>
      <c r="H403" s="287">
        <f>IF($A403="I",IF($B403="IOPES",VLOOKUP($C403,'IOPES-INSUMOS'!$A$13:$E$1446,4,FALSE),IF($B403="SINAPI",VLOOKUP($C403,'SINAPI-INSUMOS'!$A$8:$E$5306,5,FALSE),IF($B403="COTAÇÃO",VLOOKUP($C403,COTAÇÕES!$A$9:$P$781,15,FALSE),"SBC"))))</f>
        <v>8.64</v>
      </c>
      <c r="I403" s="289">
        <f t="shared" si="47"/>
        <v>0.42854400000000004</v>
      </c>
      <c r="K403" s="11"/>
      <c r="M403" s="11"/>
    </row>
    <row r="404" spans="1:13" s="286" customFormat="1" x14ac:dyDescent="0.25">
      <c r="A404" s="290" t="s">
        <v>836</v>
      </c>
      <c r="B404" s="288" t="s">
        <v>9163</v>
      </c>
      <c r="C404" s="293" t="s">
        <v>9356</v>
      </c>
      <c r="D404" s="287" t="str">
        <f>IF($A404="I",IF($B404="IOPES",VLOOKUP($C404,'IOPES-INSUMOS'!$A$13:$E$1446,2,FALSE),IF($B404="SINAPI",VLOOKUP($C404,'SINAPI-INSUMOS'!$A$8:$E$5306,2,FALSE),IF($B404="COTAÇÃO",VLOOKUP($C404,COTAÇÕES!$A$9:$P$781,2,FALSE),"SBC"))))</f>
        <v>DESMOLDANTE PARA FORMAS</v>
      </c>
      <c r="E404" s="288" t="s">
        <v>32</v>
      </c>
      <c r="F404" s="294" t="str">
        <f>IF($A404="I",IF($B404="IOPES",VLOOKUP($C404,'IOPES-INSUMOS'!$A$13:$E$1446,3,FALSE),IF($B404="SINAPI",VLOOKUP($C404,'SINAPI-INSUMOS'!$A$8:$E$5306,3,FALSE),IF($B404="COTAÇÃO",VLOOKUP($C404,COTAÇÕES!$A$9:$P$781,3,FALSE),"SBC"))))</f>
        <v>L</v>
      </c>
      <c r="G404" s="297">
        <v>4.2666666666666665E-2</v>
      </c>
      <c r="H404" s="287">
        <f>IF($A404="I",IF($B404="IOPES",VLOOKUP($C404,'IOPES-INSUMOS'!$A$13:$E$1446,4,FALSE),IF($B404="SINAPI",VLOOKUP($C404,'SINAPI-INSUMOS'!$A$8:$E$5306,5,FALSE),IF($B404="COTAÇÃO",VLOOKUP($C404,COTAÇÕES!$A$9:$P$781,15,FALSE),"SBC"))))</f>
        <v>10.97</v>
      </c>
      <c r="I404" s="289">
        <f t="shared" si="47"/>
        <v>0.46805333333333332</v>
      </c>
      <c r="K404" s="11"/>
      <c r="M404" s="11"/>
    </row>
    <row r="405" spans="1:13" s="286" customFormat="1" x14ac:dyDescent="0.25">
      <c r="A405" s="290" t="s">
        <v>836</v>
      </c>
      <c r="B405" s="288" t="s">
        <v>9163</v>
      </c>
      <c r="C405" s="293" t="s">
        <v>9536</v>
      </c>
      <c r="D405" s="287" t="str">
        <f>IF($A405="I",IF($B405="IOPES",VLOOKUP($C405,'IOPES-INSUMOS'!$A$13:$E$1446,2,FALSE),IF($B405="SINAPI",VLOOKUP($C405,'SINAPI-INSUMOS'!$A$8:$E$5306,2,FALSE),IF($B405="COTAÇÃO",VLOOKUP($C405,COTAÇÕES!$A$9:$P$781,2,FALSE),"SBC"))))</f>
        <v>BETONEIRA 320 L (E301)</v>
      </c>
      <c r="E405" s="288" t="s">
        <v>10362</v>
      </c>
      <c r="F405" s="294" t="str">
        <f>IF($A405="I",IF($B405="IOPES",VLOOKUP($C405,'IOPES-INSUMOS'!$A$13:$E$1446,3,FALSE),IF($B405="SINAPI",VLOOKUP($C405,'SINAPI-INSUMOS'!$A$8:$E$5306,3,FALSE),IF($B405="COTAÇÃO",VLOOKUP($C405,COTAÇÕES!$A$9:$P$781,3,FALSE),"SBC"))))</f>
        <v>H</v>
      </c>
      <c r="G405" s="297">
        <v>8.3267555555555553E-2</v>
      </c>
      <c r="H405" s="287">
        <f>IF($A405="I",IF($B405="IOPES",VLOOKUP($C405,'IOPES-INSUMOS'!$A$13:$E$1446,4,FALSE),IF($B405="SINAPI",VLOOKUP($C405,'SINAPI-INSUMOS'!$A$8:$E$5306,5,FALSE),IF($B405="COTAÇÃO",VLOOKUP($C405,COTAÇÕES!$A$9:$P$781,15,FALSE),"SBC"))))</f>
        <v>29.85</v>
      </c>
      <c r="I405" s="289">
        <f t="shared" si="47"/>
        <v>2.4855365333333332</v>
      </c>
      <c r="K405" s="11"/>
      <c r="M405" s="11"/>
    </row>
    <row r="406" spans="1:13" s="286" customFormat="1" x14ac:dyDescent="0.25">
      <c r="A406" s="122"/>
      <c r="B406" s="122"/>
      <c r="C406" s="122"/>
      <c r="D406" s="119"/>
      <c r="E406" s="47"/>
      <c r="F406" s="39"/>
      <c r="G406" s="40"/>
      <c r="H406" s="120"/>
      <c r="I406" s="121"/>
      <c r="K406" s="11"/>
    </row>
    <row r="407" spans="1:13" s="286" customFormat="1" x14ac:dyDescent="0.25">
      <c r="A407" s="41"/>
      <c r="B407" s="41"/>
      <c r="C407" s="123"/>
      <c r="D407" s="212" t="s">
        <v>1600</v>
      </c>
      <c r="E407" s="213" t="s">
        <v>1601</v>
      </c>
      <c r="F407" s="213"/>
      <c r="G407" s="214" t="s">
        <v>1602</v>
      </c>
      <c r="H407" s="215" t="s">
        <v>1603</v>
      </c>
      <c r="I407" s="215" t="s">
        <v>1604</v>
      </c>
    </row>
    <row r="408" spans="1:13" s="286" customFormat="1" x14ac:dyDescent="0.25">
      <c r="A408" s="41"/>
      <c r="B408" s="41"/>
      <c r="C408" s="123"/>
      <c r="D408" s="212" t="s">
        <v>10358</v>
      </c>
      <c r="E408" s="213"/>
      <c r="F408" s="213"/>
      <c r="G408" s="214"/>
      <c r="H408" s="215"/>
      <c r="I408" s="215">
        <v>1</v>
      </c>
    </row>
    <row r="409" spans="1:13" s="286" customFormat="1" x14ac:dyDescent="0.25">
      <c r="A409" s="41"/>
      <c r="B409" s="41"/>
      <c r="C409" s="123"/>
      <c r="D409" s="216" t="s">
        <v>1605</v>
      </c>
      <c r="E409" s="49"/>
      <c r="F409" s="49"/>
      <c r="G409" s="126">
        <f>SUMIF(E387:E405,"MO",I387:I405)</f>
        <v>94.207783111111112</v>
      </c>
      <c r="H409" s="289"/>
      <c r="I409" s="289"/>
    </row>
    <row r="410" spans="1:13" s="286" customFormat="1" x14ac:dyDescent="0.25">
      <c r="A410" s="41"/>
      <c r="B410" s="41"/>
      <c r="C410" s="123"/>
      <c r="D410" s="216" t="s">
        <v>1606</v>
      </c>
      <c r="E410" s="217">
        <f>$F$3</f>
        <v>1.2833000000000001</v>
      </c>
      <c r="F410" s="217"/>
      <c r="G410" s="126">
        <f>G409*E410</f>
        <v>120.8968480664889</v>
      </c>
      <c r="H410" s="289"/>
      <c r="I410" s="289"/>
    </row>
    <row r="411" spans="1:13" s="286" customFormat="1" x14ac:dyDescent="0.25">
      <c r="A411" s="41"/>
      <c r="B411" s="41"/>
      <c r="C411" s="123"/>
      <c r="D411" s="216" t="s">
        <v>10359</v>
      </c>
      <c r="E411" s="217"/>
      <c r="F411" s="49"/>
      <c r="G411" s="126">
        <f>SUM(G409:G410)/I408</f>
        <v>215.10463117760003</v>
      </c>
      <c r="H411" s="126">
        <f>ROUND(E415*G411,2)</f>
        <v>53.78</v>
      </c>
      <c r="I411" s="126">
        <f>G411+H411</f>
        <v>268.8846311776</v>
      </c>
    </row>
    <row r="412" spans="1:13" s="286" customFormat="1" x14ac:dyDescent="0.25">
      <c r="A412" s="41"/>
      <c r="B412" s="41"/>
      <c r="C412" s="123"/>
      <c r="D412" s="216" t="s">
        <v>10360</v>
      </c>
      <c r="E412" s="49"/>
      <c r="F412" s="49"/>
      <c r="G412" s="126">
        <f>SUMIF(E387:E405,"MA",I387:I405)</f>
        <v>239.29030241777781</v>
      </c>
      <c r="H412" s="126">
        <f>E415*G412</f>
        <v>59.822575604444452</v>
      </c>
      <c r="I412" s="126">
        <f t="shared" ref="I412:I413" si="49">G412+H412</f>
        <v>299.11287802222228</v>
      </c>
    </row>
    <row r="413" spans="1:13" s="286" customFormat="1" x14ac:dyDescent="0.25">
      <c r="A413" s="41"/>
      <c r="B413" s="41"/>
      <c r="C413" s="123"/>
      <c r="D413" s="216" t="s">
        <v>10363</v>
      </c>
      <c r="E413" s="49"/>
      <c r="F413" s="49"/>
      <c r="G413" s="126">
        <f>SUMIF(E387:E405,"EQ",I387:I405)/I408</f>
        <v>2.4855365333333332</v>
      </c>
      <c r="H413" s="126">
        <f>ROUND(E415*G413,2)</f>
        <v>0.62</v>
      </c>
      <c r="I413" s="126">
        <f t="shared" si="49"/>
        <v>3.1055365333333333</v>
      </c>
    </row>
    <row r="414" spans="1:13" s="286" customFormat="1" x14ac:dyDescent="0.25">
      <c r="A414" s="41"/>
      <c r="B414" s="41"/>
      <c r="C414" s="123"/>
      <c r="D414" s="216" t="s">
        <v>1607</v>
      </c>
      <c r="E414" s="49"/>
      <c r="F414" s="49"/>
      <c r="G414" s="126">
        <f>SUM(G411:G413)</f>
        <v>456.88047012871118</v>
      </c>
      <c r="H414" s="289"/>
      <c r="I414" s="126"/>
    </row>
    <row r="415" spans="1:13" s="286" customFormat="1" x14ac:dyDescent="0.25">
      <c r="A415" s="41"/>
      <c r="B415" s="41"/>
      <c r="C415" s="123"/>
      <c r="D415" s="216" t="s">
        <v>1608</v>
      </c>
      <c r="E415" s="217">
        <f>$G$3</f>
        <v>0.25</v>
      </c>
      <c r="F415" s="217"/>
      <c r="G415" s="50"/>
      <c r="H415" s="289"/>
      <c r="I415" s="126"/>
    </row>
    <row r="416" spans="1:13" s="286" customFormat="1" x14ac:dyDescent="0.25">
      <c r="A416" s="124"/>
      <c r="B416" s="124"/>
      <c r="C416" s="125"/>
      <c r="D416" s="216" t="s">
        <v>1609</v>
      </c>
      <c r="E416" s="288"/>
      <c r="F416" s="49"/>
      <c r="G416" s="50"/>
      <c r="H416" s="289"/>
      <c r="I416" s="126">
        <f>SUM(I411:I415)</f>
        <v>571.10304573315557</v>
      </c>
    </row>
    <row r="417" spans="1:13" s="286" customFormat="1" x14ac:dyDescent="0.25">
      <c r="A417" s="42"/>
      <c r="B417" s="137"/>
      <c r="C417" s="137"/>
      <c r="D417" s="138"/>
      <c r="E417" s="137"/>
      <c r="F417" s="137"/>
      <c r="G417" s="138"/>
      <c r="H417" s="138"/>
      <c r="I417" s="138"/>
    </row>
    <row r="418" spans="1:13" s="286" customFormat="1" ht="60" x14ac:dyDescent="0.25">
      <c r="A418" s="62" t="s">
        <v>12844</v>
      </c>
      <c r="B418" s="290" t="s">
        <v>9163</v>
      </c>
      <c r="C418" s="158">
        <v>141112</v>
      </c>
      <c r="D418" s="152" t="s">
        <v>12879</v>
      </c>
      <c r="E418" s="55" t="s">
        <v>9161</v>
      </c>
      <c r="F418" s="56"/>
      <c r="G418" s="688"/>
      <c r="H418" s="689"/>
      <c r="I418" s="61" t="e">
        <f>#REF!</f>
        <v>#REF!</v>
      </c>
      <c r="K418" s="11"/>
      <c r="L418" s="11"/>
      <c r="M418" s="11"/>
    </row>
    <row r="419" spans="1:13" s="286" customFormat="1" x14ac:dyDescent="0.25">
      <c r="A419" s="64" t="s">
        <v>0</v>
      </c>
      <c r="B419" s="59" t="s">
        <v>5</v>
      </c>
      <c r="C419" s="59" t="s">
        <v>6</v>
      </c>
      <c r="D419" s="59" t="s">
        <v>800</v>
      </c>
      <c r="E419" s="59" t="s">
        <v>0</v>
      </c>
      <c r="F419" s="60" t="s">
        <v>1</v>
      </c>
      <c r="G419" s="60" t="s">
        <v>2</v>
      </c>
      <c r="H419" s="60" t="s">
        <v>3</v>
      </c>
      <c r="I419" s="59" t="s">
        <v>4</v>
      </c>
      <c r="K419" s="11"/>
      <c r="L419" s="11"/>
      <c r="M419" s="11"/>
    </row>
    <row r="420" spans="1:13" s="286" customFormat="1" x14ac:dyDescent="0.25">
      <c r="A420" s="290" t="s">
        <v>836</v>
      </c>
      <c r="B420" s="288" t="s">
        <v>9163</v>
      </c>
      <c r="C420" s="293" t="s">
        <v>2368</v>
      </c>
      <c r="D420" s="287" t="str">
        <f>IF($A420="I",IF($B420="IOPES",VLOOKUP($C420,'IOPES-INSUMOS'!$A$13:$E$1446,2,FALSE),IF($B420="SINAPI",VLOOKUP($C420,'SINAPI-INSUMOS'!$A$8:$E$5306,2,FALSE),IF($B420="COTAÇÃO",VLOOKUP($C420,COTAÇÕES!$A$9:$P$781,2,FALSE),"SBC"))))</f>
        <v>AJUDANTE (AJUDANTE PRATICO - SINDUSCON)</v>
      </c>
      <c r="E420" s="288" t="s">
        <v>17</v>
      </c>
      <c r="F420" s="294" t="str">
        <f>IF($A420="I",IF($B420="IOPES",VLOOKUP($C420,'IOPES-INSUMOS'!$A$13:$E$1446,3,FALSE),IF($B420="SINAPI",VLOOKUP($C420,'SINAPI-INSUMOS'!$A$8:$E$5306,3,FALSE),IF($B420="COTAÇÃO",VLOOKUP($C420,COTAÇÕES!$A$9:$P$781,3,FALSE),"SBC"))))</f>
        <v>H</v>
      </c>
      <c r="G420" s="297">
        <v>0.75960000000000005</v>
      </c>
      <c r="H420" s="287">
        <f>IF($A420="I",IF($B420="IOPES",VLOOKUP($C420,'IOPES-INSUMOS'!$A$13:$E$1446,4,FALSE),IF($B420="SINAPI",VLOOKUP($C420,'SINAPI-INSUMOS'!$A$8:$E$5306,5,FALSE),IF($B420="COTAÇÃO",VLOOKUP($C420,COTAÇÕES!$A$9:$P$781,15,FALSE),"SBC"))))</f>
        <v>5.86</v>
      </c>
      <c r="I420" s="289">
        <f t="shared" ref="I420:I441" si="50">G420*H420</f>
        <v>4.4512560000000008</v>
      </c>
      <c r="K420" s="11"/>
      <c r="M420" s="11"/>
    </row>
    <row r="421" spans="1:13" s="286" customFormat="1" x14ac:dyDescent="0.25">
      <c r="A421" s="290" t="s">
        <v>836</v>
      </c>
      <c r="B421" s="288" t="s">
        <v>9163</v>
      </c>
      <c r="C421" s="293" t="s">
        <v>9166</v>
      </c>
      <c r="D421" s="287" t="str">
        <f>IF($A421="I",IF($B421="IOPES",VLOOKUP($C421,'IOPES-INSUMOS'!$A$13:$E$1446,2,FALSE),IF($B421="SINAPI",VLOOKUP($C421,'SINAPI-INSUMOS'!$A$8:$E$5306,2,FALSE),IF($B421="COTAÇÃO",VLOOKUP($C421,COTAÇÕES!$A$9:$P$781,2,FALSE),"SBC"))))</f>
        <v>CARPINTEIRO (OFICIAL - SINDUSCON)</v>
      </c>
      <c r="E421" s="288" t="s">
        <v>17</v>
      </c>
      <c r="F421" s="294" t="str">
        <f>IF($A421="I",IF($B421="IOPES",VLOOKUP($C421,'IOPES-INSUMOS'!$A$13:$E$1446,3,FALSE),IF($B421="SINAPI",VLOOKUP($C421,'SINAPI-INSUMOS'!$A$8:$E$5306,3,FALSE),IF($B421="COTAÇÃO",VLOOKUP($C421,COTAÇÕES!$A$9:$P$781,3,FALSE),"SBC"))))</f>
        <v>H</v>
      </c>
      <c r="G421" s="297">
        <v>7.8E-2</v>
      </c>
      <c r="H421" s="287">
        <f>IF($A421="I",IF($B421="IOPES",VLOOKUP($C421,'IOPES-INSUMOS'!$A$13:$E$1446,4,FALSE),IF($B421="SINAPI",VLOOKUP($C421,'SINAPI-INSUMOS'!$A$8:$E$5306,5,FALSE),IF($B421="COTAÇÃO",VLOOKUP($C421,COTAÇÕES!$A$9:$P$781,15,FALSE),"SBC"))))</f>
        <v>6.94</v>
      </c>
      <c r="I421" s="289">
        <f t="shared" si="50"/>
        <v>0.54132000000000002</v>
      </c>
      <c r="K421" s="11"/>
      <c r="M421" s="11"/>
    </row>
    <row r="422" spans="1:13" s="286" customFormat="1" x14ac:dyDescent="0.25">
      <c r="A422" s="290" t="s">
        <v>836</v>
      </c>
      <c r="B422" s="288" t="s">
        <v>9163</v>
      </c>
      <c r="C422" s="293" t="s">
        <v>9169</v>
      </c>
      <c r="D422" s="287" t="str">
        <f>IF($A422="I",IF($B422="IOPES",VLOOKUP($C422,'IOPES-INSUMOS'!$A$13:$E$1446,2,FALSE),IF($B422="SINAPI",VLOOKUP($C422,'SINAPI-INSUMOS'!$A$8:$E$5306,2,FALSE),IF($B422="COTAÇÃO",VLOOKUP($C422,COTAÇÕES!$A$9:$P$781,2,FALSE),"SBC"))))</f>
        <v>ENCANADOR - (OFICIAL - SINDUSCON)</v>
      </c>
      <c r="E422" s="288" t="s">
        <v>17</v>
      </c>
      <c r="F422" s="294" t="str">
        <f>IF($A422="I",IF($B422="IOPES",VLOOKUP($C422,'IOPES-INSUMOS'!$A$13:$E$1446,3,FALSE),IF($B422="SINAPI",VLOOKUP($C422,'SINAPI-INSUMOS'!$A$8:$E$5306,3,FALSE),IF($B422="COTAÇÃO",VLOOKUP($C422,COTAÇÕES!$A$9:$P$781,3,FALSE),"SBC"))))</f>
        <v>H</v>
      </c>
      <c r="G422" s="297">
        <v>0.56999999999999995</v>
      </c>
      <c r="H422" s="287">
        <f>IF($A422="I",IF($B422="IOPES",VLOOKUP($C422,'IOPES-INSUMOS'!$A$13:$E$1446,4,FALSE),IF($B422="SINAPI",VLOOKUP($C422,'SINAPI-INSUMOS'!$A$8:$E$5306,5,FALSE),IF($B422="COTAÇÃO",VLOOKUP($C422,COTAÇÕES!$A$9:$P$781,15,FALSE),"SBC"))))</f>
        <v>6.94</v>
      </c>
      <c r="I422" s="289">
        <f t="shared" si="50"/>
        <v>3.9558</v>
      </c>
      <c r="K422" s="11"/>
      <c r="M422" s="11"/>
    </row>
    <row r="423" spans="1:13" s="286" customFormat="1" x14ac:dyDescent="0.25">
      <c r="A423" s="290" t="s">
        <v>836</v>
      </c>
      <c r="B423" s="288" t="s">
        <v>9163</v>
      </c>
      <c r="C423" s="293" t="s">
        <v>9170</v>
      </c>
      <c r="D423" s="287" t="str">
        <f>IF($A423="I",IF($B423="IOPES",VLOOKUP($C423,'IOPES-INSUMOS'!$A$13:$E$1446,2,FALSE),IF($B423="SINAPI",VLOOKUP($C423,'SINAPI-INSUMOS'!$A$8:$E$5306,2,FALSE),IF($B423="COTAÇÃO",VLOOKUP($C423,COTAÇÕES!$A$9:$P$781,2,FALSE),"SBC"))))</f>
        <v>ARMADOR (OFICIAL - SINDUSCON)</v>
      </c>
      <c r="E423" s="288" t="s">
        <v>17</v>
      </c>
      <c r="F423" s="294" t="str">
        <f>IF($A423="I",IF($B423="IOPES",VLOOKUP($C423,'IOPES-INSUMOS'!$A$13:$E$1446,3,FALSE),IF($B423="SINAPI",VLOOKUP($C423,'SINAPI-INSUMOS'!$A$8:$E$5306,3,FALSE),IF($B423="COTAÇÃO",VLOOKUP($C423,COTAÇÕES!$A$9:$P$781,3,FALSE),"SBC"))))</f>
        <v>H</v>
      </c>
      <c r="G423" s="297">
        <v>0.1116</v>
      </c>
      <c r="H423" s="287">
        <f>IF($A423="I",IF($B423="IOPES",VLOOKUP($C423,'IOPES-INSUMOS'!$A$13:$E$1446,4,FALSE),IF($B423="SINAPI",VLOOKUP($C423,'SINAPI-INSUMOS'!$A$8:$E$5306,5,FALSE),IF($B423="COTAÇÃO",VLOOKUP($C423,COTAÇÕES!$A$9:$P$781,15,FALSE),"SBC"))))</f>
        <v>6.94</v>
      </c>
      <c r="I423" s="289">
        <f t="shared" si="50"/>
        <v>0.77450400000000008</v>
      </c>
      <c r="K423" s="11"/>
      <c r="M423" s="11"/>
    </row>
    <row r="424" spans="1:13" s="286" customFormat="1" x14ac:dyDescent="0.25">
      <c r="A424" s="290" t="s">
        <v>836</v>
      </c>
      <c r="B424" s="288" t="s">
        <v>9163</v>
      </c>
      <c r="C424" s="293" t="s">
        <v>9175</v>
      </c>
      <c r="D424" s="287" t="str">
        <f>IF($A424="I",IF($B424="IOPES",VLOOKUP($C424,'IOPES-INSUMOS'!$A$13:$E$1446,2,FALSE),IF($B424="SINAPI",VLOOKUP($C424,'SINAPI-INSUMOS'!$A$8:$E$5306,2,FALSE),IF($B424="COTAÇÃO",VLOOKUP($C424,COTAÇÕES!$A$9:$P$781,2,FALSE),"SBC"))))</f>
        <v>PEDREIRO - (OFICIAL - SINDUSCON)</v>
      </c>
      <c r="E424" s="288" t="s">
        <v>17</v>
      </c>
      <c r="F424" s="294" t="str">
        <f>IF($A424="I",IF($B424="IOPES",VLOOKUP($C424,'IOPES-INSUMOS'!$A$13:$E$1446,3,FALSE),IF($B424="SINAPI",VLOOKUP($C424,'SINAPI-INSUMOS'!$A$8:$E$5306,3,FALSE),IF($B424="COTAÇÃO",VLOOKUP($C424,COTAÇÕES!$A$9:$P$781,3,FALSE),"SBC"))))</f>
        <v>H</v>
      </c>
      <c r="G424" s="297">
        <v>5.2191999999999998</v>
      </c>
      <c r="H424" s="287">
        <f>IF($A424="I",IF($B424="IOPES",VLOOKUP($C424,'IOPES-INSUMOS'!$A$13:$E$1446,4,FALSE),IF($B424="SINAPI",VLOOKUP($C424,'SINAPI-INSUMOS'!$A$8:$E$5306,5,FALSE),IF($B424="COTAÇÃO",VLOOKUP($C424,COTAÇÕES!$A$9:$P$781,15,FALSE),"SBC"))))</f>
        <v>6.94</v>
      </c>
      <c r="I424" s="289">
        <f t="shared" si="50"/>
        <v>36.221248000000003</v>
      </c>
      <c r="K424" s="11"/>
      <c r="M424" s="11"/>
    </row>
    <row r="425" spans="1:13" s="286" customFormat="1" x14ac:dyDescent="0.25">
      <c r="A425" s="290" t="s">
        <v>836</v>
      </c>
      <c r="B425" s="288" t="s">
        <v>9163</v>
      </c>
      <c r="C425" s="293" t="s">
        <v>9177</v>
      </c>
      <c r="D425" s="287" t="str">
        <f>IF($A425="I",IF($B425="IOPES",VLOOKUP($C425,'IOPES-INSUMOS'!$A$13:$E$1446,2,FALSE),IF($B425="SINAPI",VLOOKUP($C425,'SINAPI-INSUMOS'!$A$8:$E$5306,2,FALSE),IF($B425="COTAÇÃO",VLOOKUP($C425,COTAÇÕES!$A$9:$P$781,2,FALSE),"SBC"))))</f>
        <v>SERVENTE (AUXILIAR DE OBRAS - SINDUSCON)</v>
      </c>
      <c r="E425" s="288" t="s">
        <v>17</v>
      </c>
      <c r="F425" s="294" t="str">
        <f>IF($A425="I",IF($B425="IOPES",VLOOKUP($C425,'IOPES-INSUMOS'!$A$13:$E$1446,3,FALSE),IF($B425="SINAPI",VLOOKUP($C425,'SINAPI-INSUMOS'!$A$8:$E$5306,3,FALSE),IF($B425="COTAÇÃO",VLOOKUP($C425,COTAÇÕES!$A$9:$P$781,3,FALSE),"SBC"))))</f>
        <v>H</v>
      </c>
      <c r="G425" s="297">
        <v>5</v>
      </c>
      <c r="H425" s="287">
        <f>IF($A425="I",IF($B425="IOPES",VLOOKUP($C425,'IOPES-INSUMOS'!$A$13:$E$1446,4,FALSE),IF($B425="SINAPI",VLOOKUP($C425,'SINAPI-INSUMOS'!$A$8:$E$5306,5,FALSE),IF($B425="COTAÇÃO",VLOOKUP($C425,COTAÇÕES!$A$9:$P$781,15,FALSE),"SBC"))))</f>
        <v>5.0999999999999996</v>
      </c>
      <c r="I425" s="289">
        <f t="shared" si="50"/>
        <v>25.5</v>
      </c>
      <c r="K425" s="11"/>
      <c r="M425" s="11"/>
    </row>
    <row r="426" spans="1:13" s="286" customFormat="1" x14ac:dyDescent="0.25">
      <c r="A426" s="290" t="s">
        <v>836</v>
      </c>
      <c r="B426" s="288" t="s">
        <v>9163</v>
      </c>
      <c r="C426" s="293" t="s">
        <v>9188</v>
      </c>
      <c r="D426" s="287" t="str">
        <f>IF($A426="I",IF($B426="IOPES",VLOOKUP($C426,'IOPES-INSUMOS'!$A$13:$E$1446,2,FALSE),IF($B426="SINAPI",VLOOKUP($C426,'SINAPI-INSUMOS'!$A$8:$E$5306,2,FALSE),IF($B426="COTAÇÃO",VLOOKUP($C426,COTAÇÕES!$A$9:$P$781,2,FALSE),"SBC"))))</f>
        <v>AREIA LAVADA MEDIA</v>
      </c>
      <c r="E426" s="288" t="s">
        <v>32</v>
      </c>
      <c r="F426" s="294" t="str">
        <f>IF($A426="I",IF($B426="IOPES",VLOOKUP($C426,'IOPES-INSUMOS'!$A$13:$E$1446,3,FALSE),IF($B426="SINAPI",VLOOKUP($C426,'SINAPI-INSUMOS'!$A$8:$E$5306,3,FALSE),IF($B426="COTAÇÃO",VLOOKUP($C426,COTAÇÕES!$A$9:$P$781,3,FALSE),"SBC"))))</f>
        <v>M3</v>
      </c>
      <c r="G426" s="297">
        <v>0.148423</v>
      </c>
      <c r="H426" s="287">
        <f>IF($A426="I",IF($B426="IOPES",VLOOKUP($C426,'IOPES-INSUMOS'!$A$13:$E$1446,4,FALSE),IF($B426="SINAPI",VLOOKUP($C426,'SINAPI-INSUMOS'!$A$8:$E$5306,5,FALSE),IF($B426="COTAÇÃO",VLOOKUP($C426,COTAÇÕES!$A$9:$P$781,15,FALSE),"SBC"))))</f>
        <v>74.67</v>
      </c>
      <c r="I426" s="289">
        <f t="shared" ref="I426:I433" si="51">G426*H426</f>
        <v>11.082745409999999</v>
      </c>
      <c r="K426" s="11"/>
      <c r="M426" s="11"/>
    </row>
    <row r="427" spans="1:13" s="286" customFormat="1" x14ac:dyDescent="0.25">
      <c r="A427" s="290" t="s">
        <v>836</v>
      </c>
      <c r="B427" s="288" t="s">
        <v>9163</v>
      </c>
      <c r="C427" s="293" t="s">
        <v>9189</v>
      </c>
      <c r="D427" s="287" t="str">
        <f>IF($A427="I",IF($B427="IOPES",VLOOKUP($C427,'IOPES-INSUMOS'!$A$13:$E$1446,2,FALSE),IF($B427="SINAPI",VLOOKUP($C427,'SINAPI-INSUMOS'!$A$8:$E$5306,2,FALSE),IF($B427="COTAÇÃO",VLOOKUP($C427,COTAÇÕES!$A$9:$P$781,2,FALSE),"SBC"))))</f>
        <v>CAL HIDRATADO P/ ARGAMASSA CH III</v>
      </c>
      <c r="E427" s="288" t="s">
        <v>32</v>
      </c>
      <c r="F427" s="294" t="str">
        <f>IF($A427="I",IF($B427="IOPES",VLOOKUP($C427,'IOPES-INSUMOS'!$A$13:$E$1446,3,FALSE),IF($B427="SINAPI",VLOOKUP($C427,'SINAPI-INSUMOS'!$A$8:$E$5306,3,FALSE),IF($B427="COTAÇÃO",VLOOKUP($C427,COTAÇÕES!$A$9:$P$781,3,FALSE),"SBC"))))</f>
        <v>KG</v>
      </c>
      <c r="G427" s="297">
        <v>4.3423999999999996</v>
      </c>
      <c r="H427" s="287">
        <f>IF($A427="I",IF($B427="IOPES",VLOOKUP($C427,'IOPES-INSUMOS'!$A$13:$E$1446,4,FALSE),IF($B427="SINAPI",VLOOKUP($C427,'SINAPI-INSUMOS'!$A$8:$E$5306,5,FALSE),IF($B427="COTAÇÃO",VLOOKUP($C427,COTAÇÕES!$A$9:$P$781,15,FALSE),"SBC"))))</f>
        <v>0.8</v>
      </c>
      <c r="I427" s="289">
        <f t="shared" si="51"/>
        <v>3.4739199999999997</v>
      </c>
      <c r="K427" s="11"/>
      <c r="M427" s="11"/>
    </row>
    <row r="428" spans="1:13" s="286" customFormat="1" x14ac:dyDescent="0.25">
      <c r="A428" s="290" t="s">
        <v>836</v>
      </c>
      <c r="B428" s="288" t="s">
        <v>9163</v>
      </c>
      <c r="C428" s="293" t="s">
        <v>9190</v>
      </c>
      <c r="D428" s="287" t="str">
        <f>IF($A428="I",IF($B428="IOPES",VLOOKUP($C428,'IOPES-INSUMOS'!$A$13:$E$1446,2,FALSE),IF($B428="SINAPI",VLOOKUP($C428,'SINAPI-INSUMOS'!$A$8:$E$5306,2,FALSE),IF($B428="COTAÇÃO",VLOOKUP($C428,COTAÇÕES!$A$9:$P$781,2,FALSE),"SBC"))))</f>
        <v>CIMENTO PORTLAND CP III - 40</v>
      </c>
      <c r="E428" s="288" t="s">
        <v>32</v>
      </c>
      <c r="F428" s="294" t="str">
        <f>IF($A428="I",IF($B428="IOPES",VLOOKUP($C428,'IOPES-INSUMOS'!$A$13:$E$1446,3,FALSE),IF($B428="SINAPI",VLOOKUP($C428,'SINAPI-INSUMOS'!$A$8:$E$5306,3,FALSE),IF($B428="COTAÇÃO",VLOOKUP($C428,COTAÇÕES!$A$9:$P$781,3,FALSE),"SBC"))))</f>
        <v>KG</v>
      </c>
      <c r="G428" s="297">
        <v>38</v>
      </c>
      <c r="H428" s="287">
        <f>IF($A428="I",IF($B428="IOPES",VLOOKUP($C428,'IOPES-INSUMOS'!$A$13:$E$1446,4,FALSE),IF($B428="SINAPI",VLOOKUP($C428,'SINAPI-INSUMOS'!$A$8:$E$5306,5,FALSE),IF($B428="COTAÇÃO",VLOOKUP($C428,COTAÇÕES!$A$9:$P$781,15,FALSE),"SBC"))))</f>
        <v>0.45</v>
      </c>
      <c r="I428" s="289">
        <f t="shared" si="51"/>
        <v>17.100000000000001</v>
      </c>
      <c r="K428" s="11"/>
      <c r="M428" s="11"/>
    </row>
    <row r="429" spans="1:13" s="286" customFormat="1" x14ac:dyDescent="0.25">
      <c r="A429" s="290" t="s">
        <v>836</v>
      </c>
      <c r="B429" s="288" t="s">
        <v>9163</v>
      </c>
      <c r="C429" s="293" t="s">
        <v>9194</v>
      </c>
      <c r="D429" s="287" t="str">
        <f>IF($A429="I",IF($B429="IOPES",VLOOKUP($C429,'IOPES-INSUMOS'!$A$13:$E$1446,2,FALSE),IF($B429="SINAPI",VLOOKUP($C429,'SINAPI-INSUMOS'!$A$8:$E$5306,2,FALSE),IF($B429="COTAÇÃO",VLOOKUP($C429,COTAÇÕES!$A$9:$P$781,2,FALSE),"SBC"))))</f>
        <v>BRITA 1</v>
      </c>
      <c r="E429" s="288" t="s">
        <v>32</v>
      </c>
      <c r="F429" s="294" t="str">
        <f>IF($A429="I",IF($B429="IOPES",VLOOKUP($C429,'IOPES-INSUMOS'!$A$13:$E$1446,3,FALSE),IF($B429="SINAPI",VLOOKUP($C429,'SINAPI-INSUMOS'!$A$8:$E$5306,3,FALSE),IF($B429="COTAÇÃO",VLOOKUP($C429,COTAÇÕES!$A$9:$P$781,3,FALSE),"SBC"))))</f>
        <v>M3</v>
      </c>
      <c r="G429" s="297">
        <v>1.6253E-2</v>
      </c>
      <c r="H429" s="287">
        <f>IF($A429="I",IF($B429="IOPES",VLOOKUP($C429,'IOPES-INSUMOS'!$A$13:$E$1446,4,FALSE),IF($B429="SINAPI",VLOOKUP($C429,'SINAPI-INSUMOS'!$A$8:$E$5306,5,FALSE),IF($B429="COTAÇÃO",VLOOKUP($C429,COTAÇÕES!$A$9:$P$781,15,FALSE),"SBC"))))</f>
        <v>95.3</v>
      </c>
      <c r="I429" s="289">
        <f t="shared" si="51"/>
        <v>1.5489108999999999</v>
      </c>
      <c r="K429" s="11"/>
      <c r="M429" s="11"/>
    </row>
    <row r="430" spans="1:13" s="286" customFormat="1" x14ac:dyDescent="0.25">
      <c r="A430" s="290" t="s">
        <v>836</v>
      </c>
      <c r="B430" s="288" t="s">
        <v>9163</v>
      </c>
      <c r="C430" s="293" t="s">
        <v>9195</v>
      </c>
      <c r="D430" s="287" t="str">
        <f>IF($A430="I",IF($B430="IOPES",VLOOKUP($C430,'IOPES-INSUMOS'!$A$13:$E$1446,2,FALSE),IF($B430="SINAPI",VLOOKUP($C430,'SINAPI-INSUMOS'!$A$8:$E$5306,2,FALSE),IF($B430="COTAÇÃO",VLOOKUP($C430,COTAÇÕES!$A$9:$P$781,2,FALSE),"SBC"))))</f>
        <v>BRITA 2</v>
      </c>
      <c r="E430" s="288" t="s">
        <v>32</v>
      </c>
      <c r="F430" s="294" t="str">
        <f>IF($A430="I",IF($B430="IOPES",VLOOKUP($C430,'IOPES-INSUMOS'!$A$13:$E$1446,3,FALSE),IF($B430="SINAPI",VLOOKUP($C430,'SINAPI-INSUMOS'!$A$8:$E$5306,3,FALSE),IF($B430="COTAÇÃO",VLOOKUP($C430,COTAÇÕES!$A$9:$P$781,3,FALSE),"SBC"))))</f>
        <v>M3</v>
      </c>
      <c r="G430" s="297">
        <v>4.2300999999999998E-2</v>
      </c>
      <c r="H430" s="287">
        <f>IF($A430="I",IF($B430="IOPES",VLOOKUP($C430,'IOPES-INSUMOS'!$A$13:$E$1446,4,FALSE),IF($B430="SINAPI",VLOOKUP($C430,'SINAPI-INSUMOS'!$A$8:$E$5306,5,FALSE),IF($B430="COTAÇÃO",VLOOKUP($C430,COTAÇÕES!$A$9:$P$781,15,FALSE),"SBC"))))</f>
        <v>95.3</v>
      </c>
      <c r="I430" s="289">
        <f t="shared" si="51"/>
        <v>4.0312852999999995</v>
      </c>
      <c r="K430" s="11"/>
      <c r="M430" s="11"/>
    </row>
    <row r="431" spans="1:13" s="286" customFormat="1" x14ac:dyDescent="0.25">
      <c r="A431" s="290" t="s">
        <v>836</v>
      </c>
      <c r="B431" s="288" t="s">
        <v>9163</v>
      </c>
      <c r="C431" s="293" t="s">
        <v>9216</v>
      </c>
      <c r="D431" s="287" t="str">
        <f>IF($A431="I",IF($B431="IOPES",VLOOKUP($C431,'IOPES-INSUMOS'!$A$13:$E$1446,2,FALSE),IF($B431="SINAPI",VLOOKUP($C431,'SINAPI-INSUMOS'!$A$8:$E$5306,2,FALSE),IF($B431="COTAÇÃO",VLOOKUP($C431,COTAÇÕES!$A$9:$P$781,2,FALSE),"SBC"))))</f>
        <v>SARRAFO DE MADEIRA PINUS 10 X 2.5CM</v>
      </c>
      <c r="E431" s="288" t="s">
        <v>32</v>
      </c>
      <c r="F431" s="294" t="str">
        <f>IF($A431="I",IF($B431="IOPES",VLOOKUP($C431,'IOPES-INSUMOS'!$A$13:$E$1446,3,FALSE),IF($B431="SINAPI",VLOOKUP($C431,'SINAPI-INSUMOS'!$A$8:$E$5306,3,FALSE),IF($B431="COTAÇÃO",VLOOKUP($C431,COTAÇÕES!$A$9:$P$781,3,FALSE),"SBC"))))</f>
        <v>M</v>
      </c>
      <c r="G431" s="297">
        <v>0.03</v>
      </c>
      <c r="H431" s="287">
        <f>IF($A431="I",IF($B431="IOPES",VLOOKUP($C431,'IOPES-INSUMOS'!$A$13:$E$1446,4,FALSE),IF($B431="SINAPI",VLOOKUP($C431,'SINAPI-INSUMOS'!$A$8:$E$5306,5,FALSE),IF($B431="COTAÇÃO",VLOOKUP($C431,COTAÇÕES!$A$9:$P$781,15,FALSE),"SBC"))))</f>
        <v>5.55</v>
      </c>
      <c r="I431" s="289">
        <f t="shared" si="51"/>
        <v>0.16649999999999998</v>
      </c>
      <c r="K431" s="11"/>
      <c r="M431" s="11"/>
    </row>
    <row r="432" spans="1:13" s="286" customFormat="1" x14ac:dyDescent="0.25">
      <c r="A432" s="290" t="s">
        <v>836</v>
      </c>
      <c r="B432" s="288" t="s">
        <v>9163</v>
      </c>
      <c r="C432" s="293" t="s">
        <v>9218</v>
      </c>
      <c r="D432" s="287" t="str">
        <f>IF($A432="I",IF($B432="IOPES",VLOOKUP($C432,'IOPES-INSUMOS'!$A$13:$E$1446,2,FALSE),IF($B432="SINAPI",VLOOKUP($C432,'SINAPI-INSUMOS'!$A$8:$E$5306,2,FALSE),IF($B432="COTAÇÃO",VLOOKUP($C432,COTAÇÕES!$A$9:$P$781,2,FALSE),"SBC"))))</f>
        <v>TABUA DE MADEIRA PINUS 30 X 2.5 CM</v>
      </c>
      <c r="E432" s="288" t="s">
        <v>32</v>
      </c>
      <c r="F432" s="294" t="str">
        <f>IF($A432="I",IF($B432="IOPES",VLOOKUP($C432,'IOPES-INSUMOS'!$A$13:$E$1446,3,FALSE),IF($B432="SINAPI",VLOOKUP($C432,'SINAPI-INSUMOS'!$A$8:$E$5306,3,FALSE),IF($B432="COTAÇÃO",VLOOKUP($C432,COTAÇÕES!$A$9:$P$781,3,FALSE),"SBC"))))</f>
        <v>M</v>
      </c>
      <c r="G432" s="297">
        <v>0.06</v>
      </c>
      <c r="H432" s="287">
        <f>IF($A432="I",IF($B432="IOPES",VLOOKUP($C432,'IOPES-INSUMOS'!$A$13:$E$1446,4,FALSE),IF($B432="SINAPI",VLOOKUP($C432,'SINAPI-INSUMOS'!$A$8:$E$5306,5,FALSE),IF($B432="COTAÇÃO",VLOOKUP($C432,COTAÇÕES!$A$9:$P$781,15,FALSE),"SBC"))))</f>
        <v>9.99</v>
      </c>
      <c r="I432" s="289">
        <f t="shared" si="51"/>
        <v>0.59940000000000004</v>
      </c>
      <c r="K432" s="11"/>
      <c r="M432" s="11"/>
    </row>
    <row r="433" spans="1:13" s="286" customFormat="1" x14ac:dyDescent="0.25">
      <c r="A433" s="290" t="s">
        <v>836</v>
      </c>
      <c r="B433" s="288" t="s">
        <v>9163</v>
      </c>
      <c r="C433" s="293" t="s">
        <v>9250</v>
      </c>
      <c r="D433" s="287" t="str">
        <f>IF($A433="I",IF($B433="IOPES",VLOOKUP($C433,'IOPES-INSUMOS'!$A$13:$E$1446,2,FALSE),IF($B433="SINAPI",VLOOKUP($C433,'SINAPI-INSUMOS'!$A$8:$E$5306,2,FALSE),IF($B433="COTAÇÃO",VLOOKUP($C433,COTAÇÕES!$A$9:$P$781,2,FALSE),"SBC"))))</f>
        <v>ACO CA-50 DE 8.0MM</v>
      </c>
      <c r="E433" s="288" t="s">
        <v>32</v>
      </c>
      <c r="F433" s="294" t="str">
        <f>IF($A433="I",IF($B433="IOPES",VLOOKUP($C433,'IOPES-INSUMOS'!$A$13:$E$1446,3,FALSE),IF($B433="SINAPI",VLOOKUP($C433,'SINAPI-INSUMOS'!$A$8:$E$5306,3,FALSE),IF($B433="COTAÇÃO",VLOOKUP($C433,COTAÇÕES!$A$9:$P$781,3,FALSE),"SBC"))))</f>
        <v>KG</v>
      </c>
      <c r="G433" s="297">
        <v>1.62025</v>
      </c>
      <c r="H433" s="287">
        <f>IF($A433="I",IF($B433="IOPES",VLOOKUP($C433,'IOPES-INSUMOS'!$A$13:$E$1446,4,FALSE),IF($B433="SINAPI",VLOOKUP($C433,'SINAPI-INSUMOS'!$A$8:$E$5306,5,FALSE),IF($B433="COTAÇÃO",VLOOKUP($C433,COTAÇÕES!$A$9:$P$781,15,FALSE),"SBC"))))</f>
        <v>8.89</v>
      </c>
      <c r="I433" s="289">
        <f t="shared" si="51"/>
        <v>14.4040225</v>
      </c>
      <c r="K433" s="11"/>
      <c r="M433" s="11"/>
    </row>
    <row r="434" spans="1:13" s="286" customFormat="1" x14ac:dyDescent="0.25">
      <c r="A434" s="290" t="s">
        <v>836</v>
      </c>
      <c r="B434" s="288" t="s">
        <v>9163</v>
      </c>
      <c r="C434" s="293" t="s">
        <v>9256</v>
      </c>
      <c r="D434" s="287" t="str">
        <f>IF($A434="I",IF($B434="IOPES",VLOOKUP($C434,'IOPES-INSUMOS'!$A$13:$E$1446,2,FALSE),IF($B434="SINAPI",VLOOKUP($C434,'SINAPI-INSUMOS'!$A$8:$E$5306,2,FALSE),IF($B434="COTAÇÃO",VLOOKUP($C434,COTAÇÕES!$A$9:$P$781,2,FALSE),"SBC"))))</f>
        <v>BLOCO DE CONCRETO 9 X 19 X 39CM - VEDACAO</v>
      </c>
      <c r="E434" s="288" t="s">
        <v>32</v>
      </c>
      <c r="F434" s="294" t="str">
        <f>IF($A434="I",IF($B434="IOPES",VLOOKUP($C434,'IOPES-INSUMOS'!$A$13:$E$1446,3,FALSE),IF($B434="SINAPI",VLOOKUP($C434,'SINAPI-INSUMOS'!$A$8:$E$5306,3,FALSE),IF($B434="COTAÇÃO",VLOOKUP($C434,COTAÇÕES!$A$9:$P$781,3,FALSE),"SBC"))))</f>
        <v>UN</v>
      </c>
      <c r="G434" s="297">
        <v>36.764000000000003</v>
      </c>
      <c r="H434" s="287">
        <f>IF($A434="I",IF($B434="IOPES",VLOOKUP($C434,'IOPES-INSUMOS'!$A$13:$E$1446,4,FALSE),IF($B434="SINAPI",VLOOKUP($C434,'SINAPI-INSUMOS'!$A$8:$E$5306,5,FALSE),IF($B434="COTAÇÃO",VLOOKUP($C434,COTAÇÕES!$A$9:$P$781,15,FALSE),"SBC"))))</f>
        <v>1.99</v>
      </c>
      <c r="I434" s="289">
        <f t="shared" si="50"/>
        <v>73.160360000000011</v>
      </c>
      <c r="K434" s="11"/>
      <c r="M434" s="11"/>
    </row>
    <row r="435" spans="1:13" s="286" customFormat="1" x14ac:dyDescent="0.25">
      <c r="A435" s="290" t="s">
        <v>836</v>
      </c>
      <c r="B435" s="288" t="s">
        <v>9163</v>
      </c>
      <c r="C435" s="293" t="s">
        <v>9269</v>
      </c>
      <c r="D435" s="287" t="str">
        <f>IF($A435="I",IF($B435="IOPES",VLOOKUP($C435,'IOPES-INSUMOS'!$A$13:$E$1446,2,FALSE),IF($B435="SINAPI",VLOOKUP($C435,'SINAPI-INSUMOS'!$A$8:$E$5306,2,FALSE),IF($B435="COTAÇÃO",VLOOKUP($C435,COTAÇÕES!$A$9:$P$781,2,FALSE),"SBC"))))</f>
        <v>ADITIVO SIKA 1 (IMPERMEABILIZANTE)</v>
      </c>
      <c r="E435" s="288" t="s">
        <v>32</v>
      </c>
      <c r="F435" s="294" t="str">
        <f>IF($A435="I",IF($B435="IOPES",VLOOKUP($C435,'IOPES-INSUMOS'!$A$13:$E$1446,3,FALSE),IF($B435="SINAPI",VLOOKUP($C435,'SINAPI-INSUMOS'!$A$8:$E$5306,3,FALSE),IF($B435="COTAÇÃO",VLOOKUP($C435,COTAÇÕES!$A$9:$P$781,3,FALSE),"SBC"))))</f>
        <v>KG</v>
      </c>
      <c r="G435" s="297">
        <v>1.2</v>
      </c>
      <c r="H435" s="287">
        <f>IF($A435="I",IF($B435="IOPES",VLOOKUP($C435,'IOPES-INSUMOS'!$A$13:$E$1446,4,FALSE),IF($B435="SINAPI",VLOOKUP($C435,'SINAPI-INSUMOS'!$A$8:$E$5306,5,FALSE),IF($B435="COTAÇÃO",VLOOKUP($C435,COTAÇÕES!$A$9:$P$781,15,FALSE),"SBC"))))</f>
        <v>5.75</v>
      </c>
      <c r="I435" s="289">
        <f t="shared" si="50"/>
        <v>6.8999999999999995</v>
      </c>
      <c r="K435" s="11"/>
      <c r="M435" s="11"/>
    </row>
    <row r="436" spans="1:13" s="286" customFormat="1" x14ac:dyDescent="0.25">
      <c r="A436" s="290" t="s">
        <v>836</v>
      </c>
      <c r="B436" s="288" t="s">
        <v>9163</v>
      </c>
      <c r="C436" s="293" t="s">
        <v>9309</v>
      </c>
      <c r="D436" s="287" t="str">
        <f>IF($A436="I",IF($B436="IOPES",VLOOKUP($C436,'IOPES-INSUMOS'!$A$13:$E$1446,2,FALSE),IF($B436="SINAPI",VLOOKUP($C436,'SINAPI-INSUMOS'!$A$8:$E$5306,2,FALSE),IF($B436="COTAÇÃO",VLOOKUP($C436,COTAÇÕES!$A$9:$P$781,2,FALSE),"SBC"))))</f>
        <v>PREGO 18X27</v>
      </c>
      <c r="E436" s="288" t="s">
        <v>32</v>
      </c>
      <c r="F436" s="294" t="str">
        <f>IF($A436="I",IF($B436="IOPES",VLOOKUP($C436,'IOPES-INSUMOS'!$A$13:$E$1446,3,FALSE),IF($B436="SINAPI",VLOOKUP($C436,'SINAPI-INSUMOS'!$A$8:$E$5306,3,FALSE),IF($B436="COTAÇÃO",VLOOKUP($C436,COTAÇÕES!$A$9:$P$781,3,FALSE),"SBC"))))</f>
        <v>KG</v>
      </c>
      <c r="G436" s="297">
        <v>8.9999999999999993E-3</v>
      </c>
      <c r="H436" s="287">
        <f>IF($A436="I",IF($B436="IOPES",VLOOKUP($C436,'IOPES-INSUMOS'!$A$13:$E$1446,4,FALSE),IF($B436="SINAPI",VLOOKUP($C436,'SINAPI-INSUMOS'!$A$8:$E$5306,5,FALSE),IF($B436="COTAÇÃO",VLOOKUP($C436,COTAÇÕES!$A$9:$P$781,15,FALSE),"SBC"))))</f>
        <v>10.98</v>
      </c>
      <c r="I436" s="289">
        <f t="shared" si="50"/>
        <v>9.8819999999999991E-2</v>
      </c>
      <c r="K436" s="11"/>
      <c r="M436" s="11"/>
    </row>
    <row r="437" spans="1:13" s="286" customFormat="1" x14ac:dyDescent="0.25">
      <c r="A437" s="290" t="s">
        <v>836</v>
      </c>
      <c r="B437" s="288" t="s">
        <v>9163</v>
      </c>
      <c r="C437" s="293" t="s">
        <v>9339</v>
      </c>
      <c r="D437" s="287" t="str">
        <f>IF($A437="I",IF($B437="IOPES",VLOOKUP($C437,'IOPES-INSUMOS'!$A$13:$E$1446,2,FALSE),IF($B437="SINAPI",VLOOKUP($C437,'SINAPI-INSUMOS'!$A$8:$E$5306,2,FALSE),IF($B437="COTAÇÃO",VLOOKUP($C437,COTAÇÕES!$A$9:$P$781,2,FALSE),"SBC"))))</f>
        <v>ARAME RECOZIDO N.18 BWG</v>
      </c>
      <c r="E437" s="288" t="s">
        <v>32</v>
      </c>
      <c r="F437" s="294" t="str">
        <f>IF($A437="I",IF($B437="IOPES",VLOOKUP($C437,'IOPES-INSUMOS'!$A$13:$E$1446,3,FALSE),IF($B437="SINAPI",VLOOKUP($C437,'SINAPI-INSUMOS'!$A$8:$E$5306,3,FALSE),IF($B437="COTAÇÃO",VLOOKUP($C437,COTAÇÕES!$A$9:$P$781,3,FALSE),"SBC"))))</f>
        <v>KG</v>
      </c>
      <c r="G437" s="297">
        <v>2.7900000000000001E-2</v>
      </c>
      <c r="H437" s="287">
        <f>IF($A437="I",IF($B437="IOPES",VLOOKUP($C437,'IOPES-INSUMOS'!$A$13:$E$1446,4,FALSE),IF($B437="SINAPI",VLOOKUP($C437,'SINAPI-INSUMOS'!$A$8:$E$5306,5,FALSE),IF($B437="COTAÇÃO",VLOOKUP($C437,COTAÇÕES!$A$9:$P$781,15,FALSE),"SBC"))))</f>
        <v>8.64</v>
      </c>
      <c r="I437" s="289">
        <f t="shared" si="50"/>
        <v>0.24105600000000002</v>
      </c>
      <c r="K437" s="11"/>
      <c r="M437" s="11"/>
    </row>
    <row r="438" spans="1:13" s="286" customFormat="1" x14ac:dyDescent="0.25">
      <c r="A438" s="290" t="s">
        <v>836</v>
      </c>
      <c r="B438" s="288" t="s">
        <v>9163</v>
      </c>
      <c r="C438" s="293" t="s">
        <v>9356</v>
      </c>
      <c r="D438" s="287" t="str">
        <f>IF($A438="I",IF($B438="IOPES",VLOOKUP($C438,'IOPES-INSUMOS'!$A$13:$E$1446,2,FALSE),IF($B438="SINAPI",VLOOKUP($C438,'SINAPI-INSUMOS'!$A$8:$E$5306,2,FALSE),IF($B438="COTAÇÃO",VLOOKUP($C438,COTAÇÕES!$A$9:$P$781,2,FALSE),"SBC"))))</f>
        <v>DESMOLDANTE PARA FORMAS</v>
      </c>
      <c r="E438" s="288" t="s">
        <v>32</v>
      </c>
      <c r="F438" s="294" t="str">
        <f>IF($A438="I",IF($B438="IOPES",VLOOKUP($C438,'IOPES-INSUMOS'!$A$13:$E$1446,3,FALSE),IF($B438="SINAPI",VLOOKUP($C438,'SINAPI-INSUMOS'!$A$8:$E$5306,3,FALSE),IF($B438="COTAÇÃO",VLOOKUP($C438,COTAÇÕES!$A$9:$P$781,3,FALSE),"SBC"))))</f>
        <v>L</v>
      </c>
      <c r="G438" s="297">
        <v>2.4E-2</v>
      </c>
      <c r="H438" s="287">
        <f>IF($A438="I",IF($B438="IOPES",VLOOKUP($C438,'IOPES-INSUMOS'!$A$13:$E$1446,4,FALSE),IF($B438="SINAPI",VLOOKUP($C438,'SINAPI-INSUMOS'!$A$8:$E$5306,5,FALSE),IF($B438="COTAÇÃO",VLOOKUP($C438,COTAÇÕES!$A$9:$P$781,15,FALSE),"SBC"))))</f>
        <v>10.97</v>
      </c>
      <c r="I438" s="289">
        <f t="shared" si="50"/>
        <v>0.26328000000000001</v>
      </c>
      <c r="K438" s="11"/>
      <c r="M438" s="11"/>
    </row>
    <row r="439" spans="1:13" s="286" customFormat="1" x14ac:dyDescent="0.25">
      <c r="A439" s="290" t="s">
        <v>836</v>
      </c>
      <c r="B439" s="288" t="s">
        <v>9163</v>
      </c>
      <c r="C439" s="293" t="s">
        <v>10193</v>
      </c>
      <c r="D439" s="287" t="str">
        <f>IF($A439="I",IF($B439="IOPES",VLOOKUP($C439,'IOPES-INSUMOS'!$A$13:$E$1446,2,FALSE),IF($B439="SINAPI",VLOOKUP($C439,'SINAPI-INSUMOS'!$A$8:$E$5306,2,FALSE),IF($B439="COTAÇÃO",VLOOKUP($C439,COTAÇÕES!$A$9:$P$781,2,FALSE),"SBC"))))</f>
        <v>JOELHO 90 C/VISITA PVC ESG 100X50MM</v>
      </c>
      <c r="E439" s="288" t="s">
        <v>32</v>
      </c>
      <c r="F439" s="294" t="str">
        <f>IF($A439="I",IF($B439="IOPES",VLOOKUP($C439,'IOPES-INSUMOS'!$A$13:$E$1446,3,FALSE),IF($B439="SINAPI",VLOOKUP($C439,'SINAPI-INSUMOS'!$A$8:$E$5306,3,FALSE),IF($B439="COTAÇÃO",VLOOKUP($C439,COTAÇÕES!$A$9:$P$781,3,FALSE),"SBC"))))</f>
        <v>UN</v>
      </c>
      <c r="G439" s="297">
        <v>1</v>
      </c>
      <c r="H439" s="287">
        <f>IF($A439="I",IF($B439="IOPES",VLOOKUP($C439,'IOPES-INSUMOS'!$A$13:$E$1446,4,FALSE),IF($B439="SINAPI",VLOOKUP($C439,'SINAPI-INSUMOS'!$A$8:$E$5306,5,FALSE),IF($B439="COTAÇÃO",VLOOKUP($C439,COTAÇÕES!$A$9:$P$781,15,FALSE),"SBC"))))</f>
        <v>18.41</v>
      </c>
      <c r="I439" s="289">
        <f t="shared" si="50"/>
        <v>18.41</v>
      </c>
      <c r="K439" s="11"/>
      <c r="M439" s="11"/>
    </row>
    <row r="440" spans="1:13" s="286" customFormat="1" x14ac:dyDescent="0.25">
      <c r="A440" s="290" t="s">
        <v>836</v>
      </c>
      <c r="B440" s="288" t="s">
        <v>9163</v>
      </c>
      <c r="C440" s="293" t="s">
        <v>10192</v>
      </c>
      <c r="D440" s="287" t="str">
        <f>IF($A440="I",IF($B440="IOPES",VLOOKUP($C440,'IOPES-INSUMOS'!$A$13:$E$1446,2,FALSE),IF($B440="SINAPI",VLOOKUP($C440,'SINAPI-INSUMOS'!$A$8:$E$5306,2,FALSE),IF($B440="COTAÇÃO",VLOOKUP($C440,COTAÇÕES!$A$9:$P$781,2,FALSE),"SBC"))))</f>
        <v>PLUG PVC ESGOTO DE 100MM</v>
      </c>
      <c r="E440" s="288" t="s">
        <v>32</v>
      </c>
      <c r="F440" s="294" t="str">
        <f>IF($A440="I",IF($B440="IOPES",VLOOKUP($C440,'IOPES-INSUMOS'!$A$13:$E$1446,3,FALSE),IF($B440="SINAPI",VLOOKUP($C440,'SINAPI-INSUMOS'!$A$8:$E$5306,3,FALSE),IF($B440="COTAÇÃO",VLOOKUP($C440,COTAÇÕES!$A$9:$P$781,3,FALSE),"SBC"))))</f>
        <v>UN</v>
      </c>
      <c r="G440" s="297">
        <v>1</v>
      </c>
      <c r="H440" s="287">
        <f>IF($A440="I",IF($B440="IOPES",VLOOKUP($C440,'IOPES-INSUMOS'!$A$13:$E$1446,4,FALSE),IF($B440="SINAPI",VLOOKUP($C440,'SINAPI-INSUMOS'!$A$8:$E$5306,5,FALSE),IF($B440="COTAÇÃO",VLOOKUP($C440,COTAÇÕES!$A$9:$P$781,15,FALSE),"SBC"))))</f>
        <v>5.09</v>
      </c>
      <c r="I440" s="289">
        <f t="shared" si="50"/>
        <v>5.09</v>
      </c>
      <c r="K440" s="11"/>
      <c r="M440" s="11"/>
    </row>
    <row r="441" spans="1:13" s="286" customFormat="1" x14ac:dyDescent="0.25">
      <c r="A441" s="290" t="s">
        <v>836</v>
      </c>
      <c r="B441" s="288" t="s">
        <v>9163</v>
      </c>
      <c r="C441" s="293" t="s">
        <v>9617</v>
      </c>
      <c r="D441" s="287" t="str">
        <f>IF($A441="I",IF($B441="IOPES",VLOOKUP($C441,'IOPES-INSUMOS'!$A$13:$E$1446,2,FALSE),IF($B441="SINAPI",VLOOKUP($C441,'SINAPI-INSUMOS'!$A$8:$E$5306,2,FALSE),IF($B441="COTAÇÃO",VLOOKUP($C441,COTAÇÕES!$A$9:$P$781,2,FALSE),"SBC"))))</f>
        <v>ADESIVO PARA TUBO DE PVC RIGIDO</v>
      </c>
      <c r="E441" s="288" t="s">
        <v>32</v>
      </c>
      <c r="F441" s="294" t="str">
        <f>IF($A441="I",IF($B441="IOPES",VLOOKUP($C441,'IOPES-INSUMOS'!$A$13:$E$1446,3,FALSE),IF($B441="SINAPI",VLOOKUP($C441,'SINAPI-INSUMOS'!$A$8:$E$5306,3,FALSE),IF($B441="COTAÇÃO",VLOOKUP($C441,COTAÇÕES!$A$9:$P$781,3,FALSE),"SBC"))))</f>
        <v>KG</v>
      </c>
      <c r="G441" s="297">
        <v>7.4999999999999997E-2</v>
      </c>
      <c r="H441" s="287">
        <f>IF($A441="I",IF($B441="IOPES",VLOOKUP($C441,'IOPES-INSUMOS'!$A$13:$E$1446,4,FALSE),IF($B441="SINAPI",VLOOKUP($C441,'SINAPI-INSUMOS'!$A$8:$E$5306,5,FALSE),IF($B441="COTAÇÃO",VLOOKUP($C441,COTAÇÕES!$A$9:$P$781,15,FALSE),"SBC"))))</f>
        <v>55.02</v>
      </c>
      <c r="I441" s="289">
        <f t="shared" si="50"/>
        <v>4.1265000000000001</v>
      </c>
      <c r="K441" s="11"/>
      <c r="M441" s="11"/>
    </row>
    <row r="442" spans="1:13" s="286" customFormat="1" ht="30" x14ac:dyDescent="0.25">
      <c r="A442" s="62" t="s">
        <v>12868</v>
      </c>
      <c r="B442" s="290" t="s">
        <v>13180</v>
      </c>
      <c r="C442" s="158" t="s">
        <v>13181</v>
      </c>
      <c r="D442" s="152" t="s">
        <v>12876</v>
      </c>
      <c r="E442" s="55" t="s">
        <v>10365</v>
      </c>
      <c r="F442" s="56"/>
      <c r="G442" s="688"/>
      <c r="H442" s="689"/>
      <c r="I442" s="61">
        <f>I459</f>
        <v>138.65767549999998</v>
      </c>
      <c r="J442" s="202"/>
      <c r="K442" s="11"/>
      <c r="L442" s="11"/>
      <c r="M442" s="11"/>
    </row>
    <row r="443" spans="1:13" s="286" customFormat="1" x14ac:dyDescent="0.25">
      <c r="A443" s="64" t="s">
        <v>0</v>
      </c>
      <c r="B443" s="59" t="s">
        <v>5</v>
      </c>
      <c r="C443" s="59" t="s">
        <v>6</v>
      </c>
      <c r="D443" s="59" t="s">
        <v>800</v>
      </c>
      <c r="E443" s="59" t="s">
        <v>0</v>
      </c>
      <c r="F443" s="60" t="s">
        <v>1</v>
      </c>
      <c r="G443" s="60" t="s">
        <v>2</v>
      </c>
      <c r="H443" s="60" t="s">
        <v>3</v>
      </c>
      <c r="I443" s="59" t="s">
        <v>4</v>
      </c>
      <c r="J443" s="202"/>
      <c r="K443" s="11"/>
      <c r="L443" s="11"/>
      <c r="M443" s="11"/>
    </row>
    <row r="444" spans="1:13" s="286" customFormat="1" x14ac:dyDescent="0.25">
      <c r="A444" s="290" t="s">
        <v>836</v>
      </c>
      <c r="B444" s="288" t="s">
        <v>9163</v>
      </c>
      <c r="C444" s="293" t="s">
        <v>2368</v>
      </c>
      <c r="D444" s="287" t="str">
        <f>IF($A444="I",IF($B444="IOPES",VLOOKUP($C444,'IOPES-INSUMOS'!$A$13:$E$1446,2,FALSE),IF($B444="SINAPI",VLOOKUP($C444,'SINAPI-INSUMOS'!$A$8:$E$5306,2,FALSE),IF($B444="COTAÇÃO",VLOOKUP($C444,COTAÇÕES!$A$9:$P$781,2,FALSE),"SBC"))))</f>
        <v>AJUDANTE (AJUDANTE PRATICO - SINDUSCON)</v>
      </c>
      <c r="E444" s="288" t="s">
        <v>17</v>
      </c>
      <c r="F444" s="294" t="str">
        <f>IF($A444="I",IF($B444="IOPES",VLOOKUP($C444,'IOPES-INSUMOS'!$A$13:$E$1446,3,FALSE),IF($B444="SINAPI",VLOOKUP($C444,'SINAPI-INSUMOS'!$A$8:$E$5306,3,FALSE),IF($B444="COTAÇÃO",VLOOKUP($C444,COTAÇÕES!$A$9:$P$781,3,FALSE),"SBC"))))</f>
        <v>H</v>
      </c>
      <c r="G444" s="297">
        <v>1.2</v>
      </c>
      <c r="H444" s="287">
        <f>IF($A444="I",IF($B444="IOPES",VLOOKUP($C444,'IOPES-INSUMOS'!$A$13:$E$1446,4,FALSE),IF($B444="SINAPI",VLOOKUP($C444,'SINAPI-INSUMOS'!$A$8:$E$5306,5,FALSE),IF($B444="COTAÇÃO",VLOOKUP($C444,COTAÇÕES!$A$9:$P$781,15,FALSE),"SBC"))))</f>
        <v>5.86</v>
      </c>
      <c r="I444" s="289">
        <f t="shared" ref="I444:I448" si="52">G444*H444</f>
        <v>7.032</v>
      </c>
      <c r="J444" s="202"/>
      <c r="K444" s="11"/>
      <c r="M444" s="11"/>
    </row>
    <row r="445" spans="1:13" s="286" customFormat="1" x14ac:dyDescent="0.25">
      <c r="A445" s="290" t="s">
        <v>836</v>
      </c>
      <c r="B445" s="288" t="s">
        <v>9163</v>
      </c>
      <c r="C445" s="293" t="s">
        <v>9169</v>
      </c>
      <c r="D445" s="287" t="str">
        <f>IF($A445="I",IF($B445="IOPES",VLOOKUP($C445,'IOPES-INSUMOS'!$A$13:$E$1446,2,FALSE),IF($B445="SINAPI",VLOOKUP($C445,'SINAPI-INSUMOS'!$A$8:$E$5306,2,FALSE),IF($B445="COTAÇÃO",VLOOKUP($C445,COTAÇÕES!$A$9:$P$781,2,FALSE),"SBC"))))</f>
        <v>ENCANADOR - (OFICIAL - SINDUSCON)</v>
      </c>
      <c r="E445" s="288" t="s">
        <v>17</v>
      </c>
      <c r="F445" s="294" t="str">
        <f>IF($A445="I",IF($B445="IOPES",VLOOKUP($C445,'IOPES-INSUMOS'!$A$13:$E$1446,3,FALSE),IF($B445="SINAPI",VLOOKUP($C445,'SINAPI-INSUMOS'!$A$8:$E$5306,3,FALSE),IF($B445="COTAÇÃO",VLOOKUP($C445,COTAÇÕES!$A$9:$P$781,3,FALSE),"SBC"))))</f>
        <v>H</v>
      </c>
      <c r="G445" s="297">
        <v>1.2</v>
      </c>
      <c r="H445" s="287">
        <f>IF($A445="I",IF($B445="IOPES",VLOOKUP($C445,'IOPES-INSUMOS'!$A$13:$E$1446,4,FALSE),IF($B445="SINAPI",VLOOKUP($C445,'SINAPI-INSUMOS'!$A$8:$E$5306,5,FALSE),IF($B445="COTAÇÃO",VLOOKUP($C445,COTAÇÕES!$A$9:$P$781,15,FALSE),"SBC"))))</f>
        <v>6.94</v>
      </c>
      <c r="I445" s="289">
        <f t="shared" si="52"/>
        <v>8.3279999999999994</v>
      </c>
      <c r="J445" s="202"/>
      <c r="K445" s="11"/>
      <c r="M445" s="11"/>
    </row>
    <row r="446" spans="1:13" s="286" customFormat="1" ht="30" x14ac:dyDescent="0.25">
      <c r="A446" s="290" t="s">
        <v>836</v>
      </c>
      <c r="B446" s="288" t="s">
        <v>9163</v>
      </c>
      <c r="C446" s="293" t="s">
        <v>9467</v>
      </c>
      <c r="D446" s="287" t="str">
        <f>IF($A446="I",IF($B446="IOPES",VLOOKUP($C446,'IOPES-INSUMOS'!$A$13:$E$1446,2,FALSE),IF($B446="SINAPI",VLOOKUP($C446,'SINAPI-INSUMOS'!$A$8:$E$5306,2,FALSE),IF($B446="COTAÇÃO",VLOOKUP($C446,COTAÇÕES!$A$9:$P$781,2,FALSE),"SBC"))))</f>
        <v>TUBO DE ESGOTO PRIMARIO DE PVC BRANCO SERIE NORMAL (8") - 200MM - TIGRE, AMANCO OU EQUIVALENTE</v>
      </c>
      <c r="E446" s="288" t="s">
        <v>32</v>
      </c>
      <c r="F446" s="294" t="str">
        <f>IF($A446="I",IF($B446="IOPES",VLOOKUP($C446,'IOPES-INSUMOS'!$A$13:$E$1446,3,FALSE),IF($B446="SINAPI",VLOOKUP($C446,'SINAPI-INSUMOS'!$A$8:$E$5306,3,FALSE),IF($B446="COTAÇÃO",VLOOKUP($C446,COTAÇÕES!$A$9:$P$781,3,FALSE),"SBC"))))</f>
        <v>M</v>
      </c>
      <c r="G446" s="297">
        <v>1.3</v>
      </c>
      <c r="H446" s="287">
        <f>IF($A446="I",IF($B446="IOPES",VLOOKUP($C446,'IOPES-INSUMOS'!$A$13:$E$1446,4,FALSE),IF($B446="SINAPI",VLOOKUP($C446,'SINAPI-INSUMOS'!$A$8:$E$5306,5,FALSE),IF($B446="COTAÇÃO",VLOOKUP($C446,COTAÇÕES!$A$9:$P$781,15,FALSE),"SBC"))))</f>
        <v>54.8</v>
      </c>
      <c r="I446" s="289">
        <f t="shared" si="52"/>
        <v>71.239999999999995</v>
      </c>
      <c r="J446" s="202"/>
      <c r="K446" s="11"/>
      <c r="M446" s="11"/>
    </row>
    <row r="447" spans="1:13" s="286" customFormat="1" x14ac:dyDescent="0.25">
      <c r="A447" s="290" t="s">
        <v>836</v>
      </c>
      <c r="B447" s="288" t="s">
        <v>9163</v>
      </c>
      <c r="C447" s="293" t="s">
        <v>9617</v>
      </c>
      <c r="D447" s="287" t="str">
        <f>IF($A447="I",IF($B447="IOPES",VLOOKUP($C447,'IOPES-INSUMOS'!$A$13:$E$1446,2,FALSE),IF($B447="SINAPI",VLOOKUP($C447,'SINAPI-INSUMOS'!$A$8:$E$5306,2,FALSE),IF($B447="COTAÇÃO",VLOOKUP($C447,COTAÇÕES!$A$9:$P$781,2,FALSE),"SBC"))))</f>
        <v>ADESIVO PARA TUBO DE PVC RIGIDO</v>
      </c>
      <c r="E447" s="288" t="s">
        <v>32</v>
      </c>
      <c r="F447" s="294" t="str">
        <f>IF($A447="I",IF($B447="IOPES",VLOOKUP($C447,'IOPES-INSUMOS'!$A$13:$E$1446,3,FALSE),IF($B447="SINAPI",VLOOKUP($C447,'SINAPI-INSUMOS'!$A$8:$E$5306,3,FALSE),IF($B447="COTAÇÃO",VLOOKUP($C447,COTAÇÕES!$A$9:$P$781,3,FALSE),"SBC"))))</f>
        <v>KG</v>
      </c>
      <c r="G447" s="297">
        <v>0.04</v>
      </c>
      <c r="H447" s="287">
        <f>IF($A447="I",IF($B447="IOPES",VLOOKUP($C447,'IOPES-INSUMOS'!$A$13:$E$1446,4,FALSE),IF($B447="SINAPI",VLOOKUP($C447,'SINAPI-INSUMOS'!$A$8:$E$5306,5,FALSE),IF($B447="COTAÇÃO",VLOOKUP($C447,COTAÇÕES!$A$9:$P$781,15,FALSE),"SBC"))))</f>
        <v>55.02</v>
      </c>
      <c r="I447" s="289">
        <f t="shared" si="52"/>
        <v>2.2008000000000001</v>
      </c>
      <c r="J447" s="202"/>
      <c r="K447" s="11"/>
      <c r="M447" s="11"/>
    </row>
    <row r="448" spans="1:13" s="286" customFormat="1" x14ac:dyDescent="0.25">
      <c r="A448" s="290" t="s">
        <v>836</v>
      </c>
      <c r="B448" s="288" t="s">
        <v>9163</v>
      </c>
      <c r="C448" s="293" t="s">
        <v>9616</v>
      </c>
      <c r="D448" s="287" t="str">
        <f>IF($A448="I",IF($B448="IOPES",VLOOKUP($C448,'IOPES-INSUMOS'!$A$13:$E$1446,2,FALSE),IF($B448="SINAPI",VLOOKUP($C448,'SINAPI-INSUMOS'!$A$8:$E$5306,2,FALSE),IF($B448="COTAÇÃO",VLOOKUP($C448,COTAÇÕES!$A$9:$P$781,2,FALSE),"SBC"))))</f>
        <v>SOLUCAO LIMPADORA PARA PVC RIGIDO</v>
      </c>
      <c r="E448" s="288" t="s">
        <v>32</v>
      </c>
      <c r="F448" s="294" t="str">
        <f>IF($A448="I",IF($B448="IOPES",VLOOKUP($C448,'IOPES-INSUMOS'!$A$13:$E$1446,3,FALSE),IF($B448="SINAPI",VLOOKUP($C448,'SINAPI-INSUMOS'!$A$8:$E$5306,3,FALSE),IF($B448="COTAÇÃO",VLOOKUP($C448,COTAÇÕES!$A$9:$P$781,3,FALSE),"SBC"))))</f>
        <v>L</v>
      </c>
      <c r="G448" s="297">
        <v>6.5000000000000002E-2</v>
      </c>
      <c r="H448" s="287">
        <f>IF($A448="I",IF($B448="IOPES",VLOOKUP($C448,'IOPES-INSUMOS'!$A$13:$E$1446,4,FALSE),IF($B448="SINAPI",VLOOKUP($C448,'SINAPI-INSUMOS'!$A$8:$E$5306,5,FALSE),IF($B448="COTAÇÃO",VLOOKUP($C448,COTAÇÕES!$A$9:$P$781,15,FALSE),"SBC"))))</f>
        <v>37.11</v>
      </c>
      <c r="I448" s="289">
        <f t="shared" si="52"/>
        <v>2.41215</v>
      </c>
      <c r="J448" s="202"/>
      <c r="K448" s="11"/>
      <c r="M448" s="11"/>
    </row>
    <row r="449" spans="1:13" s="286" customFormat="1" x14ac:dyDescent="0.25">
      <c r="A449" s="122"/>
      <c r="B449" s="122"/>
      <c r="C449" s="122"/>
      <c r="D449" s="119"/>
      <c r="E449" s="47"/>
      <c r="F449" s="39"/>
      <c r="G449" s="40"/>
      <c r="H449" s="120"/>
      <c r="I449" s="121"/>
      <c r="J449" s="202"/>
      <c r="K449" s="11"/>
    </row>
    <row r="450" spans="1:13" s="286" customFormat="1" x14ac:dyDescent="0.25">
      <c r="A450" s="41"/>
      <c r="B450" s="41"/>
      <c r="C450" s="123"/>
      <c r="D450" s="212" t="s">
        <v>1600</v>
      </c>
      <c r="E450" s="213" t="s">
        <v>1601</v>
      </c>
      <c r="F450" s="213"/>
      <c r="G450" s="214" t="s">
        <v>1602</v>
      </c>
      <c r="H450" s="215" t="s">
        <v>1603</v>
      </c>
      <c r="I450" s="215" t="s">
        <v>1604</v>
      </c>
      <c r="J450" s="202"/>
    </row>
    <row r="451" spans="1:13" s="286" customFormat="1" x14ac:dyDescent="0.25">
      <c r="A451" s="41"/>
      <c r="B451" s="41"/>
      <c r="C451" s="123"/>
      <c r="D451" s="212" t="s">
        <v>10358</v>
      </c>
      <c r="E451" s="213"/>
      <c r="F451" s="213"/>
      <c r="G451" s="214"/>
      <c r="H451" s="215"/>
      <c r="I451" s="215">
        <v>1</v>
      </c>
      <c r="J451" s="202"/>
    </row>
    <row r="452" spans="1:13" s="286" customFormat="1" x14ac:dyDescent="0.25">
      <c r="A452" s="41"/>
      <c r="B452" s="41"/>
      <c r="C452" s="123"/>
      <c r="D452" s="216" t="s">
        <v>1605</v>
      </c>
      <c r="E452" s="49"/>
      <c r="F452" s="49"/>
      <c r="G452" s="126">
        <f>SUMIF(E444:E448,"MO",I444:I448)</f>
        <v>15.36</v>
      </c>
      <c r="H452" s="289"/>
      <c r="I452" s="289"/>
      <c r="J452" s="202"/>
    </row>
    <row r="453" spans="1:13" s="286" customFormat="1" x14ac:dyDescent="0.25">
      <c r="A453" s="41"/>
      <c r="B453" s="41"/>
      <c r="C453" s="123"/>
      <c r="D453" s="216" t="s">
        <v>1606</v>
      </c>
      <c r="E453" s="217">
        <f>$F$3</f>
        <v>1.2833000000000001</v>
      </c>
      <c r="F453" s="217"/>
      <c r="G453" s="126">
        <f>G452*E453</f>
        <v>19.711487999999999</v>
      </c>
      <c r="H453" s="289"/>
      <c r="I453" s="289"/>
      <c r="J453" s="202"/>
    </row>
    <row r="454" spans="1:13" s="286" customFormat="1" x14ac:dyDescent="0.25">
      <c r="A454" s="41"/>
      <c r="B454" s="41"/>
      <c r="C454" s="123"/>
      <c r="D454" s="216" t="s">
        <v>10359</v>
      </c>
      <c r="E454" s="217"/>
      <c r="F454" s="49"/>
      <c r="G454" s="126">
        <f>SUM(G452:G453)/I451</f>
        <v>35.071488000000002</v>
      </c>
      <c r="H454" s="126">
        <f>ROUND(E458*G454,2)</f>
        <v>8.77</v>
      </c>
      <c r="I454" s="126">
        <f>G454+H454</f>
        <v>43.841487999999998</v>
      </c>
      <c r="J454" s="202"/>
    </row>
    <row r="455" spans="1:13" s="286" customFormat="1" x14ac:dyDescent="0.25">
      <c r="A455" s="41"/>
      <c r="B455" s="41"/>
      <c r="C455" s="123"/>
      <c r="D455" s="216" t="s">
        <v>10360</v>
      </c>
      <c r="E455" s="49"/>
      <c r="F455" s="49"/>
      <c r="G455" s="126">
        <f>SUMIF(E444:E448,"MA",I444:I448)</f>
        <v>75.852949999999993</v>
      </c>
      <c r="H455" s="126">
        <f>E458*G455</f>
        <v>18.963237499999998</v>
      </c>
      <c r="I455" s="126">
        <f t="shared" ref="I455:I456" si="53">G455+H455</f>
        <v>94.816187499999984</v>
      </c>
      <c r="J455" s="202"/>
    </row>
    <row r="456" spans="1:13" s="286" customFormat="1" x14ac:dyDescent="0.25">
      <c r="A456" s="41"/>
      <c r="B456" s="41"/>
      <c r="C456" s="123"/>
      <c r="D456" s="216" t="s">
        <v>10363</v>
      </c>
      <c r="E456" s="49"/>
      <c r="F456" s="49"/>
      <c r="G456" s="126">
        <f>SUMIF(E444:E448,"EQ",I444:I448)/I451</f>
        <v>0</v>
      </c>
      <c r="H456" s="126">
        <f>ROUND(E458*G456,2)</f>
        <v>0</v>
      </c>
      <c r="I456" s="126">
        <f t="shared" si="53"/>
        <v>0</v>
      </c>
      <c r="J456" s="202"/>
    </row>
    <row r="457" spans="1:13" s="286" customFormat="1" x14ac:dyDescent="0.25">
      <c r="A457" s="41"/>
      <c r="B457" s="41"/>
      <c r="C457" s="123"/>
      <c r="D457" s="216" t="s">
        <v>1607</v>
      </c>
      <c r="E457" s="49"/>
      <c r="F457" s="49"/>
      <c r="G457" s="126">
        <f>SUM(G454:G456)</f>
        <v>110.92443799999999</v>
      </c>
      <c r="H457" s="289"/>
      <c r="I457" s="126"/>
      <c r="J457" s="202"/>
    </row>
    <row r="458" spans="1:13" s="286" customFormat="1" x14ac:dyDescent="0.25">
      <c r="A458" s="41"/>
      <c r="B458" s="41"/>
      <c r="C458" s="123"/>
      <c r="D458" s="216" t="s">
        <v>1608</v>
      </c>
      <c r="E458" s="217">
        <f>$G$3</f>
        <v>0.25</v>
      </c>
      <c r="F458" s="217"/>
      <c r="G458" s="50"/>
      <c r="H458" s="289"/>
      <c r="I458" s="126"/>
      <c r="J458" s="202"/>
    </row>
    <row r="459" spans="1:13" s="286" customFormat="1" x14ac:dyDescent="0.25">
      <c r="A459" s="124"/>
      <c r="B459" s="124"/>
      <c r="C459" s="125"/>
      <c r="D459" s="216" t="s">
        <v>1609</v>
      </c>
      <c r="E459" s="288"/>
      <c r="F459" s="49"/>
      <c r="G459" s="50"/>
      <c r="H459" s="289"/>
      <c r="I459" s="126">
        <f>SUM(I454:I458)</f>
        <v>138.65767549999998</v>
      </c>
      <c r="J459" s="202"/>
    </row>
    <row r="460" spans="1:13" s="286" customFormat="1" x14ac:dyDescent="0.25">
      <c r="A460" s="42"/>
      <c r="B460" s="137"/>
      <c r="C460" s="137"/>
      <c r="D460" s="138"/>
      <c r="E460" s="137"/>
      <c r="F460" s="137"/>
      <c r="G460" s="138"/>
      <c r="H460" s="138"/>
      <c r="I460" s="138"/>
      <c r="J460" s="202"/>
    </row>
    <row r="461" spans="1:13" s="286" customFormat="1" x14ac:dyDescent="0.25">
      <c r="A461" s="62" t="s">
        <v>13229</v>
      </c>
      <c r="B461" s="290" t="s">
        <v>13180</v>
      </c>
      <c r="C461" s="158" t="s">
        <v>13160</v>
      </c>
      <c r="D461" s="152" t="s">
        <v>12909</v>
      </c>
      <c r="E461" s="55" t="s">
        <v>10365</v>
      </c>
      <c r="F461" s="56"/>
      <c r="G461" s="688"/>
      <c r="H461" s="689"/>
      <c r="I461" s="61">
        <f>I476</f>
        <v>49.424783360000006</v>
      </c>
      <c r="K461" s="11"/>
      <c r="L461" s="11"/>
      <c r="M461" s="11"/>
    </row>
    <row r="462" spans="1:13" s="286" customFormat="1" x14ac:dyDescent="0.25">
      <c r="A462" s="64" t="s">
        <v>0</v>
      </c>
      <c r="B462" s="59" t="s">
        <v>5</v>
      </c>
      <c r="C462" s="59" t="s">
        <v>6</v>
      </c>
      <c r="D462" s="59" t="s">
        <v>800</v>
      </c>
      <c r="E462" s="59" t="s">
        <v>0</v>
      </c>
      <c r="F462" s="60" t="s">
        <v>1</v>
      </c>
      <c r="G462" s="60" t="s">
        <v>2</v>
      </c>
      <c r="H462" s="60" t="s">
        <v>3</v>
      </c>
      <c r="I462" s="59" t="s">
        <v>4</v>
      </c>
      <c r="K462" s="11"/>
      <c r="L462" s="11"/>
      <c r="M462" s="11"/>
    </row>
    <row r="463" spans="1:13" s="286" customFormat="1" x14ac:dyDescent="0.25">
      <c r="A463" s="290" t="s">
        <v>836</v>
      </c>
      <c r="B463" s="288" t="s">
        <v>9163</v>
      </c>
      <c r="C463" s="293" t="s">
        <v>2368</v>
      </c>
      <c r="D463" s="287" t="str">
        <f>IF($A463="I",IF($B463="IOPES",VLOOKUP($C463,'IOPES-INSUMOS'!$A$13:$E$1446,2,FALSE),IF($B463="SINAPI",VLOOKUP($C463,'SINAPI-INSUMOS'!$A$8:$E$5306,2,FALSE),IF($B463="COTAÇÃO",VLOOKUP($C463,COTAÇÕES!$A$9:$P$781,2,FALSE),"SBC"))))</f>
        <v>AJUDANTE (AJUDANTE PRATICO - SINDUSCON)</v>
      </c>
      <c r="E463" s="288" t="s">
        <v>17</v>
      </c>
      <c r="F463" s="294" t="str">
        <f>IF($A463="I",IF($B463="IOPES",VLOOKUP($C463,'IOPES-INSUMOS'!$A$13:$E$1446,3,FALSE),IF($B463="SINAPI",VLOOKUP($C463,'SINAPI-INSUMOS'!$A$8:$E$5306,3,FALSE),IF($B463="COTAÇÃO",VLOOKUP($C463,COTAÇÕES!$A$9:$P$781,3,FALSE),"SBC"))))</f>
        <v>H</v>
      </c>
      <c r="G463" s="297">
        <v>0.91400000000000003</v>
      </c>
      <c r="H463" s="287">
        <f>IF($A463="I",IF($B463="IOPES",VLOOKUP($C463,'IOPES-INSUMOS'!$A$13:$E$1446,4,FALSE),IF($B463="SINAPI",VLOOKUP($C463,'SINAPI-INSUMOS'!$A$8:$E$5306,5,FALSE),IF($B463="COTAÇÃO",VLOOKUP($C463,COTAÇÕES!$A$9:$P$781,15,FALSE),"SBC"))))</f>
        <v>5.86</v>
      </c>
      <c r="I463" s="289">
        <f t="shared" ref="I463:I465" si="54">G463*H463</f>
        <v>5.3560400000000001</v>
      </c>
      <c r="K463" s="11"/>
      <c r="M463" s="11"/>
    </row>
    <row r="464" spans="1:13" s="286" customFormat="1" x14ac:dyDescent="0.25">
      <c r="A464" s="290" t="s">
        <v>836</v>
      </c>
      <c r="B464" s="288" t="s">
        <v>9163</v>
      </c>
      <c r="C464" s="293" t="s">
        <v>9167</v>
      </c>
      <c r="D464" s="287" t="str">
        <f>IF($A464="I",IF($B464="IOPES",VLOOKUP($C464,'IOPES-INSUMOS'!$A$13:$E$1446,2,FALSE),IF($B464="SINAPI",VLOOKUP($C464,'SINAPI-INSUMOS'!$A$8:$E$5306,2,FALSE),IF($B464="COTAÇÃO",VLOOKUP($C464,COTAÇÕES!$A$9:$P$781,2,FALSE),"SBC"))))</f>
        <v>ELETRICISTA (OFICIAL - SINDUSCON)</v>
      </c>
      <c r="E464" s="288" t="s">
        <v>17</v>
      </c>
      <c r="F464" s="294" t="str">
        <f>IF($A464="I",IF($B464="IOPES",VLOOKUP($C464,'IOPES-INSUMOS'!$A$13:$E$1446,3,FALSE),IF($B464="SINAPI",VLOOKUP($C464,'SINAPI-INSUMOS'!$A$8:$E$5306,3,FALSE),IF($B464="COTAÇÃO",VLOOKUP($C464,COTAÇÕES!$A$9:$P$781,3,FALSE),"SBC"))))</f>
        <v>H</v>
      </c>
      <c r="G464" s="297">
        <v>0.91400000000000003</v>
      </c>
      <c r="H464" s="287">
        <f>IF($A464="I",IF($B464="IOPES",VLOOKUP($C464,'IOPES-INSUMOS'!$A$13:$E$1446,4,FALSE),IF($B464="SINAPI",VLOOKUP($C464,'SINAPI-INSUMOS'!$A$8:$E$5306,5,FALSE),IF($B464="COTAÇÃO",VLOOKUP($C464,COTAÇÕES!$A$9:$P$781,15,FALSE),"SBC"))))</f>
        <v>6.94</v>
      </c>
      <c r="I464" s="289">
        <f t="shared" si="54"/>
        <v>6.343160000000001</v>
      </c>
      <c r="K464" s="11"/>
      <c r="M464" s="11"/>
    </row>
    <row r="465" spans="1:13" s="286" customFormat="1" x14ac:dyDescent="0.25">
      <c r="A465" s="290" t="s">
        <v>836</v>
      </c>
      <c r="B465" s="288" t="s">
        <v>10364</v>
      </c>
      <c r="C465" s="293">
        <v>3624</v>
      </c>
      <c r="D465" s="547" t="s">
        <v>30362</v>
      </c>
      <c r="E465" s="288" t="s">
        <v>32</v>
      </c>
      <c r="F465" s="240" t="s">
        <v>57</v>
      </c>
      <c r="G465" s="297">
        <v>0.16700000000000001</v>
      </c>
      <c r="H465" s="287">
        <v>76.8</v>
      </c>
      <c r="I465" s="289">
        <f t="shared" si="54"/>
        <v>12.8256</v>
      </c>
      <c r="K465" s="11"/>
      <c r="M465" s="11"/>
    </row>
    <row r="466" spans="1:13" s="286" customFormat="1" x14ac:dyDescent="0.25">
      <c r="A466" s="122"/>
      <c r="B466" s="122"/>
      <c r="C466" s="122"/>
      <c r="D466" s="119"/>
      <c r="E466" s="47"/>
      <c r="F466" s="39"/>
      <c r="G466" s="40"/>
      <c r="H466" s="120"/>
      <c r="I466" s="121"/>
      <c r="K466" s="11"/>
    </row>
    <row r="467" spans="1:13" s="286" customFormat="1" x14ac:dyDescent="0.25">
      <c r="A467" s="41"/>
      <c r="B467" s="41"/>
      <c r="C467" s="123"/>
      <c r="D467" s="212" t="s">
        <v>1600</v>
      </c>
      <c r="E467" s="213" t="s">
        <v>1601</v>
      </c>
      <c r="F467" s="213"/>
      <c r="G467" s="214" t="s">
        <v>1602</v>
      </c>
      <c r="H467" s="215" t="s">
        <v>1603</v>
      </c>
      <c r="I467" s="215" t="s">
        <v>1604</v>
      </c>
    </row>
    <row r="468" spans="1:13" s="286" customFormat="1" x14ac:dyDescent="0.25">
      <c r="A468" s="41"/>
      <c r="B468" s="41"/>
      <c r="C468" s="123"/>
      <c r="D468" s="212" t="s">
        <v>10358</v>
      </c>
      <c r="E468" s="213"/>
      <c r="F468" s="213"/>
      <c r="G468" s="214"/>
      <c r="H468" s="215"/>
      <c r="I468" s="215">
        <v>1</v>
      </c>
    </row>
    <row r="469" spans="1:13" s="286" customFormat="1" x14ac:dyDescent="0.25">
      <c r="A469" s="41"/>
      <c r="B469" s="41"/>
      <c r="C469" s="123"/>
      <c r="D469" s="216" t="s">
        <v>1605</v>
      </c>
      <c r="E469" s="49"/>
      <c r="F469" s="49"/>
      <c r="G469" s="126">
        <f>SUMIF(E463:E465,"MO",I463:I465)</f>
        <v>11.699200000000001</v>
      </c>
      <c r="H469" s="289"/>
      <c r="I469" s="289"/>
    </row>
    <row r="470" spans="1:13" s="286" customFormat="1" x14ac:dyDescent="0.25">
      <c r="A470" s="41"/>
      <c r="B470" s="41"/>
      <c r="C470" s="123"/>
      <c r="D470" s="216" t="s">
        <v>1606</v>
      </c>
      <c r="E470" s="217">
        <f>$F$3</f>
        <v>1.2833000000000001</v>
      </c>
      <c r="F470" s="217"/>
      <c r="G470" s="126">
        <f>G469*E470</f>
        <v>15.013583360000002</v>
      </c>
      <c r="H470" s="289"/>
      <c r="I470" s="289"/>
    </row>
    <row r="471" spans="1:13" s="286" customFormat="1" x14ac:dyDescent="0.25">
      <c r="A471" s="41"/>
      <c r="B471" s="41"/>
      <c r="C471" s="123"/>
      <c r="D471" s="216" t="s">
        <v>10359</v>
      </c>
      <c r="E471" s="217"/>
      <c r="F471" s="49"/>
      <c r="G471" s="126">
        <f>SUM(G469:G470)/I468</f>
        <v>26.712783360000003</v>
      </c>
      <c r="H471" s="126">
        <f>ROUND(E475*G471,2)</f>
        <v>6.68</v>
      </c>
      <c r="I471" s="126">
        <f>G471+H471</f>
        <v>33.392783360000003</v>
      </c>
    </row>
    <row r="472" spans="1:13" s="286" customFormat="1" x14ac:dyDescent="0.25">
      <c r="A472" s="41"/>
      <c r="B472" s="41"/>
      <c r="C472" s="123"/>
      <c r="D472" s="216" t="s">
        <v>10360</v>
      </c>
      <c r="E472" s="49"/>
      <c r="F472" s="49"/>
      <c r="G472" s="126">
        <f>SUMIF(E463:E465,"MA",I463:I465)</f>
        <v>12.8256</v>
      </c>
      <c r="H472" s="126">
        <f>E475*G472</f>
        <v>3.2063999999999999</v>
      </c>
      <c r="I472" s="126">
        <f t="shared" ref="I472:I473" si="55">G472+H472</f>
        <v>16.032</v>
      </c>
    </row>
    <row r="473" spans="1:13" s="286" customFormat="1" x14ac:dyDescent="0.25">
      <c r="A473" s="41"/>
      <c r="B473" s="41"/>
      <c r="C473" s="123"/>
      <c r="D473" s="216" t="s">
        <v>10363</v>
      </c>
      <c r="E473" s="49"/>
      <c r="F473" s="49"/>
      <c r="G473" s="126">
        <f>SUMIF(E463:E465,"EQ",I463:I465)/I468</f>
        <v>0</v>
      </c>
      <c r="H473" s="126">
        <f>ROUND(E475*G473,2)</f>
        <v>0</v>
      </c>
      <c r="I473" s="126">
        <f t="shared" si="55"/>
        <v>0</v>
      </c>
    </row>
    <row r="474" spans="1:13" s="286" customFormat="1" x14ac:dyDescent="0.25">
      <c r="A474" s="41"/>
      <c r="B474" s="41"/>
      <c r="C474" s="123"/>
      <c r="D474" s="216" t="s">
        <v>1607</v>
      </c>
      <c r="E474" s="49"/>
      <c r="F474" s="49"/>
      <c r="G474" s="126">
        <f>SUM(G471:G473)</f>
        <v>39.538383360000005</v>
      </c>
      <c r="H474" s="289"/>
      <c r="I474" s="126"/>
    </row>
    <row r="475" spans="1:13" s="286" customFormat="1" x14ac:dyDescent="0.25">
      <c r="A475" s="41"/>
      <c r="B475" s="41"/>
      <c r="C475" s="123"/>
      <c r="D475" s="216" t="s">
        <v>1608</v>
      </c>
      <c r="E475" s="217">
        <f>$G$3</f>
        <v>0.25</v>
      </c>
      <c r="F475" s="217"/>
      <c r="G475" s="50"/>
      <c r="H475" s="289"/>
      <c r="I475" s="126"/>
    </row>
    <row r="476" spans="1:13" s="286" customFormat="1" x14ac:dyDescent="0.25">
      <c r="A476" s="124"/>
      <c r="B476" s="124"/>
      <c r="C476" s="125"/>
      <c r="D476" s="216" t="s">
        <v>1609</v>
      </c>
      <c r="E476" s="288"/>
      <c r="F476" s="49"/>
      <c r="G476" s="50"/>
      <c r="H476" s="289"/>
      <c r="I476" s="126">
        <f>SUM(I471:I475)</f>
        <v>49.424783360000006</v>
      </c>
    </row>
    <row r="477" spans="1:13" s="286" customFormat="1" x14ac:dyDescent="0.25">
      <c r="A477" s="42"/>
      <c r="B477" s="137"/>
      <c r="C477" s="137"/>
      <c r="D477" s="138"/>
      <c r="E477" s="137"/>
      <c r="F477" s="137"/>
      <c r="G477" s="138"/>
      <c r="H477" s="138"/>
      <c r="I477" s="138"/>
    </row>
    <row r="478" spans="1:13" s="286" customFormat="1" x14ac:dyDescent="0.25">
      <c r="A478" s="42"/>
      <c r="B478" s="137"/>
      <c r="C478" s="137"/>
      <c r="D478" s="138"/>
      <c r="E478" s="137"/>
      <c r="F478" s="137"/>
      <c r="G478" s="138"/>
      <c r="H478" s="138"/>
      <c r="I478" s="138"/>
      <c r="J478" s="11"/>
    </row>
    <row r="479" spans="1:13" s="286" customFormat="1" x14ac:dyDescent="0.25">
      <c r="A479" s="62" t="s">
        <v>12928</v>
      </c>
      <c r="B479" s="290" t="s">
        <v>13180</v>
      </c>
      <c r="C479" s="158" t="s">
        <v>13182</v>
      </c>
      <c r="D479" s="152" t="s">
        <v>12931</v>
      </c>
      <c r="E479" s="55" t="s">
        <v>9161</v>
      </c>
      <c r="F479" s="56"/>
      <c r="G479" s="688"/>
      <c r="H479" s="689"/>
      <c r="I479" s="61">
        <f>I494</f>
        <v>180.87497999999999</v>
      </c>
      <c r="J479" s="11"/>
      <c r="K479" s="11"/>
      <c r="L479" s="11"/>
      <c r="M479" s="11"/>
    </row>
    <row r="480" spans="1:13" s="286" customFormat="1" x14ac:dyDescent="0.25">
      <c r="A480" s="64" t="s">
        <v>0</v>
      </c>
      <c r="B480" s="59" t="s">
        <v>5</v>
      </c>
      <c r="C480" s="59" t="s">
        <v>6</v>
      </c>
      <c r="D480" s="59" t="s">
        <v>800</v>
      </c>
      <c r="E480" s="59" t="s">
        <v>0</v>
      </c>
      <c r="F480" s="60" t="s">
        <v>1</v>
      </c>
      <c r="G480" s="60" t="s">
        <v>2</v>
      </c>
      <c r="H480" s="60" t="s">
        <v>3</v>
      </c>
      <c r="I480" s="59" t="s">
        <v>4</v>
      </c>
      <c r="J480" s="11"/>
      <c r="K480" s="11"/>
      <c r="L480" s="11"/>
      <c r="M480" s="11"/>
    </row>
    <row r="481" spans="1:13" s="286" customFormat="1" x14ac:dyDescent="0.25">
      <c r="A481" s="290" t="s">
        <v>836</v>
      </c>
      <c r="B481" s="288" t="s">
        <v>9163</v>
      </c>
      <c r="C481" s="293" t="s">
        <v>2368</v>
      </c>
      <c r="D481" s="287" t="str">
        <f>IF($A481="I",IF($B481="IOPES",VLOOKUP($C481,'IOPES-INSUMOS'!$A$13:$E$1446,2,FALSE),IF($B481="SINAPI",VLOOKUP($C481,'SINAPI-INSUMOS'!$A$8:$E$5306,2,FALSE),IF($B481="COTAÇÃO",VLOOKUP($C481,COTAÇÕES!$A$9:$P$781,2,FALSE),"SBC"))))</f>
        <v>AJUDANTE (AJUDANTE PRATICO - SINDUSCON)</v>
      </c>
      <c r="E481" s="288" t="s">
        <v>17</v>
      </c>
      <c r="F481" s="294" t="str">
        <f>IF($A481="I",IF($B481="IOPES",VLOOKUP($C481,'IOPES-INSUMOS'!$A$13:$E$1446,3,FALSE),IF($B481="SINAPI",VLOOKUP($C481,'SINAPI-INSUMOS'!$A$8:$E$5306,3,FALSE),IF($B481="COTAÇÃO",VLOOKUP($C481,COTAÇÕES!$A$9:$P$781,3,FALSE),"SBC"))))</f>
        <v>H</v>
      </c>
      <c r="G481" s="297">
        <v>2</v>
      </c>
      <c r="H481" s="287">
        <f>IF($A481="I",IF($B481="IOPES",VLOOKUP($C481,'IOPES-INSUMOS'!$A$13:$E$1446,4,FALSE),IF($B481="SINAPI",VLOOKUP($C481,'SINAPI-INSUMOS'!$A$8:$E$5306,5,FALSE),IF($B481="COTAÇÃO",VLOOKUP($C481,COTAÇÕES!$A$9:$P$781,15,FALSE),"SBC"))))</f>
        <v>5.86</v>
      </c>
      <c r="I481" s="289">
        <f t="shared" ref="I481:I483" si="56">G481*H481</f>
        <v>11.72</v>
      </c>
      <c r="J481" s="11"/>
      <c r="K481" s="11"/>
      <c r="M481" s="11"/>
    </row>
    <row r="482" spans="1:13" s="286" customFormat="1" x14ac:dyDescent="0.25">
      <c r="A482" s="290" t="s">
        <v>836</v>
      </c>
      <c r="B482" s="288" t="s">
        <v>9163</v>
      </c>
      <c r="C482" s="293" t="s">
        <v>9167</v>
      </c>
      <c r="D482" s="287" t="str">
        <f>IF($A482="I",IF($B482="IOPES",VLOOKUP($C482,'IOPES-INSUMOS'!$A$13:$E$1446,2,FALSE),IF($B482="SINAPI",VLOOKUP($C482,'SINAPI-INSUMOS'!$A$8:$E$5306,2,FALSE),IF($B482="COTAÇÃO",VLOOKUP($C482,COTAÇÕES!$A$9:$P$781,2,FALSE),"SBC"))))</f>
        <v>ELETRICISTA (OFICIAL - SINDUSCON)</v>
      </c>
      <c r="E482" s="288" t="s">
        <v>17</v>
      </c>
      <c r="F482" s="294" t="str">
        <f>IF($A482="I",IF($B482="IOPES",VLOOKUP($C482,'IOPES-INSUMOS'!$A$13:$E$1446,3,FALSE),IF($B482="SINAPI",VLOOKUP($C482,'SINAPI-INSUMOS'!$A$8:$E$5306,3,FALSE),IF($B482="COTAÇÃO",VLOOKUP($C482,COTAÇÕES!$A$9:$P$781,3,FALSE),"SBC"))))</f>
        <v>H</v>
      </c>
      <c r="G482" s="297">
        <v>2</v>
      </c>
      <c r="H482" s="287">
        <f>IF($A482="I",IF($B482="IOPES",VLOOKUP($C482,'IOPES-INSUMOS'!$A$13:$E$1446,4,FALSE),IF($B482="SINAPI",VLOOKUP($C482,'SINAPI-INSUMOS'!$A$8:$E$5306,5,FALSE),IF($B482="COTAÇÃO",VLOOKUP($C482,COTAÇÕES!$A$9:$P$781,15,FALSE),"SBC"))))</f>
        <v>6.94</v>
      </c>
      <c r="I482" s="289">
        <f t="shared" si="56"/>
        <v>13.88</v>
      </c>
      <c r="J482" s="11"/>
      <c r="K482" s="11"/>
      <c r="M482" s="11"/>
    </row>
    <row r="483" spans="1:13" s="286" customFormat="1" x14ac:dyDescent="0.25">
      <c r="A483" s="290" t="s">
        <v>836</v>
      </c>
      <c r="B483" s="288" t="s">
        <v>9163</v>
      </c>
      <c r="C483" s="293" t="s">
        <v>10076</v>
      </c>
      <c r="D483" s="287" t="str">
        <f>IF($A483="I",IF($B483="IOPES",VLOOKUP($C483,'IOPES-INSUMOS'!$A$13:$E$1446,2,FALSE),IF($B483="SINAPI",VLOOKUP($C483,'SINAPI-INSUMOS'!$A$8:$E$5306,2,FALSE),IF($B483="COTAÇÃO",VLOOKUP($C483,COTAÇÕES!$A$9:$P$781,2,FALSE),"SBC"))))</f>
        <v>DISP PROT CONTR SURTOS DPS BIPOLAR 275VCA COR 40KA</v>
      </c>
      <c r="E483" s="288" t="s">
        <v>32</v>
      </c>
      <c r="F483" s="294" t="str">
        <f>IF($A483="I",IF($B483="IOPES",VLOOKUP($C483,'IOPES-INSUMOS'!$A$13:$E$1446,3,FALSE),IF($B483="SINAPI",VLOOKUP($C483,'SINAPI-INSUMOS'!$A$8:$E$5306,3,FALSE),IF($B483="COTAÇÃO",VLOOKUP($C483,COTAÇÕES!$A$9:$P$781,3,FALSE),"SBC"))))</f>
        <v>UN</v>
      </c>
      <c r="G483" s="297">
        <v>1</v>
      </c>
      <c r="H483" s="287">
        <f>IF($A483="I",IF($B483="IOPES",VLOOKUP($C483,'IOPES-INSUMOS'!$A$13:$E$1446,4,FALSE),IF($B483="SINAPI",VLOOKUP($C483,'SINAPI-INSUMOS'!$A$8:$E$5306,5,FALSE),IF($B483="COTAÇÃO",VLOOKUP($C483,COTAÇÕES!$A$9:$P$781,15,FALSE),"SBC"))))</f>
        <v>86.25</v>
      </c>
      <c r="I483" s="289">
        <f t="shared" si="56"/>
        <v>86.25</v>
      </c>
      <c r="J483" s="11"/>
      <c r="K483" s="11"/>
      <c r="M483" s="11"/>
    </row>
    <row r="484" spans="1:13" s="286" customFormat="1" x14ac:dyDescent="0.25">
      <c r="A484" s="122"/>
      <c r="B484" s="122"/>
      <c r="C484" s="122"/>
      <c r="D484" s="119"/>
      <c r="E484" s="47"/>
      <c r="F484" s="39"/>
      <c r="G484" s="40"/>
      <c r="H484" s="120"/>
      <c r="I484" s="121"/>
      <c r="J484" s="11"/>
      <c r="K484" s="11"/>
    </row>
    <row r="485" spans="1:13" s="286" customFormat="1" x14ac:dyDescent="0.25">
      <c r="A485" s="41"/>
      <c r="B485" s="41"/>
      <c r="C485" s="123"/>
      <c r="D485" s="212" t="s">
        <v>1600</v>
      </c>
      <c r="E485" s="213" t="s">
        <v>1601</v>
      </c>
      <c r="F485" s="213"/>
      <c r="G485" s="214" t="s">
        <v>1602</v>
      </c>
      <c r="H485" s="215" t="s">
        <v>1603</v>
      </c>
      <c r="I485" s="215" t="s">
        <v>1604</v>
      </c>
      <c r="J485" s="11"/>
    </row>
    <row r="486" spans="1:13" s="286" customFormat="1" x14ac:dyDescent="0.25">
      <c r="A486" s="41"/>
      <c r="B486" s="41"/>
      <c r="C486" s="123"/>
      <c r="D486" s="212" t="s">
        <v>10358</v>
      </c>
      <c r="E486" s="213"/>
      <c r="F486" s="213"/>
      <c r="G486" s="214"/>
      <c r="H486" s="215"/>
      <c r="I486" s="215">
        <v>1</v>
      </c>
      <c r="J486" s="11"/>
    </row>
    <row r="487" spans="1:13" s="286" customFormat="1" x14ac:dyDescent="0.25">
      <c r="A487" s="41"/>
      <c r="B487" s="41"/>
      <c r="C487" s="123"/>
      <c r="D487" s="216" t="s">
        <v>1605</v>
      </c>
      <c r="E487" s="49"/>
      <c r="F487" s="49"/>
      <c r="G487" s="126">
        <f>SUMIF(E481:E483,"MO",I481:I483)</f>
        <v>25.6</v>
      </c>
      <c r="H487" s="289"/>
      <c r="I487" s="289"/>
      <c r="J487" s="11"/>
    </row>
    <row r="488" spans="1:13" s="286" customFormat="1" x14ac:dyDescent="0.25">
      <c r="A488" s="41"/>
      <c r="B488" s="41"/>
      <c r="C488" s="123"/>
      <c r="D488" s="216" t="s">
        <v>1606</v>
      </c>
      <c r="E488" s="217">
        <f>$F$3</f>
        <v>1.2833000000000001</v>
      </c>
      <c r="F488" s="217"/>
      <c r="G488" s="126">
        <f>G487*E488</f>
        <v>32.852480000000007</v>
      </c>
      <c r="H488" s="289"/>
      <c r="I488" s="289"/>
      <c r="J488" s="11"/>
    </row>
    <row r="489" spans="1:13" s="286" customFormat="1" x14ac:dyDescent="0.25">
      <c r="A489" s="41"/>
      <c r="B489" s="41"/>
      <c r="C489" s="123"/>
      <c r="D489" s="216" t="s">
        <v>10359</v>
      </c>
      <c r="E489" s="217"/>
      <c r="F489" s="49"/>
      <c r="G489" s="126">
        <f>SUM(G487:G488)/I486</f>
        <v>58.452480000000008</v>
      </c>
      <c r="H489" s="126">
        <f>ROUND(E493*G489,2)</f>
        <v>14.61</v>
      </c>
      <c r="I489" s="126">
        <f>G489+H489</f>
        <v>73.062480000000008</v>
      </c>
      <c r="J489" s="11"/>
    </row>
    <row r="490" spans="1:13" s="286" customFormat="1" x14ac:dyDescent="0.25">
      <c r="A490" s="41"/>
      <c r="B490" s="41"/>
      <c r="C490" s="123"/>
      <c r="D490" s="216" t="s">
        <v>10360</v>
      </c>
      <c r="E490" s="49"/>
      <c r="F490" s="49"/>
      <c r="G490" s="126">
        <f>SUMIF(E481:E483,"MA",I481:I483)</f>
        <v>86.25</v>
      </c>
      <c r="H490" s="126">
        <f>E493*G490</f>
        <v>21.5625</v>
      </c>
      <c r="I490" s="126">
        <f t="shared" ref="I490:I491" si="57">G490+H490</f>
        <v>107.8125</v>
      </c>
      <c r="J490" s="11"/>
    </row>
    <row r="491" spans="1:13" s="286" customFormat="1" x14ac:dyDescent="0.25">
      <c r="A491" s="41"/>
      <c r="B491" s="41"/>
      <c r="C491" s="123"/>
      <c r="D491" s="216" t="s">
        <v>10363</v>
      </c>
      <c r="E491" s="49"/>
      <c r="F491" s="49"/>
      <c r="G491" s="126">
        <f>SUMIF(E481:E483,"EQ",I481:I483)/I486</f>
        <v>0</v>
      </c>
      <c r="H491" s="126">
        <f>ROUND(E493*G491,2)</f>
        <v>0</v>
      </c>
      <c r="I491" s="126">
        <f t="shared" si="57"/>
        <v>0</v>
      </c>
      <c r="J491" s="11"/>
    </row>
    <row r="492" spans="1:13" s="286" customFormat="1" x14ac:dyDescent="0.25">
      <c r="A492" s="41"/>
      <c r="B492" s="41"/>
      <c r="C492" s="123"/>
      <c r="D492" s="216" t="s">
        <v>1607</v>
      </c>
      <c r="E492" s="49"/>
      <c r="F492" s="49"/>
      <c r="G492" s="126">
        <f>SUM(G489:G491)</f>
        <v>144.70248000000001</v>
      </c>
      <c r="H492" s="289"/>
      <c r="I492" s="126"/>
      <c r="J492" s="11"/>
    </row>
    <row r="493" spans="1:13" s="286" customFormat="1" x14ac:dyDescent="0.25">
      <c r="A493" s="41"/>
      <c r="B493" s="41"/>
      <c r="C493" s="123"/>
      <c r="D493" s="216" t="s">
        <v>1608</v>
      </c>
      <c r="E493" s="217">
        <f>$G$3</f>
        <v>0.25</v>
      </c>
      <c r="F493" s="217"/>
      <c r="G493" s="50"/>
      <c r="H493" s="289"/>
      <c r="I493" s="126"/>
      <c r="J493" s="11"/>
    </row>
    <row r="494" spans="1:13" s="286" customFormat="1" x14ac:dyDescent="0.25">
      <c r="A494" s="124"/>
      <c r="B494" s="124"/>
      <c r="C494" s="125"/>
      <c r="D494" s="216" t="s">
        <v>1609</v>
      </c>
      <c r="E494" s="288"/>
      <c r="F494" s="49"/>
      <c r="G494" s="50"/>
      <c r="H494" s="289"/>
      <c r="I494" s="126">
        <f>SUM(I489:I493)</f>
        <v>180.87497999999999</v>
      </c>
      <c r="J494" s="11"/>
    </row>
    <row r="495" spans="1:13" s="286" customFormat="1" x14ac:dyDescent="0.25">
      <c r="A495" s="42"/>
      <c r="B495" s="137"/>
      <c r="C495" s="137"/>
      <c r="D495" s="138"/>
      <c r="E495" s="137"/>
      <c r="F495" s="137"/>
      <c r="G495" s="138"/>
      <c r="H495" s="138"/>
      <c r="I495" s="138"/>
      <c r="J495" s="11"/>
    </row>
    <row r="496" spans="1:13" s="11" customFormat="1" ht="12.75" x14ac:dyDescent="0.25">
      <c r="A496" s="197" t="s">
        <v>12938</v>
      </c>
      <c r="B496" s="693" t="s">
        <v>12939</v>
      </c>
      <c r="C496" s="693"/>
      <c r="D496" s="693"/>
      <c r="E496" s="693"/>
      <c r="F496" s="693">
        <f>SUM(F761:F764)</f>
        <v>0</v>
      </c>
      <c r="G496" s="693" t="e">
        <f>ROUND(F496/#REF!,2)</f>
        <v>#REF!</v>
      </c>
      <c r="H496" s="693"/>
      <c r="I496" s="693"/>
    </row>
    <row r="497" spans="1:13" s="286" customFormat="1" x14ac:dyDescent="0.25">
      <c r="A497" s="42"/>
      <c r="B497" s="137"/>
      <c r="C497" s="137"/>
      <c r="D497" s="138"/>
      <c r="E497" s="137"/>
      <c r="F497" s="137"/>
      <c r="G497" s="138"/>
      <c r="H497" s="138"/>
      <c r="I497" s="138"/>
      <c r="J497" s="11"/>
    </row>
    <row r="498" spans="1:13" s="286" customFormat="1" ht="45" x14ac:dyDescent="0.25">
      <c r="A498" s="62" t="s">
        <v>12957</v>
      </c>
      <c r="B498" s="290" t="s">
        <v>13180</v>
      </c>
      <c r="C498" s="158" t="s">
        <v>13183</v>
      </c>
      <c r="D498" s="152" t="s">
        <v>12963</v>
      </c>
      <c r="E498" s="55" t="s">
        <v>12835</v>
      </c>
      <c r="F498" s="56"/>
      <c r="G498" s="688"/>
      <c r="H498" s="690"/>
      <c r="I498" s="61">
        <f>I517</f>
        <v>88.436026400000003</v>
      </c>
      <c r="J498" s="11"/>
      <c r="K498" s="309"/>
      <c r="L498" s="11"/>
      <c r="M498" s="11"/>
    </row>
    <row r="499" spans="1:13" s="286" customFormat="1" x14ac:dyDescent="0.25">
      <c r="A499" s="64" t="s">
        <v>0</v>
      </c>
      <c r="B499" s="59" t="s">
        <v>5</v>
      </c>
      <c r="C499" s="59" t="s">
        <v>6</v>
      </c>
      <c r="D499" s="59" t="s">
        <v>800</v>
      </c>
      <c r="E499" s="59" t="s">
        <v>0</v>
      </c>
      <c r="F499" s="60" t="s">
        <v>1</v>
      </c>
      <c r="G499" s="60" t="s">
        <v>2</v>
      </c>
      <c r="H499" s="60" t="s">
        <v>3</v>
      </c>
      <c r="I499" s="59" t="s">
        <v>4</v>
      </c>
      <c r="J499" s="11"/>
      <c r="K499" s="309"/>
      <c r="L499" s="11"/>
      <c r="M499" s="11"/>
    </row>
    <row r="500" spans="1:13" s="286" customFormat="1" x14ac:dyDescent="0.25">
      <c r="A500" s="290" t="s">
        <v>836</v>
      </c>
      <c r="B500" s="288" t="s">
        <v>9163</v>
      </c>
      <c r="C500" s="293" t="s">
        <v>2368</v>
      </c>
      <c r="D500" s="287" t="str">
        <f>IF($A500="I",IF($B500="IOPES",VLOOKUP($C500,'IOPES-INSUMOS'!$A$13:$E$1446,2,FALSE),IF($B500="SINAPI",VLOOKUP($C500,'SINAPI-INSUMOS'!$A$8:$E$5306,2,FALSE),IF($B500="COTAÇÃO",VLOOKUP($C500,COTAÇÕES!$A$9:$P$781,2,FALSE),"SBC"))))</f>
        <v>AJUDANTE (AJUDANTE PRATICO - SINDUSCON)</v>
      </c>
      <c r="E500" s="288" t="s">
        <v>17</v>
      </c>
      <c r="F500" s="294" t="str">
        <f>IF($A500="I",IF($B500="IOPES",VLOOKUP($C500,'IOPES-INSUMOS'!$A$13:$E$1446,3,FALSE),IF($B500="SINAPI",VLOOKUP($C500,'SINAPI-INSUMOS'!$A$8:$E$5306,3,FALSE),IF($B500="COTAÇÃO",VLOOKUP($C500,COTAÇÕES!$A$9:$P$781,3,FALSE),"SBC"))))</f>
        <v>H</v>
      </c>
      <c r="G500" s="297">
        <v>1.7350000000000001</v>
      </c>
      <c r="H500" s="295">
        <f>IF($A500="I",IF($B500="IOPES",VLOOKUP($C500,'IOPES-INSUMOS'!$A$13:$E$1446,4,FALSE),IF($B500="SINAPI",VLOOKUP($C500,'SINAPI-INSUMOS'!$A$8:$E$5306,5,FALSE),IF($B500="COTAÇÃO",VLOOKUP($C500,COTAÇÕES!$A$9:$P$781,15,FALSE),"SBC"))))</f>
        <v>5.86</v>
      </c>
      <c r="I500" s="289">
        <f t="shared" ref="I500:I506" si="58">G500*H500</f>
        <v>10.167100000000001</v>
      </c>
      <c r="J500" s="11"/>
      <c r="K500" s="11"/>
      <c r="M500" s="11"/>
    </row>
    <row r="501" spans="1:13" s="286" customFormat="1" x14ac:dyDescent="0.25">
      <c r="A501" s="290" t="s">
        <v>836</v>
      </c>
      <c r="B501" s="288" t="s">
        <v>9163</v>
      </c>
      <c r="C501" s="293" t="s">
        <v>9167</v>
      </c>
      <c r="D501" s="287" t="str">
        <f>IF($A501="I",IF($B501="IOPES",VLOOKUP($C501,'IOPES-INSUMOS'!$A$13:$E$1446,2,FALSE),IF($B501="SINAPI",VLOOKUP($C501,'SINAPI-INSUMOS'!$A$8:$E$5306,2,FALSE),IF($B501="COTAÇÃO",VLOOKUP($C501,COTAÇÕES!$A$9:$P$781,2,FALSE),"SBC"))))</f>
        <v>ELETRICISTA (OFICIAL - SINDUSCON)</v>
      </c>
      <c r="E501" s="288" t="s">
        <v>17</v>
      </c>
      <c r="F501" s="294" t="str">
        <f>IF($A501="I",IF($B501="IOPES",VLOOKUP($C501,'IOPES-INSUMOS'!$A$13:$E$1446,3,FALSE),IF($B501="SINAPI",VLOOKUP($C501,'SINAPI-INSUMOS'!$A$8:$E$5306,3,FALSE),IF($B501="COTAÇÃO",VLOOKUP($C501,COTAÇÕES!$A$9:$P$781,3,FALSE),"SBC"))))</f>
        <v>H</v>
      </c>
      <c r="G501" s="297">
        <v>1.7350000000000001</v>
      </c>
      <c r="H501" s="287">
        <f>IF($A501="I",IF($B501="IOPES",VLOOKUP($C501,'IOPES-INSUMOS'!$A$13:$E$1446,4,FALSE),IF($B501="SINAPI",VLOOKUP($C501,'SINAPI-INSUMOS'!$A$8:$E$5306,5,FALSE),IF($B501="COTAÇÃO",VLOOKUP($C501,COTAÇÕES!$A$9:$P$781,15,FALSE),"SBC"))))</f>
        <v>6.94</v>
      </c>
      <c r="I501" s="289">
        <f t="shared" si="58"/>
        <v>12.040900000000001</v>
      </c>
      <c r="J501" s="11"/>
      <c r="K501" s="11"/>
      <c r="M501" s="11"/>
    </row>
    <row r="502" spans="1:13" s="286" customFormat="1" x14ac:dyDescent="0.25">
      <c r="A502" s="290" t="s">
        <v>836</v>
      </c>
      <c r="B502" s="288" t="s">
        <v>9163</v>
      </c>
      <c r="C502" s="293" t="s">
        <v>9801</v>
      </c>
      <c r="D502" s="287" t="str">
        <f>IF($A502="I",IF($B502="IOPES",VLOOKUP($C502,'IOPES-INSUMOS'!$A$13:$E$1446,2,FALSE),IF($B502="SINAPI",VLOOKUP($C502,'SINAPI-INSUMOS'!$A$8:$E$5306,2,FALSE),IF($B502="COTAÇÃO",VLOOKUP($C502,COTAÇÕES!$A$9:$P$781,2,FALSE),"SBC"))))</f>
        <v>ELETRODUTO DE PVC RIGIDO 3/4" - ROSCAVEL SEM LUVA</v>
      </c>
      <c r="E502" s="288" t="s">
        <v>32</v>
      </c>
      <c r="F502" s="294" t="str">
        <f>IF($A502="I",IF($B502="IOPES",VLOOKUP($C502,'IOPES-INSUMOS'!$A$13:$E$1446,3,FALSE),IF($B502="SINAPI",VLOOKUP($C502,'SINAPI-INSUMOS'!$A$8:$E$5306,3,FALSE),IF($B502="COTAÇÃO",VLOOKUP($C502,COTAÇÕES!$A$9:$P$781,3,FALSE),"SBC"))))</f>
        <v>M</v>
      </c>
      <c r="G502" s="297">
        <v>3.3</v>
      </c>
      <c r="H502" s="287">
        <f>IF($A502="I",IF($B502="IOPES",VLOOKUP($C502,'IOPES-INSUMOS'!$A$13:$E$1446,4,FALSE),IF($B502="SINAPI",VLOOKUP($C502,'SINAPI-INSUMOS'!$A$8:$E$5306,5,FALSE),IF($B502="COTAÇÃO",VLOOKUP($C502,COTAÇÕES!$A$9:$P$781,15,FALSE),"SBC"))))</f>
        <v>2.96</v>
      </c>
      <c r="I502" s="289">
        <f t="shared" si="58"/>
        <v>9.7679999999999989</v>
      </c>
      <c r="J502" s="11"/>
      <c r="K502" s="11"/>
      <c r="M502" s="11"/>
    </row>
    <row r="503" spans="1:13" s="286" customFormat="1" x14ac:dyDescent="0.25">
      <c r="A503" s="290" t="s">
        <v>836</v>
      </c>
      <c r="B503" s="288" t="s">
        <v>9163</v>
      </c>
      <c r="C503" s="293" t="s">
        <v>9960</v>
      </c>
      <c r="D503" s="287" t="str">
        <f>IF($A503="I",IF($B503="IOPES",VLOOKUP($C503,'IOPES-INSUMOS'!$A$13:$E$1446,2,FALSE),IF($B503="SINAPI",VLOOKUP($C503,'SINAPI-INSUMOS'!$A$8:$E$5306,2,FALSE),IF($B503="COTAÇÃO",VLOOKUP($C503,COTAÇÕES!$A$9:$P$781,2,FALSE),"SBC"))))</f>
        <v>CABO COAXIAL P/ TV 67 OHMS</v>
      </c>
      <c r="E503" s="288" t="s">
        <v>32</v>
      </c>
      <c r="F503" s="294" t="str">
        <f>IF($A503="I",IF($B503="IOPES",VLOOKUP($C503,'IOPES-INSUMOS'!$A$13:$E$1446,3,FALSE),IF($B503="SINAPI",VLOOKUP($C503,'SINAPI-INSUMOS'!$A$8:$E$5306,3,FALSE),IF($B503="COTAÇÃO",VLOOKUP($C503,COTAÇÕES!$A$9:$P$781,3,FALSE),"SBC"))))</f>
        <v>M</v>
      </c>
      <c r="G503" s="297">
        <v>4.59</v>
      </c>
      <c r="H503" s="287">
        <f>IF($A503="I",IF($B503="IOPES",VLOOKUP($C503,'IOPES-INSUMOS'!$A$13:$E$1446,4,FALSE),IF($B503="SINAPI",VLOOKUP($C503,'SINAPI-INSUMOS'!$A$8:$E$5306,5,FALSE),IF($B503="COTAÇÃO",VLOOKUP($C503,COTAÇÕES!$A$9:$P$781,15,FALSE),"SBC"))))</f>
        <v>1.1200000000000001</v>
      </c>
      <c r="I503" s="289">
        <f t="shared" si="58"/>
        <v>5.1408000000000005</v>
      </c>
      <c r="J503" s="11"/>
      <c r="K503" s="11"/>
      <c r="M503" s="11"/>
    </row>
    <row r="504" spans="1:13" s="286" customFormat="1" x14ac:dyDescent="0.25">
      <c r="A504" s="290" t="s">
        <v>836</v>
      </c>
      <c r="B504" s="288" t="s">
        <v>9163</v>
      </c>
      <c r="C504" s="293" t="s">
        <v>10034</v>
      </c>
      <c r="D504" s="287" t="str">
        <f>IF($A504="I",IF($B504="IOPES",VLOOKUP($C504,'IOPES-INSUMOS'!$A$13:$E$1446,2,FALSE),IF($B504="SINAPI",VLOOKUP($C504,'SINAPI-INSUMOS'!$A$8:$E$5306,2,FALSE),IF($B504="COTAÇÃO",VLOOKUP($C504,COTAÇÕES!$A$9:$P$781,2,FALSE),"SBC"))))</f>
        <v>CAIXA ESTAMPADA 4X2"- CHAPA 18</v>
      </c>
      <c r="E504" s="288" t="s">
        <v>32</v>
      </c>
      <c r="F504" s="294" t="str">
        <f>IF($A504="I",IF($B504="IOPES",VLOOKUP($C504,'IOPES-INSUMOS'!$A$13:$E$1446,3,FALSE),IF($B504="SINAPI",VLOOKUP($C504,'SINAPI-INSUMOS'!$A$8:$E$5306,3,FALSE),IF($B504="COTAÇÃO",VLOOKUP($C504,COTAÇÕES!$A$9:$P$781,3,FALSE),"SBC"))))</f>
        <v>UN</v>
      </c>
      <c r="G504" s="297">
        <v>1</v>
      </c>
      <c r="H504" s="287">
        <f>IF($A504="I",IF($B504="IOPES",VLOOKUP($C504,'IOPES-INSUMOS'!$A$13:$E$1446,4,FALSE),IF($B504="SINAPI",VLOOKUP($C504,'SINAPI-INSUMOS'!$A$8:$E$5306,5,FALSE),IF($B504="COTAÇÃO",VLOOKUP($C504,COTAÇÕES!$A$9:$P$781,15,FALSE),"SBC"))))</f>
        <v>1.93</v>
      </c>
      <c r="I504" s="289">
        <f t="shared" si="58"/>
        <v>1.93</v>
      </c>
      <c r="J504" s="11"/>
      <c r="K504" s="11"/>
      <c r="M504" s="11"/>
    </row>
    <row r="505" spans="1:13" s="286" customFormat="1" x14ac:dyDescent="0.25">
      <c r="A505" s="290" t="s">
        <v>836</v>
      </c>
      <c r="B505" s="288" t="s">
        <v>9163</v>
      </c>
      <c r="C505" s="293" t="s">
        <v>9804</v>
      </c>
      <c r="D505" s="287" t="str">
        <f>IF($A505="I",IF($B505="IOPES",VLOOKUP($C505,'IOPES-INSUMOS'!$A$13:$E$1446,2,FALSE),IF($B505="SINAPI",VLOOKUP($C505,'SINAPI-INSUMOS'!$A$8:$E$5306,2,FALSE),IF($B505="COTAÇÃO",VLOOKUP($C505,COTAÇÕES!$A$9:$P$781,2,FALSE),"SBC"))))</f>
        <v>BUCHA DE ALUMINIO FUNDIDO 3/4"</v>
      </c>
      <c r="E505" s="288" t="s">
        <v>32</v>
      </c>
      <c r="F505" s="294" t="str">
        <f>IF($A505="I",IF($B505="IOPES",VLOOKUP($C505,'IOPES-INSUMOS'!$A$13:$E$1446,3,FALSE),IF($B505="SINAPI",VLOOKUP($C505,'SINAPI-INSUMOS'!$A$8:$E$5306,3,FALSE),IF($B505="COTAÇÃO",VLOOKUP($C505,COTAÇÕES!$A$9:$P$781,3,FALSE),"SBC"))))</f>
        <v>UN</v>
      </c>
      <c r="G505" s="297">
        <v>2</v>
      </c>
      <c r="H505" s="287">
        <f>IF($A505="I",IF($B505="IOPES",VLOOKUP($C505,'IOPES-INSUMOS'!$A$13:$E$1446,4,FALSE),IF($B505="SINAPI",VLOOKUP($C505,'SINAPI-INSUMOS'!$A$8:$E$5306,5,FALSE),IF($B505="COTAÇÃO",VLOOKUP($C505,COTAÇÕES!$A$9:$P$781,15,FALSE),"SBC"))))</f>
        <v>1.02</v>
      </c>
      <c r="I505" s="289">
        <f t="shared" si="58"/>
        <v>2.04</v>
      </c>
      <c r="J505" s="11"/>
      <c r="K505" s="11"/>
      <c r="M505" s="11"/>
    </row>
    <row r="506" spans="1:13" s="286" customFormat="1" x14ac:dyDescent="0.25">
      <c r="A506" s="290" t="s">
        <v>836</v>
      </c>
      <c r="B506" s="288" t="s">
        <v>9163</v>
      </c>
      <c r="C506" s="293" t="s">
        <v>9803</v>
      </c>
      <c r="D506" s="287" t="str">
        <f>IF($A506="I",IF($B506="IOPES",VLOOKUP($C506,'IOPES-INSUMOS'!$A$13:$E$1446,2,FALSE),IF($B506="SINAPI",VLOOKUP($C506,'SINAPI-INSUMOS'!$A$8:$E$5306,2,FALSE),IF($B506="COTAÇÃO",VLOOKUP($C506,COTAÇÕES!$A$9:$P$781,2,FALSE),"SBC"))))</f>
        <v>ARRUELA DE ALUMINIO FUNDIDO 3/4"</v>
      </c>
      <c r="E506" s="288" t="s">
        <v>32</v>
      </c>
      <c r="F506" s="294" t="str">
        <f>IF($A506="I",IF($B506="IOPES",VLOOKUP($C506,'IOPES-INSUMOS'!$A$13:$E$1446,3,FALSE),IF($B506="SINAPI",VLOOKUP($C506,'SINAPI-INSUMOS'!$A$8:$E$5306,3,FALSE),IF($B506="COTAÇÃO",VLOOKUP($C506,COTAÇÕES!$A$9:$P$781,3,FALSE),"SBC"))))</f>
        <v>UN</v>
      </c>
      <c r="G506" s="297">
        <v>2</v>
      </c>
      <c r="H506" s="287">
        <f>IF($A506="I",IF($B506="IOPES",VLOOKUP($C506,'IOPES-INSUMOS'!$A$13:$E$1446,4,FALSE),IF($B506="SINAPI",VLOOKUP($C506,'SINAPI-INSUMOS'!$A$8:$E$5306,5,FALSE),IF($B506="COTAÇÃO",VLOOKUP($C506,COTAÇÕES!$A$9:$P$781,15,FALSE),"SBC"))))</f>
        <v>0.57999999999999996</v>
      </c>
      <c r="I506" s="289">
        <f t="shared" si="58"/>
        <v>1.1599999999999999</v>
      </c>
      <c r="J506" s="11"/>
      <c r="K506" s="11"/>
      <c r="M506" s="11"/>
    </row>
    <row r="507" spans="1:13" s="286" customFormat="1" x14ac:dyDescent="0.25">
      <c r="A507" s="122"/>
      <c r="B507" s="122"/>
      <c r="C507" s="122"/>
      <c r="D507" s="119"/>
      <c r="E507" s="47"/>
      <c r="F507" s="39"/>
      <c r="G507" s="40"/>
      <c r="H507" s="120"/>
      <c r="I507" s="121"/>
      <c r="J507" s="11"/>
      <c r="K507" s="11"/>
    </row>
    <row r="508" spans="1:13" s="286" customFormat="1" x14ac:dyDescent="0.25">
      <c r="A508" s="41"/>
      <c r="B508" s="41"/>
      <c r="C508" s="123"/>
      <c r="D508" s="212" t="s">
        <v>1600</v>
      </c>
      <c r="E508" s="213" t="s">
        <v>1601</v>
      </c>
      <c r="F508" s="213"/>
      <c r="G508" s="214" t="s">
        <v>1602</v>
      </c>
      <c r="H508" s="215" t="s">
        <v>1603</v>
      </c>
      <c r="I508" s="215" t="s">
        <v>1604</v>
      </c>
      <c r="J508" s="11"/>
    </row>
    <row r="509" spans="1:13" s="286" customFormat="1" x14ac:dyDescent="0.25">
      <c r="A509" s="41"/>
      <c r="B509" s="41"/>
      <c r="C509" s="123"/>
      <c r="D509" s="212" t="s">
        <v>10358</v>
      </c>
      <c r="E509" s="213"/>
      <c r="F509" s="213"/>
      <c r="G509" s="214"/>
      <c r="H509" s="215"/>
      <c r="I509" s="215">
        <v>1</v>
      </c>
      <c r="J509" s="11"/>
    </row>
    <row r="510" spans="1:13" s="286" customFormat="1" x14ac:dyDescent="0.25">
      <c r="A510" s="41"/>
      <c r="B510" s="41"/>
      <c r="C510" s="123"/>
      <c r="D510" s="216" t="s">
        <v>1605</v>
      </c>
      <c r="E510" s="49"/>
      <c r="F510" s="49"/>
      <c r="G510" s="126">
        <f>SUMIF(E500:E506,"MO",I500:I506)</f>
        <v>22.208000000000002</v>
      </c>
      <c r="H510" s="289"/>
      <c r="I510" s="289"/>
      <c r="J510" s="11"/>
    </row>
    <row r="511" spans="1:13" s="286" customFormat="1" x14ac:dyDescent="0.25">
      <c r="A511" s="41"/>
      <c r="B511" s="41"/>
      <c r="C511" s="123"/>
      <c r="D511" s="216" t="s">
        <v>1606</v>
      </c>
      <c r="E511" s="217">
        <f>$F$3</f>
        <v>1.2833000000000001</v>
      </c>
      <c r="F511" s="217"/>
      <c r="G511" s="126">
        <f>G510*E511</f>
        <v>28.499526400000004</v>
      </c>
      <c r="H511" s="289"/>
      <c r="I511" s="289"/>
      <c r="J511" s="11"/>
    </row>
    <row r="512" spans="1:13" s="286" customFormat="1" x14ac:dyDescent="0.25">
      <c r="A512" s="41"/>
      <c r="B512" s="41"/>
      <c r="C512" s="123"/>
      <c r="D512" s="216" t="s">
        <v>10359</v>
      </c>
      <c r="E512" s="217"/>
      <c r="F512" s="49"/>
      <c r="G512" s="126">
        <f>SUM(G510:G511)/I509</f>
        <v>50.707526400000006</v>
      </c>
      <c r="H512" s="126">
        <f>ROUND(E516*G512,2)</f>
        <v>12.68</v>
      </c>
      <c r="I512" s="126">
        <f>G512+H512</f>
        <v>63.387526400000006</v>
      </c>
      <c r="J512" s="11"/>
    </row>
    <row r="513" spans="1:13" s="286" customFormat="1" x14ac:dyDescent="0.25">
      <c r="A513" s="41"/>
      <c r="B513" s="41"/>
      <c r="C513" s="123"/>
      <c r="D513" s="216" t="s">
        <v>10360</v>
      </c>
      <c r="E513" s="49"/>
      <c r="F513" s="49"/>
      <c r="G513" s="126">
        <f>SUMIF(E500:E506,"MA",I500:I506)</f>
        <v>20.038799999999998</v>
      </c>
      <c r="H513" s="126">
        <f>E516*G513</f>
        <v>5.0096999999999996</v>
      </c>
      <c r="I513" s="126">
        <f t="shared" ref="I513:I514" si="59">G513+H513</f>
        <v>25.048499999999997</v>
      </c>
      <c r="J513" s="11"/>
    </row>
    <row r="514" spans="1:13" s="286" customFormat="1" x14ac:dyDescent="0.25">
      <c r="A514" s="41"/>
      <c r="B514" s="41"/>
      <c r="C514" s="123"/>
      <c r="D514" s="216" t="s">
        <v>10363</v>
      </c>
      <c r="E514" s="49"/>
      <c r="F514" s="49"/>
      <c r="G514" s="126">
        <f>SUMIF(E500:E506,"EQ",I500:I506)/I509</f>
        <v>0</v>
      </c>
      <c r="H514" s="126">
        <f>ROUND(E516*G514,2)</f>
        <v>0</v>
      </c>
      <c r="I514" s="126">
        <f t="shared" si="59"/>
        <v>0</v>
      </c>
      <c r="J514" s="11"/>
    </row>
    <row r="515" spans="1:13" s="286" customFormat="1" x14ac:dyDescent="0.25">
      <c r="A515" s="41"/>
      <c r="B515" s="41"/>
      <c r="C515" s="123"/>
      <c r="D515" s="216" t="s">
        <v>1607</v>
      </c>
      <c r="E515" s="49"/>
      <c r="F515" s="49"/>
      <c r="G515" s="126">
        <f>SUM(G512:G514)</f>
        <v>70.746326400000001</v>
      </c>
      <c r="H515" s="289"/>
      <c r="I515" s="126"/>
      <c r="J515" s="11"/>
    </row>
    <row r="516" spans="1:13" s="286" customFormat="1" x14ac:dyDescent="0.25">
      <c r="A516" s="41"/>
      <c r="B516" s="41"/>
      <c r="C516" s="123"/>
      <c r="D516" s="216" t="s">
        <v>1608</v>
      </c>
      <c r="E516" s="217">
        <f>$G$3</f>
        <v>0.25</v>
      </c>
      <c r="F516" s="217"/>
      <c r="G516" s="50"/>
      <c r="H516" s="289"/>
      <c r="I516" s="126"/>
      <c r="J516" s="11"/>
    </row>
    <row r="517" spans="1:13" s="286" customFormat="1" x14ac:dyDescent="0.25">
      <c r="A517" s="124"/>
      <c r="B517" s="124"/>
      <c r="C517" s="125"/>
      <c r="D517" s="216" t="s">
        <v>1609</v>
      </c>
      <c r="E517" s="288"/>
      <c r="F517" s="49"/>
      <c r="G517" s="50"/>
      <c r="H517" s="289"/>
      <c r="I517" s="126">
        <f>SUM(I512:I516)</f>
        <v>88.436026400000003</v>
      </c>
      <c r="J517" s="11"/>
    </row>
    <row r="518" spans="1:13" s="286" customFormat="1" x14ac:dyDescent="0.25">
      <c r="A518" s="42"/>
      <c r="B518" s="137"/>
      <c r="C518" s="137"/>
      <c r="D518" s="138"/>
      <c r="E518" s="137"/>
      <c r="F518" s="137"/>
      <c r="G518" s="138"/>
      <c r="H518" s="138"/>
      <c r="I518" s="138"/>
      <c r="J518" s="11"/>
    </row>
    <row r="519" spans="1:13" s="286" customFormat="1" ht="30" x14ac:dyDescent="0.25">
      <c r="A519" s="62" t="s">
        <v>12958</v>
      </c>
      <c r="B519" s="290" t="s">
        <v>13180</v>
      </c>
      <c r="C519" s="158" t="s">
        <v>13184</v>
      </c>
      <c r="D519" s="152" t="s">
        <v>12964</v>
      </c>
      <c r="E519" s="55" t="s">
        <v>12835</v>
      </c>
      <c r="F519" s="56"/>
      <c r="G519" s="688"/>
      <c r="H519" s="689"/>
      <c r="I519" s="61">
        <f>I538</f>
        <v>92.968651399999999</v>
      </c>
      <c r="J519" s="11"/>
      <c r="K519" s="309"/>
      <c r="L519" s="11"/>
      <c r="M519" s="11"/>
    </row>
    <row r="520" spans="1:13" s="286" customFormat="1" x14ac:dyDescent="0.25">
      <c r="A520" s="64" t="s">
        <v>0</v>
      </c>
      <c r="B520" s="59" t="s">
        <v>5</v>
      </c>
      <c r="C520" s="59" t="s">
        <v>6</v>
      </c>
      <c r="D520" s="59" t="s">
        <v>800</v>
      </c>
      <c r="E520" s="59" t="s">
        <v>0</v>
      </c>
      <c r="F520" s="60" t="s">
        <v>1</v>
      </c>
      <c r="G520" s="60" t="s">
        <v>2</v>
      </c>
      <c r="H520" s="60" t="s">
        <v>3</v>
      </c>
      <c r="I520" s="59" t="s">
        <v>4</v>
      </c>
      <c r="J520" s="11"/>
      <c r="K520" s="309"/>
      <c r="L520" s="11"/>
      <c r="M520" s="11"/>
    </row>
    <row r="521" spans="1:13" s="286" customFormat="1" x14ac:dyDescent="0.25">
      <c r="A521" s="290" t="s">
        <v>836</v>
      </c>
      <c r="B521" s="288" t="s">
        <v>9163</v>
      </c>
      <c r="C521" s="293" t="s">
        <v>2368</v>
      </c>
      <c r="D521" s="287" t="str">
        <f>IF($A521="I",IF($B521="IOPES",VLOOKUP($C521,'IOPES-INSUMOS'!$A$13:$E$1446,2,FALSE),IF($B521="SINAPI",VLOOKUP($C521,'SINAPI-INSUMOS'!$A$8:$E$5306,2,FALSE),IF($B521="COTAÇÃO",VLOOKUP($C521,COTAÇÕES!$A$9:$P$781,2,FALSE),"SBC"))))</f>
        <v>AJUDANTE (AJUDANTE PRATICO - SINDUSCON)</v>
      </c>
      <c r="E521" s="288" t="s">
        <v>17</v>
      </c>
      <c r="F521" s="294" t="str">
        <f>IF($A521="I",IF($B521="IOPES",VLOOKUP($C521,'IOPES-INSUMOS'!$A$13:$E$1446,3,FALSE),IF($B521="SINAPI",VLOOKUP($C521,'SINAPI-INSUMOS'!$A$8:$E$5306,3,FALSE),IF($B521="COTAÇÃO",VLOOKUP($C521,COTAÇÕES!$A$9:$P$781,3,FALSE),"SBC"))))</f>
        <v>H</v>
      </c>
      <c r="G521" s="297">
        <v>1.7350000000000001</v>
      </c>
      <c r="H521" s="295">
        <f>IF($A521="I",IF($B521="IOPES",VLOOKUP($C521,'IOPES-INSUMOS'!$A$13:$E$1446,4,FALSE),IF($B521="SINAPI",VLOOKUP($C521,'SINAPI-INSUMOS'!$A$8:$E$5306,5,FALSE),IF($B521="COTAÇÃO",VLOOKUP($C521,COTAÇÕES!$A$9:$P$781,15,FALSE),"SBC"))))</f>
        <v>5.86</v>
      </c>
      <c r="I521" s="289">
        <f t="shared" ref="I521:I527" si="60">G521*H521</f>
        <v>10.167100000000001</v>
      </c>
      <c r="J521" s="11"/>
      <c r="K521" s="11"/>
      <c r="M521" s="11"/>
    </row>
    <row r="522" spans="1:13" s="286" customFormat="1" x14ac:dyDescent="0.25">
      <c r="A522" s="290" t="s">
        <v>836</v>
      </c>
      <c r="B522" s="288" t="s">
        <v>9163</v>
      </c>
      <c r="C522" s="293" t="s">
        <v>9167</v>
      </c>
      <c r="D522" s="287" t="str">
        <f>IF($A522="I",IF($B522="IOPES",VLOOKUP($C522,'IOPES-INSUMOS'!$A$13:$E$1446,2,FALSE),IF($B522="SINAPI",VLOOKUP($C522,'SINAPI-INSUMOS'!$A$8:$E$5306,2,FALSE),IF($B522="COTAÇÃO",VLOOKUP($C522,COTAÇÕES!$A$9:$P$781,2,FALSE),"SBC"))))</f>
        <v>ELETRICISTA (OFICIAL - SINDUSCON)</v>
      </c>
      <c r="E522" s="288" t="s">
        <v>17</v>
      </c>
      <c r="F522" s="294" t="str">
        <f>IF($A522="I",IF($B522="IOPES",VLOOKUP($C522,'IOPES-INSUMOS'!$A$13:$E$1446,3,FALSE),IF($B522="SINAPI",VLOOKUP($C522,'SINAPI-INSUMOS'!$A$8:$E$5306,3,FALSE),IF($B522="COTAÇÃO",VLOOKUP($C522,COTAÇÕES!$A$9:$P$781,3,FALSE),"SBC"))))</f>
        <v>H</v>
      </c>
      <c r="G522" s="297">
        <v>1.7350000000000001</v>
      </c>
      <c r="H522" s="287">
        <f>IF($A522="I",IF($B522="IOPES",VLOOKUP($C522,'IOPES-INSUMOS'!$A$13:$E$1446,4,FALSE),IF($B522="SINAPI",VLOOKUP($C522,'SINAPI-INSUMOS'!$A$8:$E$5306,5,FALSE),IF($B522="COTAÇÃO",VLOOKUP($C522,COTAÇÕES!$A$9:$P$781,15,FALSE),"SBC"))))</f>
        <v>6.94</v>
      </c>
      <c r="I522" s="289">
        <f t="shared" si="60"/>
        <v>12.040900000000001</v>
      </c>
      <c r="J522" s="11"/>
      <c r="K522" s="11"/>
      <c r="M522" s="11"/>
    </row>
    <row r="523" spans="1:13" s="286" customFormat="1" x14ac:dyDescent="0.25">
      <c r="A523" s="290" t="s">
        <v>836</v>
      </c>
      <c r="B523" s="288" t="s">
        <v>9163</v>
      </c>
      <c r="C523" s="293" t="s">
        <v>9801</v>
      </c>
      <c r="D523" s="287" t="str">
        <f>IF($A523="I",IF($B523="IOPES",VLOOKUP($C523,'IOPES-INSUMOS'!$A$13:$E$1446,2,FALSE),IF($B523="SINAPI",VLOOKUP($C523,'SINAPI-INSUMOS'!$A$8:$E$5306,2,FALSE),IF($B523="COTAÇÃO",VLOOKUP($C523,COTAÇÕES!$A$9:$P$781,2,FALSE),"SBC"))))</f>
        <v>ELETRODUTO DE PVC RIGIDO 3/4" - ROSCAVEL SEM LUVA</v>
      </c>
      <c r="E523" s="288" t="s">
        <v>32</v>
      </c>
      <c r="F523" s="294" t="str">
        <f>IF($A523="I",IF($B523="IOPES",VLOOKUP($C523,'IOPES-INSUMOS'!$A$13:$E$1446,3,FALSE),IF($B523="SINAPI",VLOOKUP($C523,'SINAPI-INSUMOS'!$A$8:$E$5306,3,FALSE),IF($B523="COTAÇÃO",VLOOKUP($C523,COTAÇÕES!$A$9:$P$781,3,FALSE),"SBC"))))</f>
        <v>M</v>
      </c>
      <c r="G523" s="297">
        <v>3.3</v>
      </c>
      <c r="H523" s="287">
        <f>IF($A523="I",IF($B523="IOPES",VLOOKUP($C523,'IOPES-INSUMOS'!$A$13:$E$1446,4,FALSE),IF($B523="SINAPI",VLOOKUP($C523,'SINAPI-INSUMOS'!$A$8:$E$5306,5,FALSE),IF($B523="COTAÇÃO",VLOOKUP($C523,COTAÇÕES!$A$9:$P$781,15,FALSE),"SBC"))))</f>
        <v>2.96</v>
      </c>
      <c r="I523" s="289">
        <f t="shared" si="60"/>
        <v>9.7679999999999989</v>
      </c>
      <c r="J523" s="11"/>
      <c r="K523" s="11"/>
      <c r="M523" s="11"/>
    </row>
    <row r="524" spans="1:13" s="286" customFormat="1" x14ac:dyDescent="0.25">
      <c r="A524" s="290" t="s">
        <v>836</v>
      </c>
      <c r="B524" s="288" t="s">
        <v>9163</v>
      </c>
      <c r="C524" s="293" t="s">
        <v>9940</v>
      </c>
      <c r="D524" s="287" t="str">
        <f>IF($A524="I",IF($B524="IOPES",VLOOKUP($C524,'IOPES-INSUMOS'!$A$13:$E$1446,2,FALSE),IF($B524="SINAPI",VLOOKUP($C524,'SINAPI-INSUMOS'!$A$8:$E$5306,2,FALSE),IF($B524="COTAÇÃO",VLOOKUP($C524,COTAÇÕES!$A$9:$P$781,2,FALSE),"SBC"))))</f>
        <v>CABO UTP 4 PARES CAT 5E</v>
      </c>
      <c r="E524" s="288" t="s">
        <v>32</v>
      </c>
      <c r="F524" s="294" t="str">
        <f>IF($A524="I",IF($B524="IOPES",VLOOKUP($C524,'IOPES-INSUMOS'!$A$13:$E$1446,3,FALSE),IF($B524="SINAPI",VLOOKUP($C524,'SINAPI-INSUMOS'!$A$8:$E$5306,3,FALSE),IF($B524="COTAÇÃO",VLOOKUP($C524,COTAÇÕES!$A$9:$P$781,3,FALSE),"SBC"))))</f>
        <v>M</v>
      </c>
      <c r="G524" s="297">
        <v>4.59</v>
      </c>
      <c r="H524" s="287">
        <f>IF($A524="I",IF($B524="IOPES",VLOOKUP($C524,'IOPES-INSUMOS'!$A$13:$E$1446,4,FALSE),IF($B524="SINAPI",VLOOKUP($C524,'SINAPI-INSUMOS'!$A$8:$E$5306,5,FALSE),IF($B524="COTAÇÃO",VLOOKUP($C524,COTAÇÕES!$A$9:$P$781,15,FALSE),"SBC"))))</f>
        <v>1.91</v>
      </c>
      <c r="I524" s="289">
        <f t="shared" si="60"/>
        <v>8.7668999999999997</v>
      </c>
      <c r="J524" s="11"/>
      <c r="K524" s="11"/>
      <c r="M524" s="11"/>
    </row>
    <row r="525" spans="1:13" s="286" customFormat="1" x14ac:dyDescent="0.25">
      <c r="A525" s="290" t="s">
        <v>836</v>
      </c>
      <c r="B525" s="288" t="s">
        <v>9163</v>
      </c>
      <c r="C525" s="293" t="s">
        <v>10034</v>
      </c>
      <c r="D525" s="287" t="str">
        <f>IF($A525="I",IF($B525="IOPES",VLOOKUP($C525,'IOPES-INSUMOS'!$A$13:$E$1446,2,FALSE),IF($B525="SINAPI",VLOOKUP($C525,'SINAPI-INSUMOS'!$A$8:$E$5306,2,FALSE),IF($B525="COTAÇÃO",VLOOKUP($C525,COTAÇÕES!$A$9:$P$781,2,FALSE),"SBC"))))</f>
        <v>CAIXA ESTAMPADA 4X2"- CHAPA 18</v>
      </c>
      <c r="E525" s="288" t="s">
        <v>32</v>
      </c>
      <c r="F525" s="294" t="str">
        <f>IF($A525="I",IF($B525="IOPES",VLOOKUP($C525,'IOPES-INSUMOS'!$A$13:$E$1446,3,FALSE),IF($B525="SINAPI",VLOOKUP($C525,'SINAPI-INSUMOS'!$A$8:$E$5306,3,FALSE),IF($B525="COTAÇÃO",VLOOKUP($C525,COTAÇÕES!$A$9:$P$781,3,FALSE),"SBC"))))</f>
        <v>UN</v>
      </c>
      <c r="G525" s="297">
        <v>1</v>
      </c>
      <c r="H525" s="287">
        <f>IF($A525="I",IF($B525="IOPES",VLOOKUP($C525,'IOPES-INSUMOS'!$A$13:$E$1446,4,FALSE),IF($B525="SINAPI",VLOOKUP($C525,'SINAPI-INSUMOS'!$A$8:$E$5306,5,FALSE),IF($B525="COTAÇÃO",VLOOKUP($C525,COTAÇÕES!$A$9:$P$781,15,FALSE),"SBC"))))</f>
        <v>1.93</v>
      </c>
      <c r="I525" s="289">
        <f t="shared" si="60"/>
        <v>1.93</v>
      </c>
      <c r="J525" s="11"/>
      <c r="K525" s="11"/>
      <c r="M525" s="11"/>
    </row>
    <row r="526" spans="1:13" s="286" customFormat="1" x14ac:dyDescent="0.25">
      <c r="A526" s="290" t="s">
        <v>836</v>
      </c>
      <c r="B526" s="288" t="s">
        <v>9163</v>
      </c>
      <c r="C526" s="293" t="s">
        <v>9804</v>
      </c>
      <c r="D526" s="287" t="str">
        <f>IF($A526="I",IF($B526="IOPES",VLOOKUP($C526,'IOPES-INSUMOS'!$A$13:$E$1446,2,FALSE),IF($B526="SINAPI",VLOOKUP($C526,'SINAPI-INSUMOS'!$A$8:$E$5306,2,FALSE),IF($B526="COTAÇÃO",VLOOKUP($C526,COTAÇÕES!$A$9:$P$781,2,FALSE),"SBC"))))</f>
        <v>BUCHA DE ALUMINIO FUNDIDO 3/4"</v>
      </c>
      <c r="E526" s="288" t="s">
        <v>32</v>
      </c>
      <c r="F526" s="294" t="str">
        <f>IF($A526="I",IF($B526="IOPES",VLOOKUP($C526,'IOPES-INSUMOS'!$A$13:$E$1446,3,FALSE),IF($B526="SINAPI",VLOOKUP($C526,'SINAPI-INSUMOS'!$A$8:$E$5306,3,FALSE),IF($B526="COTAÇÃO",VLOOKUP($C526,COTAÇÕES!$A$9:$P$781,3,FALSE),"SBC"))))</f>
        <v>UN</v>
      </c>
      <c r="G526" s="297">
        <v>2</v>
      </c>
      <c r="H526" s="287">
        <f>IF($A526="I",IF($B526="IOPES",VLOOKUP($C526,'IOPES-INSUMOS'!$A$13:$E$1446,4,FALSE),IF($B526="SINAPI",VLOOKUP($C526,'SINAPI-INSUMOS'!$A$8:$E$5306,5,FALSE),IF($B526="COTAÇÃO",VLOOKUP($C526,COTAÇÕES!$A$9:$P$781,15,FALSE),"SBC"))))</f>
        <v>1.02</v>
      </c>
      <c r="I526" s="289">
        <f t="shared" si="60"/>
        <v>2.04</v>
      </c>
      <c r="J526" s="11"/>
      <c r="K526" s="11"/>
      <c r="M526" s="11"/>
    </row>
    <row r="527" spans="1:13" s="286" customFormat="1" x14ac:dyDescent="0.25">
      <c r="A527" s="290" t="s">
        <v>836</v>
      </c>
      <c r="B527" s="288" t="s">
        <v>9163</v>
      </c>
      <c r="C527" s="293" t="s">
        <v>9803</v>
      </c>
      <c r="D527" s="287" t="str">
        <f>IF($A527="I",IF($B527="IOPES",VLOOKUP($C527,'IOPES-INSUMOS'!$A$13:$E$1446,2,FALSE),IF($B527="SINAPI",VLOOKUP($C527,'SINAPI-INSUMOS'!$A$8:$E$5306,2,FALSE),IF($B527="COTAÇÃO",VLOOKUP($C527,COTAÇÕES!$A$9:$P$781,2,FALSE),"SBC"))))</f>
        <v>ARRUELA DE ALUMINIO FUNDIDO 3/4"</v>
      </c>
      <c r="E527" s="288" t="s">
        <v>32</v>
      </c>
      <c r="F527" s="294" t="str">
        <f>IF($A527="I",IF($B527="IOPES",VLOOKUP($C527,'IOPES-INSUMOS'!$A$13:$E$1446,3,FALSE),IF($B527="SINAPI",VLOOKUP($C527,'SINAPI-INSUMOS'!$A$8:$E$5306,3,FALSE),IF($B527="COTAÇÃO",VLOOKUP($C527,COTAÇÕES!$A$9:$P$781,3,FALSE),"SBC"))))</f>
        <v>UN</v>
      </c>
      <c r="G527" s="297">
        <v>2</v>
      </c>
      <c r="H527" s="287">
        <f>IF($A527="I",IF($B527="IOPES",VLOOKUP($C527,'IOPES-INSUMOS'!$A$13:$E$1446,4,FALSE),IF($B527="SINAPI",VLOOKUP($C527,'SINAPI-INSUMOS'!$A$8:$E$5306,5,FALSE),IF($B527="COTAÇÃO",VLOOKUP($C527,COTAÇÕES!$A$9:$P$781,15,FALSE),"SBC"))))</f>
        <v>0.57999999999999996</v>
      </c>
      <c r="I527" s="289">
        <f t="shared" si="60"/>
        <v>1.1599999999999999</v>
      </c>
      <c r="J527" s="11"/>
      <c r="K527" s="11"/>
      <c r="M527" s="11"/>
    </row>
    <row r="528" spans="1:13" s="286" customFormat="1" x14ac:dyDescent="0.25">
      <c r="A528" s="122"/>
      <c r="B528" s="122"/>
      <c r="C528" s="122"/>
      <c r="D528" s="119"/>
      <c r="E528" s="47"/>
      <c r="F528" s="39"/>
      <c r="G528" s="40"/>
      <c r="H528" s="120"/>
      <c r="I528" s="121"/>
      <c r="J528" s="11"/>
      <c r="K528" s="11"/>
    </row>
    <row r="529" spans="1:13" s="286" customFormat="1" x14ac:dyDescent="0.25">
      <c r="A529" s="41"/>
      <c r="B529" s="41"/>
      <c r="C529" s="123"/>
      <c r="D529" s="212" t="s">
        <v>1600</v>
      </c>
      <c r="E529" s="213" t="s">
        <v>1601</v>
      </c>
      <c r="F529" s="213"/>
      <c r="G529" s="214" t="s">
        <v>1602</v>
      </c>
      <c r="H529" s="215" t="s">
        <v>1603</v>
      </c>
      <c r="I529" s="215" t="s">
        <v>1604</v>
      </c>
      <c r="J529" s="11"/>
    </row>
    <row r="530" spans="1:13" s="286" customFormat="1" x14ac:dyDescent="0.25">
      <c r="A530" s="41"/>
      <c r="B530" s="41"/>
      <c r="C530" s="123"/>
      <c r="D530" s="212" t="s">
        <v>10358</v>
      </c>
      <c r="E530" s="213"/>
      <c r="F530" s="213"/>
      <c r="G530" s="214"/>
      <c r="H530" s="215"/>
      <c r="I530" s="215">
        <v>1</v>
      </c>
      <c r="J530" s="11"/>
    </row>
    <row r="531" spans="1:13" s="286" customFormat="1" x14ac:dyDescent="0.25">
      <c r="A531" s="41"/>
      <c r="B531" s="41"/>
      <c r="C531" s="123"/>
      <c r="D531" s="216" t="s">
        <v>1605</v>
      </c>
      <c r="E531" s="49"/>
      <c r="F531" s="49"/>
      <c r="G531" s="126">
        <f>SUMIF(E521:E527,"MO",I521:I527)</f>
        <v>22.208000000000002</v>
      </c>
      <c r="H531" s="289"/>
      <c r="I531" s="289"/>
      <c r="J531" s="11"/>
    </row>
    <row r="532" spans="1:13" s="286" customFormat="1" x14ac:dyDescent="0.25">
      <c r="A532" s="41"/>
      <c r="B532" s="41"/>
      <c r="C532" s="123"/>
      <c r="D532" s="216" t="s">
        <v>1606</v>
      </c>
      <c r="E532" s="217">
        <f>$F$3</f>
        <v>1.2833000000000001</v>
      </c>
      <c r="F532" s="217"/>
      <c r="G532" s="126">
        <f>G531*E532</f>
        <v>28.499526400000004</v>
      </c>
      <c r="H532" s="289"/>
      <c r="I532" s="289"/>
      <c r="J532" s="11"/>
    </row>
    <row r="533" spans="1:13" s="286" customFormat="1" x14ac:dyDescent="0.25">
      <c r="A533" s="41"/>
      <c r="B533" s="41"/>
      <c r="C533" s="123"/>
      <c r="D533" s="216" t="s">
        <v>10359</v>
      </c>
      <c r="E533" s="217"/>
      <c r="F533" s="49"/>
      <c r="G533" s="126">
        <f>SUM(G531:G532)/I530</f>
        <v>50.707526400000006</v>
      </c>
      <c r="H533" s="126">
        <f>ROUND(E537*G533,2)</f>
        <v>12.68</v>
      </c>
      <c r="I533" s="126">
        <f>G533+H533</f>
        <v>63.387526400000006</v>
      </c>
      <c r="J533" s="11"/>
    </row>
    <row r="534" spans="1:13" s="286" customFormat="1" x14ac:dyDescent="0.25">
      <c r="A534" s="41"/>
      <c r="B534" s="41"/>
      <c r="C534" s="123"/>
      <c r="D534" s="216" t="s">
        <v>10360</v>
      </c>
      <c r="E534" s="49"/>
      <c r="F534" s="49"/>
      <c r="G534" s="126">
        <f>SUMIF(E521:E527,"MA",I521:I527)</f>
        <v>23.664899999999999</v>
      </c>
      <c r="H534" s="126">
        <f>E537*G534</f>
        <v>5.9162249999999998</v>
      </c>
      <c r="I534" s="126">
        <f t="shared" ref="I534:I535" si="61">G534+H534</f>
        <v>29.581125</v>
      </c>
      <c r="J534" s="11"/>
    </row>
    <row r="535" spans="1:13" s="286" customFormat="1" x14ac:dyDescent="0.25">
      <c r="A535" s="41"/>
      <c r="B535" s="41"/>
      <c r="C535" s="123"/>
      <c r="D535" s="216" t="s">
        <v>10363</v>
      </c>
      <c r="E535" s="49"/>
      <c r="F535" s="49"/>
      <c r="G535" s="126">
        <f>SUMIF(E521:E527,"EQ",I521:I527)/I530</f>
        <v>0</v>
      </c>
      <c r="H535" s="126">
        <f>ROUND(E537*G535,2)</f>
        <v>0</v>
      </c>
      <c r="I535" s="126">
        <f t="shared" si="61"/>
        <v>0</v>
      </c>
      <c r="J535" s="11"/>
    </row>
    <row r="536" spans="1:13" s="286" customFormat="1" x14ac:dyDescent="0.25">
      <c r="A536" s="41"/>
      <c r="B536" s="41"/>
      <c r="C536" s="123"/>
      <c r="D536" s="216" t="s">
        <v>1607</v>
      </c>
      <c r="E536" s="49"/>
      <c r="F536" s="49"/>
      <c r="G536" s="126">
        <f>SUM(G533:G535)</f>
        <v>74.372426400000009</v>
      </c>
      <c r="H536" s="289"/>
      <c r="I536" s="126"/>
      <c r="J536" s="11"/>
    </row>
    <row r="537" spans="1:13" s="286" customFormat="1" x14ac:dyDescent="0.25">
      <c r="A537" s="41"/>
      <c r="B537" s="41"/>
      <c r="C537" s="123"/>
      <c r="D537" s="216" t="s">
        <v>1608</v>
      </c>
      <c r="E537" s="217">
        <f>$G$3</f>
        <v>0.25</v>
      </c>
      <c r="F537" s="217"/>
      <c r="G537" s="50"/>
      <c r="H537" s="289"/>
      <c r="I537" s="126"/>
      <c r="J537" s="11"/>
    </row>
    <row r="538" spans="1:13" s="286" customFormat="1" x14ac:dyDescent="0.25">
      <c r="A538" s="124"/>
      <c r="B538" s="124"/>
      <c r="C538" s="125"/>
      <c r="D538" s="216" t="s">
        <v>1609</v>
      </c>
      <c r="E538" s="288"/>
      <c r="F538" s="49"/>
      <c r="G538" s="50"/>
      <c r="H538" s="289"/>
      <c r="I538" s="126">
        <f>SUM(I533:I537)</f>
        <v>92.968651399999999</v>
      </c>
      <c r="J538" s="11"/>
    </row>
    <row r="539" spans="1:13" s="286" customFormat="1" x14ac:dyDescent="0.25">
      <c r="A539" s="42"/>
      <c r="B539" s="137"/>
      <c r="C539" s="137"/>
      <c r="D539" s="138"/>
      <c r="E539" s="137"/>
      <c r="F539" s="137"/>
      <c r="G539" s="138"/>
      <c r="H539" s="138"/>
      <c r="I539" s="138"/>
      <c r="J539" s="11"/>
    </row>
    <row r="540" spans="1:13" s="286" customFormat="1" x14ac:dyDescent="0.25">
      <c r="A540" s="42"/>
      <c r="B540" s="137"/>
      <c r="C540" s="137"/>
      <c r="D540" s="138"/>
      <c r="E540" s="137"/>
      <c r="F540" s="137"/>
      <c r="G540" s="138"/>
      <c r="H540" s="138"/>
      <c r="I540" s="138"/>
    </row>
    <row r="541" spans="1:13" s="286" customFormat="1" x14ac:dyDescent="0.25">
      <c r="A541" s="62" t="s">
        <v>12949</v>
      </c>
      <c r="B541" s="290" t="s">
        <v>13180</v>
      </c>
      <c r="C541" s="158" t="s">
        <v>13161</v>
      </c>
      <c r="D541" s="152" t="s">
        <v>12909</v>
      </c>
      <c r="E541" s="55" t="s">
        <v>10365</v>
      </c>
      <c r="F541" s="56"/>
      <c r="G541" s="688"/>
      <c r="H541" s="689"/>
      <c r="I541" s="61">
        <f>I556</f>
        <v>49.424783360000006</v>
      </c>
      <c r="K541" s="11"/>
      <c r="L541" s="11"/>
      <c r="M541" s="11"/>
    </row>
    <row r="542" spans="1:13" s="286" customFormat="1" x14ac:dyDescent="0.25">
      <c r="A542" s="64" t="s">
        <v>0</v>
      </c>
      <c r="B542" s="59" t="s">
        <v>5</v>
      </c>
      <c r="C542" s="59" t="s">
        <v>6</v>
      </c>
      <c r="D542" s="59" t="s">
        <v>800</v>
      </c>
      <c r="E542" s="59" t="s">
        <v>0</v>
      </c>
      <c r="F542" s="60" t="s">
        <v>1</v>
      </c>
      <c r="G542" s="60" t="s">
        <v>2</v>
      </c>
      <c r="H542" s="60" t="s">
        <v>3</v>
      </c>
      <c r="I542" s="59" t="s">
        <v>4</v>
      </c>
      <c r="K542" s="11"/>
      <c r="L542" s="11"/>
      <c r="M542" s="11"/>
    </row>
    <row r="543" spans="1:13" s="286" customFormat="1" x14ac:dyDescent="0.25">
      <c r="A543" s="290" t="s">
        <v>836</v>
      </c>
      <c r="B543" s="288" t="s">
        <v>9163</v>
      </c>
      <c r="C543" s="293" t="s">
        <v>2368</v>
      </c>
      <c r="D543" s="287" t="str">
        <f>IF($A543="I",IF($B543="IOPES",VLOOKUP($C543,'IOPES-INSUMOS'!$A$13:$E$1446,2,FALSE),IF($B543="SINAPI",VLOOKUP($C543,'SINAPI-INSUMOS'!$A$8:$E$5306,2,FALSE),IF($B543="COTAÇÃO",VLOOKUP($C543,COTAÇÕES!$A$9:$P$781,2,FALSE),"SBC"))))</f>
        <v>AJUDANTE (AJUDANTE PRATICO - SINDUSCON)</v>
      </c>
      <c r="E543" s="288" t="s">
        <v>17</v>
      </c>
      <c r="F543" s="294" t="str">
        <f>IF($A543="I",IF($B543="IOPES",VLOOKUP($C543,'IOPES-INSUMOS'!$A$13:$E$1446,3,FALSE),IF($B543="SINAPI",VLOOKUP($C543,'SINAPI-INSUMOS'!$A$8:$E$5306,3,FALSE),IF($B543="COTAÇÃO",VLOOKUP($C543,COTAÇÕES!$A$9:$P$781,3,FALSE),"SBC"))))</f>
        <v>H</v>
      </c>
      <c r="G543" s="297">
        <v>0.91400000000000003</v>
      </c>
      <c r="H543" s="287">
        <f>IF($A543="I",IF($B543="IOPES",VLOOKUP($C543,'IOPES-INSUMOS'!$A$13:$E$1446,4,FALSE),IF($B543="SINAPI",VLOOKUP($C543,'SINAPI-INSUMOS'!$A$8:$E$5306,5,FALSE),IF($B543="COTAÇÃO",VLOOKUP($C543,COTAÇÕES!$A$9:$P$781,15,FALSE),"SBC"))))</f>
        <v>5.86</v>
      </c>
      <c r="I543" s="289">
        <f t="shared" ref="I543:I545" si="62">G543*H543</f>
        <v>5.3560400000000001</v>
      </c>
      <c r="K543" s="11"/>
      <c r="M543" s="11"/>
    </row>
    <row r="544" spans="1:13" s="286" customFormat="1" x14ac:dyDescent="0.25">
      <c r="A544" s="290" t="s">
        <v>836</v>
      </c>
      <c r="B544" s="288" t="s">
        <v>9163</v>
      </c>
      <c r="C544" s="293" t="s">
        <v>9167</v>
      </c>
      <c r="D544" s="287" t="str">
        <f>IF($A544="I",IF($B544="IOPES",VLOOKUP($C544,'IOPES-INSUMOS'!$A$13:$E$1446,2,FALSE),IF($B544="SINAPI",VLOOKUP($C544,'SINAPI-INSUMOS'!$A$8:$E$5306,2,FALSE),IF($B544="COTAÇÃO",VLOOKUP($C544,COTAÇÕES!$A$9:$P$781,2,FALSE),"SBC"))))</f>
        <v>ELETRICISTA (OFICIAL - SINDUSCON)</v>
      </c>
      <c r="E544" s="288" t="s">
        <v>17</v>
      </c>
      <c r="F544" s="294" t="str">
        <f>IF($A544="I",IF($B544="IOPES",VLOOKUP($C544,'IOPES-INSUMOS'!$A$13:$E$1446,3,FALSE),IF($B544="SINAPI",VLOOKUP($C544,'SINAPI-INSUMOS'!$A$8:$E$5306,3,FALSE),IF($B544="COTAÇÃO",VLOOKUP($C544,COTAÇÕES!$A$9:$P$781,3,FALSE),"SBC"))))</f>
        <v>H</v>
      </c>
      <c r="G544" s="297">
        <v>0.91400000000000003</v>
      </c>
      <c r="H544" s="287">
        <f>IF($A544="I",IF($B544="IOPES",VLOOKUP($C544,'IOPES-INSUMOS'!$A$13:$E$1446,4,FALSE),IF($B544="SINAPI",VLOOKUP($C544,'SINAPI-INSUMOS'!$A$8:$E$5306,5,FALSE),IF($B544="COTAÇÃO",VLOOKUP($C544,COTAÇÕES!$A$9:$P$781,15,FALSE),"SBC"))))</f>
        <v>6.94</v>
      </c>
      <c r="I544" s="289">
        <f t="shared" si="62"/>
        <v>6.343160000000001</v>
      </c>
      <c r="K544" s="11"/>
      <c r="M544" s="11"/>
    </row>
    <row r="545" spans="1:13" s="286" customFormat="1" x14ac:dyDescent="0.25">
      <c r="A545" s="290" t="s">
        <v>836</v>
      </c>
      <c r="B545" s="288" t="s">
        <v>10364</v>
      </c>
      <c r="C545" s="293">
        <v>3624</v>
      </c>
      <c r="D545" s="545" t="s">
        <v>30362</v>
      </c>
      <c r="E545" s="288" t="s">
        <v>32</v>
      </c>
      <c r="F545" s="240" t="s">
        <v>57</v>
      </c>
      <c r="G545" s="297">
        <v>0.16700000000000001</v>
      </c>
      <c r="H545" s="287">
        <v>76.8</v>
      </c>
      <c r="I545" s="289">
        <f t="shared" si="62"/>
        <v>12.8256</v>
      </c>
      <c r="K545" s="11"/>
      <c r="M545" s="11"/>
    </row>
    <row r="546" spans="1:13" s="286" customFormat="1" x14ac:dyDescent="0.25">
      <c r="A546" s="122"/>
      <c r="B546" s="122"/>
      <c r="C546" s="122"/>
      <c r="D546" s="119"/>
      <c r="E546" s="47"/>
      <c r="F546" s="39"/>
      <c r="G546" s="40"/>
      <c r="H546" s="120"/>
      <c r="I546" s="121"/>
      <c r="K546" s="11"/>
    </row>
    <row r="547" spans="1:13" s="286" customFormat="1" x14ac:dyDescent="0.25">
      <c r="A547" s="41"/>
      <c r="B547" s="41"/>
      <c r="C547" s="123"/>
      <c r="D547" s="212" t="s">
        <v>1600</v>
      </c>
      <c r="E547" s="213" t="s">
        <v>1601</v>
      </c>
      <c r="F547" s="213"/>
      <c r="G547" s="214" t="s">
        <v>1602</v>
      </c>
      <c r="H547" s="215" t="s">
        <v>1603</v>
      </c>
      <c r="I547" s="215" t="s">
        <v>1604</v>
      </c>
    </row>
    <row r="548" spans="1:13" s="286" customFormat="1" x14ac:dyDescent="0.25">
      <c r="A548" s="41"/>
      <c r="B548" s="41"/>
      <c r="C548" s="123"/>
      <c r="D548" s="212" t="s">
        <v>10358</v>
      </c>
      <c r="E548" s="213"/>
      <c r="F548" s="213"/>
      <c r="G548" s="214"/>
      <c r="H548" s="215"/>
      <c r="I548" s="215">
        <v>1</v>
      </c>
    </row>
    <row r="549" spans="1:13" s="286" customFormat="1" x14ac:dyDescent="0.25">
      <c r="A549" s="41"/>
      <c r="B549" s="41"/>
      <c r="C549" s="123"/>
      <c r="D549" s="216" t="s">
        <v>1605</v>
      </c>
      <c r="E549" s="49"/>
      <c r="F549" s="49"/>
      <c r="G549" s="126">
        <f>SUMIF(E543:E545,"MO",I543:I545)</f>
        <v>11.699200000000001</v>
      </c>
      <c r="H549" s="289"/>
      <c r="I549" s="289"/>
    </row>
    <row r="550" spans="1:13" s="286" customFormat="1" x14ac:dyDescent="0.25">
      <c r="A550" s="41"/>
      <c r="B550" s="41"/>
      <c r="C550" s="123"/>
      <c r="D550" s="216" t="s">
        <v>1606</v>
      </c>
      <c r="E550" s="217">
        <f>$F$3</f>
        <v>1.2833000000000001</v>
      </c>
      <c r="F550" s="217"/>
      <c r="G550" s="126">
        <f>G549*E550</f>
        <v>15.013583360000002</v>
      </c>
      <c r="H550" s="289"/>
      <c r="I550" s="289"/>
    </row>
    <row r="551" spans="1:13" s="286" customFormat="1" x14ac:dyDescent="0.25">
      <c r="A551" s="41"/>
      <c r="B551" s="41"/>
      <c r="C551" s="123"/>
      <c r="D551" s="216" t="s">
        <v>10359</v>
      </c>
      <c r="E551" s="217"/>
      <c r="F551" s="49"/>
      <c r="G551" s="126">
        <f>SUM(G549:G550)/I548</f>
        <v>26.712783360000003</v>
      </c>
      <c r="H551" s="126">
        <f>ROUND(E555*G551,2)</f>
        <v>6.68</v>
      </c>
      <c r="I551" s="126">
        <f>G551+H551</f>
        <v>33.392783360000003</v>
      </c>
    </row>
    <row r="552" spans="1:13" s="286" customFormat="1" x14ac:dyDescent="0.25">
      <c r="A552" s="41"/>
      <c r="B552" s="41"/>
      <c r="C552" s="123"/>
      <c r="D552" s="216" t="s">
        <v>10360</v>
      </c>
      <c r="E552" s="49"/>
      <c r="F552" s="49"/>
      <c r="G552" s="126">
        <f>SUMIF(E543:E545,"MA",I543:I545)</f>
        <v>12.8256</v>
      </c>
      <c r="H552" s="126">
        <f>E555*G552</f>
        <v>3.2063999999999999</v>
      </c>
      <c r="I552" s="126">
        <f t="shared" ref="I552:I553" si="63">G552+H552</f>
        <v>16.032</v>
      </c>
    </row>
    <row r="553" spans="1:13" s="286" customFormat="1" x14ac:dyDescent="0.25">
      <c r="A553" s="41"/>
      <c r="B553" s="41"/>
      <c r="C553" s="123"/>
      <c r="D553" s="216" t="s">
        <v>10363</v>
      </c>
      <c r="E553" s="49"/>
      <c r="F553" s="49"/>
      <c r="G553" s="126">
        <f>SUMIF(E543:E545,"EQ",I543:I545)/I548</f>
        <v>0</v>
      </c>
      <c r="H553" s="126">
        <f>ROUND(E555*G553,2)</f>
        <v>0</v>
      </c>
      <c r="I553" s="126">
        <f t="shared" si="63"/>
        <v>0</v>
      </c>
    </row>
    <row r="554" spans="1:13" s="286" customFormat="1" x14ac:dyDescent="0.25">
      <c r="A554" s="41"/>
      <c r="B554" s="41"/>
      <c r="C554" s="123"/>
      <c r="D554" s="216" t="s">
        <v>1607</v>
      </c>
      <c r="E554" s="49"/>
      <c r="F554" s="49"/>
      <c r="G554" s="126">
        <f>SUM(G551:G553)</f>
        <v>39.538383360000005</v>
      </c>
      <c r="H554" s="289"/>
      <c r="I554" s="126"/>
    </row>
    <row r="555" spans="1:13" s="286" customFormat="1" x14ac:dyDescent="0.25">
      <c r="A555" s="41"/>
      <c r="B555" s="41"/>
      <c r="C555" s="123"/>
      <c r="D555" s="216" t="s">
        <v>1608</v>
      </c>
      <c r="E555" s="217">
        <f>$G$3</f>
        <v>0.25</v>
      </c>
      <c r="F555" s="217"/>
      <c r="G555" s="50"/>
      <c r="H555" s="289"/>
      <c r="I555" s="126"/>
    </row>
    <row r="556" spans="1:13" s="286" customFormat="1" x14ac:dyDescent="0.25">
      <c r="A556" s="124"/>
      <c r="B556" s="124"/>
      <c r="C556" s="125"/>
      <c r="D556" s="216" t="s">
        <v>1609</v>
      </c>
      <c r="E556" s="288"/>
      <c r="F556" s="49"/>
      <c r="G556" s="50"/>
      <c r="H556" s="289"/>
      <c r="I556" s="126">
        <f>SUM(I551:I555)</f>
        <v>49.424783360000006</v>
      </c>
    </row>
    <row r="557" spans="1:13" s="286" customFormat="1" x14ac:dyDescent="0.25">
      <c r="A557" s="42"/>
      <c r="B557" s="137"/>
      <c r="C557" s="137"/>
      <c r="D557" s="138"/>
      <c r="E557" s="137"/>
      <c r="F557" s="137"/>
      <c r="G557" s="138"/>
      <c r="H557" s="138"/>
      <c r="I557" s="138"/>
    </row>
    <row r="558" spans="1:13" s="286" customFormat="1" x14ac:dyDescent="0.25">
      <c r="A558" s="62"/>
      <c r="B558" s="290" t="s">
        <v>13180</v>
      </c>
      <c r="C558" s="158" t="s">
        <v>13162</v>
      </c>
      <c r="D558" s="152" t="s">
        <v>12966</v>
      </c>
      <c r="E558" s="55" t="s">
        <v>10365</v>
      </c>
      <c r="F558" s="56"/>
      <c r="G558" s="688"/>
      <c r="H558" s="689"/>
      <c r="I558" s="61">
        <f>I573</f>
        <v>3.1220247999999997</v>
      </c>
      <c r="K558" s="11"/>
      <c r="L558" s="11"/>
      <c r="M558" s="11"/>
    </row>
    <row r="559" spans="1:13" s="286" customFormat="1" x14ac:dyDescent="0.25">
      <c r="A559" s="64" t="s">
        <v>0</v>
      </c>
      <c r="B559" s="59" t="s">
        <v>5</v>
      </c>
      <c r="C559" s="59" t="s">
        <v>6</v>
      </c>
      <c r="D559" s="59" t="s">
        <v>800</v>
      </c>
      <c r="E559" s="59" t="s">
        <v>0</v>
      </c>
      <c r="F559" s="60" t="s">
        <v>1</v>
      </c>
      <c r="G559" s="60" t="s">
        <v>2</v>
      </c>
      <c r="H559" s="60" t="s">
        <v>3</v>
      </c>
      <c r="I559" s="59" t="s">
        <v>4</v>
      </c>
      <c r="K559" s="11"/>
      <c r="L559" s="11"/>
      <c r="M559" s="11"/>
    </row>
    <row r="560" spans="1:13" s="286" customFormat="1" x14ac:dyDescent="0.25">
      <c r="A560" s="290" t="s">
        <v>836</v>
      </c>
      <c r="B560" s="288" t="s">
        <v>9163</v>
      </c>
      <c r="C560" s="293" t="s">
        <v>2368</v>
      </c>
      <c r="D560" s="287" t="str">
        <f>IF($A560="I",IF($B560="IOPES",VLOOKUP($C560,'IOPES-INSUMOS'!$A$13:$E$1446,2,FALSE),IF($B560="SINAPI",VLOOKUP($C560,'SINAPI-INSUMOS'!$A$8:$E$5306,2,FALSE),IF($B560="COTAÇÃO",VLOOKUP($C560,COTAÇÕES!$A$9:$P$781,2,FALSE),"SBC"))))</f>
        <v>AJUDANTE (AJUDANTE PRATICO - SINDUSCON)</v>
      </c>
      <c r="E560" s="288" t="s">
        <v>17</v>
      </c>
      <c r="F560" s="294" t="str">
        <f>IF($A560="I",IF($B560="IOPES",VLOOKUP($C560,'IOPES-INSUMOS'!$A$13:$E$1446,3,FALSE),IF($B560="SINAPI",VLOOKUP($C560,'SINAPI-INSUMOS'!$A$8:$E$5306,3,FALSE),IF($B560="COTAÇÃO",VLOOKUP($C560,COTAÇÕES!$A$9:$P$781,3,FALSE),"SBC"))))</f>
        <v>H</v>
      </c>
      <c r="G560" s="297">
        <v>0.02</v>
      </c>
      <c r="H560" s="287">
        <f>IF($A560="I",IF($B560="IOPES",VLOOKUP($C560,'IOPES-INSUMOS'!$A$13:$E$1446,4,FALSE),IF($B560="SINAPI",VLOOKUP($C560,'SINAPI-INSUMOS'!$A$8:$E$5306,5,FALSE),IF($B560="COTAÇÃO",VLOOKUP($C560,COTAÇÕES!$A$9:$P$781,15,FALSE),"SBC"))))</f>
        <v>5.86</v>
      </c>
      <c r="I560" s="289">
        <f t="shared" ref="I560:I561" si="64">G560*H560</f>
        <v>0.11720000000000001</v>
      </c>
      <c r="K560" s="11"/>
      <c r="M560" s="11"/>
    </row>
    <row r="561" spans="1:13" s="286" customFormat="1" x14ac:dyDescent="0.25">
      <c r="A561" s="290" t="s">
        <v>836</v>
      </c>
      <c r="B561" s="288" t="s">
        <v>9163</v>
      </c>
      <c r="C561" s="293" t="s">
        <v>9167</v>
      </c>
      <c r="D561" s="287" t="str">
        <f>IF($A561="I",IF($B561="IOPES",VLOOKUP($C561,'IOPES-INSUMOS'!$A$13:$E$1446,2,FALSE),IF($B561="SINAPI",VLOOKUP($C561,'SINAPI-INSUMOS'!$A$8:$E$5306,2,FALSE),IF($B561="COTAÇÃO",VLOOKUP($C561,COTAÇÕES!$A$9:$P$781,2,FALSE),"SBC"))))</f>
        <v>ELETRICISTA (OFICIAL - SINDUSCON)</v>
      </c>
      <c r="E561" s="288" t="s">
        <v>17</v>
      </c>
      <c r="F561" s="294" t="str">
        <f>IF($A561="I",IF($B561="IOPES",VLOOKUP($C561,'IOPES-INSUMOS'!$A$13:$E$1446,3,FALSE),IF($B561="SINAPI",VLOOKUP($C561,'SINAPI-INSUMOS'!$A$8:$E$5306,3,FALSE),IF($B561="COTAÇÃO",VLOOKUP($C561,COTAÇÕES!$A$9:$P$781,3,FALSE),"SBC"))))</f>
        <v>H</v>
      </c>
      <c r="G561" s="297">
        <v>0.02</v>
      </c>
      <c r="H561" s="287">
        <f>IF($A561="I",IF($B561="IOPES",VLOOKUP($C561,'IOPES-INSUMOS'!$A$13:$E$1446,4,FALSE),IF($B561="SINAPI",VLOOKUP($C561,'SINAPI-INSUMOS'!$A$8:$E$5306,5,FALSE),IF($B561="COTAÇÃO",VLOOKUP($C561,COTAÇÕES!$A$9:$P$781,15,FALSE),"SBC"))))</f>
        <v>6.94</v>
      </c>
      <c r="I561" s="289">
        <f t="shared" si="64"/>
        <v>0.13880000000000001</v>
      </c>
      <c r="K561" s="11"/>
      <c r="M561" s="11"/>
    </row>
    <row r="562" spans="1:13" s="286" customFormat="1" x14ac:dyDescent="0.25">
      <c r="A562" s="290" t="s">
        <v>836</v>
      </c>
      <c r="B562" s="288" t="s">
        <v>9163</v>
      </c>
      <c r="C562" s="293" t="s">
        <v>9940</v>
      </c>
      <c r="D562" s="287" t="str">
        <f>IF($A562="I",IF($B562="IOPES",VLOOKUP($C562,'IOPES-INSUMOS'!$A$13:$E$1446,2,FALSE),IF($B562="SINAPI",VLOOKUP($C562,'SINAPI-INSUMOS'!$A$8:$E$5306,2,FALSE),IF($B562="COTAÇÃO",VLOOKUP($C562,COTAÇÕES!$A$9:$P$781,2,FALSE),"SBC"))))</f>
        <v>CABO UTP 4 PARES CAT 5E</v>
      </c>
      <c r="E562" s="288" t="s">
        <v>32</v>
      </c>
      <c r="F562" s="294" t="str">
        <f>IF($A562="I",IF($B562="IOPES",VLOOKUP($C562,'IOPES-INSUMOS'!$A$13:$E$1446,3,FALSE),IF($B562="SINAPI",VLOOKUP($C562,'SINAPI-INSUMOS'!$A$8:$E$5306,3,FALSE),IF($B562="COTAÇÃO",VLOOKUP($C562,COTAÇÕES!$A$9:$P$781,3,FALSE),"SBC"))))</f>
        <v>M</v>
      </c>
      <c r="G562" s="297">
        <v>1</v>
      </c>
      <c r="H562" s="287">
        <f>IF($A562="I",IF($B562="IOPES",VLOOKUP($C562,'IOPES-INSUMOS'!$A$13:$E$1446,4,FALSE),IF($B562="SINAPI",VLOOKUP($C562,'SINAPI-INSUMOS'!$A$8:$E$5306,5,FALSE),IF($B562="COTAÇÃO",VLOOKUP($C562,COTAÇÕES!$A$9:$P$781,15,FALSE),"SBC"))))</f>
        <v>1.91</v>
      </c>
      <c r="I562" s="289">
        <f t="shared" ref="I562" si="65">G562*H562</f>
        <v>1.91</v>
      </c>
      <c r="K562" s="11"/>
      <c r="M562" s="11"/>
    </row>
    <row r="563" spans="1:13" s="286" customFormat="1" x14ac:dyDescent="0.25">
      <c r="A563" s="122"/>
      <c r="B563" s="122"/>
      <c r="C563" s="122"/>
      <c r="D563" s="119"/>
      <c r="E563" s="47"/>
      <c r="F563" s="39"/>
      <c r="G563" s="40"/>
      <c r="H563" s="120"/>
      <c r="I563" s="121"/>
      <c r="K563" s="11"/>
    </row>
    <row r="564" spans="1:13" s="286" customFormat="1" x14ac:dyDescent="0.25">
      <c r="A564" s="41"/>
      <c r="B564" s="41"/>
      <c r="C564" s="123"/>
      <c r="D564" s="212" t="s">
        <v>1600</v>
      </c>
      <c r="E564" s="213" t="s">
        <v>1601</v>
      </c>
      <c r="F564" s="213"/>
      <c r="G564" s="214" t="s">
        <v>1602</v>
      </c>
      <c r="H564" s="215" t="s">
        <v>1603</v>
      </c>
      <c r="I564" s="215" t="s">
        <v>1604</v>
      </c>
    </row>
    <row r="565" spans="1:13" s="286" customFormat="1" x14ac:dyDescent="0.25">
      <c r="A565" s="41"/>
      <c r="B565" s="41"/>
      <c r="C565" s="123"/>
      <c r="D565" s="212" t="s">
        <v>10358</v>
      </c>
      <c r="E565" s="213"/>
      <c r="F565" s="213"/>
      <c r="G565" s="214"/>
      <c r="H565" s="215"/>
      <c r="I565" s="215">
        <v>1</v>
      </c>
    </row>
    <row r="566" spans="1:13" s="286" customFormat="1" x14ac:dyDescent="0.25">
      <c r="A566" s="41"/>
      <c r="B566" s="41"/>
      <c r="C566" s="123"/>
      <c r="D566" s="216" t="s">
        <v>1605</v>
      </c>
      <c r="E566" s="49"/>
      <c r="F566" s="49"/>
      <c r="G566" s="126">
        <f>SUMIF(E560:E562,"MO",I560:I562)</f>
        <v>0.25600000000000001</v>
      </c>
      <c r="H566" s="289"/>
      <c r="I566" s="289"/>
    </row>
    <row r="567" spans="1:13" s="286" customFormat="1" x14ac:dyDescent="0.25">
      <c r="A567" s="41"/>
      <c r="B567" s="41"/>
      <c r="C567" s="123"/>
      <c r="D567" s="216" t="s">
        <v>1606</v>
      </c>
      <c r="E567" s="217">
        <f>$F$3</f>
        <v>1.2833000000000001</v>
      </c>
      <c r="F567" s="217"/>
      <c r="G567" s="126">
        <f>G566*E567</f>
        <v>0.32852480000000006</v>
      </c>
      <c r="H567" s="289"/>
      <c r="I567" s="289"/>
    </row>
    <row r="568" spans="1:13" s="286" customFormat="1" x14ac:dyDescent="0.25">
      <c r="A568" s="41"/>
      <c r="B568" s="41"/>
      <c r="C568" s="123"/>
      <c r="D568" s="216" t="s">
        <v>10359</v>
      </c>
      <c r="E568" s="217"/>
      <c r="F568" s="49"/>
      <c r="G568" s="126">
        <f>SUM(G566:G567)/I565</f>
        <v>0.58452480000000007</v>
      </c>
      <c r="H568" s="126">
        <f>ROUND(E572*G568,2)</f>
        <v>0.15</v>
      </c>
      <c r="I568" s="126">
        <f>G568+H568</f>
        <v>0.73452480000000009</v>
      </c>
    </row>
    <row r="569" spans="1:13" s="286" customFormat="1" x14ac:dyDescent="0.25">
      <c r="A569" s="41"/>
      <c r="B569" s="41"/>
      <c r="C569" s="123"/>
      <c r="D569" s="216" t="s">
        <v>10360</v>
      </c>
      <c r="E569" s="49"/>
      <c r="F569" s="49"/>
      <c r="G569" s="126">
        <f>SUMIF(E560:E562,"MA",I560:I562)</f>
        <v>1.91</v>
      </c>
      <c r="H569" s="126">
        <f>E572*G569</f>
        <v>0.47749999999999998</v>
      </c>
      <c r="I569" s="126">
        <f t="shared" ref="I569:I570" si="66">G569+H569</f>
        <v>2.3874999999999997</v>
      </c>
    </row>
    <row r="570" spans="1:13" s="286" customFormat="1" x14ac:dyDescent="0.25">
      <c r="A570" s="41"/>
      <c r="B570" s="41"/>
      <c r="C570" s="123"/>
      <c r="D570" s="216" t="s">
        <v>10363</v>
      </c>
      <c r="E570" s="49"/>
      <c r="F570" s="49"/>
      <c r="G570" s="126">
        <f>SUMIF(E560:E562,"EQ",I560:I562)/I565</f>
        <v>0</v>
      </c>
      <c r="H570" s="126">
        <f>ROUND(E572*G570,2)</f>
        <v>0</v>
      </c>
      <c r="I570" s="126">
        <f t="shared" si="66"/>
        <v>0</v>
      </c>
    </row>
    <row r="571" spans="1:13" s="286" customFormat="1" x14ac:dyDescent="0.25">
      <c r="A571" s="41"/>
      <c r="B571" s="41"/>
      <c r="C571" s="123"/>
      <c r="D571" s="216" t="s">
        <v>1607</v>
      </c>
      <c r="E571" s="49"/>
      <c r="F571" s="49"/>
      <c r="G571" s="126">
        <f>SUM(G568:G570)</f>
        <v>2.4945247999999998</v>
      </c>
      <c r="H571" s="289"/>
      <c r="I571" s="126"/>
    </row>
    <row r="572" spans="1:13" s="286" customFormat="1" x14ac:dyDescent="0.25">
      <c r="A572" s="41"/>
      <c r="B572" s="41"/>
      <c r="C572" s="123"/>
      <c r="D572" s="216" t="s">
        <v>1608</v>
      </c>
      <c r="E572" s="217">
        <f>$G$3</f>
        <v>0.25</v>
      </c>
      <c r="F572" s="217"/>
      <c r="G572" s="50"/>
      <c r="H572" s="289"/>
      <c r="I572" s="126"/>
    </row>
    <row r="573" spans="1:13" s="286" customFormat="1" x14ac:dyDescent="0.25">
      <c r="A573" s="124"/>
      <c r="B573" s="124"/>
      <c r="C573" s="125"/>
      <c r="D573" s="216" t="s">
        <v>1609</v>
      </c>
      <c r="E573" s="288"/>
      <c r="F573" s="49"/>
      <c r="G573" s="50"/>
      <c r="H573" s="289"/>
      <c r="I573" s="126">
        <f>SUM(I568:I572)</f>
        <v>3.1220247999999997</v>
      </c>
    </row>
    <row r="574" spans="1:13" s="286" customFormat="1" x14ac:dyDescent="0.25">
      <c r="A574" s="42"/>
      <c r="B574" s="137"/>
      <c r="C574" s="137"/>
      <c r="D574" s="138"/>
      <c r="E574" s="137"/>
      <c r="F574" s="137"/>
      <c r="G574" s="138"/>
      <c r="H574" s="138"/>
      <c r="I574" s="138"/>
    </row>
    <row r="575" spans="1:13" s="11" customFormat="1" ht="12.75" x14ac:dyDescent="0.25">
      <c r="A575" s="197" t="s">
        <v>12996</v>
      </c>
      <c r="B575" s="693" t="s">
        <v>13013</v>
      </c>
      <c r="C575" s="693"/>
      <c r="D575" s="693"/>
      <c r="E575" s="693"/>
      <c r="F575" s="693">
        <f>SUM(F775:F778)</f>
        <v>0</v>
      </c>
      <c r="G575" s="693" t="e">
        <f>ROUND(F575/#REF!,2)</f>
        <v>#REF!</v>
      </c>
      <c r="H575" s="693"/>
      <c r="I575" s="693"/>
    </row>
    <row r="576" spans="1:13" s="286" customFormat="1" x14ac:dyDescent="0.25">
      <c r="A576" s="62" t="s">
        <v>12998</v>
      </c>
      <c r="B576" s="290" t="s">
        <v>9163</v>
      </c>
      <c r="C576" s="158">
        <v>141216</v>
      </c>
      <c r="D576" s="152" t="s">
        <v>13006</v>
      </c>
      <c r="E576" s="55" t="s">
        <v>10365</v>
      </c>
      <c r="F576" s="56"/>
      <c r="G576" s="688"/>
      <c r="H576" s="689"/>
      <c r="I576" s="61" t="e">
        <f>#REF!</f>
        <v>#REF!</v>
      </c>
      <c r="K576" s="11"/>
      <c r="L576" s="11"/>
      <c r="M576" s="11"/>
    </row>
    <row r="577" spans="1:13" s="286" customFormat="1" x14ac:dyDescent="0.25">
      <c r="A577" s="64" t="s">
        <v>0</v>
      </c>
      <c r="B577" s="59" t="s">
        <v>5</v>
      </c>
      <c r="C577" s="59" t="s">
        <v>6</v>
      </c>
      <c r="D577" s="59" t="s">
        <v>800</v>
      </c>
      <c r="E577" s="59" t="s">
        <v>0</v>
      </c>
      <c r="F577" s="60" t="s">
        <v>1</v>
      </c>
      <c r="G577" s="60" t="s">
        <v>2</v>
      </c>
      <c r="H577" s="60" t="s">
        <v>3</v>
      </c>
      <c r="I577" s="59" t="s">
        <v>4</v>
      </c>
      <c r="K577" s="11"/>
      <c r="L577" s="11"/>
      <c r="M577" s="11"/>
    </row>
    <row r="578" spans="1:13" s="286" customFormat="1" x14ac:dyDescent="0.25">
      <c r="A578" s="290" t="s">
        <v>836</v>
      </c>
      <c r="B578" s="288" t="s">
        <v>9163</v>
      </c>
      <c r="C578" s="293" t="s">
        <v>2368</v>
      </c>
      <c r="D578" s="287" t="str">
        <f>IF($A578="I",IF($B578="IOPES",VLOOKUP($C578,'IOPES-INSUMOS'!$A$13:$E$1446,2,FALSE),IF($B578="SINAPI",VLOOKUP($C578,'SINAPI-INSUMOS'!$A$8:$E$5306,2,FALSE),IF($B578="COTAÇÃO",VLOOKUP($C578,COTAÇÕES!$A$9:$P$781,2,FALSE),"SBC"))))</f>
        <v>AJUDANTE (AJUDANTE PRATICO - SINDUSCON)</v>
      </c>
      <c r="E578" s="288" t="s">
        <v>17</v>
      </c>
      <c r="F578" s="294" t="str">
        <f>IF($A578="I",IF($B578="IOPES",VLOOKUP($C578,'IOPES-INSUMOS'!$A$13:$E$1446,3,FALSE),IF($B578="SINAPI",VLOOKUP($C578,'SINAPI-INSUMOS'!$A$8:$E$5306,3,FALSE),IF($B578="COTAÇÃO",VLOOKUP($C578,COTAÇÕES!$A$9:$P$781,3,FALSE),"SBC"))))</f>
        <v>H</v>
      </c>
      <c r="G578" s="297">
        <v>0.36</v>
      </c>
      <c r="H578" s="287">
        <f>IF($A578="I",IF($B578="IOPES",VLOOKUP($C578,'IOPES-INSUMOS'!$A$13:$E$1446,4,FALSE),IF($B578="SINAPI",VLOOKUP($C578,'SINAPI-INSUMOS'!$A$8:$E$5306,5,FALSE),IF($B578="COTAÇÃO",VLOOKUP($C578,COTAÇÕES!$A$9:$P$781,15,FALSE),"SBC"))))</f>
        <v>5.86</v>
      </c>
      <c r="I578" s="289">
        <f t="shared" ref="I578:I581" si="67">G578*H578</f>
        <v>2.1095999999999999</v>
      </c>
      <c r="K578" s="11"/>
      <c r="M578" s="11"/>
    </row>
    <row r="579" spans="1:13" s="286" customFormat="1" x14ac:dyDescent="0.25">
      <c r="A579" s="290" t="s">
        <v>836</v>
      </c>
      <c r="B579" s="288" t="s">
        <v>9163</v>
      </c>
      <c r="C579" s="293" t="s">
        <v>9169</v>
      </c>
      <c r="D579" s="287" t="str">
        <f>IF($A579="I",IF($B579="IOPES",VLOOKUP($C579,'IOPES-INSUMOS'!$A$13:$E$1446,2,FALSE),IF($B579="SINAPI",VLOOKUP($C579,'SINAPI-INSUMOS'!$A$8:$E$5306,2,FALSE),IF($B579="COTAÇÃO",VLOOKUP($C579,COTAÇÕES!$A$9:$P$781,2,FALSE),"SBC"))))</f>
        <v>ENCANADOR - (OFICIAL - SINDUSCON)</v>
      </c>
      <c r="E579" s="288" t="s">
        <v>17</v>
      </c>
      <c r="F579" s="294" t="str">
        <f>IF($A579="I",IF($B579="IOPES",VLOOKUP($C579,'IOPES-INSUMOS'!$A$13:$E$1446,3,FALSE),IF($B579="SINAPI",VLOOKUP($C579,'SINAPI-INSUMOS'!$A$8:$E$5306,3,FALSE),IF($B579="COTAÇÃO",VLOOKUP($C579,COTAÇÕES!$A$9:$P$781,3,FALSE),"SBC"))))</f>
        <v>H</v>
      </c>
      <c r="G579" s="297">
        <v>0.36</v>
      </c>
      <c r="H579" s="287">
        <f>IF($A579="I",IF($B579="IOPES",VLOOKUP($C579,'IOPES-INSUMOS'!$A$13:$E$1446,4,FALSE),IF($B579="SINAPI",VLOOKUP($C579,'SINAPI-INSUMOS'!$A$8:$E$5306,5,FALSE),IF($B579="COTAÇÃO",VLOOKUP($C579,COTAÇÕES!$A$9:$P$781,15,FALSE),"SBC"))))</f>
        <v>6.94</v>
      </c>
      <c r="I579" s="289">
        <f t="shared" si="67"/>
        <v>2.4984000000000002</v>
      </c>
      <c r="K579" s="11"/>
      <c r="M579" s="11"/>
    </row>
    <row r="580" spans="1:13" s="286" customFormat="1" x14ac:dyDescent="0.25">
      <c r="A580" s="290" t="s">
        <v>836</v>
      </c>
      <c r="B580" s="288" t="s">
        <v>9163</v>
      </c>
      <c r="C580" s="293" t="s">
        <v>9618</v>
      </c>
      <c r="D580" s="287" t="str">
        <f>IF($A580="I",IF($B580="IOPES",VLOOKUP($C580,'IOPES-INSUMOS'!$A$13:$E$1446,2,FALSE),IF($B580="SINAPI",VLOOKUP($C580,'SINAPI-INSUMOS'!$A$8:$E$5306,2,FALSE),IF($B580="COTAÇÃO",VLOOKUP($C580,COTAÇÕES!$A$9:$P$781,2,FALSE),"SBC"))))</f>
        <v>FITA DE VEDACAO 18MM X 50M</v>
      </c>
      <c r="E580" s="288" t="s">
        <v>32</v>
      </c>
      <c r="F580" s="294" t="str">
        <f>IF($A580="I",IF($B580="IOPES",VLOOKUP($C580,'IOPES-INSUMOS'!$A$13:$E$1446,3,FALSE),IF($B580="SINAPI",VLOOKUP($C580,'SINAPI-INSUMOS'!$A$8:$E$5306,3,FALSE),IF($B580="COTAÇÃO",VLOOKUP($C580,COTAÇÕES!$A$9:$P$781,3,FALSE),"SBC"))))</f>
        <v>M</v>
      </c>
      <c r="G580" s="297">
        <v>1.69</v>
      </c>
      <c r="H580" s="287">
        <f>IF($A580="I",IF($B580="IOPES",VLOOKUP($C580,'IOPES-INSUMOS'!$A$13:$E$1446,4,FALSE),IF($B580="SINAPI",VLOOKUP($C580,'SINAPI-INSUMOS'!$A$8:$E$5306,5,FALSE),IF($B580="COTAÇÃO",VLOOKUP($C580,COTAÇÕES!$A$9:$P$781,15,FALSE),"SBC"))))</f>
        <v>0.19</v>
      </c>
      <c r="I580" s="289">
        <f t="shared" si="67"/>
        <v>0.3211</v>
      </c>
      <c r="K580" s="11"/>
      <c r="M580" s="11"/>
    </row>
    <row r="581" spans="1:13" s="286" customFormat="1" x14ac:dyDescent="0.25">
      <c r="A581" s="290" t="s">
        <v>836</v>
      </c>
      <c r="B581" s="288" t="s">
        <v>9163</v>
      </c>
      <c r="C581" s="293" t="s">
        <v>10299</v>
      </c>
      <c r="D581" s="287" t="str">
        <f>IF($A581="I",IF($B581="IOPES",VLOOKUP($C581,'IOPES-INSUMOS'!$A$13:$E$1446,2,FALSE),IF($B581="SINAPI",VLOOKUP($C581,'SINAPI-INSUMOS'!$A$8:$E$5306,2,FALSE),IF($B581="COTAÇÃO",VLOOKUP($C581,COTAÇÕES!$A$9:$P$781,2,FALSE),"SBC"))))</f>
        <v>TUBO DE ACO GALVANIZADO 76,10 X 3,35MM (2 1/2") LEVE</v>
      </c>
      <c r="E581" s="288" t="s">
        <v>32</v>
      </c>
      <c r="F581" s="294" t="str">
        <f>IF($A581="I",IF($B581="IOPES",VLOOKUP($C581,'IOPES-INSUMOS'!$A$13:$E$1446,3,FALSE),IF($B581="SINAPI",VLOOKUP($C581,'SINAPI-INSUMOS'!$A$8:$E$5306,3,FALSE),IF($B581="COTAÇÃO",VLOOKUP($C581,COTAÇÕES!$A$9:$P$781,3,FALSE),"SBC"))))</f>
        <v>M</v>
      </c>
      <c r="G581" s="297">
        <v>1.05</v>
      </c>
      <c r="H581" s="287">
        <f>IF($A581="I",IF($B581="IOPES",VLOOKUP($C581,'IOPES-INSUMOS'!$A$13:$E$1446,4,FALSE),IF($B581="SINAPI",VLOOKUP($C581,'SINAPI-INSUMOS'!$A$8:$E$5306,5,FALSE),IF($B581="COTAÇÃO",VLOOKUP($C581,COTAÇÕES!$A$9:$P$781,15,FALSE),"SBC"))))</f>
        <v>111.52</v>
      </c>
      <c r="I581" s="289">
        <f t="shared" si="67"/>
        <v>117.096</v>
      </c>
      <c r="K581" s="11"/>
      <c r="M581" s="11"/>
    </row>
    <row r="582" spans="1:13" s="286" customFormat="1" x14ac:dyDescent="0.25">
      <c r="A582" s="42"/>
      <c r="B582" s="137"/>
      <c r="C582" s="137"/>
      <c r="D582" s="138"/>
      <c r="E582" s="137"/>
      <c r="F582" s="137"/>
      <c r="G582" s="138"/>
      <c r="H582" s="138"/>
      <c r="I582" s="138"/>
      <c r="J582" s="11"/>
    </row>
    <row r="583" spans="1:13" s="286" customFormat="1" ht="30" x14ac:dyDescent="0.25">
      <c r="A583" s="62" t="s">
        <v>13016</v>
      </c>
      <c r="B583" s="290" t="s">
        <v>13180</v>
      </c>
      <c r="C583" s="158" t="s">
        <v>13185</v>
      </c>
      <c r="D583" s="152" t="s">
        <v>13027</v>
      </c>
      <c r="E583" s="55" t="s">
        <v>9161</v>
      </c>
      <c r="F583" s="56"/>
      <c r="G583" s="688"/>
      <c r="H583" s="689"/>
      <c r="I583" s="61">
        <f>I598</f>
        <v>33.647996000000006</v>
      </c>
      <c r="J583" s="11"/>
      <c r="K583" s="11"/>
      <c r="L583" s="11"/>
      <c r="M583" s="11"/>
    </row>
    <row r="584" spans="1:13" s="286" customFormat="1" x14ac:dyDescent="0.25">
      <c r="A584" s="64" t="s">
        <v>0</v>
      </c>
      <c r="B584" s="59" t="s">
        <v>5</v>
      </c>
      <c r="C584" s="59" t="s">
        <v>6</v>
      </c>
      <c r="D584" s="59" t="s">
        <v>800</v>
      </c>
      <c r="E584" s="59" t="s">
        <v>0</v>
      </c>
      <c r="F584" s="60" t="s">
        <v>1</v>
      </c>
      <c r="G584" s="60" t="s">
        <v>2</v>
      </c>
      <c r="H584" s="60" t="s">
        <v>3</v>
      </c>
      <c r="I584" s="59" t="s">
        <v>4</v>
      </c>
      <c r="J584" s="11"/>
      <c r="K584" s="11"/>
      <c r="L584" s="11"/>
      <c r="M584" s="11"/>
    </row>
    <row r="585" spans="1:13" s="286" customFormat="1" x14ac:dyDescent="0.25">
      <c r="A585" s="290" t="s">
        <v>836</v>
      </c>
      <c r="B585" s="288" t="s">
        <v>9163</v>
      </c>
      <c r="C585" s="293" t="s">
        <v>2368</v>
      </c>
      <c r="D585" s="287" t="str">
        <f>IF($A585="I",IF($B585="IOPES",VLOOKUP($C585,'IOPES-INSUMOS'!$A$13:$E$1446,2,FALSE),IF($B585="SINAPI",VLOOKUP($C585,'SINAPI-INSUMOS'!$A$8:$E$5306,2,FALSE),IF($B585="COTAÇÃO",VLOOKUP($C585,COTAÇÕES!$A$9:$P$781,2,FALSE),"SBC"))))</f>
        <v>AJUDANTE (AJUDANTE PRATICO - SINDUSCON)</v>
      </c>
      <c r="E585" s="288" t="s">
        <v>17</v>
      </c>
      <c r="F585" s="294" t="str">
        <f>IF($A585="I",IF($B585="IOPES",VLOOKUP($C585,'IOPES-INSUMOS'!$A$13:$E$1446,3,FALSE),IF($B585="SINAPI",VLOOKUP($C585,'SINAPI-INSUMOS'!$A$8:$E$5306,3,FALSE),IF($B585="COTAÇÃO",VLOOKUP($C585,COTAÇÕES!$A$9:$P$781,3,FALSE),"SBC"))))</f>
        <v>H</v>
      </c>
      <c r="G585" s="297">
        <v>0.4</v>
      </c>
      <c r="H585" s="287">
        <f>IF($A585="I",IF($B585="IOPES",VLOOKUP($C585,'IOPES-INSUMOS'!$A$13:$E$1446,4,FALSE),IF($B585="SINAPI",VLOOKUP($C585,'SINAPI-INSUMOS'!$A$8:$E$5306,5,FALSE),IF($B585="COTAÇÃO",VLOOKUP($C585,COTAÇÕES!$A$9:$P$781,15,FALSE),"SBC"))))</f>
        <v>5.86</v>
      </c>
      <c r="I585" s="289">
        <f t="shared" ref="I585:I587" si="68">G585*H585</f>
        <v>2.3440000000000003</v>
      </c>
      <c r="J585" s="11"/>
      <c r="K585" s="11"/>
      <c r="M585" s="11"/>
    </row>
    <row r="586" spans="1:13" s="286" customFormat="1" x14ac:dyDescent="0.25">
      <c r="A586" s="290" t="s">
        <v>836</v>
      </c>
      <c r="B586" s="288" t="s">
        <v>9163</v>
      </c>
      <c r="C586" s="293" t="s">
        <v>9167</v>
      </c>
      <c r="D586" s="287" t="str">
        <f>IF($A586="I",IF($B586="IOPES",VLOOKUP($C586,'IOPES-INSUMOS'!$A$13:$E$1446,2,FALSE),IF($B586="SINAPI",VLOOKUP($C586,'SINAPI-INSUMOS'!$A$8:$E$5306,2,FALSE),IF($B586="COTAÇÃO",VLOOKUP($C586,COTAÇÕES!$A$9:$P$781,2,FALSE),"SBC"))))</f>
        <v>ELETRICISTA (OFICIAL - SINDUSCON)</v>
      </c>
      <c r="E586" s="288" t="s">
        <v>17</v>
      </c>
      <c r="F586" s="294" t="str">
        <f>IF($A586="I",IF($B586="IOPES",VLOOKUP($C586,'IOPES-INSUMOS'!$A$13:$E$1446,3,FALSE),IF($B586="SINAPI",VLOOKUP($C586,'SINAPI-INSUMOS'!$A$8:$E$5306,3,FALSE),IF($B586="COTAÇÃO",VLOOKUP($C586,COTAÇÕES!$A$9:$P$781,3,FALSE),"SBC"))))</f>
        <v>H</v>
      </c>
      <c r="G586" s="297">
        <v>0.4</v>
      </c>
      <c r="H586" s="287">
        <f>IF($A586="I",IF($B586="IOPES",VLOOKUP($C586,'IOPES-INSUMOS'!$A$13:$E$1446,4,FALSE),IF($B586="SINAPI",VLOOKUP($C586,'SINAPI-INSUMOS'!$A$8:$E$5306,5,FALSE),IF($B586="COTAÇÃO",VLOOKUP($C586,COTAÇÕES!$A$9:$P$781,15,FALSE),"SBC"))))</f>
        <v>6.94</v>
      </c>
      <c r="I586" s="289">
        <f t="shared" si="68"/>
        <v>2.7760000000000002</v>
      </c>
      <c r="J586" s="11"/>
      <c r="K586" s="11"/>
      <c r="M586" s="11"/>
    </row>
    <row r="587" spans="1:13" s="286" customFormat="1" ht="30" x14ac:dyDescent="0.25">
      <c r="A587" s="290" t="s">
        <v>836</v>
      </c>
      <c r="B587" s="288" t="s">
        <v>13019</v>
      </c>
      <c r="C587" s="293">
        <v>1563</v>
      </c>
      <c r="D587" s="287" t="str">
        <f>IF($A587="I",IF($B587="IOPES",VLOOKUP($C587,'IOPES-INSUMOS'!$A$13:$E$1446,2,FALSE),IF($B587="SINAPI",VLOOKUP($C587,'SINAPI-INSUMOS'!$A$8:$E$5306,2,FALSE),IF($B587="COTAÇÃO",VLOOKUP($C587,COTAÇÕES!$A$9:$P$781,2,FALSE),"SBC"))))</f>
        <v>CONECTOR METALICO TIPO PARAFUSO FENDIDO (SPLIT BOLT), COM SEPARADOR DE CABOS BIMETALICOS, PARA CABOS ATE 70 MM2</v>
      </c>
      <c r="E587" s="288" t="s">
        <v>32</v>
      </c>
      <c r="F587" s="294" t="str">
        <f>IF($A587="I",IF($B587="IOPES",VLOOKUP($C587,'IOPES-INSUMOS'!$A$13:$E$1446,3,FALSE),IF($B587="SINAPI",VLOOKUP($C587,'SINAPI-INSUMOS'!$A$8:$E$5306,3,FALSE),IF($B587="COTAÇÃO",VLOOKUP($C587,COTAÇÕES!$A$9:$P$781,3,FALSE),"SBC"))))</f>
        <v xml:space="preserve">UN    </v>
      </c>
      <c r="G587" s="297">
        <v>1</v>
      </c>
      <c r="H587" s="287" t="str">
        <f>IF($A587="I",IF($B587="IOPES",VLOOKUP($C587,'IOPES-INSUMOS'!$A$13:$E$1446,4,FALSE),IF($B587="SINAPI",VLOOKUP($C587,'SINAPI-INSUMOS'!$A$8:$E$5306,5,FALSE),IF($B587="COTAÇÃO",VLOOKUP($C587,COTAÇÕES!$A$9:$P$781,15,FALSE),"SBC"))))</f>
        <v>15,23</v>
      </c>
      <c r="I587" s="289">
        <f t="shared" si="68"/>
        <v>15.23</v>
      </c>
      <c r="J587" s="11"/>
      <c r="K587" s="11"/>
      <c r="M587" s="11"/>
    </row>
    <row r="588" spans="1:13" s="286" customFormat="1" x14ac:dyDescent="0.25">
      <c r="A588" s="122"/>
      <c r="B588" s="122"/>
      <c r="C588" s="122"/>
      <c r="D588" s="119"/>
      <c r="E588" s="47"/>
      <c r="F588" s="39"/>
      <c r="G588" s="40"/>
      <c r="H588" s="120"/>
      <c r="I588" s="121"/>
      <c r="J588" s="11"/>
      <c r="K588" s="11"/>
    </row>
    <row r="589" spans="1:13" s="286" customFormat="1" x14ac:dyDescent="0.25">
      <c r="A589" s="41"/>
      <c r="B589" s="41"/>
      <c r="C589" s="123"/>
      <c r="D589" s="212" t="s">
        <v>1600</v>
      </c>
      <c r="E589" s="213" t="s">
        <v>1601</v>
      </c>
      <c r="F589" s="213"/>
      <c r="G589" s="214" t="s">
        <v>1602</v>
      </c>
      <c r="H589" s="215" t="s">
        <v>1603</v>
      </c>
      <c r="I589" s="215" t="s">
        <v>1604</v>
      </c>
      <c r="J589" s="11"/>
    </row>
    <row r="590" spans="1:13" s="286" customFormat="1" x14ac:dyDescent="0.25">
      <c r="A590" s="41"/>
      <c r="B590" s="41"/>
      <c r="C590" s="123"/>
      <c r="D590" s="212" t="s">
        <v>10358</v>
      </c>
      <c r="E590" s="213"/>
      <c r="F590" s="213"/>
      <c r="G590" s="214"/>
      <c r="H590" s="215"/>
      <c r="I590" s="215">
        <v>1</v>
      </c>
      <c r="J590" s="11"/>
    </row>
    <row r="591" spans="1:13" s="286" customFormat="1" x14ac:dyDescent="0.25">
      <c r="A591" s="41"/>
      <c r="B591" s="41"/>
      <c r="C591" s="123"/>
      <c r="D591" s="216" t="s">
        <v>1605</v>
      </c>
      <c r="E591" s="49"/>
      <c r="F591" s="49"/>
      <c r="G591" s="126">
        <f>SUMIF(E585:E587,"MO",I585:I587)</f>
        <v>5.120000000000001</v>
      </c>
      <c r="H591" s="289"/>
      <c r="I591" s="289"/>
      <c r="J591" s="11"/>
    </row>
    <row r="592" spans="1:13" s="286" customFormat="1" x14ac:dyDescent="0.25">
      <c r="A592" s="41"/>
      <c r="B592" s="41"/>
      <c r="C592" s="123"/>
      <c r="D592" s="216" t="s">
        <v>1606</v>
      </c>
      <c r="E592" s="217">
        <f>$F$3</f>
        <v>1.2833000000000001</v>
      </c>
      <c r="F592" s="217"/>
      <c r="G592" s="126">
        <f>G591*E592</f>
        <v>6.5704960000000021</v>
      </c>
      <c r="H592" s="289"/>
      <c r="I592" s="289"/>
      <c r="J592" s="11"/>
    </row>
    <row r="593" spans="1:13" s="286" customFormat="1" x14ac:dyDescent="0.25">
      <c r="A593" s="41"/>
      <c r="B593" s="41"/>
      <c r="C593" s="123"/>
      <c r="D593" s="216" t="s">
        <v>10359</v>
      </c>
      <c r="E593" s="217"/>
      <c r="F593" s="49"/>
      <c r="G593" s="126">
        <f>SUM(G591:G592)/I590</f>
        <v>11.690496000000003</v>
      </c>
      <c r="H593" s="126">
        <f>ROUND(E597*G593,2)</f>
        <v>2.92</v>
      </c>
      <c r="I593" s="126">
        <f>G593+H593</f>
        <v>14.610496000000003</v>
      </c>
      <c r="J593" s="11"/>
    </row>
    <row r="594" spans="1:13" s="286" customFormat="1" x14ac:dyDescent="0.25">
      <c r="A594" s="41"/>
      <c r="B594" s="41"/>
      <c r="C594" s="123"/>
      <c r="D594" s="216" t="s">
        <v>10360</v>
      </c>
      <c r="E594" s="49"/>
      <c r="F594" s="49"/>
      <c r="G594" s="126">
        <f>SUMIF(E585:E587,"MA",I585:I587)</f>
        <v>15.23</v>
      </c>
      <c r="H594" s="126">
        <f>E597*G594</f>
        <v>3.8075000000000001</v>
      </c>
      <c r="I594" s="126">
        <f t="shared" ref="I594:I595" si="69">G594+H594</f>
        <v>19.037500000000001</v>
      </c>
      <c r="J594" s="11"/>
    </row>
    <row r="595" spans="1:13" s="286" customFormat="1" x14ac:dyDescent="0.25">
      <c r="A595" s="41"/>
      <c r="B595" s="41"/>
      <c r="C595" s="123"/>
      <c r="D595" s="216" t="s">
        <v>10363</v>
      </c>
      <c r="E595" s="49"/>
      <c r="F595" s="49"/>
      <c r="G595" s="126">
        <f>SUMIF(E585:E587,"EQ",I585:I587)/I590</f>
        <v>0</v>
      </c>
      <c r="H595" s="126">
        <f>ROUND(E597*G595,2)</f>
        <v>0</v>
      </c>
      <c r="I595" s="126">
        <f t="shared" si="69"/>
        <v>0</v>
      </c>
      <c r="J595" s="11"/>
    </row>
    <row r="596" spans="1:13" s="286" customFormat="1" x14ac:dyDescent="0.25">
      <c r="A596" s="41"/>
      <c r="B596" s="41"/>
      <c r="C596" s="123"/>
      <c r="D596" s="216" t="s">
        <v>1607</v>
      </c>
      <c r="E596" s="49"/>
      <c r="F596" s="49"/>
      <c r="G596" s="126">
        <f>SUM(G593:G595)</f>
        <v>26.920496000000004</v>
      </c>
      <c r="H596" s="289"/>
      <c r="I596" s="126"/>
      <c r="J596" s="11"/>
    </row>
    <row r="597" spans="1:13" s="286" customFormat="1" x14ac:dyDescent="0.25">
      <c r="A597" s="41"/>
      <c r="B597" s="41"/>
      <c r="C597" s="123"/>
      <c r="D597" s="216" t="s">
        <v>1608</v>
      </c>
      <c r="E597" s="217">
        <f>$G$3</f>
        <v>0.25</v>
      </c>
      <c r="F597" s="217"/>
      <c r="G597" s="50"/>
      <c r="H597" s="289"/>
      <c r="I597" s="126"/>
      <c r="J597" s="11"/>
    </row>
    <row r="598" spans="1:13" s="286" customFormat="1" x14ac:dyDescent="0.25">
      <c r="A598" s="124"/>
      <c r="B598" s="124"/>
      <c r="C598" s="125"/>
      <c r="D598" s="216" t="s">
        <v>1609</v>
      </c>
      <c r="E598" s="288"/>
      <c r="F598" s="49"/>
      <c r="G598" s="50"/>
      <c r="H598" s="289"/>
      <c r="I598" s="126">
        <f>SUM(I593:I597)</f>
        <v>33.647996000000006</v>
      </c>
      <c r="J598" s="11"/>
    </row>
    <row r="599" spans="1:13" s="286" customFormat="1" x14ac:dyDescent="0.25">
      <c r="A599" s="42"/>
      <c r="B599" s="137"/>
      <c r="C599" s="137"/>
      <c r="D599" s="138"/>
      <c r="E599" s="137"/>
      <c r="F599" s="137"/>
      <c r="G599" s="138"/>
      <c r="H599" s="138"/>
      <c r="I599" s="138"/>
      <c r="J599" s="11"/>
    </row>
    <row r="600" spans="1:13" s="286" customFormat="1" ht="45" x14ac:dyDescent="0.25">
      <c r="A600" s="62" t="s">
        <v>13017</v>
      </c>
      <c r="B600" s="290" t="s">
        <v>13180</v>
      </c>
      <c r="C600" s="158" t="s">
        <v>13186</v>
      </c>
      <c r="D600" s="152" t="s">
        <v>13030</v>
      </c>
      <c r="E600" s="55" t="s">
        <v>9161</v>
      </c>
      <c r="F600" s="56"/>
      <c r="G600" s="688"/>
      <c r="H600" s="689"/>
      <c r="I600" s="61">
        <f>I616</f>
        <v>42.236652000000007</v>
      </c>
      <c r="J600" s="11"/>
      <c r="K600" s="11"/>
      <c r="L600" s="11"/>
      <c r="M600" s="11"/>
    </row>
    <row r="601" spans="1:13" s="286" customFormat="1" x14ac:dyDescent="0.25">
      <c r="A601" s="64" t="s">
        <v>0</v>
      </c>
      <c r="B601" s="59" t="s">
        <v>5</v>
      </c>
      <c r="C601" s="59" t="s">
        <v>6</v>
      </c>
      <c r="D601" s="59" t="s">
        <v>800</v>
      </c>
      <c r="E601" s="59" t="s">
        <v>0</v>
      </c>
      <c r="F601" s="60" t="s">
        <v>1</v>
      </c>
      <c r="G601" s="60" t="s">
        <v>2</v>
      </c>
      <c r="H601" s="60" t="s">
        <v>3</v>
      </c>
      <c r="I601" s="59" t="s">
        <v>4</v>
      </c>
      <c r="J601" s="11"/>
      <c r="K601" s="11"/>
      <c r="L601" s="11"/>
      <c r="M601" s="11"/>
    </row>
    <row r="602" spans="1:13" s="286" customFormat="1" x14ac:dyDescent="0.25">
      <c r="A602" s="290" t="s">
        <v>836</v>
      </c>
      <c r="B602" s="288" t="s">
        <v>9163</v>
      </c>
      <c r="C602" s="293" t="s">
        <v>9167</v>
      </c>
      <c r="D602" s="287" t="str">
        <f>IF($A602="I",IF($B602="IOPES",VLOOKUP($C602,'IOPES-INSUMOS'!$A$13:$E$1446,2,FALSE),IF($B602="SINAPI",VLOOKUP($C602,'SINAPI-INSUMOS'!$A$8:$E$5306,2,FALSE),IF($B602="COTAÇÃO",VLOOKUP($C602,COTAÇÕES!$A$9:$P$781,2,FALSE),"SBC"))))</f>
        <v>ELETRICISTA (OFICIAL - SINDUSCON)</v>
      </c>
      <c r="E602" s="288" t="s">
        <v>17</v>
      </c>
      <c r="F602" s="294" t="str">
        <f>IF($A602="I",IF($B602="IOPES",VLOOKUP($C602,'IOPES-INSUMOS'!$A$13:$E$1446,3,FALSE),IF($B602="SINAPI",VLOOKUP($C602,'SINAPI-INSUMOS'!$A$8:$E$5306,3,FALSE),IF($B602="COTAÇÃO",VLOOKUP($C602,COTAÇÕES!$A$9:$P$781,3,FALSE),"SBC"))))</f>
        <v>H</v>
      </c>
      <c r="G602" s="297">
        <v>1</v>
      </c>
      <c r="H602" s="287">
        <f>IF($A602="I",IF($B602="IOPES",VLOOKUP($C602,'IOPES-INSUMOS'!$A$13:$E$1446,4,FALSE),IF($B602="SINAPI",VLOOKUP($C602,'SINAPI-INSUMOS'!$A$8:$E$5306,5,FALSE),IF($B602="COTAÇÃO",VLOOKUP($C602,COTAÇÕES!$A$9:$P$781,15,FALSE),"SBC"))))</f>
        <v>6.94</v>
      </c>
      <c r="I602" s="289">
        <f t="shared" ref="I602" si="70">G602*H602</f>
        <v>6.94</v>
      </c>
      <c r="J602" s="11"/>
      <c r="K602" s="11"/>
      <c r="M602" s="11"/>
    </row>
    <row r="603" spans="1:13" s="286" customFormat="1" x14ac:dyDescent="0.25">
      <c r="A603" s="290" t="s">
        <v>836</v>
      </c>
      <c r="B603" s="288" t="s">
        <v>9163</v>
      </c>
      <c r="C603" s="293" t="s">
        <v>10222</v>
      </c>
      <c r="D603" s="287" t="str">
        <f>IF($A603="I",IF($B603="IOPES",VLOOKUP($C603,'IOPES-INSUMOS'!$A$13:$E$1446,2,FALSE),IF($B603="SINAPI",VLOOKUP($C603,'SINAPI-INSUMOS'!$A$8:$E$5306,2,FALSE),IF($B603="COTAÇÃO",VLOOKUP($C603,COTAÇÕES!$A$9:$P$781,2,FALSE),"SBC"))))</f>
        <v>ALICATE Z-201</v>
      </c>
      <c r="E603" s="288" t="s">
        <v>32</v>
      </c>
      <c r="F603" s="294" t="str">
        <f>IF($A603="I",IF($B603="IOPES",VLOOKUP($C603,'IOPES-INSUMOS'!$A$13:$E$1446,3,FALSE),IF($B603="SINAPI",VLOOKUP($C603,'SINAPI-INSUMOS'!$A$8:$E$5306,3,FALSE),IF($B603="COTAÇÃO",VLOOKUP($C603,COTAÇÕES!$A$9:$P$781,3,FALSE),"SBC"))))</f>
        <v>UN</v>
      </c>
      <c r="G603" s="297">
        <v>2E-3</v>
      </c>
      <c r="H603" s="287">
        <f>IF($A603="I",IF($B603="IOPES",VLOOKUP($C603,'IOPES-INSUMOS'!$A$13:$E$1446,4,FALSE),IF($B603="SINAPI",VLOOKUP($C603,'SINAPI-INSUMOS'!$A$8:$E$5306,5,FALSE),IF($B603="COTAÇÃO",VLOOKUP($C603,COTAÇÕES!$A$9:$P$781,15,FALSE),"SBC"))))</f>
        <v>117.32</v>
      </c>
      <c r="I603" s="289">
        <f t="shared" ref="I603:I605" si="71">G603*H603</f>
        <v>0.23463999999999999</v>
      </c>
      <c r="J603" s="11"/>
      <c r="K603" s="11"/>
      <c r="M603" s="11"/>
    </row>
    <row r="604" spans="1:13" s="286" customFormat="1" x14ac:dyDescent="0.25">
      <c r="A604" s="290" t="s">
        <v>836</v>
      </c>
      <c r="B604" s="288" t="s">
        <v>9163</v>
      </c>
      <c r="C604" s="293" t="s">
        <v>9584</v>
      </c>
      <c r="D604" s="287" t="str">
        <f>IF($A604="I",IF($B604="IOPES",VLOOKUP($C604,'IOPES-INSUMOS'!$A$13:$E$1446,2,FALSE),IF($B604="SINAPI",VLOOKUP($C604,'SINAPI-INSUMOS'!$A$8:$E$5306,2,FALSE),IF($B604="COTAÇÃO",VLOOKUP($C604,COTAÇÕES!$A$9:$P$781,2,FALSE),"SBC"))))</f>
        <v>MOLDE P/ SOLDA EXOTERMICA TIPO HCL 5/8" 50-5</v>
      </c>
      <c r="E604" s="288" t="s">
        <v>32</v>
      </c>
      <c r="F604" s="294" t="str">
        <f>IF($A604="I",IF($B604="IOPES",VLOOKUP($C604,'IOPES-INSUMOS'!$A$13:$E$1446,3,FALSE),IF($B604="SINAPI",VLOOKUP($C604,'SINAPI-INSUMOS'!$A$8:$E$5306,3,FALSE),IF($B604="COTAÇÃO",VLOOKUP($C604,COTAÇÕES!$A$9:$P$781,3,FALSE),"SBC"))))</f>
        <v>PÇ</v>
      </c>
      <c r="G604" s="297">
        <v>0.02</v>
      </c>
      <c r="H604" s="287">
        <f>IF($A604="I",IF($B604="IOPES",VLOOKUP($C604,'IOPES-INSUMOS'!$A$13:$E$1446,4,FALSE),IF($B604="SINAPI",VLOOKUP($C604,'SINAPI-INSUMOS'!$A$8:$E$5306,5,FALSE),IF($B604="COTAÇÃO",VLOOKUP($C604,COTAÇÕES!$A$9:$P$781,15,FALSE),"SBC"))))</f>
        <v>208.49</v>
      </c>
      <c r="I604" s="289">
        <f t="shared" si="71"/>
        <v>4.1698000000000004</v>
      </c>
      <c r="J604" s="11"/>
      <c r="K604" s="11"/>
      <c r="M604" s="11"/>
    </row>
    <row r="605" spans="1:13" s="286" customFormat="1" x14ac:dyDescent="0.25">
      <c r="A605" s="290" t="s">
        <v>836</v>
      </c>
      <c r="B605" s="288" t="s">
        <v>9163</v>
      </c>
      <c r="C605" s="293" t="s">
        <v>9578</v>
      </c>
      <c r="D605" s="287" t="str">
        <f>IF($A605="I",IF($B605="IOPES",VLOOKUP($C605,'IOPES-INSUMOS'!$A$13:$E$1446,2,FALSE),IF($B605="SINAPI",VLOOKUP($C605,'SINAPI-INSUMOS'!$A$8:$E$5306,2,FALSE),IF($B605="COTAÇÃO",VLOOKUP($C605,COTAÇÕES!$A$9:$P$781,2,FALSE),"SBC"))))</f>
        <v>PO EXOTERMICO IGNICAO C/ PALITO CARTUCHO 115</v>
      </c>
      <c r="E605" s="288" t="s">
        <v>32</v>
      </c>
      <c r="F605" s="294" t="str">
        <f>IF($A605="I",IF($B605="IOPES",VLOOKUP($C605,'IOPES-INSUMOS'!$A$13:$E$1446,3,FALSE),IF($B605="SINAPI",VLOOKUP($C605,'SINAPI-INSUMOS'!$A$8:$E$5306,3,FALSE),IF($B605="COTAÇÃO",VLOOKUP($C605,COTAÇÕES!$A$9:$P$781,3,FALSE),"SBC"))))</f>
        <v>UN</v>
      </c>
      <c r="G605" s="297">
        <v>1</v>
      </c>
      <c r="H605" s="287">
        <f>IF($A605="I",IF($B605="IOPES",VLOOKUP($C605,'IOPES-INSUMOS'!$A$13:$E$1446,4,FALSE),IF($B605="SINAPI",VLOOKUP($C605,'SINAPI-INSUMOS'!$A$8:$E$5306,5,FALSE),IF($B605="COTAÇÃO",VLOOKUP($C605,COTAÇÕES!$A$9:$P$781,15,FALSE),"SBC"))))</f>
        <v>13.54</v>
      </c>
      <c r="I605" s="289">
        <f t="shared" si="71"/>
        <v>13.54</v>
      </c>
      <c r="J605" s="11"/>
      <c r="K605" s="11"/>
      <c r="M605" s="11"/>
    </row>
    <row r="606" spans="1:13" s="286" customFormat="1" x14ac:dyDescent="0.25">
      <c r="A606" s="122"/>
      <c r="B606" s="122"/>
      <c r="C606" s="122"/>
      <c r="D606" s="119"/>
      <c r="E606" s="47"/>
      <c r="F606" s="39"/>
      <c r="G606" s="40"/>
      <c r="H606" s="120"/>
      <c r="I606" s="121"/>
      <c r="J606" s="11"/>
      <c r="K606" s="11"/>
    </row>
    <row r="607" spans="1:13" s="286" customFormat="1" x14ac:dyDescent="0.25">
      <c r="A607" s="41"/>
      <c r="B607" s="41"/>
      <c r="C607" s="123"/>
      <c r="D607" s="212" t="s">
        <v>1600</v>
      </c>
      <c r="E607" s="213" t="s">
        <v>1601</v>
      </c>
      <c r="F607" s="213"/>
      <c r="G607" s="214" t="s">
        <v>1602</v>
      </c>
      <c r="H607" s="215" t="s">
        <v>1603</v>
      </c>
      <c r="I607" s="215" t="s">
        <v>1604</v>
      </c>
      <c r="J607" s="11"/>
    </row>
    <row r="608" spans="1:13" s="286" customFormat="1" x14ac:dyDescent="0.25">
      <c r="A608" s="41"/>
      <c r="B608" s="41"/>
      <c r="C608" s="123"/>
      <c r="D608" s="212" t="s">
        <v>10358</v>
      </c>
      <c r="E608" s="213"/>
      <c r="F608" s="213"/>
      <c r="G608" s="214"/>
      <c r="H608" s="215"/>
      <c r="I608" s="215">
        <v>1</v>
      </c>
      <c r="J608" s="11"/>
    </row>
    <row r="609" spans="1:13" s="286" customFormat="1" x14ac:dyDescent="0.25">
      <c r="A609" s="41"/>
      <c r="B609" s="41"/>
      <c r="C609" s="123"/>
      <c r="D609" s="216" t="s">
        <v>1605</v>
      </c>
      <c r="E609" s="49"/>
      <c r="F609" s="49"/>
      <c r="G609" s="126">
        <f>SUMIF(E602:E605,"MO",I602:I605)</f>
        <v>6.94</v>
      </c>
      <c r="H609" s="289"/>
      <c r="I609" s="289"/>
      <c r="J609" s="11"/>
    </row>
    <row r="610" spans="1:13" s="286" customFormat="1" x14ac:dyDescent="0.25">
      <c r="A610" s="41"/>
      <c r="B610" s="41"/>
      <c r="C610" s="123"/>
      <c r="D610" s="216" t="s">
        <v>1606</v>
      </c>
      <c r="E610" s="217">
        <f>$F$3</f>
        <v>1.2833000000000001</v>
      </c>
      <c r="F610" s="217"/>
      <c r="G610" s="126">
        <f>G609*E610</f>
        <v>8.9061020000000006</v>
      </c>
      <c r="H610" s="289"/>
      <c r="I610" s="289"/>
      <c r="J610" s="11"/>
    </row>
    <row r="611" spans="1:13" s="286" customFormat="1" x14ac:dyDescent="0.25">
      <c r="A611" s="41"/>
      <c r="B611" s="41"/>
      <c r="C611" s="123"/>
      <c r="D611" s="216" t="s">
        <v>10359</v>
      </c>
      <c r="E611" s="217"/>
      <c r="F611" s="49"/>
      <c r="G611" s="126">
        <f>SUM(G609:G610)/I608</f>
        <v>15.846102000000002</v>
      </c>
      <c r="H611" s="126">
        <f>ROUND(E615*G611,2)</f>
        <v>3.96</v>
      </c>
      <c r="I611" s="126">
        <f>G611+H611</f>
        <v>19.806102000000003</v>
      </c>
      <c r="J611" s="11"/>
    </row>
    <row r="612" spans="1:13" s="286" customFormat="1" x14ac:dyDescent="0.25">
      <c r="A612" s="41"/>
      <c r="B612" s="41"/>
      <c r="C612" s="123"/>
      <c r="D612" s="216" t="s">
        <v>10360</v>
      </c>
      <c r="E612" s="49"/>
      <c r="F612" s="49"/>
      <c r="G612" s="126">
        <f>SUMIF(E602:E605,"MA",I602:I605)</f>
        <v>17.94444</v>
      </c>
      <c r="H612" s="126">
        <f>E615*G612</f>
        <v>4.48611</v>
      </c>
      <c r="I612" s="126">
        <f t="shared" ref="I612:I613" si="72">G612+H612</f>
        <v>22.43055</v>
      </c>
      <c r="J612" s="11"/>
    </row>
    <row r="613" spans="1:13" s="286" customFormat="1" x14ac:dyDescent="0.25">
      <c r="A613" s="41"/>
      <c r="B613" s="41"/>
      <c r="C613" s="123"/>
      <c r="D613" s="216" t="s">
        <v>10363</v>
      </c>
      <c r="E613" s="49"/>
      <c r="F613" s="49"/>
      <c r="G613" s="126">
        <f>SUMIF(E602:E605,"EQ",I602:I605)/I608</f>
        <v>0</v>
      </c>
      <c r="H613" s="126">
        <f>ROUND(E615*G613,2)</f>
        <v>0</v>
      </c>
      <c r="I613" s="126">
        <f t="shared" si="72"/>
        <v>0</v>
      </c>
      <c r="J613" s="11"/>
    </row>
    <row r="614" spans="1:13" s="286" customFormat="1" x14ac:dyDescent="0.25">
      <c r="A614" s="41"/>
      <c r="B614" s="41"/>
      <c r="C614" s="123"/>
      <c r="D614" s="216" t="s">
        <v>1607</v>
      </c>
      <c r="E614" s="49"/>
      <c r="F614" s="49"/>
      <c r="G614" s="126">
        <f>SUM(G611:G613)</f>
        <v>33.790542000000002</v>
      </c>
      <c r="H614" s="289"/>
      <c r="I614" s="126"/>
      <c r="J614" s="11"/>
    </row>
    <row r="615" spans="1:13" s="286" customFormat="1" x14ac:dyDescent="0.25">
      <c r="A615" s="41"/>
      <c r="B615" s="41"/>
      <c r="C615" s="123"/>
      <c r="D615" s="216" t="s">
        <v>1608</v>
      </c>
      <c r="E615" s="217">
        <f>$G$3</f>
        <v>0.25</v>
      </c>
      <c r="F615" s="217"/>
      <c r="G615" s="50"/>
      <c r="H615" s="289"/>
      <c r="I615" s="126"/>
      <c r="J615" s="11"/>
    </row>
    <row r="616" spans="1:13" s="286" customFormat="1" x14ac:dyDescent="0.25">
      <c r="A616" s="124"/>
      <c r="B616" s="124"/>
      <c r="C616" s="125"/>
      <c r="D616" s="216" t="s">
        <v>1609</v>
      </c>
      <c r="E616" s="288"/>
      <c r="F616" s="49"/>
      <c r="G616" s="50"/>
      <c r="H616" s="289"/>
      <c r="I616" s="126">
        <f>SUM(I611:I615)</f>
        <v>42.236652000000007</v>
      </c>
      <c r="J616" s="11"/>
    </row>
    <row r="617" spans="1:13" s="286" customFormat="1" x14ac:dyDescent="0.25">
      <c r="A617" s="42"/>
      <c r="B617" s="137"/>
      <c r="C617" s="137"/>
      <c r="D617" s="138"/>
      <c r="E617" s="137"/>
      <c r="F617" s="137"/>
      <c r="G617" s="138"/>
      <c r="H617" s="138"/>
      <c r="I617" s="138"/>
      <c r="J617" s="11"/>
    </row>
    <row r="618" spans="1:13" s="286" customFormat="1" ht="45" x14ac:dyDescent="0.25">
      <c r="A618" s="62" t="s">
        <v>13018</v>
      </c>
      <c r="B618" s="290" t="s">
        <v>13180</v>
      </c>
      <c r="C618" s="158" t="s">
        <v>13187</v>
      </c>
      <c r="D618" s="152" t="s">
        <v>13032</v>
      </c>
      <c r="E618" s="55" t="s">
        <v>9161</v>
      </c>
      <c r="F618" s="56"/>
      <c r="G618" s="688"/>
      <c r="H618" s="689"/>
      <c r="I618" s="61">
        <f>I634</f>
        <v>39.622027000000003</v>
      </c>
      <c r="J618" s="11"/>
      <c r="K618" s="11"/>
      <c r="L618" s="11"/>
      <c r="M618" s="11"/>
    </row>
    <row r="619" spans="1:13" s="286" customFormat="1" x14ac:dyDescent="0.25">
      <c r="A619" s="64" t="s">
        <v>0</v>
      </c>
      <c r="B619" s="59" t="s">
        <v>5</v>
      </c>
      <c r="C619" s="59" t="s">
        <v>6</v>
      </c>
      <c r="D619" s="59" t="s">
        <v>800</v>
      </c>
      <c r="E619" s="59" t="s">
        <v>0</v>
      </c>
      <c r="F619" s="60" t="s">
        <v>1</v>
      </c>
      <c r="G619" s="60" t="s">
        <v>2</v>
      </c>
      <c r="H619" s="60" t="s">
        <v>3</v>
      </c>
      <c r="I619" s="59" t="s">
        <v>4</v>
      </c>
      <c r="J619" s="11"/>
      <c r="K619" s="11"/>
      <c r="L619" s="11"/>
      <c r="M619" s="11"/>
    </row>
    <row r="620" spans="1:13" s="286" customFormat="1" x14ac:dyDescent="0.25">
      <c r="A620" s="290" t="s">
        <v>836</v>
      </c>
      <c r="B620" s="288" t="s">
        <v>9163</v>
      </c>
      <c r="C620" s="293" t="s">
        <v>9167</v>
      </c>
      <c r="D620" s="287" t="str">
        <f>IF($A620="I",IF($B620="IOPES",VLOOKUP($C620,'IOPES-INSUMOS'!$A$13:$E$1446,2,FALSE),IF($B620="SINAPI",VLOOKUP($C620,'SINAPI-INSUMOS'!$A$8:$E$5306,2,FALSE),IF($B620="COTAÇÃO",VLOOKUP($C620,COTAÇÕES!$A$9:$P$781,2,FALSE),"SBC"))))</f>
        <v>ELETRICISTA (OFICIAL - SINDUSCON)</v>
      </c>
      <c r="E620" s="288" t="s">
        <v>17</v>
      </c>
      <c r="F620" s="294" t="str">
        <f>IF($A620="I",IF($B620="IOPES",VLOOKUP($C620,'IOPES-INSUMOS'!$A$13:$E$1446,3,FALSE),IF($B620="SINAPI",VLOOKUP($C620,'SINAPI-INSUMOS'!$A$8:$E$5306,3,FALSE),IF($B620="COTAÇÃO",VLOOKUP($C620,COTAÇÕES!$A$9:$P$781,3,FALSE),"SBC"))))</f>
        <v>H</v>
      </c>
      <c r="G620" s="297">
        <v>1</v>
      </c>
      <c r="H620" s="287">
        <f>IF($A620="I",IF($B620="IOPES",VLOOKUP($C620,'IOPES-INSUMOS'!$A$13:$E$1446,4,FALSE),IF($B620="SINAPI",VLOOKUP($C620,'SINAPI-INSUMOS'!$A$8:$E$5306,5,FALSE),IF($B620="COTAÇÃO",VLOOKUP($C620,COTAÇÕES!$A$9:$P$781,15,FALSE),"SBC"))))</f>
        <v>6.94</v>
      </c>
      <c r="I620" s="289">
        <f t="shared" ref="I620:I623" si="73">G620*H620</f>
        <v>6.94</v>
      </c>
      <c r="J620" s="11"/>
      <c r="K620" s="11"/>
      <c r="M620" s="11"/>
    </row>
    <row r="621" spans="1:13" s="286" customFormat="1" x14ac:dyDescent="0.25">
      <c r="A621" s="290" t="s">
        <v>836</v>
      </c>
      <c r="B621" s="288" t="s">
        <v>9163</v>
      </c>
      <c r="C621" s="293" t="s">
        <v>10222</v>
      </c>
      <c r="D621" s="287" t="str">
        <f>IF($A621="I",IF($B621="IOPES",VLOOKUP($C621,'IOPES-INSUMOS'!$A$13:$E$1446,2,FALSE),IF($B621="SINAPI",VLOOKUP($C621,'SINAPI-INSUMOS'!$A$8:$E$5306,2,FALSE),IF($B621="COTAÇÃO",VLOOKUP($C621,COTAÇÕES!$A$9:$P$781,2,FALSE),"SBC"))))</f>
        <v>ALICATE Z-201</v>
      </c>
      <c r="E621" s="288" t="s">
        <v>32</v>
      </c>
      <c r="F621" s="294" t="str">
        <f>IF($A621="I",IF($B621="IOPES",VLOOKUP($C621,'IOPES-INSUMOS'!$A$13:$E$1446,3,FALSE),IF($B621="SINAPI",VLOOKUP($C621,'SINAPI-INSUMOS'!$A$8:$E$5306,3,FALSE),IF($B621="COTAÇÃO",VLOOKUP($C621,COTAÇÕES!$A$9:$P$781,3,FALSE),"SBC"))))</f>
        <v>UN</v>
      </c>
      <c r="G621" s="297">
        <v>2E-3</v>
      </c>
      <c r="H621" s="287">
        <f>IF($A621="I",IF($B621="IOPES",VLOOKUP($C621,'IOPES-INSUMOS'!$A$13:$E$1446,4,FALSE),IF($B621="SINAPI",VLOOKUP($C621,'SINAPI-INSUMOS'!$A$8:$E$5306,5,FALSE),IF($B621="COTAÇÃO",VLOOKUP($C621,COTAÇÕES!$A$9:$P$781,15,FALSE),"SBC"))))</f>
        <v>117.32</v>
      </c>
      <c r="I621" s="289">
        <f t="shared" si="73"/>
        <v>0.23463999999999999</v>
      </c>
      <c r="J621" s="11"/>
      <c r="K621" s="11"/>
      <c r="M621" s="11"/>
    </row>
    <row r="622" spans="1:13" s="286" customFormat="1" ht="30" x14ac:dyDescent="0.25">
      <c r="A622" s="290" t="s">
        <v>836</v>
      </c>
      <c r="B622" s="288" t="s">
        <v>826</v>
      </c>
      <c r="C622" s="16">
        <v>12732</v>
      </c>
      <c r="D622" s="152" t="s">
        <v>7820</v>
      </c>
      <c r="E622" s="288" t="s">
        <v>32</v>
      </c>
      <c r="F622" s="240" t="s">
        <v>10406</v>
      </c>
      <c r="G622" s="297">
        <v>0.01</v>
      </c>
      <c r="H622" s="525" t="s">
        <v>12056</v>
      </c>
      <c r="I622" s="289">
        <f>H622*G622</f>
        <v>2.0781000000000001</v>
      </c>
      <c r="J622" s="11"/>
      <c r="K622" s="11"/>
      <c r="M622" s="11"/>
    </row>
    <row r="623" spans="1:13" s="286" customFormat="1" x14ac:dyDescent="0.25">
      <c r="A623" s="290" t="s">
        <v>836</v>
      </c>
      <c r="B623" s="288" t="s">
        <v>9163</v>
      </c>
      <c r="C623" s="293" t="s">
        <v>9578</v>
      </c>
      <c r="D623" s="287" t="str">
        <f>IF($A623="I",IF($B623="IOPES",VLOOKUP($C623,'IOPES-INSUMOS'!$A$13:$E$1446,2,FALSE),IF($B623="SINAPI",VLOOKUP($C623,'SINAPI-INSUMOS'!$A$8:$E$5306,2,FALSE),IF($B623="COTAÇÃO",VLOOKUP($C623,COTAÇÕES!$A$9:$P$781,2,FALSE),"SBC"))))</f>
        <v>PO EXOTERMICO IGNICAO C/ PALITO CARTUCHO 115</v>
      </c>
      <c r="E623" s="288" t="s">
        <v>32</v>
      </c>
      <c r="F623" s="294" t="str">
        <f>IF($A623="I",IF($B623="IOPES",VLOOKUP($C623,'IOPES-INSUMOS'!$A$13:$E$1446,3,FALSE),IF($B623="SINAPI",VLOOKUP($C623,'SINAPI-INSUMOS'!$A$8:$E$5306,3,FALSE),IF($B623="COTAÇÃO",VLOOKUP($C623,COTAÇÕES!$A$9:$P$781,3,FALSE),"SBC"))))</f>
        <v>UN</v>
      </c>
      <c r="G623" s="297">
        <v>1</v>
      </c>
      <c r="H623" s="287">
        <f>IF($A623="I",IF($B623="IOPES",VLOOKUP($C623,'IOPES-INSUMOS'!$A$13:$E$1446,4,FALSE),IF($B623="SINAPI",VLOOKUP($C623,'SINAPI-INSUMOS'!$A$8:$E$5306,5,FALSE),IF($B623="COTAÇÃO",VLOOKUP($C623,COTAÇÕES!$A$9:$P$781,15,FALSE),"SBC"))))</f>
        <v>13.54</v>
      </c>
      <c r="I623" s="289">
        <f t="shared" si="73"/>
        <v>13.54</v>
      </c>
      <c r="J623" s="11"/>
      <c r="K623" s="11"/>
      <c r="M623" s="11"/>
    </row>
    <row r="624" spans="1:13" s="286" customFormat="1" x14ac:dyDescent="0.25">
      <c r="A624" s="122"/>
      <c r="B624" s="122"/>
      <c r="C624" s="122"/>
      <c r="D624" s="119"/>
      <c r="E624" s="47"/>
      <c r="F624" s="39"/>
      <c r="G624" s="40"/>
      <c r="H624" s="120"/>
      <c r="I624" s="121"/>
      <c r="J624" s="11"/>
      <c r="K624" s="11"/>
    </row>
    <row r="625" spans="1:13" s="286" customFormat="1" x14ac:dyDescent="0.25">
      <c r="A625" s="41"/>
      <c r="B625" s="41"/>
      <c r="C625" s="123"/>
      <c r="D625" s="212" t="s">
        <v>1600</v>
      </c>
      <c r="E625" s="213" t="s">
        <v>1601</v>
      </c>
      <c r="F625" s="213"/>
      <c r="G625" s="214" t="s">
        <v>1602</v>
      </c>
      <c r="H625" s="215" t="s">
        <v>1603</v>
      </c>
      <c r="I625" s="215" t="s">
        <v>1604</v>
      </c>
      <c r="J625" s="11"/>
    </row>
    <row r="626" spans="1:13" s="286" customFormat="1" x14ac:dyDescent="0.25">
      <c r="A626" s="41"/>
      <c r="B626" s="41"/>
      <c r="C626" s="123"/>
      <c r="D626" s="212" t="s">
        <v>10358</v>
      </c>
      <c r="E626" s="213"/>
      <c r="F626" s="213"/>
      <c r="G626" s="214"/>
      <c r="H626" s="215"/>
      <c r="I626" s="215">
        <v>1</v>
      </c>
      <c r="J626" s="11"/>
    </row>
    <row r="627" spans="1:13" s="286" customFormat="1" x14ac:dyDescent="0.25">
      <c r="A627" s="41"/>
      <c r="B627" s="41"/>
      <c r="C627" s="123"/>
      <c r="D627" s="216" t="s">
        <v>1605</v>
      </c>
      <c r="E627" s="49"/>
      <c r="F627" s="49"/>
      <c r="G627" s="126">
        <f>SUMIF(E620:E623,"MO",I620:I623)</f>
        <v>6.94</v>
      </c>
      <c r="H627" s="289"/>
      <c r="I627" s="289"/>
      <c r="J627" s="11"/>
    </row>
    <row r="628" spans="1:13" s="286" customFormat="1" x14ac:dyDescent="0.25">
      <c r="A628" s="41"/>
      <c r="B628" s="41"/>
      <c r="C628" s="123"/>
      <c r="D628" s="216" t="s">
        <v>1606</v>
      </c>
      <c r="E628" s="217">
        <f>$F$3</f>
        <v>1.2833000000000001</v>
      </c>
      <c r="F628" s="217"/>
      <c r="G628" s="126">
        <f>G627*E628</f>
        <v>8.9061020000000006</v>
      </c>
      <c r="H628" s="289"/>
      <c r="I628" s="289"/>
      <c r="J628" s="11"/>
    </row>
    <row r="629" spans="1:13" s="286" customFormat="1" x14ac:dyDescent="0.25">
      <c r="A629" s="41"/>
      <c r="B629" s="41"/>
      <c r="C629" s="123"/>
      <c r="D629" s="216" t="s">
        <v>10359</v>
      </c>
      <c r="E629" s="217"/>
      <c r="F629" s="49"/>
      <c r="G629" s="126">
        <f>SUM(G627:G628)/I626</f>
        <v>15.846102000000002</v>
      </c>
      <c r="H629" s="126">
        <f>ROUND(E633*G629,2)</f>
        <v>3.96</v>
      </c>
      <c r="I629" s="126">
        <f>G629+H629</f>
        <v>19.806102000000003</v>
      </c>
      <c r="J629" s="11"/>
    </row>
    <row r="630" spans="1:13" s="286" customFormat="1" x14ac:dyDescent="0.25">
      <c r="A630" s="41"/>
      <c r="B630" s="41"/>
      <c r="C630" s="123"/>
      <c r="D630" s="216" t="s">
        <v>10360</v>
      </c>
      <c r="E630" s="49"/>
      <c r="F630" s="49"/>
      <c r="G630" s="126">
        <f>SUMIF(E620:E623,"MA",I620:I623)</f>
        <v>15.852739999999999</v>
      </c>
      <c r="H630" s="126">
        <f>E633*G630</f>
        <v>3.9631849999999997</v>
      </c>
      <c r="I630" s="126">
        <f t="shared" ref="I630:I631" si="74">G630+H630</f>
        <v>19.815925</v>
      </c>
      <c r="J630" s="11"/>
    </row>
    <row r="631" spans="1:13" s="286" customFormat="1" x14ac:dyDescent="0.25">
      <c r="A631" s="41"/>
      <c r="B631" s="41"/>
      <c r="C631" s="123"/>
      <c r="D631" s="216" t="s">
        <v>10363</v>
      </c>
      <c r="E631" s="49"/>
      <c r="F631" s="49"/>
      <c r="G631" s="126">
        <f>SUMIF(E620:E623,"EQ",I620:I623)/I626</f>
        <v>0</v>
      </c>
      <c r="H631" s="126">
        <f>ROUND(E633*G631,2)</f>
        <v>0</v>
      </c>
      <c r="I631" s="126">
        <f t="shared" si="74"/>
        <v>0</v>
      </c>
      <c r="J631" s="11"/>
    </row>
    <row r="632" spans="1:13" s="286" customFormat="1" x14ac:dyDescent="0.25">
      <c r="A632" s="41"/>
      <c r="B632" s="41"/>
      <c r="C632" s="123"/>
      <c r="D632" s="216" t="s">
        <v>1607</v>
      </c>
      <c r="E632" s="49"/>
      <c r="F632" s="49"/>
      <c r="G632" s="126">
        <f>SUM(G629:G631)</f>
        <v>31.698841999999999</v>
      </c>
      <c r="H632" s="289"/>
      <c r="I632" s="126"/>
      <c r="J632" s="11"/>
    </row>
    <row r="633" spans="1:13" s="286" customFormat="1" x14ac:dyDescent="0.25">
      <c r="A633" s="41"/>
      <c r="B633" s="41"/>
      <c r="C633" s="123"/>
      <c r="D633" s="216" t="s">
        <v>1608</v>
      </c>
      <c r="E633" s="217">
        <f>$G$3</f>
        <v>0.25</v>
      </c>
      <c r="F633" s="217"/>
      <c r="G633" s="50"/>
      <c r="H633" s="289"/>
      <c r="I633" s="126"/>
      <c r="J633" s="11"/>
    </row>
    <row r="634" spans="1:13" s="286" customFormat="1" x14ac:dyDescent="0.25">
      <c r="A634" s="124"/>
      <c r="B634" s="124"/>
      <c r="C634" s="125"/>
      <c r="D634" s="216" t="s">
        <v>1609</v>
      </c>
      <c r="E634" s="288"/>
      <c r="F634" s="49"/>
      <c r="G634" s="50"/>
      <c r="H634" s="289"/>
      <c r="I634" s="126">
        <f>SUM(I629:I633)</f>
        <v>39.622027000000003</v>
      </c>
      <c r="J634" s="11"/>
    </row>
    <row r="635" spans="1:13" s="286" customFormat="1" x14ac:dyDescent="0.25">
      <c r="A635" s="42"/>
      <c r="B635" s="137"/>
      <c r="C635" s="137"/>
      <c r="D635" s="138"/>
      <c r="E635" s="137"/>
      <c r="F635" s="137"/>
      <c r="G635" s="138"/>
      <c r="H635" s="138"/>
      <c r="I635" s="138"/>
      <c r="J635" s="11"/>
    </row>
    <row r="636" spans="1:13" s="11" customFormat="1" ht="12.75" x14ac:dyDescent="0.25">
      <c r="A636" s="197" t="s">
        <v>12967</v>
      </c>
      <c r="B636" s="693" t="s">
        <v>12969</v>
      </c>
      <c r="C636" s="693"/>
      <c r="D636" s="693"/>
      <c r="E636" s="693"/>
      <c r="F636" s="693">
        <f>SUM(F776:F779)</f>
        <v>0</v>
      </c>
      <c r="G636" s="693" t="e">
        <f>ROUND(F636/#REF!,2)</f>
        <v>#REF!</v>
      </c>
      <c r="H636" s="693"/>
      <c r="I636" s="693"/>
    </row>
    <row r="637" spans="1:13" s="11" customFormat="1" ht="12.75" x14ac:dyDescent="0.25">
      <c r="A637" s="197" t="s">
        <v>12989</v>
      </c>
      <c r="B637" s="693" t="s">
        <v>13232</v>
      </c>
      <c r="C637" s="693"/>
      <c r="D637" s="693"/>
      <c r="E637" s="693"/>
      <c r="F637" s="693" t="e">
        <f>SUM(#REF!)</f>
        <v>#REF!</v>
      </c>
      <c r="G637" s="693" t="e">
        <f>ROUND(F637/#REF!,2)</f>
        <v>#REF!</v>
      </c>
      <c r="H637" s="693"/>
      <c r="I637" s="693"/>
    </row>
    <row r="638" spans="1:13" s="286" customFormat="1" x14ac:dyDescent="0.25">
      <c r="A638" s="313" t="s">
        <v>12991</v>
      </c>
      <c r="B638" s="290" t="s">
        <v>13180</v>
      </c>
      <c r="C638" s="158" t="s">
        <v>13233</v>
      </c>
      <c r="D638" s="152" t="s">
        <v>13234</v>
      </c>
      <c r="E638" s="55" t="s">
        <v>9162</v>
      </c>
      <c r="F638" s="56"/>
      <c r="G638" s="688"/>
      <c r="H638" s="689"/>
      <c r="I638" s="61">
        <f>I655</f>
        <v>404.242975</v>
      </c>
      <c r="J638" s="11"/>
      <c r="K638" s="11"/>
      <c r="L638" s="11"/>
      <c r="M638" s="11"/>
    </row>
    <row r="639" spans="1:13" s="286" customFormat="1" x14ac:dyDescent="0.25">
      <c r="A639" s="64" t="s">
        <v>0</v>
      </c>
      <c r="B639" s="59" t="s">
        <v>5</v>
      </c>
      <c r="C639" s="59" t="s">
        <v>6</v>
      </c>
      <c r="D639" s="59" t="s">
        <v>800</v>
      </c>
      <c r="E639" s="59" t="s">
        <v>0</v>
      </c>
      <c r="F639" s="60" t="s">
        <v>1</v>
      </c>
      <c r="G639" s="60" t="s">
        <v>2</v>
      </c>
      <c r="H639" s="60" t="s">
        <v>3</v>
      </c>
      <c r="I639" s="59" t="s">
        <v>4</v>
      </c>
      <c r="J639" s="11"/>
      <c r="K639" s="11"/>
      <c r="L639" s="11"/>
      <c r="M639" s="11"/>
    </row>
    <row r="640" spans="1:13" s="286" customFormat="1" x14ac:dyDescent="0.25">
      <c r="A640" s="290" t="s">
        <v>836</v>
      </c>
      <c r="B640" s="288" t="s">
        <v>9163</v>
      </c>
      <c r="C640" s="293" t="s">
        <v>2368</v>
      </c>
      <c r="D640" s="287" t="str">
        <f>IF($A640="I",IF($B640="IOPES",VLOOKUP($C640,'IOPES-INSUMOS'!$A$13:$E$1446,2,FALSE),IF($B640="SINAPI",VLOOKUP($C640,'SINAPI-INSUMOS'!$A$8:$E$5306,2,FALSE),IF($B640="COTAÇÃO",VLOOKUP($C640,COTAÇÕES!$A$9:$P$781,2,FALSE),"SBC"))))</f>
        <v>AJUDANTE (AJUDANTE PRATICO - SINDUSCON)</v>
      </c>
      <c r="E640" s="288" t="s">
        <v>17</v>
      </c>
      <c r="F640" s="294" t="str">
        <f>IF($A640="I",IF($B640="IOPES",VLOOKUP($C640,'IOPES-INSUMOS'!$A$13:$E$1446,3,FALSE),IF($B640="SINAPI",VLOOKUP($C640,'SINAPI-INSUMOS'!$A$8:$E$5306,3,FALSE),IF($B640="COTAÇÃO",VLOOKUP($C640,COTAÇÕES!$A$9:$P$781,3,FALSE),"SBC"))))</f>
        <v>H</v>
      </c>
      <c r="G640" s="297">
        <v>2.5</v>
      </c>
      <c r="H640" s="287">
        <f>IF($A640="I",IF($B640="IOPES",VLOOKUP($C640,'IOPES-INSUMOS'!$A$13:$E$1446,4,FALSE),IF($B640="SINAPI",VLOOKUP($C640,'SINAPI-INSUMOS'!$A$8:$E$5306,5,FALSE),IF($B640="COTAÇÃO",VLOOKUP($C640,COTAÇÕES!$A$9:$P$781,15,FALSE),"SBC"))))</f>
        <v>5.86</v>
      </c>
      <c r="I640" s="289">
        <f t="shared" ref="I640:I644" si="75">G640*H640</f>
        <v>14.65</v>
      </c>
      <c r="J640" s="11"/>
      <c r="K640" s="11"/>
      <c r="M640" s="11"/>
    </row>
    <row r="641" spans="1:13" s="286" customFormat="1" x14ac:dyDescent="0.25">
      <c r="A641" s="290" t="s">
        <v>836</v>
      </c>
      <c r="B641" s="288" t="s">
        <v>9163</v>
      </c>
      <c r="C641" s="293" t="s">
        <v>9169</v>
      </c>
      <c r="D641" s="287" t="str">
        <f>IF($A641="I",IF($B641="IOPES",VLOOKUP($C641,'IOPES-INSUMOS'!$A$13:$E$1446,2,FALSE),IF($B641="SINAPI",VLOOKUP($C641,'SINAPI-INSUMOS'!$A$8:$E$5306,2,FALSE),IF($B641="COTAÇÃO",VLOOKUP($C641,COTAÇÕES!$A$9:$P$781,2,FALSE),"SBC"))))</f>
        <v>ENCANADOR - (OFICIAL - SINDUSCON)</v>
      </c>
      <c r="E641" s="288" t="s">
        <v>17</v>
      </c>
      <c r="F641" s="294" t="str">
        <f>IF($A641="I",IF($B641="IOPES",VLOOKUP($C641,'IOPES-INSUMOS'!$A$13:$E$1446,3,FALSE),IF($B641="SINAPI",VLOOKUP($C641,'SINAPI-INSUMOS'!$A$8:$E$5306,3,FALSE),IF($B641="COTAÇÃO",VLOOKUP($C641,COTAÇÕES!$A$9:$P$781,3,FALSE),"SBC"))))</f>
        <v>H</v>
      </c>
      <c r="G641" s="297">
        <v>2.5</v>
      </c>
      <c r="H641" s="287">
        <f>IF($A641="I",IF($B641="IOPES",VLOOKUP($C641,'IOPES-INSUMOS'!$A$13:$E$1446,4,FALSE),IF($B641="SINAPI",VLOOKUP($C641,'SINAPI-INSUMOS'!$A$8:$E$5306,5,FALSE),IF($B641="COTAÇÃO",VLOOKUP($C641,COTAÇÕES!$A$9:$P$781,15,FALSE),"SBC"))))</f>
        <v>6.94</v>
      </c>
      <c r="I641" s="289">
        <f t="shared" si="75"/>
        <v>17.350000000000001</v>
      </c>
      <c r="J641" s="11"/>
      <c r="K641" s="11"/>
      <c r="M641" s="11"/>
    </row>
    <row r="642" spans="1:13" s="286" customFormat="1" x14ac:dyDescent="0.25">
      <c r="A642" s="290" t="s">
        <v>836</v>
      </c>
      <c r="B642" s="288" t="s">
        <v>9163</v>
      </c>
      <c r="C642" s="293" t="s">
        <v>9618</v>
      </c>
      <c r="D642" s="287" t="str">
        <f>IF($A642="I",IF($B642="IOPES",VLOOKUP($C642,'IOPES-INSUMOS'!$A$13:$E$1446,2,FALSE),IF($B642="SINAPI",VLOOKUP($C642,'SINAPI-INSUMOS'!$A$8:$E$5306,2,FALSE),IF($B642="COTAÇÃO",VLOOKUP($C642,COTAÇÕES!$A$9:$P$781,2,FALSE),"SBC"))))</f>
        <v>FITA DE VEDACAO 18MM X 50M</v>
      </c>
      <c r="E642" s="288" t="s">
        <v>32</v>
      </c>
      <c r="F642" s="294" t="str">
        <f>IF($A642="I",IF($B642="IOPES",VLOOKUP($C642,'IOPES-INSUMOS'!$A$13:$E$1446,3,FALSE),IF($B642="SINAPI",VLOOKUP($C642,'SINAPI-INSUMOS'!$A$8:$E$5306,3,FALSE),IF($B642="COTAÇÃO",VLOOKUP($C642,COTAÇÕES!$A$9:$P$781,3,FALSE),"SBC"))))</f>
        <v>M</v>
      </c>
      <c r="G642" s="297">
        <v>0.28000000000000003</v>
      </c>
      <c r="H642" s="287">
        <f>IF($A642="I",IF($B642="IOPES",VLOOKUP($C642,'IOPES-INSUMOS'!$A$13:$E$1446,4,FALSE),IF($B642="SINAPI",VLOOKUP($C642,'SINAPI-INSUMOS'!$A$8:$E$5306,5,FALSE),IF($B642="COTAÇÃO",VLOOKUP($C642,COTAÇÕES!$A$9:$P$781,15,FALSE),"SBC"))))</f>
        <v>0.19</v>
      </c>
      <c r="I642" s="289">
        <f t="shared" si="75"/>
        <v>5.3200000000000004E-2</v>
      </c>
      <c r="J642" s="11"/>
      <c r="K642" s="11"/>
      <c r="M642" s="11"/>
    </row>
    <row r="643" spans="1:13" s="286" customFormat="1" x14ac:dyDescent="0.25">
      <c r="A643" s="290" t="s">
        <v>836</v>
      </c>
      <c r="B643" s="288" t="s">
        <v>826</v>
      </c>
      <c r="C643" s="293">
        <v>4823</v>
      </c>
      <c r="D643" s="286" t="s">
        <v>6710</v>
      </c>
      <c r="E643" s="288" t="s">
        <v>32</v>
      </c>
      <c r="F643" s="240" t="s">
        <v>10397</v>
      </c>
      <c r="G643" s="297">
        <v>0.15</v>
      </c>
      <c r="H643" s="295">
        <v>31.54</v>
      </c>
      <c r="I643" s="289">
        <f t="shared" ref="I643" si="76">G643*H643</f>
        <v>4.7309999999999999</v>
      </c>
      <c r="J643" s="11"/>
      <c r="K643" s="11"/>
      <c r="M643" s="11"/>
    </row>
    <row r="644" spans="1:13" s="286" customFormat="1" ht="30" x14ac:dyDescent="0.25">
      <c r="A644" s="290" t="s">
        <v>836</v>
      </c>
      <c r="B644" s="288" t="s">
        <v>826</v>
      </c>
      <c r="C644" s="293">
        <v>25796</v>
      </c>
      <c r="D644" s="287" t="s">
        <v>13235</v>
      </c>
      <c r="E644" s="288" t="s">
        <v>32</v>
      </c>
      <c r="F644" s="240" t="s">
        <v>9162</v>
      </c>
      <c r="G644" s="297">
        <v>1.03</v>
      </c>
      <c r="H644" s="295">
        <v>238.39</v>
      </c>
      <c r="I644" s="289">
        <f t="shared" si="75"/>
        <v>245.54169999999999</v>
      </c>
      <c r="J644" s="11"/>
      <c r="K644" s="11"/>
      <c r="M644" s="11"/>
    </row>
    <row r="645" spans="1:13" s="286" customFormat="1" x14ac:dyDescent="0.25">
      <c r="A645" s="122"/>
      <c r="B645" s="122"/>
      <c r="C645" s="122"/>
      <c r="D645" s="119"/>
      <c r="E645" s="47"/>
      <c r="F645" s="39"/>
      <c r="G645" s="40"/>
      <c r="H645" s="120"/>
      <c r="I645" s="121"/>
      <c r="J645" s="11"/>
      <c r="K645" s="11"/>
    </row>
    <row r="646" spans="1:13" s="286" customFormat="1" x14ac:dyDescent="0.25">
      <c r="A646" s="41"/>
      <c r="B646" s="41"/>
      <c r="C646" s="123"/>
      <c r="D646" s="212" t="s">
        <v>1600</v>
      </c>
      <c r="E646" s="213" t="s">
        <v>1601</v>
      </c>
      <c r="F646" s="213"/>
      <c r="G646" s="214" t="s">
        <v>1602</v>
      </c>
      <c r="H646" s="215" t="s">
        <v>1603</v>
      </c>
      <c r="I646" s="215" t="s">
        <v>1604</v>
      </c>
      <c r="J646" s="11"/>
    </row>
    <row r="647" spans="1:13" s="286" customFormat="1" x14ac:dyDescent="0.25">
      <c r="A647" s="41"/>
      <c r="B647" s="41"/>
      <c r="C647" s="123"/>
      <c r="D647" s="212" t="s">
        <v>10358</v>
      </c>
      <c r="E647" s="213"/>
      <c r="F647" s="213"/>
      <c r="G647" s="214"/>
      <c r="H647" s="215"/>
      <c r="I647" s="215">
        <v>1</v>
      </c>
      <c r="J647" s="11"/>
    </row>
    <row r="648" spans="1:13" s="286" customFormat="1" x14ac:dyDescent="0.25">
      <c r="A648" s="41"/>
      <c r="B648" s="41"/>
      <c r="C648" s="123"/>
      <c r="D648" s="216" t="s">
        <v>1605</v>
      </c>
      <c r="E648" s="49"/>
      <c r="F648" s="49"/>
      <c r="G648" s="126">
        <f>SUMIF(E640:E644,"MO",I640:I644)</f>
        <v>32</v>
      </c>
      <c r="H648" s="289"/>
      <c r="I648" s="289"/>
      <c r="J648" s="11"/>
    </row>
    <row r="649" spans="1:13" s="286" customFormat="1" x14ac:dyDescent="0.25">
      <c r="A649" s="41"/>
      <c r="B649" s="41"/>
      <c r="C649" s="123"/>
      <c r="D649" s="216" t="s">
        <v>1606</v>
      </c>
      <c r="E649" s="217">
        <f>$F$3</f>
        <v>1.2833000000000001</v>
      </c>
      <c r="F649" s="217"/>
      <c r="G649" s="126">
        <f>G648*E649</f>
        <v>41.065600000000003</v>
      </c>
      <c r="H649" s="289"/>
      <c r="I649" s="289"/>
      <c r="J649" s="11"/>
    </row>
    <row r="650" spans="1:13" s="286" customFormat="1" x14ac:dyDescent="0.25">
      <c r="A650" s="41"/>
      <c r="B650" s="41"/>
      <c r="C650" s="123"/>
      <c r="D650" s="216" t="s">
        <v>10359</v>
      </c>
      <c r="E650" s="217"/>
      <c r="F650" s="49"/>
      <c r="G650" s="126">
        <f>SUM(G648:G649)/I647</f>
        <v>73.065600000000003</v>
      </c>
      <c r="H650" s="126">
        <f>ROUND(E654*G650,2)</f>
        <v>18.27</v>
      </c>
      <c r="I650" s="126">
        <f>G650+H650</f>
        <v>91.335599999999999</v>
      </c>
      <c r="J650" s="11"/>
    </row>
    <row r="651" spans="1:13" s="286" customFormat="1" x14ac:dyDescent="0.25">
      <c r="A651" s="41"/>
      <c r="B651" s="41"/>
      <c r="C651" s="123"/>
      <c r="D651" s="216" t="s">
        <v>10360</v>
      </c>
      <c r="E651" s="49"/>
      <c r="F651" s="49"/>
      <c r="G651" s="126">
        <f>SUMIF(E640:E644,"MA",I640:I644)</f>
        <v>250.32589999999999</v>
      </c>
      <c r="H651" s="126">
        <f>E654*G651</f>
        <v>62.581474999999998</v>
      </c>
      <c r="I651" s="126">
        <f t="shared" ref="I651:I652" si="77">G651+H651</f>
        <v>312.907375</v>
      </c>
      <c r="J651" s="11"/>
    </row>
    <row r="652" spans="1:13" s="286" customFormat="1" x14ac:dyDescent="0.25">
      <c r="A652" s="41"/>
      <c r="B652" s="41"/>
      <c r="C652" s="123"/>
      <c r="D652" s="216" t="s">
        <v>10363</v>
      </c>
      <c r="E652" s="49"/>
      <c r="F652" s="49"/>
      <c r="G652" s="126">
        <f>SUMIF(E640:E644,"EQ",I640:I644)/I647</f>
        <v>0</v>
      </c>
      <c r="H652" s="126">
        <f>ROUND(E654*G652,2)</f>
        <v>0</v>
      </c>
      <c r="I652" s="126">
        <f t="shared" si="77"/>
        <v>0</v>
      </c>
      <c r="J652" s="11"/>
    </row>
    <row r="653" spans="1:13" s="286" customFormat="1" x14ac:dyDescent="0.25">
      <c r="A653" s="41"/>
      <c r="B653" s="41"/>
      <c r="C653" s="123"/>
      <c r="D653" s="216" t="s">
        <v>1607</v>
      </c>
      <c r="E653" s="49"/>
      <c r="F653" s="49"/>
      <c r="G653" s="126">
        <f>SUM(G650:G652)</f>
        <v>323.39150000000001</v>
      </c>
      <c r="H653" s="289"/>
      <c r="I653" s="126"/>
      <c r="J653" s="11"/>
    </row>
    <row r="654" spans="1:13" s="286" customFormat="1" x14ac:dyDescent="0.25">
      <c r="A654" s="41"/>
      <c r="B654" s="41"/>
      <c r="C654" s="123"/>
      <c r="D654" s="216" t="s">
        <v>1608</v>
      </c>
      <c r="E654" s="217">
        <f>$G$3</f>
        <v>0.25</v>
      </c>
      <c r="F654" s="217"/>
      <c r="G654" s="50"/>
      <c r="H654" s="289"/>
      <c r="I654" s="126"/>
      <c r="J654" s="11"/>
    </row>
    <row r="655" spans="1:13" s="286" customFormat="1" x14ac:dyDescent="0.25">
      <c r="A655" s="124"/>
      <c r="B655" s="124"/>
      <c r="C655" s="125"/>
      <c r="D655" s="216" t="s">
        <v>1609</v>
      </c>
      <c r="E655" s="288"/>
      <c r="F655" s="49"/>
      <c r="G655" s="50"/>
      <c r="H655" s="289"/>
      <c r="I655" s="126">
        <f>SUM(I650:I654)</f>
        <v>404.242975</v>
      </c>
      <c r="J655" s="11"/>
    </row>
    <row r="656" spans="1:13" s="286" customFormat="1" x14ac:dyDescent="0.25">
      <c r="A656" s="42"/>
      <c r="B656" s="137"/>
      <c r="C656" s="137"/>
      <c r="D656" s="138"/>
      <c r="E656" s="137"/>
      <c r="F656" s="137"/>
      <c r="G656" s="138"/>
      <c r="H656" s="138"/>
      <c r="I656" s="138"/>
      <c r="J656" s="11"/>
    </row>
    <row r="657" spans="1:13" s="11" customFormat="1" ht="12.75" x14ac:dyDescent="0.25">
      <c r="A657" s="197" t="s">
        <v>12989</v>
      </c>
      <c r="B657" s="693" t="s">
        <v>12990</v>
      </c>
      <c r="C657" s="693"/>
      <c r="D657" s="693"/>
      <c r="E657" s="693"/>
      <c r="F657" s="693">
        <f>SUM(F801:F804)</f>
        <v>0</v>
      </c>
      <c r="G657" s="693" t="e">
        <f>ROUND(F657/#REF!,2)</f>
        <v>#REF!</v>
      </c>
      <c r="H657" s="693"/>
      <c r="I657" s="693"/>
    </row>
    <row r="658" spans="1:13" s="286" customFormat="1" ht="30" x14ac:dyDescent="0.25">
      <c r="A658" s="313" t="s">
        <v>12991</v>
      </c>
      <c r="B658" s="290" t="s">
        <v>13180</v>
      </c>
      <c r="C658" s="158" t="s">
        <v>13188</v>
      </c>
      <c r="D658" s="152" t="s">
        <v>13097</v>
      </c>
      <c r="E658" s="55" t="s">
        <v>9161</v>
      </c>
      <c r="F658" s="56"/>
      <c r="G658" s="688"/>
      <c r="H658" s="689"/>
      <c r="I658" s="61">
        <f>I674</f>
        <v>207.45105599999999</v>
      </c>
      <c r="J658" s="11"/>
      <c r="K658" s="11"/>
      <c r="L658" s="11"/>
      <c r="M658" s="11"/>
    </row>
    <row r="659" spans="1:13" s="286" customFormat="1" x14ac:dyDescent="0.25">
      <c r="A659" s="64" t="s">
        <v>0</v>
      </c>
      <c r="B659" s="59" t="s">
        <v>5</v>
      </c>
      <c r="C659" s="59" t="s">
        <v>6</v>
      </c>
      <c r="D659" s="59" t="s">
        <v>800</v>
      </c>
      <c r="E659" s="59" t="s">
        <v>0</v>
      </c>
      <c r="F659" s="60" t="s">
        <v>1</v>
      </c>
      <c r="G659" s="60" t="s">
        <v>2</v>
      </c>
      <c r="H659" s="60" t="s">
        <v>3</v>
      </c>
      <c r="I659" s="59" t="s">
        <v>4</v>
      </c>
      <c r="J659" s="11"/>
      <c r="K659" s="11"/>
      <c r="L659" s="11"/>
      <c r="M659" s="11"/>
    </row>
    <row r="660" spans="1:13" s="286" customFormat="1" x14ac:dyDescent="0.25">
      <c r="A660" s="290" t="s">
        <v>836</v>
      </c>
      <c r="B660" s="288" t="s">
        <v>9163</v>
      </c>
      <c r="C660" s="293" t="s">
        <v>2368</v>
      </c>
      <c r="D660" s="287" t="str">
        <f>IF($A660="I",IF($B660="IOPES",VLOOKUP($C660,'IOPES-INSUMOS'!$A$13:$E$1446,2,FALSE),IF($B660="SINAPI",VLOOKUP($C660,'SINAPI-INSUMOS'!$A$8:$E$5306,2,FALSE),IF($B660="COTAÇÃO",VLOOKUP($C660,COTAÇÕES!$A$9:$P$781,2,FALSE),"SBC"))))</f>
        <v>AJUDANTE (AJUDANTE PRATICO - SINDUSCON)</v>
      </c>
      <c r="E660" s="288" t="s">
        <v>17</v>
      </c>
      <c r="F660" s="294" t="str">
        <f>IF($A660="I",IF($B660="IOPES",VLOOKUP($C660,'IOPES-INSUMOS'!$A$13:$E$1446,3,FALSE),IF($B660="SINAPI",VLOOKUP($C660,'SINAPI-INSUMOS'!$A$8:$E$5306,3,FALSE),IF($B660="COTAÇÃO",VLOOKUP($C660,COTAÇÕES!$A$9:$P$781,3,FALSE),"SBC"))))</f>
        <v>H</v>
      </c>
      <c r="G660" s="297">
        <v>0.65</v>
      </c>
      <c r="H660" s="287">
        <f>IF($A660="I",IF($B660="IOPES",VLOOKUP($C660,'IOPES-INSUMOS'!$A$13:$E$1446,4,FALSE),IF($B660="SINAPI",VLOOKUP($C660,'SINAPI-INSUMOS'!$A$8:$E$5306,5,FALSE),IF($B660="COTAÇÃO",VLOOKUP($C660,COTAÇÕES!$A$9:$P$781,15,FALSE),"SBC"))))</f>
        <v>5.86</v>
      </c>
      <c r="I660" s="289">
        <f t="shared" ref="I660:I663" si="78">G660*H660</f>
        <v>3.8090000000000002</v>
      </c>
      <c r="J660" s="11"/>
      <c r="K660" s="11"/>
      <c r="M660" s="11"/>
    </row>
    <row r="661" spans="1:13" s="286" customFormat="1" x14ac:dyDescent="0.25">
      <c r="A661" s="290" t="s">
        <v>836</v>
      </c>
      <c r="B661" s="288" t="s">
        <v>9163</v>
      </c>
      <c r="C661" s="293" t="s">
        <v>9169</v>
      </c>
      <c r="D661" s="287" t="str">
        <f>IF($A661="I",IF($B661="IOPES",VLOOKUP($C661,'IOPES-INSUMOS'!$A$13:$E$1446,2,FALSE),IF($B661="SINAPI",VLOOKUP($C661,'SINAPI-INSUMOS'!$A$8:$E$5306,2,FALSE),IF($B661="COTAÇÃO",VLOOKUP($C661,COTAÇÕES!$A$9:$P$781,2,FALSE),"SBC"))))</f>
        <v>ENCANADOR - (OFICIAL - SINDUSCON)</v>
      </c>
      <c r="E661" s="288" t="s">
        <v>17</v>
      </c>
      <c r="F661" s="294" t="str">
        <f>IF($A661="I",IF($B661="IOPES",VLOOKUP($C661,'IOPES-INSUMOS'!$A$13:$E$1446,3,FALSE),IF($B661="SINAPI",VLOOKUP($C661,'SINAPI-INSUMOS'!$A$8:$E$5306,3,FALSE),IF($B661="COTAÇÃO",VLOOKUP($C661,COTAÇÕES!$A$9:$P$781,3,FALSE),"SBC"))))</f>
        <v>H</v>
      </c>
      <c r="G661" s="297">
        <v>0.65</v>
      </c>
      <c r="H661" s="287">
        <f>IF($A661="I",IF($B661="IOPES",VLOOKUP($C661,'IOPES-INSUMOS'!$A$13:$E$1446,4,FALSE),IF($B661="SINAPI",VLOOKUP($C661,'SINAPI-INSUMOS'!$A$8:$E$5306,5,FALSE),IF($B661="COTAÇÃO",VLOOKUP($C661,COTAÇÕES!$A$9:$P$781,15,FALSE),"SBC"))))</f>
        <v>6.94</v>
      </c>
      <c r="I661" s="289">
        <f t="shared" si="78"/>
        <v>4.5110000000000001</v>
      </c>
      <c r="J661" s="11"/>
      <c r="K661" s="11"/>
      <c r="M661" s="11"/>
    </row>
    <row r="662" spans="1:13" s="286" customFormat="1" x14ac:dyDescent="0.25">
      <c r="A662" s="290" t="s">
        <v>836</v>
      </c>
      <c r="B662" s="288" t="s">
        <v>9163</v>
      </c>
      <c r="C662" s="293" t="s">
        <v>9618</v>
      </c>
      <c r="D662" s="287" t="str">
        <f>IF($A662="I",IF($B662="IOPES",VLOOKUP($C662,'IOPES-INSUMOS'!$A$13:$E$1446,2,FALSE),IF($B662="SINAPI",VLOOKUP($C662,'SINAPI-INSUMOS'!$A$8:$E$5306,2,FALSE),IF($B662="COTAÇÃO",VLOOKUP($C662,COTAÇÕES!$A$9:$P$781,2,FALSE),"SBC"))))</f>
        <v>FITA DE VEDACAO 18MM X 50M</v>
      </c>
      <c r="E662" s="288" t="s">
        <v>32</v>
      </c>
      <c r="F662" s="294" t="str">
        <f>IF($A662="I",IF($B662="IOPES",VLOOKUP($C662,'IOPES-INSUMOS'!$A$13:$E$1446,3,FALSE),IF($B662="SINAPI",VLOOKUP($C662,'SINAPI-INSUMOS'!$A$8:$E$5306,3,FALSE),IF($B662="COTAÇÃO",VLOOKUP($C662,COTAÇÕES!$A$9:$P$781,3,FALSE),"SBC"))))</f>
        <v>M</v>
      </c>
      <c r="G662" s="297">
        <v>0.28000000000000003</v>
      </c>
      <c r="H662" s="287">
        <f>IF($A662="I",IF($B662="IOPES",VLOOKUP($C662,'IOPES-INSUMOS'!$A$13:$E$1446,4,FALSE),IF($B662="SINAPI",VLOOKUP($C662,'SINAPI-INSUMOS'!$A$8:$E$5306,5,FALSE),IF($B662="COTAÇÃO",VLOOKUP($C662,COTAÇÕES!$A$9:$P$781,15,FALSE),"SBC"))))</f>
        <v>0.19</v>
      </c>
      <c r="I662" s="289">
        <f t="shared" ref="I662" si="79">G662*H662</f>
        <v>5.3200000000000004E-2</v>
      </c>
      <c r="J662" s="11"/>
      <c r="K662" s="11"/>
      <c r="M662" s="11"/>
    </row>
    <row r="663" spans="1:13" s="286" customFormat="1" ht="30" x14ac:dyDescent="0.25">
      <c r="A663" s="290" t="s">
        <v>836</v>
      </c>
      <c r="B663" s="288" t="s">
        <v>826</v>
      </c>
      <c r="C663" s="293">
        <v>36796</v>
      </c>
      <c r="D663" s="287" t="str">
        <f>IF($A663="I",IF($B663="IOPES",VLOOKUP($C663,'IOPES-INSUMOS'!$A$13:$E$1446,2,FALSE),IF($B663="SINAPI",VLOOKUP($C663,'SINAPI-INSUMOS'!$A$8:$E$5306,2,FALSE),IF($B663="COTAÇÃO",VLOOKUP($C663,COTAÇÕES!$A$9:$P$781,2,FALSE),"SBC"))))</f>
        <v>TORNEIRA CROMADA DE MESA PARA LAVATORIO TEMPORIZADA PRESSAO BICA BAIXA</v>
      </c>
      <c r="E663" s="288" t="s">
        <v>32</v>
      </c>
      <c r="F663" s="294" t="str">
        <f>IF($A663="I",IF($B663="IOPES",VLOOKUP($C663,'IOPES-INSUMOS'!$A$13:$E$1446,3,FALSE),IF($B663="SINAPI",VLOOKUP($C663,'SINAPI-INSUMOS'!$A$8:$E$5306,3,FALSE),IF($B663="COTAÇÃO",VLOOKUP($C663,COTAÇÕES!$A$9:$P$781,3,FALSE),"SBC"))))</f>
        <v xml:space="preserve">UN    </v>
      </c>
      <c r="G663" s="297">
        <v>1</v>
      </c>
      <c r="H663" s="295" t="str">
        <f>IF($A663="I",IF($B663="IOPES",VLOOKUP($C663,'IOPES-INSUMOS'!$A$13:$E$1446,4,FALSE),IF($B663="SINAPI",VLOOKUP($C663,'SINAPI-INSUMOS'!$A$8:$E$5306,5,FALSE),IF($B663="COTAÇÃO",VLOOKUP($C663,COTAÇÕES!$A$9:$P$781,15,FALSE),"SBC"))))</f>
        <v>146,91</v>
      </c>
      <c r="I663" s="289">
        <f t="shared" si="78"/>
        <v>146.91</v>
      </c>
      <c r="J663" s="11"/>
      <c r="K663" s="11"/>
      <c r="M663" s="11"/>
    </row>
    <row r="664" spans="1:13" s="286" customFormat="1" x14ac:dyDescent="0.25">
      <c r="A664" s="122"/>
      <c r="B664" s="122"/>
      <c r="C664" s="122"/>
      <c r="D664" s="119"/>
      <c r="E664" s="47"/>
      <c r="F664" s="39"/>
      <c r="G664" s="40"/>
      <c r="H664" s="120"/>
      <c r="I664" s="121"/>
      <c r="J664" s="11"/>
      <c r="K664" s="11"/>
    </row>
    <row r="665" spans="1:13" s="286" customFormat="1" x14ac:dyDescent="0.25">
      <c r="A665" s="41"/>
      <c r="B665" s="41"/>
      <c r="C665" s="123"/>
      <c r="D665" s="212" t="s">
        <v>1600</v>
      </c>
      <c r="E665" s="213" t="s">
        <v>1601</v>
      </c>
      <c r="F665" s="213"/>
      <c r="G665" s="214" t="s">
        <v>1602</v>
      </c>
      <c r="H665" s="215" t="s">
        <v>1603</v>
      </c>
      <c r="I665" s="215" t="s">
        <v>1604</v>
      </c>
      <c r="J665" s="11"/>
    </row>
    <row r="666" spans="1:13" s="286" customFormat="1" x14ac:dyDescent="0.25">
      <c r="A666" s="41"/>
      <c r="B666" s="41"/>
      <c r="C666" s="123"/>
      <c r="D666" s="212" t="s">
        <v>10358</v>
      </c>
      <c r="E666" s="213"/>
      <c r="F666" s="213"/>
      <c r="G666" s="214"/>
      <c r="H666" s="215"/>
      <c r="I666" s="215">
        <v>1</v>
      </c>
      <c r="J666" s="11"/>
    </row>
    <row r="667" spans="1:13" s="286" customFormat="1" x14ac:dyDescent="0.25">
      <c r="A667" s="41"/>
      <c r="B667" s="41"/>
      <c r="C667" s="123"/>
      <c r="D667" s="216" t="s">
        <v>1605</v>
      </c>
      <c r="E667" s="49"/>
      <c r="F667" s="49"/>
      <c r="G667" s="126">
        <f>SUMIF(E660:E663,"MO",I660:I663)</f>
        <v>8.32</v>
      </c>
      <c r="H667" s="289"/>
      <c r="I667" s="289"/>
      <c r="J667" s="11"/>
    </row>
    <row r="668" spans="1:13" s="286" customFormat="1" x14ac:dyDescent="0.25">
      <c r="A668" s="41"/>
      <c r="B668" s="41"/>
      <c r="C668" s="123"/>
      <c r="D668" s="216" t="s">
        <v>1606</v>
      </c>
      <c r="E668" s="217">
        <f>$F$3</f>
        <v>1.2833000000000001</v>
      </c>
      <c r="F668" s="217"/>
      <c r="G668" s="126">
        <f>G667*E668</f>
        <v>10.677056000000002</v>
      </c>
      <c r="H668" s="289"/>
      <c r="I668" s="289"/>
      <c r="J668" s="11"/>
    </row>
    <row r="669" spans="1:13" s="286" customFormat="1" x14ac:dyDescent="0.25">
      <c r="A669" s="41"/>
      <c r="B669" s="41"/>
      <c r="C669" s="123"/>
      <c r="D669" s="216" t="s">
        <v>10359</v>
      </c>
      <c r="E669" s="217"/>
      <c r="F669" s="49"/>
      <c r="G669" s="126">
        <f>SUM(G667:G668)/I666</f>
        <v>18.997056000000001</v>
      </c>
      <c r="H669" s="126">
        <f>ROUND(E673*G669,2)</f>
        <v>4.75</v>
      </c>
      <c r="I669" s="126">
        <f>G669+H669</f>
        <v>23.747056000000001</v>
      </c>
      <c r="J669" s="11"/>
    </row>
    <row r="670" spans="1:13" s="286" customFormat="1" x14ac:dyDescent="0.25">
      <c r="A670" s="41"/>
      <c r="B670" s="41"/>
      <c r="C670" s="123"/>
      <c r="D670" s="216" t="s">
        <v>10360</v>
      </c>
      <c r="E670" s="49"/>
      <c r="F670" s="49"/>
      <c r="G670" s="126">
        <f>SUMIF(E660:E663,"MA",I660:I663)</f>
        <v>146.9632</v>
      </c>
      <c r="H670" s="126">
        <f>E673*G670</f>
        <v>36.7408</v>
      </c>
      <c r="I670" s="126">
        <f t="shared" ref="I670:I671" si="80">G670+H670</f>
        <v>183.70400000000001</v>
      </c>
      <c r="J670" s="11"/>
    </row>
    <row r="671" spans="1:13" s="286" customFormat="1" x14ac:dyDescent="0.25">
      <c r="A671" s="41"/>
      <c r="B671" s="41"/>
      <c r="C671" s="123"/>
      <c r="D671" s="216" t="s">
        <v>10363</v>
      </c>
      <c r="E671" s="49"/>
      <c r="F671" s="49"/>
      <c r="G671" s="126">
        <f>SUMIF(E660:E663,"EQ",I660:I663)/I666</f>
        <v>0</v>
      </c>
      <c r="H671" s="126">
        <f>ROUND(E673*G671,2)</f>
        <v>0</v>
      </c>
      <c r="I671" s="126">
        <f t="shared" si="80"/>
        <v>0</v>
      </c>
      <c r="J671" s="11"/>
    </row>
    <row r="672" spans="1:13" s="286" customFormat="1" x14ac:dyDescent="0.25">
      <c r="A672" s="41"/>
      <c r="B672" s="41"/>
      <c r="C672" s="123"/>
      <c r="D672" s="216" t="s">
        <v>1607</v>
      </c>
      <c r="E672" s="49"/>
      <c r="F672" s="49"/>
      <c r="G672" s="126">
        <f>SUM(G669:G671)</f>
        <v>165.96025600000002</v>
      </c>
      <c r="H672" s="289"/>
      <c r="I672" s="126"/>
      <c r="J672" s="11"/>
    </row>
    <row r="673" spans="1:13" s="286" customFormat="1" x14ac:dyDescent="0.25">
      <c r="A673" s="41"/>
      <c r="B673" s="41"/>
      <c r="C673" s="123"/>
      <c r="D673" s="216" t="s">
        <v>1608</v>
      </c>
      <c r="E673" s="217">
        <f>$G$3</f>
        <v>0.25</v>
      </c>
      <c r="F673" s="217"/>
      <c r="G673" s="50"/>
      <c r="H673" s="289"/>
      <c r="I673" s="126"/>
      <c r="J673" s="11"/>
    </row>
    <row r="674" spans="1:13" s="286" customFormat="1" x14ac:dyDescent="0.25">
      <c r="A674" s="124"/>
      <c r="B674" s="124"/>
      <c r="C674" s="125"/>
      <c r="D674" s="216" t="s">
        <v>1609</v>
      </c>
      <c r="E674" s="288"/>
      <c r="F674" s="49"/>
      <c r="G674" s="50"/>
      <c r="H674" s="289"/>
      <c r="I674" s="126">
        <f>SUM(I669:I673)</f>
        <v>207.45105599999999</v>
      </c>
      <c r="J674" s="11"/>
    </row>
    <row r="675" spans="1:13" s="286" customFormat="1" x14ac:dyDescent="0.25">
      <c r="A675" s="42"/>
      <c r="B675" s="137"/>
      <c r="C675" s="137"/>
      <c r="D675" s="138"/>
      <c r="E675" s="137"/>
      <c r="F675" s="137"/>
      <c r="G675" s="138"/>
      <c r="H675" s="138"/>
      <c r="I675" s="138"/>
      <c r="J675" s="11"/>
    </row>
    <row r="676" spans="1:13" s="286" customFormat="1" ht="30" x14ac:dyDescent="0.25">
      <c r="A676" s="313" t="s">
        <v>12992</v>
      </c>
      <c r="B676" s="290" t="s">
        <v>13180</v>
      </c>
      <c r="C676" s="158" t="s">
        <v>13189</v>
      </c>
      <c r="D676" s="152" t="s">
        <v>12993</v>
      </c>
      <c r="E676" s="55" t="s">
        <v>9161</v>
      </c>
      <c r="F676" s="56"/>
      <c r="G676" s="688"/>
      <c r="H676" s="689"/>
      <c r="I676" s="61">
        <f>I692</f>
        <v>69.213555999999997</v>
      </c>
      <c r="J676" s="11"/>
      <c r="K676" s="11"/>
      <c r="L676" s="11"/>
      <c r="M676" s="11"/>
    </row>
    <row r="677" spans="1:13" s="286" customFormat="1" x14ac:dyDescent="0.25">
      <c r="A677" s="64" t="s">
        <v>0</v>
      </c>
      <c r="B677" s="59" t="s">
        <v>5</v>
      </c>
      <c r="C677" s="59" t="s">
        <v>6</v>
      </c>
      <c r="D677" s="59" t="s">
        <v>800</v>
      </c>
      <c r="E677" s="59" t="s">
        <v>0</v>
      </c>
      <c r="F677" s="60" t="s">
        <v>1</v>
      </c>
      <c r="G677" s="60" t="s">
        <v>2</v>
      </c>
      <c r="H677" s="60" t="s">
        <v>3</v>
      </c>
      <c r="I677" s="59" t="s">
        <v>4</v>
      </c>
      <c r="J677" s="11"/>
      <c r="K677" s="11"/>
      <c r="L677" s="11"/>
      <c r="M677" s="11"/>
    </row>
    <row r="678" spans="1:13" s="286" customFormat="1" x14ac:dyDescent="0.25">
      <c r="A678" s="290" t="s">
        <v>836</v>
      </c>
      <c r="B678" s="288" t="s">
        <v>9163</v>
      </c>
      <c r="C678" s="293" t="s">
        <v>2368</v>
      </c>
      <c r="D678" s="287" t="str">
        <f>IF($A678="I",IF($B678="IOPES",VLOOKUP($C678,'IOPES-INSUMOS'!$A$13:$E$1446,2,FALSE),IF($B678="SINAPI",VLOOKUP($C678,'SINAPI-INSUMOS'!$A$8:$E$5306,2,FALSE),IF($B678="COTAÇÃO",VLOOKUP($C678,COTAÇÕES!$A$9:$P$781,2,FALSE),"SBC"))))</f>
        <v>AJUDANTE (AJUDANTE PRATICO - SINDUSCON)</v>
      </c>
      <c r="E678" s="288" t="s">
        <v>17</v>
      </c>
      <c r="F678" s="294" t="str">
        <f>IF($A678="I",IF($B678="IOPES",VLOOKUP($C678,'IOPES-INSUMOS'!$A$13:$E$1446,3,FALSE),IF($B678="SINAPI",VLOOKUP($C678,'SINAPI-INSUMOS'!$A$8:$E$5306,3,FALSE),IF($B678="COTAÇÃO",VLOOKUP($C678,COTAÇÕES!$A$9:$P$781,3,FALSE),"SBC"))))</f>
        <v>H</v>
      </c>
      <c r="G678" s="297">
        <v>0.65</v>
      </c>
      <c r="H678" s="287">
        <f>IF($A678="I",IF($B678="IOPES",VLOOKUP($C678,'IOPES-INSUMOS'!$A$13:$E$1446,4,FALSE),IF($B678="SINAPI",VLOOKUP($C678,'SINAPI-INSUMOS'!$A$8:$E$5306,5,FALSE),IF($B678="COTAÇÃO",VLOOKUP($C678,COTAÇÕES!$A$9:$P$781,15,FALSE),"SBC"))))</f>
        <v>5.86</v>
      </c>
      <c r="I678" s="289">
        <f t="shared" ref="I678:I681" si="81">G678*H678</f>
        <v>3.8090000000000002</v>
      </c>
      <c r="J678" s="11"/>
      <c r="K678" s="11"/>
      <c r="M678" s="11"/>
    </row>
    <row r="679" spans="1:13" s="286" customFormat="1" x14ac:dyDescent="0.25">
      <c r="A679" s="290" t="s">
        <v>836</v>
      </c>
      <c r="B679" s="288" t="s">
        <v>9163</v>
      </c>
      <c r="C679" s="293" t="s">
        <v>9169</v>
      </c>
      <c r="D679" s="287" t="str">
        <f>IF($A679="I",IF($B679="IOPES",VLOOKUP($C679,'IOPES-INSUMOS'!$A$13:$E$1446,2,FALSE),IF($B679="SINAPI",VLOOKUP($C679,'SINAPI-INSUMOS'!$A$8:$E$5306,2,FALSE),IF($B679="COTAÇÃO",VLOOKUP($C679,COTAÇÕES!$A$9:$P$781,2,FALSE),"SBC"))))</f>
        <v>ENCANADOR - (OFICIAL - SINDUSCON)</v>
      </c>
      <c r="E679" s="288" t="s">
        <v>17</v>
      </c>
      <c r="F679" s="294" t="str">
        <f>IF($A679="I",IF($B679="IOPES",VLOOKUP($C679,'IOPES-INSUMOS'!$A$13:$E$1446,3,FALSE),IF($B679="SINAPI",VLOOKUP($C679,'SINAPI-INSUMOS'!$A$8:$E$5306,3,FALSE),IF($B679="COTAÇÃO",VLOOKUP($C679,COTAÇÕES!$A$9:$P$781,3,FALSE),"SBC"))))</f>
        <v>H</v>
      </c>
      <c r="G679" s="297">
        <v>0.65</v>
      </c>
      <c r="H679" s="287">
        <f>IF($A679="I",IF($B679="IOPES",VLOOKUP($C679,'IOPES-INSUMOS'!$A$13:$E$1446,4,FALSE),IF($B679="SINAPI",VLOOKUP($C679,'SINAPI-INSUMOS'!$A$8:$E$5306,5,FALSE),IF($B679="COTAÇÃO",VLOOKUP($C679,COTAÇÕES!$A$9:$P$781,15,FALSE),"SBC"))))</f>
        <v>6.94</v>
      </c>
      <c r="I679" s="289">
        <f t="shared" si="81"/>
        <v>4.5110000000000001</v>
      </c>
      <c r="J679" s="11"/>
      <c r="K679" s="11"/>
      <c r="M679" s="11"/>
    </row>
    <row r="680" spans="1:13" s="286" customFormat="1" x14ac:dyDescent="0.25">
      <c r="A680" s="290" t="s">
        <v>836</v>
      </c>
      <c r="B680" s="288" t="s">
        <v>9163</v>
      </c>
      <c r="C680" s="293" t="s">
        <v>9618</v>
      </c>
      <c r="D680" s="287" t="str">
        <f>IF($A680="I",IF($B680="IOPES",VLOOKUP($C680,'IOPES-INSUMOS'!$A$13:$E$1446,2,FALSE),IF($B680="SINAPI",VLOOKUP($C680,'SINAPI-INSUMOS'!$A$8:$E$5306,2,FALSE),IF($B680="COTAÇÃO",VLOOKUP($C680,COTAÇÕES!$A$9:$P$781,2,FALSE),"SBC"))))</f>
        <v>FITA DE VEDACAO 18MM X 50M</v>
      </c>
      <c r="E680" s="288" t="s">
        <v>32</v>
      </c>
      <c r="F680" s="294" t="str">
        <f>IF($A680="I",IF($B680="IOPES",VLOOKUP($C680,'IOPES-INSUMOS'!$A$13:$E$1446,3,FALSE),IF($B680="SINAPI",VLOOKUP($C680,'SINAPI-INSUMOS'!$A$8:$E$5306,3,FALSE),IF($B680="COTAÇÃO",VLOOKUP($C680,COTAÇÕES!$A$9:$P$781,3,FALSE),"SBC"))))</f>
        <v>M</v>
      </c>
      <c r="G680" s="297">
        <v>0.28000000000000003</v>
      </c>
      <c r="H680" s="287">
        <f>IF($A680="I",IF($B680="IOPES",VLOOKUP($C680,'IOPES-INSUMOS'!$A$13:$E$1446,4,FALSE),IF($B680="SINAPI",VLOOKUP($C680,'SINAPI-INSUMOS'!$A$8:$E$5306,5,FALSE),IF($B680="COTAÇÃO",VLOOKUP($C680,COTAÇÕES!$A$9:$P$781,15,FALSE),"SBC"))))</f>
        <v>0.19</v>
      </c>
      <c r="I680" s="289">
        <f t="shared" si="81"/>
        <v>5.3200000000000004E-2</v>
      </c>
      <c r="J680" s="11"/>
      <c r="K680" s="11"/>
      <c r="M680" s="11"/>
    </row>
    <row r="681" spans="1:13" s="286" customFormat="1" x14ac:dyDescent="0.25">
      <c r="A681" s="290" t="s">
        <v>836</v>
      </c>
      <c r="B681" s="288" t="s">
        <v>826</v>
      </c>
      <c r="C681" s="293">
        <v>11822</v>
      </c>
      <c r="D681" s="287" t="str">
        <f>IF($A681="I",IF($B681="IOPES",VLOOKUP($C681,'IOPES-INSUMOS'!$A$13:$E$1446,2,FALSE),IF($B681="SINAPI",VLOOKUP($C681,'SINAPI-INSUMOS'!$A$8:$E$5306,2,FALSE),IF($B681="COTAÇÃO",VLOOKUP($C681,COTAÇÕES!$A$9:$P$781,2,FALSE),"SBC"))))</f>
        <v>TORNEIRA PLASTICA DE MESA, BICA MOVEL, PARA COZINHA 1/2 "</v>
      </c>
      <c r="E681" s="288" t="s">
        <v>32</v>
      </c>
      <c r="F681" s="294" t="str">
        <f>IF($A681="I",IF($B681="IOPES",VLOOKUP($C681,'IOPES-INSUMOS'!$A$13:$E$1446,3,FALSE),IF($B681="SINAPI",VLOOKUP($C681,'SINAPI-INSUMOS'!$A$8:$E$5306,3,FALSE),IF($B681="COTAÇÃO",VLOOKUP($C681,COTAÇÕES!$A$9:$P$781,3,FALSE),"SBC"))))</f>
        <v xml:space="preserve">UN    </v>
      </c>
      <c r="G681" s="297">
        <v>1</v>
      </c>
      <c r="H681" s="295" t="str">
        <f>IF($A681="I",IF($B681="IOPES",VLOOKUP($C681,'IOPES-INSUMOS'!$A$13:$E$1446,4,FALSE),IF($B681="SINAPI",VLOOKUP($C681,'SINAPI-INSUMOS'!$A$8:$E$5306,5,FALSE),IF($B681="COTAÇÃO",VLOOKUP($C681,COTAÇÕES!$A$9:$P$781,15,FALSE),"SBC"))))</f>
        <v>36,32</v>
      </c>
      <c r="I681" s="289">
        <f t="shared" si="81"/>
        <v>36.32</v>
      </c>
      <c r="J681" s="11"/>
      <c r="K681" s="11"/>
      <c r="M681" s="11"/>
    </row>
    <row r="682" spans="1:13" s="286" customFormat="1" x14ac:dyDescent="0.25">
      <c r="A682" s="122"/>
      <c r="B682" s="122"/>
      <c r="C682" s="122"/>
      <c r="D682" s="119"/>
      <c r="E682" s="47"/>
      <c r="F682" s="39"/>
      <c r="G682" s="40"/>
      <c r="H682" s="120"/>
      <c r="I682" s="121"/>
      <c r="J682" s="11"/>
      <c r="K682" s="11"/>
    </row>
    <row r="683" spans="1:13" s="286" customFormat="1" x14ac:dyDescent="0.25">
      <c r="A683" s="41"/>
      <c r="B683" s="41"/>
      <c r="C683" s="123"/>
      <c r="D683" s="212" t="s">
        <v>1600</v>
      </c>
      <c r="E683" s="213" t="s">
        <v>1601</v>
      </c>
      <c r="F683" s="213"/>
      <c r="G683" s="214" t="s">
        <v>1602</v>
      </c>
      <c r="H683" s="215" t="s">
        <v>1603</v>
      </c>
      <c r="I683" s="215" t="s">
        <v>1604</v>
      </c>
      <c r="J683" s="11"/>
    </row>
    <row r="684" spans="1:13" s="286" customFormat="1" x14ac:dyDescent="0.25">
      <c r="A684" s="41"/>
      <c r="B684" s="41"/>
      <c r="C684" s="123"/>
      <c r="D684" s="212" t="s">
        <v>10358</v>
      </c>
      <c r="E684" s="213"/>
      <c r="F684" s="213"/>
      <c r="G684" s="214"/>
      <c r="H684" s="215"/>
      <c r="I684" s="215">
        <v>1</v>
      </c>
      <c r="J684" s="11"/>
    </row>
    <row r="685" spans="1:13" s="286" customFormat="1" x14ac:dyDescent="0.25">
      <c r="A685" s="41"/>
      <c r="B685" s="41"/>
      <c r="C685" s="123"/>
      <c r="D685" s="216" t="s">
        <v>1605</v>
      </c>
      <c r="E685" s="49"/>
      <c r="F685" s="49"/>
      <c r="G685" s="126">
        <f>SUMIF(E678:E681,"MO",I678:I681)</f>
        <v>8.32</v>
      </c>
      <c r="H685" s="289"/>
      <c r="I685" s="289"/>
      <c r="J685" s="11"/>
    </row>
    <row r="686" spans="1:13" s="286" customFormat="1" x14ac:dyDescent="0.25">
      <c r="A686" s="41"/>
      <c r="B686" s="41"/>
      <c r="C686" s="123"/>
      <c r="D686" s="216" t="s">
        <v>1606</v>
      </c>
      <c r="E686" s="217">
        <f>$F$3</f>
        <v>1.2833000000000001</v>
      </c>
      <c r="F686" s="217"/>
      <c r="G686" s="126">
        <f>G685*E686</f>
        <v>10.677056000000002</v>
      </c>
      <c r="H686" s="289"/>
      <c r="I686" s="289"/>
      <c r="J686" s="11"/>
    </row>
    <row r="687" spans="1:13" s="286" customFormat="1" x14ac:dyDescent="0.25">
      <c r="A687" s="41"/>
      <c r="B687" s="41"/>
      <c r="C687" s="123"/>
      <c r="D687" s="216" t="s">
        <v>10359</v>
      </c>
      <c r="E687" s="217"/>
      <c r="F687" s="49"/>
      <c r="G687" s="126">
        <f>SUM(G685:G686)/I684</f>
        <v>18.997056000000001</v>
      </c>
      <c r="H687" s="126">
        <f>ROUND(E691*G687,2)</f>
        <v>4.75</v>
      </c>
      <c r="I687" s="126">
        <f>G687+H687</f>
        <v>23.747056000000001</v>
      </c>
      <c r="J687" s="11"/>
    </row>
    <row r="688" spans="1:13" s="286" customFormat="1" x14ac:dyDescent="0.25">
      <c r="A688" s="41"/>
      <c r="B688" s="41"/>
      <c r="C688" s="123"/>
      <c r="D688" s="216" t="s">
        <v>10360</v>
      </c>
      <c r="E688" s="49"/>
      <c r="F688" s="49"/>
      <c r="G688" s="126">
        <f>SUMIF(E678:E681,"MA",I678:I681)</f>
        <v>36.373199999999997</v>
      </c>
      <c r="H688" s="126">
        <f>E691*G688</f>
        <v>9.0932999999999993</v>
      </c>
      <c r="I688" s="126">
        <f t="shared" ref="I688:I689" si="82">G688+H688</f>
        <v>45.466499999999996</v>
      </c>
      <c r="J688" s="11"/>
    </row>
    <row r="689" spans="1:13" s="286" customFormat="1" x14ac:dyDescent="0.25">
      <c r="A689" s="41"/>
      <c r="B689" s="41"/>
      <c r="C689" s="123"/>
      <c r="D689" s="216" t="s">
        <v>10363</v>
      </c>
      <c r="E689" s="49"/>
      <c r="F689" s="49"/>
      <c r="G689" s="126">
        <f>SUMIF(E678:E681,"EQ",I678:I681)/I684</f>
        <v>0</v>
      </c>
      <c r="H689" s="126">
        <f>ROUND(E691*G689,2)</f>
        <v>0</v>
      </c>
      <c r="I689" s="126">
        <f t="shared" si="82"/>
        <v>0</v>
      </c>
      <c r="J689" s="11"/>
    </row>
    <row r="690" spans="1:13" s="286" customFormat="1" x14ac:dyDescent="0.25">
      <c r="A690" s="41"/>
      <c r="B690" s="41"/>
      <c r="C690" s="123"/>
      <c r="D690" s="216" t="s">
        <v>1607</v>
      </c>
      <c r="E690" s="49"/>
      <c r="F690" s="49"/>
      <c r="G690" s="126">
        <f>SUM(G687:G689)</f>
        <v>55.370255999999998</v>
      </c>
      <c r="H690" s="289"/>
      <c r="I690" s="126"/>
      <c r="J690" s="11"/>
    </row>
    <row r="691" spans="1:13" s="286" customFormat="1" x14ac:dyDescent="0.25">
      <c r="A691" s="41"/>
      <c r="B691" s="41"/>
      <c r="C691" s="123"/>
      <c r="D691" s="216" t="s">
        <v>1608</v>
      </c>
      <c r="E691" s="217">
        <f>$G$3</f>
        <v>0.25</v>
      </c>
      <c r="F691" s="217"/>
      <c r="G691" s="50"/>
      <c r="H691" s="289"/>
      <c r="I691" s="126"/>
      <c r="J691" s="11"/>
    </row>
    <row r="692" spans="1:13" s="286" customFormat="1" x14ac:dyDescent="0.25">
      <c r="A692" s="124"/>
      <c r="B692" s="124"/>
      <c r="C692" s="125"/>
      <c r="D692" s="216" t="s">
        <v>1609</v>
      </c>
      <c r="E692" s="288"/>
      <c r="F692" s="49"/>
      <c r="G692" s="50"/>
      <c r="H692" s="289"/>
      <c r="I692" s="126">
        <f>SUM(I687:I691)</f>
        <v>69.213555999999997</v>
      </c>
      <c r="J692" s="11"/>
    </row>
    <row r="693" spans="1:13" s="286" customFormat="1" x14ac:dyDescent="0.25">
      <c r="A693" s="42"/>
      <c r="B693" s="137"/>
      <c r="C693" s="137"/>
      <c r="D693" s="138"/>
      <c r="E693" s="137"/>
      <c r="F693" s="137"/>
      <c r="G693" s="138"/>
      <c r="H693" s="138"/>
      <c r="I693" s="138"/>
      <c r="J693" s="202"/>
    </row>
    <row r="694" spans="1:13" s="286" customFormat="1" ht="30" x14ac:dyDescent="0.25">
      <c r="A694" s="313" t="s">
        <v>13063</v>
      </c>
      <c r="B694" s="290" t="s">
        <v>13180</v>
      </c>
      <c r="C694" s="158" t="s">
        <v>13190</v>
      </c>
      <c r="D694" s="152" t="s">
        <v>13067</v>
      </c>
      <c r="E694" s="55" t="s">
        <v>9162</v>
      </c>
      <c r="F694" s="56"/>
      <c r="G694" s="688"/>
      <c r="H694" s="689"/>
      <c r="I694" s="61">
        <f>I709</f>
        <v>13.768261800000001</v>
      </c>
      <c r="J694" s="202"/>
      <c r="K694" s="11"/>
      <c r="L694" s="11"/>
      <c r="M694" s="11"/>
    </row>
    <row r="695" spans="1:13" s="286" customFormat="1" x14ac:dyDescent="0.25">
      <c r="A695" s="64" t="s">
        <v>0</v>
      </c>
      <c r="B695" s="59" t="s">
        <v>5</v>
      </c>
      <c r="C695" s="59" t="s">
        <v>6</v>
      </c>
      <c r="D695" s="59" t="s">
        <v>800</v>
      </c>
      <c r="E695" s="59" t="s">
        <v>0</v>
      </c>
      <c r="F695" s="60" t="s">
        <v>1</v>
      </c>
      <c r="G695" s="60" t="s">
        <v>2</v>
      </c>
      <c r="H695" s="60" t="s">
        <v>3</v>
      </c>
      <c r="I695" s="59" t="s">
        <v>4</v>
      </c>
      <c r="J695" s="202"/>
      <c r="K695" s="11"/>
      <c r="L695" s="11"/>
      <c r="M695" s="11"/>
    </row>
    <row r="696" spans="1:13" s="286" customFormat="1" x14ac:dyDescent="0.25">
      <c r="A696" s="290" t="s">
        <v>836</v>
      </c>
      <c r="B696" s="288" t="s">
        <v>9163</v>
      </c>
      <c r="C696" s="293" t="s">
        <v>2368</v>
      </c>
      <c r="D696" s="287" t="str">
        <f>IF($A696="I",IF($B696="IOPES",VLOOKUP($C696,'IOPES-INSUMOS'!$A$13:$E$1446,2,FALSE),IF($B696="SINAPI",VLOOKUP($C696,'SINAPI-INSUMOS'!$A$8:$E$5306,2,FALSE),IF($B696="COTAÇÃO",VLOOKUP($C696,COTAÇÕES!$A$9:$P$781,2,FALSE),"SBC"))))</f>
        <v>AJUDANTE (AJUDANTE PRATICO - SINDUSCON)</v>
      </c>
      <c r="E696" s="288" t="s">
        <v>17</v>
      </c>
      <c r="F696" s="294" t="str">
        <f>IF($A696="I",IF($B696="IOPES",VLOOKUP($C696,'IOPES-INSUMOS'!$A$13:$E$1446,3,FALSE),IF($B696="SINAPI",VLOOKUP($C696,'SINAPI-INSUMOS'!$A$8:$E$5306,3,FALSE),IF($B696="COTAÇÃO",VLOOKUP($C696,COTAÇÕES!$A$9:$P$781,3,FALSE),"SBC"))))</f>
        <v>H</v>
      </c>
      <c r="G696" s="297">
        <v>0.3</v>
      </c>
      <c r="H696" s="287">
        <f>IF($A696="I",IF($B696="IOPES",VLOOKUP($C696,'IOPES-INSUMOS'!$A$13:$E$1446,4,FALSE),IF($B696="SINAPI",VLOOKUP($C696,'SINAPI-INSUMOS'!$A$8:$E$5306,5,FALSE),IF($B696="COTAÇÃO",VLOOKUP($C696,COTAÇÕES!$A$9:$P$781,15,FALSE),"SBC"))))</f>
        <v>5.86</v>
      </c>
      <c r="I696" s="289">
        <f t="shared" ref="I696:I698" si="83">G696*H696</f>
        <v>1.758</v>
      </c>
      <c r="J696" s="202"/>
      <c r="K696" s="11"/>
      <c r="M696" s="11"/>
    </row>
    <row r="697" spans="1:13" s="286" customFormat="1" x14ac:dyDescent="0.25">
      <c r="A697" s="290" t="s">
        <v>836</v>
      </c>
      <c r="B697" s="288" t="s">
        <v>9163</v>
      </c>
      <c r="C697" s="293" t="s">
        <v>9176</v>
      </c>
      <c r="D697" s="287" t="str">
        <f>IF($A697="I",IF($B697="IOPES",VLOOKUP($C697,'IOPES-INSUMOS'!$A$13:$E$1446,2,FALSE),IF($B697="SINAPI",VLOOKUP($C697,'SINAPI-INSUMOS'!$A$8:$E$5306,2,FALSE),IF($B697="COTAÇÃO",VLOOKUP($C697,COTAÇÕES!$A$9:$P$781,2,FALSE),"SBC"))))</f>
        <v>PINTOR -(OFICIAL - SINDUSCON)</v>
      </c>
      <c r="E697" s="288" t="s">
        <v>17</v>
      </c>
      <c r="F697" s="294" t="str">
        <f>IF($A697="I",IF($B697="IOPES",VLOOKUP($C697,'IOPES-INSUMOS'!$A$13:$E$1446,3,FALSE),IF($B697="SINAPI",VLOOKUP($C697,'SINAPI-INSUMOS'!$A$8:$E$5306,3,FALSE),IF($B697="COTAÇÃO",VLOOKUP($C697,COTAÇÕES!$A$9:$P$781,3,FALSE),"SBC"))))</f>
        <v>H</v>
      </c>
      <c r="G697" s="297">
        <v>0.2</v>
      </c>
      <c r="H697" s="287">
        <f>IF($A697="I",IF($B697="IOPES",VLOOKUP($C697,'IOPES-INSUMOS'!$A$13:$E$1446,4,FALSE),IF($B697="SINAPI",VLOOKUP($C697,'SINAPI-INSUMOS'!$A$8:$E$5306,5,FALSE),IF($B697="COTAÇÃO",VLOOKUP($C697,COTAÇÕES!$A$9:$P$781,15,FALSE),"SBC"))))</f>
        <v>6.94</v>
      </c>
      <c r="I697" s="289">
        <f t="shared" si="83"/>
        <v>1.3880000000000001</v>
      </c>
      <c r="J697" s="202"/>
      <c r="K697" s="11"/>
      <c r="M697" s="11"/>
    </row>
    <row r="698" spans="1:13" s="286" customFormat="1" ht="30" x14ac:dyDescent="0.25">
      <c r="A698" s="290" t="s">
        <v>836</v>
      </c>
      <c r="B698" s="288" t="s">
        <v>826</v>
      </c>
      <c r="C698" s="293">
        <v>34546</v>
      </c>
      <c r="D698" s="287" t="str">
        <f>IF($A698="I",IF($B698="IOPES",VLOOKUP($C698,'IOPES-INSUMOS'!$A$13:$E$1446,2,FALSE),IF($B698="SINAPI",VLOOKUP($C698,'SINAPI-INSUMOS'!$A$8:$E$5306,2,FALSE),IF($B698="COTAÇÃO",VLOOKUP($C698,COTAÇÕES!$A$9:$P$781,2,FALSE),"SBC"))))</f>
        <v>MASSA PARA TEXTURA RUSTICA DE BASE ACRILICA, COR BRANCA, USO INTERNO E EXTERNO</v>
      </c>
      <c r="E698" s="288" t="s">
        <v>32</v>
      </c>
      <c r="F698" s="294" t="str">
        <f>IF($A698="I",IF($B698="IOPES",VLOOKUP($C698,'IOPES-INSUMOS'!$A$13:$E$1446,3,FALSE),IF($B698="SINAPI",VLOOKUP($C698,'SINAPI-INSUMOS'!$A$8:$E$5306,3,FALSE),IF($B698="COTAÇÃO",VLOOKUP($C698,COTAÇÕES!$A$9:$P$781,3,FALSE),"SBC"))))</f>
        <v xml:space="preserve">KG    </v>
      </c>
      <c r="G698" s="297">
        <v>0.6</v>
      </c>
      <c r="H698" s="295" t="str">
        <f>IF($A698="I",IF($B698="IOPES",VLOOKUP($C698,'IOPES-INSUMOS'!$A$13:$E$1446,4,FALSE),IF($B698="SINAPI",VLOOKUP($C698,'SINAPI-INSUMOS'!$A$8:$E$5306,5,FALSE),IF($B698="COTAÇÃO",VLOOKUP($C698,COTAÇÕES!$A$9:$P$781,15,FALSE),"SBC"))))</f>
        <v>6,38</v>
      </c>
      <c r="I698" s="289">
        <f t="shared" si="83"/>
        <v>3.8279999999999998</v>
      </c>
      <c r="J698" s="202"/>
      <c r="K698" s="11"/>
      <c r="M698" s="11"/>
    </row>
    <row r="699" spans="1:13" s="286" customFormat="1" x14ac:dyDescent="0.25">
      <c r="A699" s="122"/>
      <c r="B699" s="122"/>
      <c r="C699" s="122"/>
      <c r="D699" s="119"/>
      <c r="E699" s="47"/>
      <c r="F699" s="39"/>
      <c r="G699" s="40"/>
      <c r="H699" s="120"/>
      <c r="I699" s="121"/>
      <c r="J699" s="202"/>
      <c r="K699" s="11"/>
    </row>
    <row r="700" spans="1:13" s="286" customFormat="1" x14ac:dyDescent="0.25">
      <c r="A700" s="41"/>
      <c r="B700" s="41"/>
      <c r="C700" s="123"/>
      <c r="D700" s="212" t="s">
        <v>1600</v>
      </c>
      <c r="E700" s="213" t="s">
        <v>1601</v>
      </c>
      <c r="F700" s="213"/>
      <c r="G700" s="214" t="s">
        <v>1602</v>
      </c>
      <c r="H700" s="215" t="s">
        <v>1603</v>
      </c>
      <c r="I700" s="215" t="s">
        <v>1604</v>
      </c>
      <c r="J700" s="202"/>
    </row>
    <row r="701" spans="1:13" s="286" customFormat="1" x14ac:dyDescent="0.25">
      <c r="A701" s="41"/>
      <c r="B701" s="41"/>
      <c r="C701" s="123"/>
      <c r="D701" s="212" t="s">
        <v>10358</v>
      </c>
      <c r="E701" s="213"/>
      <c r="F701" s="213"/>
      <c r="G701" s="214"/>
      <c r="H701" s="215"/>
      <c r="I701" s="215">
        <v>1</v>
      </c>
      <c r="J701" s="202"/>
    </row>
    <row r="702" spans="1:13" s="286" customFormat="1" x14ac:dyDescent="0.25">
      <c r="A702" s="41"/>
      <c r="B702" s="41"/>
      <c r="C702" s="123"/>
      <c r="D702" s="216" t="s">
        <v>1605</v>
      </c>
      <c r="E702" s="49"/>
      <c r="F702" s="49"/>
      <c r="G702" s="126">
        <f>SUMIF(E696:E698,"MO",I696:I698)</f>
        <v>3.1459999999999999</v>
      </c>
      <c r="H702" s="289"/>
      <c r="I702" s="289"/>
      <c r="J702" s="202"/>
    </row>
    <row r="703" spans="1:13" s="286" customFormat="1" x14ac:dyDescent="0.25">
      <c r="A703" s="41"/>
      <c r="B703" s="41"/>
      <c r="C703" s="123"/>
      <c r="D703" s="216" t="s">
        <v>1606</v>
      </c>
      <c r="E703" s="217">
        <f>$F$3</f>
        <v>1.2833000000000001</v>
      </c>
      <c r="F703" s="217"/>
      <c r="G703" s="126">
        <f>G702*E703</f>
        <v>4.0372618000000005</v>
      </c>
      <c r="H703" s="289"/>
      <c r="I703" s="289"/>
      <c r="J703" s="202"/>
    </row>
    <row r="704" spans="1:13" s="286" customFormat="1" x14ac:dyDescent="0.25">
      <c r="A704" s="41"/>
      <c r="B704" s="41"/>
      <c r="C704" s="123"/>
      <c r="D704" s="216" t="s">
        <v>10359</v>
      </c>
      <c r="E704" s="217"/>
      <c r="F704" s="49"/>
      <c r="G704" s="126">
        <f>SUM(G702:G703)/I701</f>
        <v>7.1832618000000004</v>
      </c>
      <c r="H704" s="126">
        <f>ROUND(E708*G704,2)</f>
        <v>1.8</v>
      </c>
      <c r="I704" s="126">
        <f>G704+H704</f>
        <v>8.9832618000000011</v>
      </c>
      <c r="J704" s="202"/>
    </row>
    <row r="705" spans="1:11" s="286" customFormat="1" x14ac:dyDescent="0.25">
      <c r="A705" s="41"/>
      <c r="B705" s="41"/>
      <c r="C705" s="123"/>
      <c r="D705" s="216" t="s">
        <v>10360</v>
      </c>
      <c r="E705" s="49"/>
      <c r="F705" s="49"/>
      <c r="G705" s="126">
        <f>SUMIF(E696:E698,"MA",I696:I698)</f>
        <v>3.8279999999999998</v>
      </c>
      <c r="H705" s="126">
        <f>E708*G705</f>
        <v>0.95699999999999996</v>
      </c>
      <c r="I705" s="126">
        <f t="shared" ref="I705:I706" si="84">G705+H705</f>
        <v>4.7850000000000001</v>
      </c>
      <c r="J705" s="202"/>
    </row>
    <row r="706" spans="1:11" s="286" customFormat="1" x14ac:dyDescent="0.25">
      <c r="A706" s="41"/>
      <c r="B706" s="41"/>
      <c r="C706" s="123"/>
      <c r="D706" s="216" t="s">
        <v>10363</v>
      </c>
      <c r="E706" s="49"/>
      <c r="F706" s="49"/>
      <c r="G706" s="126">
        <f>SUMIF(E696:E698,"EQ",I696:I698)/I701</f>
        <v>0</v>
      </c>
      <c r="H706" s="126">
        <f>ROUND(E708*G706,2)</f>
        <v>0</v>
      </c>
      <c r="I706" s="126">
        <f t="shared" si="84"/>
        <v>0</v>
      </c>
      <c r="J706" s="202"/>
    </row>
    <row r="707" spans="1:11" s="286" customFormat="1" x14ac:dyDescent="0.25">
      <c r="A707" s="41"/>
      <c r="B707" s="41"/>
      <c r="C707" s="123"/>
      <c r="D707" s="216" t="s">
        <v>1607</v>
      </c>
      <c r="E707" s="49"/>
      <c r="F707" s="49"/>
      <c r="G707" s="126">
        <f>SUM(G704:G706)</f>
        <v>11.0112618</v>
      </c>
      <c r="H707" s="289"/>
      <c r="I707" s="126"/>
      <c r="J707" s="202"/>
    </row>
    <row r="708" spans="1:11" s="286" customFormat="1" x14ac:dyDescent="0.25">
      <c r="A708" s="41"/>
      <c r="B708" s="41"/>
      <c r="C708" s="123"/>
      <c r="D708" s="216" t="s">
        <v>1608</v>
      </c>
      <c r="E708" s="217">
        <f>$G$3</f>
        <v>0.25</v>
      </c>
      <c r="F708" s="217"/>
      <c r="G708" s="50"/>
      <c r="H708" s="289"/>
      <c r="I708" s="126"/>
      <c r="J708" s="202"/>
    </row>
    <row r="709" spans="1:11" s="286" customFormat="1" x14ac:dyDescent="0.25">
      <c r="A709" s="124"/>
      <c r="B709" s="124"/>
      <c r="C709" s="125"/>
      <c r="D709" s="216" t="s">
        <v>1609</v>
      </c>
      <c r="E709" s="288"/>
      <c r="F709" s="49"/>
      <c r="G709" s="50"/>
      <c r="H709" s="289"/>
      <c r="I709" s="126">
        <f>SUM(I704:I708)</f>
        <v>13.768261800000001</v>
      </c>
      <c r="J709" s="202"/>
    </row>
    <row r="710" spans="1:11" s="286" customFormat="1" x14ac:dyDescent="0.25">
      <c r="A710" s="42"/>
      <c r="B710" s="137"/>
      <c r="C710" s="137"/>
      <c r="D710" s="138"/>
      <c r="E710" s="137"/>
      <c r="F710" s="137"/>
      <c r="G710" s="138"/>
      <c r="H710" s="138"/>
      <c r="I710" s="138"/>
      <c r="J710" s="202"/>
    </row>
    <row r="711" spans="1:11" s="11" customFormat="1" x14ac:dyDescent="0.25">
      <c r="A711" s="197" t="s">
        <v>13076</v>
      </c>
      <c r="B711" s="691" t="s">
        <v>13078</v>
      </c>
      <c r="C711" s="692"/>
      <c r="D711" s="692"/>
      <c r="E711" s="692"/>
      <c r="F711" s="692"/>
      <c r="G711" s="692"/>
      <c r="H711" s="692"/>
      <c r="I711" s="692"/>
      <c r="J711" s="202"/>
    </row>
    <row r="712" spans="1:11" x14ac:dyDescent="0.25">
      <c r="J712" s="202"/>
    </row>
    <row r="713" spans="1:11" s="11" customFormat="1" ht="12.75" x14ac:dyDescent="0.25">
      <c r="A713" s="182" t="s">
        <v>2369</v>
      </c>
      <c r="B713" s="703" t="s">
        <v>2370</v>
      </c>
      <c r="C713" s="704"/>
      <c r="D713" s="704"/>
      <c r="E713" s="704"/>
      <c r="F713" s="704"/>
      <c r="G713" s="704"/>
      <c r="H713" s="704"/>
      <c r="I713" s="704"/>
    </row>
    <row r="714" spans="1:11" s="52" customFormat="1" ht="25.5" x14ac:dyDescent="0.25">
      <c r="A714" s="140"/>
      <c r="B714" s="699" t="s">
        <v>8</v>
      </c>
      <c r="C714" s="699"/>
      <c r="D714" s="71" t="s">
        <v>9</v>
      </c>
      <c r="E714" s="72" t="s">
        <v>1</v>
      </c>
      <c r="F714" s="695" t="s">
        <v>10361</v>
      </c>
      <c r="G714" s="697"/>
      <c r="H714" s="696"/>
      <c r="I714" s="54" t="s">
        <v>813</v>
      </c>
    </row>
    <row r="715" spans="1:11" s="52" customFormat="1" x14ac:dyDescent="0.25">
      <c r="A715" s="62"/>
      <c r="B715" s="134"/>
      <c r="C715" s="158" t="s">
        <v>13163</v>
      </c>
      <c r="D715" s="152" t="s">
        <v>10425</v>
      </c>
      <c r="E715" s="55" t="s">
        <v>10406</v>
      </c>
      <c r="F715" s="56"/>
      <c r="G715" s="57"/>
      <c r="H715" s="58"/>
      <c r="I715" s="61">
        <f>I736</f>
        <v>98420</v>
      </c>
      <c r="J715" s="286"/>
      <c r="K715" s="53"/>
    </row>
    <row r="716" spans="1:11" s="52" customFormat="1" x14ac:dyDescent="0.25">
      <c r="A716" s="64" t="s">
        <v>0</v>
      </c>
      <c r="B716" s="59" t="s">
        <v>5</v>
      </c>
      <c r="C716" s="59" t="s">
        <v>6</v>
      </c>
      <c r="D716" s="59" t="s">
        <v>800</v>
      </c>
      <c r="E716" s="59" t="s">
        <v>0</v>
      </c>
      <c r="F716" s="60" t="s">
        <v>1</v>
      </c>
      <c r="G716" s="60" t="s">
        <v>2</v>
      </c>
      <c r="H716" s="60" t="s">
        <v>3</v>
      </c>
      <c r="I716" s="59" t="s">
        <v>4</v>
      </c>
      <c r="J716" s="286"/>
    </row>
    <row r="717" spans="1:11" s="70" customFormat="1" x14ac:dyDescent="0.25">
      <c r="A717" s="134" t="s">
        <v>836</v>
      </c>
      <c r="B717" s="48" t="s">
        <v>826</v>
      </c>
      <c r="C717" s="151">
        <v>253</v>
      </c>
      <c r="D717" s="329" t="str">
        <f>IF($A717="I",IF($B717="IOPES",VLOOKUP($C717,'IOPES-INSUMOS'!$A$13:$E$1446,2,FALSE),IF($B717="SINAPI",VLOOKUP($C717,'SINAPI-INSUMOS'!$A$8:$E$5306,2,FALSE),IF($B717="COTAÇÃO",VLOOKUP($C717,COTAÇÕES!$A$9:$P$781,2,FALSE),"SBC"))))</f>
        <v>ALMOXARIFE</v>
      </c>
      <c r="E717" s="330" t="s">
        <v>17</v>
      </c>
      <c r="F717" s="331" t="str">
        <f>IF($A717="I",IF($B717="IOPES",VLOOKUP($C717,'IOPES-INSUMOS'!$A$13:$E$1446,3,FALSE),IF($B717="SINAPI",VLOOKUP($C717,'SINAPI-INSUMOS'!$A$8:$E$5306,3,FALSE),IF($B717="COTAÇÃO",VLOOKUP($C717,COTAÇÕES!$A$9:$P$781,3,FALSE),"SBC"))))</f>
        <v xml:space="preserve">H     </v>
      </c>
      <c r="G717" s="332">
        <f>220*4</f>
        <v>880</v>
      </c>
      <c r="H717" s="218" t="str">
        <f>IF($A717="I",IF($B717="IOPES",VLOOKUP($C717,'IOPES-INSUMOS'!$A$13:$E$1446,4,FALSE),IF($B717="SINAPI",VLOOKUP($C717,'SINAPI-INSUMOS'!$A$8:$E$5306,5,FALSE),IF($B717="COTAÇÃO",VLOOKUP($C717,COTAÇÕES!$A$9:$P$781,15,FALSE),"SBC"))))</f>
        <v>21,62</v>
      </c>
      <c r="I717" s="328">
        <f t="shared" ref="I717" si="85">G717*H717</f>
        <v>19025.600000000002</v>
      </c>
      <c r="J717" s="286"/>
    </row>
    <row r="718" spans="1:11" s="133" customFormat="1" x14ac:dyDescent="0.25">
      <c r="A718" s="134" t="s">
        <v>836</v>
      </c>
      <c r="B718" s="48" t="s">
        <v>826</v>
      </c>
      <c r="C718" s="151">
        <v>6122</v>
      </c>
      <c r="D718" s="135" t="str">
        <f>IF($A718="I",IF($B718="IOPES",VLOOKUP($C718,'IOPES-INSUMOS'!$A$13:$E$1446,2,FALSE),IF($B718="SINAPI",VLOOKUP($C718,'SINAPI-INSUMOS'!$A$8:$E$5306,2,FALSE),IF($B718="COTAÇÃO",VLOOKUP($C718,COTAÇÕES!$A$9:$P$781,2,FALSE),"SBC"))))</f>
        <v>APONTADOR OU APROPRIADOR DE MAO DE OBRA</v>
      </c>
      <c r="E718" s="48" t="s">
        <v>17</v>
      </c>
      <c r="F718" s="196" t="str">
        <f>IF($A718="I",IF($B718="IOPES",VLOOKUP($C718,'IOPES-INSUMOS'!$A$13:$E$1446,3,FALSE),IF($B718="SINAPI",VLOOKUP($C718,'SINAPI-INSUMOS'!$A$8:$E$5306,3,FALSE),IF($B718="COTAÇÃO",VLOOKUP($C718,COTAÇÕES!$A$9:$P$781,3,FALSE),"SBC"))))</f>
        <v xml:space="preserve">H     </v>
      </c>
      <c r="G718" s="50">
        <v>0</v>
      </c>
      <c r="H718" s="218" t="str">
        <f>IF($A718="I",IF($B718="IOPES",VLOOKUP($C718,'IOPES-INSUMOS'!$A$13:$E$1446,4,FALSE),IF($B718="SINAPI",VLOOKUP($C718,'SINAPI-INSUMOS'!$A$8:$E$5306,5,FALSE),IF($B718="COTAÇÃO",VLOOKUP($C718,COTAÇÕES!$A$9:$P$781,15,FALSE),"SBC"))))</f>
        <v>22,55</v>
      </c>
      <c r="I718" s="328">
        <f t="shared" ref="I718:I725" si="86">G718*H718</f>
        <v>0</v>
      </c>
      <c r="J718" s="286"/>
    </row>
    <row r="719" spans="1:11" s="133" customFormat="1" x14ac:dyDescent="0.25">
      <c r="A719" s="134" t="s">
        <v>836</v>
      </c>
      <c r="B719" s="48" t="s">
        <v>826</v>
      </c>
      <c r="C719" s="151">
        <v>2706</v>
      </c>
      <c r="D719" s="329" t="str">
        <f>IF($A719="I",IF($B719="IOPES",VLOOKUP($C719,'IOPES-INSUMOS'!$A$13:$E$1446,2,FALSE),IF($B719="SINAPI",VLOOKUP($C719,'SINAPI-INSUMOS'!$A$8:$E$5306,2,FALSE),IF($B719="COTAÇÃO",VLOOKUP($C719,COTAÇÕES!$A$9:$P$781,2,FALSE),"SBC"))))</f>
        <v>ENGENHEIRO CIVIL DE OBRA JUNIOR</v>
      </c>
      <c r="E719" s="330" t="s">
        <v>17</v>
      </c>
      <c r="F719" s="331" t="str">
        <f>IF($A719="I",IF($B719="IOPES",VLOOKUP($C719,'IOPES-INSUMOS'!$A$13:$E$1446,3,FALSE),IF($B719="SINAPI",VLOOKUP($C719,'SINAPI-INSUMOS'!$A$8:$E$5306,3,FALSE),IF($B719="COTAÇÃO",VLOOKUP($C719,COTAÇÕES!$A$9:$P$781,3,FALSE),"SBC"))))</f>
        <v xml:space="preserve">H     </v>
      </c>
      <c r="G719" s="332">
        <v>400</v>
      </c>
      <c r="H719" s="218" t="str">
        <f>IF($A719="I",IF($B719="IOPES",VLOOKUP($C719,'IOPES-INSUMOS'!$A$13:$E$1446,4,FALSE),IF($B719="SINAPI",VLOOKUP($C719,'SINAPI-INSUMOS'!$A$8:$E$5306,5,FALSE),IF($B719="COTAÇÃO",VLOOKUP($C719,COTAÇÕES!$A$9:$P$781,15,FALSE),"SBC"))))</f>
        <v>79,36</v>
      </c>
      <c r="I719" s="328">
        <f t="shared" si="86"/>
        <v>31744</v>
      </c>
      <c r="J719" s="286"/>
    </row>
    <row r="720" spans="1:11" s="133" customFormat="1" x14ac:dyDescent="0.25">
      <c r="A720" s="134" t="s">
        <v>836</v>
      </c>
      <c r="B720" s="48" t="s">
        <v>826</v>
      </c>
      <c r="C720" s="213">
        <v>4069</v>
      </c>
      <c r="D720" s="135" t="str">
        <f>IF($A720="I",IF($B720="IOPES",VLOOKUP($C720,'IOPES-INSUMOS'!$A$13:$E$1446,2,FALSE),IF($B720="SINAPI",VLOOKUP($C720,'SINAPI-INSUMOS'!$A$8:$E$5306,2,FALSE),IF($B720="COTAÇÃO",VLOOKUP($C720,COTAÇÕES!$A$9:$P$781,2,FALSE),"SBC"))))</f>
        <v>MESTRE DE OBRAS</v>
      </c>
      <c r="E720" s="48" t="s">
        <v>17</v>
      </c>
      <c r="F720" s="196" t="str">
        <f>IF($A720="I",IF($B720="IOPES",VLOOKUP($C720,'IOPES-INSUMOS'!$A$13:$E$1446,3,FALSE),IF($B720="SINAPI",VLOOKUP($C720,'SINAPI-INSUMOS'!$A$8:$E$5306,3,FALSE),IF($B720="COTAÇÃO",VLOOKUP($C720,COTAÇÕES!$A$9:$P$781,3,FALSE),"SBC"))))</f>
        <v xml:space="preserve">H     </v>
      </c>
      <c r="G720" s="50">
        <v>0</v>
      </c>
      <c r="H720" s="218" t="str">
        <f>IF($A720="I",IF($B720="IOPES",VLOOKUP($C720,'IOPES-INSUMOS'!$A$13:$E$1446,4,FALSE),IF($B720="SINAPI",VLOOKUP($C720,'SINAPI-INSUMOS'!$A$8:$E$5306,5,FALSE),IF($B720="COTAÇÃO",VLOOKUP($C720,COTAÇÕES!$A$9:$P$781,15,FALSE),"SBC"))))</f>
        <v>48,23</v>
      </c>
      <c r="I720" s="328">
        <f t="shared" si="86"/>
        <v>0</v>
      </c>
      <c r="J720" s="286"/>
    </row>
    <row r="721" spans="1:10" s="133" customFormat="1" x14ac:dyDescent="0.25">
      <c r="A721" s="134" t="s">
        <v>836</v>
      </c>
      <c r="B721" s="48" t="s">
        <v>826</v>
      </c>
      <c r="C721" s="151">
        <v>34345</v>
      </c>
      <c r="D721" s="135" t="str">
        <f>IF($A721="I",IF($B721="IOPES",VLOOKUP($C721,'IOPES-INSUMOS'!$A$13:$E$1446,2,FALSE),IF($B721="SINAPI",VLOOKUP($C721,'SINAPI-INSUMOS'!$A$8:$E$5306,2,FALSE),IF($B721="COTAÇÃO",VLOOKUP($C721,COTAÇÕES!$A$9:$P$781,2,FALSE),"SBC"))))</f>
        <v>VIGIA DIURNO</v>
      </c>
      <c r="E721" s="48" t="s">
        <v>17</v>
      </c>
      <c r="F721" s="196" t="str">
        <f>IF($A721="I",IF($B721="IOPES",VLOOKUP($C721,'IOPES-INSUMOS'!$A$13:$E$1446,3,FALSE),IF($B721="SINAPI",VLOOKUP($C721,'SINAPI-INSUMOS'!$A$8:$E$5306,3,FALSE),IF($B721="COTAÇÃO",VLOOKUP($C721,COTAÇÕES!$A$9:$P$781,3,FALSE),"SBC"))))</f>
        <v xml:space="preserve">H     </v>
      </c>
      <c r="G721" s="50">
        <v>0</v>
      </c>
      <c r="H721" s="218" t="str">
        <f>IF($A721="I",IF($B721="IOPES",VLOOKUP($C721,'IOPES-INSUMOS'!$A$13:$E$1446,4,FALSE),IF($B721="SINAPI",VLOOKUP($C721,'SINAPI-INSUMOS'!$A$8:$E$5306,5,FALSE),IF($B721="COTAÇÃO",VLOOKUP($C721,COTAÇÕES!$A$9:$P$781,15,FALSE),"SBC"))))</f>
        <v>9,91</v>
      </c>
      <c r="I721" s="328">
        <f t="shared" si="86"/>
        <v>0</v>
      </c>
      <c r="J721" s="286"/>
    </row>
    <row r="722" spans="1:10" s="133" customFormat="1" x14ac:dyDescent="0.25">
      <c r="A722" s="134" t="s">
        <v>836</v>
      </c>
      <c r="B722" s="48" t="s">
        <v>826</v>
      </c>
      <c r="C722" s="230">
        <v>34782</v>
      </c>
      <c r="D722" s="135" t="str">
        <f>IF($A722="I",IF($B722="IOPES",VLOOKUP($C722,'IOPES-INSUMOS'!$A$13:$E$1446,2,FALSE),IF($B722="SINAPI",VLOOKUP($C722,'SINAPI-INSUMOS'!$A$8:$E$5306,2,FALSE),IF($B722="COTAÇÃO",VLOOKUP($C722,COTAÇÕES!$A$9:$P$781,2,FALSE),"SBC"))))</f>
        <v>ENGENHEIRO CIVIL SENIOR</v>
      </c>
      <c r="E722" s="48" t="s">
        <v>17</v>
      </c>
      <c r="F722" s="196" t="str">
        <f>IF($A722="I",IF($B722="IOPES",VLOOKUP($C722,'IOPES-INSUMOS'!$A$13:$E$1446,3,FALSE),IF($B722="SINAPI",VLOOKUP($C722,'SINAPI-INSUMOS'!$A$8:$E$5306,3,FALSE),IF($B722="COTAÇÃO",VLOOKUP($C722,COTAÇÕES!$A$9:$P$781,3,FALSE),"SBC"))))</f>
        <v xml:space="preserve">H     </v>
      </c>
      <c r="G722" s="50">
        <v>0</v>
      </c>
      <c r="H722" s="218" t="str">
        <f>IF($A722="I",IF($B722="IOPES",VLOOKUP($C722,'IOPES-INSUMOS'!$A$13:$E$1446,4,FALSE),IF($B722="SINAPI",VLOOKUP($C722,'SINAPI-INSUMOS'!$A$8:$E$5306,5,FALSE),IF($B722="COTAÇÃO",VLOOKUP($C722,COTAÇÕES!$A$9:$P$781,15,FALSE),"SBC"))))</f>
        <v>124,48</v>
      </c>
      <c r="I722" s="328">
        <f t="shared" si="86"/>
        <v>0</v>
      </c>
      <c r="J722" s="286"/>
    </row>
    <row r="723" spans="1:10" s="133" customFormat="1" x14ac:dyDescent="0.25">
      <c r="A723" s="134" t="s">
        <v>836</v>
      </c>
      <c r="B723" s="48" t="s">
        <v>826</v>
      </c>
      <c r="C723" s="230">
        <v>40943</v>
      </c>
      <c r="D723" s="135" t="str">
        <f>IF($A723="I",IF($B723="IOPES",VLOOKUP($C723,'IOPES-INSUMOS'!$A$13:$E$1446,2,FALSE),IF($B723="SINAPI",VLOOKUP($C723,'SINAPI-INSUMOS'!$A$8:$E$5306,2,FALSE),IF($B723="COTAÇÃO",VLOOKUP($C723,COTAÇÕES!$A$9:$P$781,2,FALSE),"SBC"))))</f>
        <v>TECNICO EM SEGURANCA DO TRABALHO</v>
      </c>
      <c r="E723" s="48" t="s">
        <v>17</v>
      </c>
      <c r="F723" s="196" t="str">
        <f>IF($A723="I",IF($B723="IOPES",VLOOKUP($C723,'IOPES-INSUMOS'!$A$13:$E$1446,3,FALSE),IF($B723="SINAPI",VLOOKUP($C723,'SINAPI-INSUMOS'!$A$8:$E$5306,3,FALSE),IF($B723="COTAÇÃO",VLOOKUP($C723,COTAÇÕES!$A$9:$P$781,3,FALSE),"SBC"))))</f>
        <v xml:space="preserve">H     </v>
      </c>
      <c r="G723" s="50">
        <v>0</v>
      </c>
      <c r="H723" s="218" t="str">
        <f>IF($A723="I",IF($B723="IOPES",VLOOKUP($C723,'IOPES-INSUMOS'!$A$13:$E$1446,4,FALSE),IF($B723="SINAPI",VLOOKUP($C723,'SINAPI-INSUMOS'!$A$8:$E$5306,5,FALSE),IF($B723="COTAÇÃO",VLOOKUP($C723,COTAÇÕES!$A$9:$P$781,15,FALSE),"SBC"))))</f>
        <v>34,28</v>
      </c>
      <c r="I723" s="328">
        <f t="shared" si="86"/>
        <v>0</v>
      </c>
      <c r="J723" s="286"/>
    </row>
    <row r="724" spans="1:10" s="133" customFormat="1" x14ac:dyDescent="0.25">
      <c r="A724" s="134" t="s">
        <v>836</v>
      </c>
      <c r="B724" s="48" t="s">
        <v>9163</v>
      </c>
      <c r="C724" s="258" t="s">
        <v>9177</v>
      </c>
      <c r="D724" s="333" t="str">
        <f>IF($A724="I",IF($B724="IOPES",VLOOKUP($C724,'IOPES-INSUMOS'!$A$13:$E$1446,2,FALSE),IF($B724="SINAPI",VLOOKUP($C724,'SINAPI-INSUMOS'!$A$8:$E$5306,2,FALSE),IF($B724="COTAÇÃO",VLOOKUP($C724,COTAÇÕES!$A$9:$P$781,2,FALSE),"SBC"))))</f>
        <v>SERVENTE (AUXILIAR DE OBRAS - SINDUSCON)</v>
      </c>
      <c r="E724" s="334" t="s">
        <v>17</v>
      </c>
      <c r="F724" s="335" t="str">
        <f>IF($A724="I",IF($B724="IOPES",VLOOKUP($C724,'IOPES-INSUMOS'!$A$13:$E$1446,3,FALSE),IF($B724="SINAPI",VLOOKUP($C724,'SINAPI-INSUMOS'!$A$8:$E$5306,3,FALSE),IF($B724="COTAÇÃO",VLOOKUP($C724,COTAÇÕES!$A$9:$P$781,3,FALSE),"SBC"))))</f>
        <v>H</v>
      </c>
      <c r="G724" s="336">
        <v>0</v>
      </c>
      <c r="H724" s="218">
        <f>IF($A724="I",IF($B724="IOPES",VLOOKUP($C724,'IOPES-INSUMOS'!$A$13:$E$1446,4,FALSE),IF($B724="SINAPI",VLOOKUP($C724,'SINAPI-INSUMOS'!$A$8:$E$5306,5,FALSE),IF($B724="COTAÇÃO",VLOOKUP($C724,COTAÇÕES!$A$9:$P$781,15,FALSE),"SBC"))))</f>
        <v>5.0999999999999996</v>
      </c>
      <c r="I724" s="328">
        <f t="shared" si="86"/>
        <v>0</v>
      </c>
      <c r="J724" s="286"/>
    </row>
    <row r="725" spans="1:10" s="133" customFormat="1" x14ac:dyDescent="0.25">
      <c r="A725" s="134" t="s">
        <v>836</v>
      </c>
      <c r="B725" s="48" t="s">
        <v>826</v>
      </c>
      <c r="C725" s="230">
        <v>4083</v>
      </c>
      <c r="D725" s="329" t="str">
        <f>IF($A725="I",IF($B725="IOPES",VLOOKUP($C725,'IOPES-INSUMOS'!$A$13:$E$1446,2,FALSE),IF($B725="SINAPI",VLOOKUP($C725,'SINAPI-INSUMOS'!$A$8:$E$5306,2,FALSE),IF($B725="COTAÇÃO",VLOOKUP($C725,COTAÇÕES!$A$9:$P$781,2,FALSE),"SBC"))))</f>
        <v>ENCARREGADO GERAL DE OBRAS</v>
      </c>
      <c r="E725" s="330" t="s">
        <v>17</v>
      </c>
      <c r="F725" s="331" t="str">
        <f>IF($A725="I",IF($B725="IOPES",VLOOKUP($C725,'IOPES-INSUMOS'!$A$13:$E$1446,3,FALSE),IF($B725="SINAPI",VLOOKUP($C725,'SINAPI-INSUMOS'!$A$8:$E$5306,3,FALSE),IF($B725="COTAÇÃO",VLOOKUP($C725,COTAÇÕES!$A$9:$P$781,3,FALSE),"SBC"))))</f>
        <v xml:space="preserve">H     </v>
      </c>
      <c r="G725" s="332">
        <f>220*4</f>
        <v>880</v>
      </c>
      <c r="H725" s="218" t="str">
        <f>IF($A725="I",IF($B725="IOPES",VLOOKUP($C725,'IOPES-INSUMOS'!$A$13:$E$1446,4,FALSE),IF($B725="SINAPI",VLOOKUP($C725,'SINAPI-INSUMOS'!$A$8:$E$5306,5,FALSE),IF($B725="COTAÇÃO",VLOOKUP($C725,COTAÇÕES!$A$9:$P$781,15,FALSE),"SBC"))))</f>
        <v>31,78</v>
      </c>
      <c r="I725" s="328">
        <f t="shared" si="86"/>
        <v>27966.400000000001</v>
      </c>
      <c r="J725" s="286"/>
    </row>
    <row r="726" spans="1:10" s="113" customFormat="1" x14ac:dyDescent="0.25">
      <c r="A726" s="122"/>
      <c r="B726" s="122"/>
      <c r="C726" s="122"/>
      <c r="D726" s="119"/>
      <c r="E726" s="47"/>
      <c r="F726" s="39"/>
      <c r="G726" s="40"/>
      <c r="H726" s="120"/>
      <c r="I726" s="121"/>
      <c r="J726" s="286"/>
    </row>
    <row r="727" spans="1:10" s="113" customFormat="1" x14ac:dyDescent="0.25">
      <c r="A727" s="41"/>
      <c r="B727" s="41"/>
      <c r="C727" s="123"/>
      <c r="D727" s="212" t="s">
        <v>1600</v>
      </c>
      <c r="E727" s="213" t="s">
        <v>1601</v>
      </c>
      <c r="F727" s="213"/>
      <c r="G727" s="214" t="s">
        <v>1602</v>
      </c>
      <c r="H727" s="215" t="s">
        <v>1603</v>
      </c>
      <c r="I727" s="215" t="s">
        <v>1604</v>
      </c>
      <c r="J727" s="286"/>
    </row>
    <row r="728" spans="1:10" s="113" customFormat="1" x14ac:dyDescent="0.25">
      <c r="A728" s="41"/>
      <c r="B728" s="41"/>
      <c r="C728" s="123"/>
      <c r="D728" s="212" t="s">
        <v>10358</v>
      </c>
      <c r="E728" s="213"/>
      <c r="F728" s="213"/>
      <c r="G728" s="214"/>
      <c r="H728" s="215"/>
      <c r="I728" s="215">
        <v>1</v>
      </c>
      <c r="J728" s="286"/>
    </row>
    <row r="729" spans="1:10" s="113" customFormat="1" x14ac:dyDescent="0.25">
      <c r="A729" s="41"/>
      <c r="B729" s="41"/>
      <c r="C729" s="123"/>
      <c r="D729" s="216" t="s">
        <v>1605</v>
      </c>
      <c r="E729" s="49"/>
      <c r="F729" s="49"/>
      <c r="G729" s="126">
        <f>SUMIF(E714:E725,"MO",I714:I725)</f>
        <v>78736</v>
      </c>
      <c r="H729" s="51"/>
      <c r="I729" s="51"/>
      <c r="J729" s="286"/>
    </row>
    <row r="730" spans="1:10" s="113" customFormat="1" x14ac:dyDescent="0.25">
      <c r="A730" s="41"/>
      <c r="B730" s="41"/>
      <c r="C730" s="123"/>
      <c r="D730" s="216" t="s">
        <v>1606</v>
      </c>
      <c r="E730" s="217">
        <f>$F$3</f>
        <v>1.2833000000000001</v>
      </c>
      <c r="F730" s="217"/>
      <c r="G730" s="126">
        <f>I724*E730</f>
        <v>0</v>
      </c>
      <c r="H730" s="51"/>
      <c r="I730" s="51"/>
      <c r="J730" s="286"/>
    </row>
    <row r="731" spans="1:10" s="113" customFormat="1" x14ac:dyDescent="0.25">
      <c r="A731" s="41"/>
      <c r="B731" s="41"/>
      <c r="C731" s="123"/>
      <c r="D731" s="216" t="s">
        <v>10359</v>
      </c>
      <c r="E731" s="217"/>
      <c r="F731" s="49"/>
      <c r="G731" s="126">
        <f>SUM(G729:G730)/I728</f>
        <v>78736</v>
      </c>
      <c r="H731" s="126">
        <f>ROUND(E735*G731,2)</f>
        <v>19684</v>
      </c>
      <c r="I731" s="126">
        <f>G731+H731</f>
        <v>98420</v>
      </c>
      <c r="J731" s="286"/>
    </row>
    <row r="732" spans="1:10" s="113" customFormat="1" x14ac:dyDescent="0.25">
      <c r="A732" s="41"/>
      <c r="B732" s="41"/>
      <c r="C732" s="123"/>
      <c r="D732" s="216" t="s">
        <v>10360</v>
      </c>
      <c r="E732" s="49"/>
      <c r="F732" s="49"/>
      <c r="G732" s="126">
        <f>SUMIF(E714:E725,"MA",I714:I725)</f>
        <v>0</v>
      </c>
      <c r="H732" s="126">
        <f>E735*G732</f>
        <v>0</v>
      </c>
      <c r="I732" s="126">
        <f t="shared" ref="I732:I733" si="87">G732+H732</f>
        <v>0</v>
      </c>
      <c r="J732" s="286"/>
    </row>
    <row r="733" spans="1:10" s="113" customFormat="1" x14ac:dyDescent="0.25">
      <c r="A733" s="41"/>
      <c r="B733" s="41"/>
      <c r="C733" s="123"/>
      <c r="D733" s="216" t="s">
        <v>10363</v>
      </c>
      <c r="E733" s="49"/>
      <c r="F733" s="49"/>
      <c r="G733" s="126">
        <f>SUMIF(E714:E725,"EQ",I714:I725)/I728</f>
        <v>0</v>
      </c>
      <c r="H733" s="126">
        <f>ROUND(E735*G733,2)</f>
        <v>0</v>
      </c>
      <c r="I733" s="126">
        <f t="shared" si="87"/>
        <v>0</v>
      </c>
      <c r="J733" s="286"/>
    </row>
    <row r="734" spans="1:10" s="113" customFormat="1" x14ac:dyDescent="0.25">
      <c r="A734" s="41"/>
      <c r="B734" s="41"/>
      <c r="C734" s="123"/>
      <c r="D734" s="216" t="s">
        <v>1607</v>
      </c>
      <c r="E734" s="49"/>
      <c r="F734" s="49"/>
      <c r="G734" s="126">
        <f>SUM(G731:G733)</f>
        <v>78736</v>
      </c>
      <c r="H734" s="51"/>
      <c r="I734" s="126"/>
      <c r="J734" s="286"/>
    </row>
    <row r="735" spans="1:10" s="113" customFormat="1" x14ac:dyDescent="0.25">
      <c r="A735" s="41"/>
      <c r="B735" s="41"/>
      <c r="C735" s="123"/>
      <c r="D735" s="216" t="s">
        <v>1608</v>
      </c>
      <c r="E735" s="217">
        <f>$G$3</f>
        <v>0.25</v>
      </c>
      <c r="F735" s="217"/>
      <c r="G735" s="50"/>
      <c r="H735" s="51"/>
      <c r="I735" s="126"/>
      <c r="J735" s="286"/>
    </row>
    <row r="736" spans="1:10" s="133" customFormat="1" x14ac:dyDescent="0.25">
      <c r="A736" s="124"/>
      <c r="B736" s="41"/>
      <c r="C736" s="123"/>
      <c r="D736" s="216" t="s">
        <v>1609</v>
      </c>
      <c r="E736" s="48"/>
      <c r="F736" s="49"/>
      <c r="G736" s="50"/>
      <c r="H736" s="51"/>
      <c r="I736" s="126">
        <f>SUM(I731:I735)</f>
        <v>98420</v>
      </c>
      <c r="J736" s="286"/>
    </row>
    <row r="739" spans="1:9" ht="25.5" x14ac:dyDescent="0.25">
      <c r="A739" s="489"/>
      <c r="B739" s="683" t="s">
        <v>8</v>
      </c>
      <c r="C739" s="684"/>
      <c r="D739" s="490" t="s">
        <v>9</v>
      </c>
      <c r="E739" s="491" t="s">
        <v>1</v>
      </c>
      <c r="F739" s="683" t="s">
        <v>10361</v>
      </c>
      <c r="G739" s="685"/>
      <c r="H739" s="684"/>
      <c r="I739" s="492" t="s">
        <v>813</v>
      </c>
    </row>
    <row r="740" spans="1:9" ht="30" x14ac:dyDescent="0.25">
      <c r="A740" s="493" t="s">
        <v>12603</v>
      </c>
      <c r="B740" s="494" t="s">
        <v>13180</v>
      </c>
      <c r="C740" s="495" t="s">
        <v>13191</v>
      </c>
      <c r="D740" s="496" t="s">
        <v>13192</v>
      </c>
      <c r="E740" s="497" t="s">
        <v>9162</v>
      </c>
      <c r="F740" s="498"/>
      <c r="G740" s="686"/>
      <c r="H740" s="687"/>
      <c r="I740" s="499">
        <f>I765</f>
        <v>104.61586338125001</v>
      </c>
    </row>
    <row r="741" spans="1:9" x14ac:dyDescent="0.25">
      <c r="A741" s="500" t="s">
        <v>0</v>
      </c>
      <c r="B741" s="501" t="s">
        <v>5</v>
      </c>
      <c r="C741" s="501" t="s">
        <v>6</v>
      </c>
      <c r="D741" s="501" t="s">
        <v>800</v>
      </c>
      <c r="E741" s="501" t="s">
        <v>0</v>
      </c>
      <c r="F741" s="502" t="s">
        <v>1</v>
      </c>
      <c r="G741" s="502" t="s">
        <v>2</v>
      </c>
      <c r="H741" s="502" t="s">
        <v>3</v>
      </c>
      <c r="I741" s="501" t="s">
        <v>4</v>
      </c>
    </row>
    <row r="742" spans="1:9" x14ac:dyDescent="0.25">
      <c r="A742" s="494" t="s">
        <v>836</v>
      </c>
      <c r="B742" s="34" t="s">
        <v>9163</v>
      </c>
      <c r="C742" s="293" t="s">
        <v>9175</v>
      </c>
      <c r="D742" s="503" t="str">
        <f>IF($A742="I",IF($B742="IOPES",VLOOKUP($C742,'[6]IOPES-INSUMOS'!$A$13:$E$1446,2,FALSE),IF($B742="SINAPI",VLOOKUP($C742,'[6]SINAPI-INSUMOS'!$A$8:$E$5306,2,FALSE),IF($B742="COTAÇÃO",VLOOKUP($C742,[6]COTAÇÕES!$A$9:$P$788,2,FALSE),"SBC"))))</f>
        <v>PEDREIRO - (OFICIAL - SINDUSCON)</v>
      </c>
      <c r="E742" s="34" t="s">
        <v>17</v>
      </c>
      <c r="F742" s="504" t="str">
        <f>IF($A742="I",IF($B742="IOPES",VLOOKUP($C742,'[6]IOPES-INSUMOS'!$A$13:$E$1446,3,FALSE),IF($B742="SINAPI",VLOOKUP($C742,'[6]SINAPI-INSUMOS'!$A$8:$E$5306,3,FALSE),IF($B742="COTAÇÃO",VLOOKUP($C742,[6]COTAÇÕES!$A$9:$P$788,3,FALSE),"SBC"))))</f>
        <v>H</v>
      </c>
      <c r="G742" s="505">
        <v>0.4</v>
      </c>
      <c r="H742" s="503">
        <f>IF($A742="I",IF($B742="IOPES",VLOOKUP($C742,'[6]IOPES-INSUMOS'!$A$13:$E$1446,4,FALSE),IF($B742="SINAPI",VLOOKUP($C742,'[6]SINAPI-INSUMOS'!$A$8:$E$5306,5,FALSE),IF($B742="COTAÇÃO",VLOOKUP($C742,[6]COTAÇÕES!$A$9:$P$788,15,FALSE),"SBC"))))</f>
        <v>6.94</v>
      </c>
      <c r="I742" s="506">
        <f t="shared" ref="I742:I754" si="88">G742*H742</f>
        <v>2.7760000000000002</v>
      </c>
    </row>
    <row r="743" spans="1:9" x14ac:dyDescent="0.25">
      <c r="A743" s="494" t="s">
        <v>836</v>
      </c>
      <c r="B743" s="34" t="s">
        <v>9163</v>
      </c>
      <c r="C743" s="293" t="s">
        <v>9177</v>
      </c>
      <c r="D743" s="503" t="str">
        <f>IF($A743="I",IF($B743="IOPES",VLOOKUP($C743,'[6]IOPES-INSUMOS'!$A$13:$E$1446,2,FALSE),IF($B743="SINAPI",VLOOKUP($C743,'[6]SINAPI-INSUMOS'!$A$8:$E$5306,2,FALSE),IF($B743="COTAÇÃO",VLOOKUP($C743,[6]COTAÇÕES!$A$9:$P$788,2,FALSE),"SBC"))))</f>
        <v>SERVENTE (AUXILIAR DE OBRAS - SINDUSCON)</v>
      </c>
      <c r="E743" s="34" t="s">
        <v>17</v>
      </c>
      <c r="F743" s="504" t="str">
        <f>IF($A743="I",IF($B743="IOPES",VLOOKUP($C743,'[6]IOPES-INSUMOS'!$A$13:$E$1446,3,FALSE),IF($B743="SINAPI",VLOOKUP($C743,'[6]SINAPI-INSUMOS'!$A$8:$E$5306,3,FALSE),IF($B743="COTAÇÃO",VLOOKUP($C743,[6]COTAÇÕES!$A$9:$P$788,3,FALSE),"SBC"))))</f>
        <v>H</v>
      </c>
      <c r="G743" s="505">
        <v>0.76</v>
      </c>
      <c r="H743" s="503">
        <f>IF($A743="I",IF($B743="IOPES",VLOOKUP($C743,'[6]IOPES-INSUMOS'!$A$13:$E$1446,4,FALSE),IF($B743="SINAPI",VLOOKUP($C743,'[6]SINAPI-INSUMOS'!$A$8:$E$5306,5,FALSE),IF($B743="COTAÇÃO",VLOOKUP($C743,[6]COTAÇÕES!$A$9:$P$788,15,FALSE),"SBC"))))</f>
        <v>5.0999999999999996</v>
      </c>
      <c r="I743" s="506">
        <f t="shared" si="88"/>
        <v>3.8759999999999999</v>
      </c>
    </row>
    <row r="744" spans="1:9" x14ac:dyDescent="0.25">
      <c r="A744" s="494" t="s">
        <v>836</v>
      </c>
      <c r="B744" s="34" t="s">
        <v>9163</v>
      </c>
      <c r="C744" s="293" t="s">
        <v>9188</v>
      </c>
      <c r="D744" s="503" t="str">
        <f>IF($A744="I",IF($B744="IOPES",VLOOKUP($C744,'[6]IOPES-INSUMOS'!$A$13:$E$1446,2,FALSE),IF($B744="SINAPI",VLOOKUP($C744,'[6]SINAPI-INSUMOS'!$A$8:$E$5306,2,FALSE),IF($B744="COTAÇÃO",VLOOKUP($C744,[6]COTAÇÕES!$A$9:$P$788,2,FALSE),"SBC"))))</f>
        <v>AREIA LAVADA MEDIA</v>
      </c>
      <c r="E744" s="34" t="s">
        <v>32</v>
      </c>
      <c r="F744" s="504" t="str">
        <f>IF($A744="I",IF($B744="IOPES",VLOOKUP($C744,'[6]IOPES-INSUMOS'!$A$13:$E$1446,3,FALSE),IF($B744="SINAPI",VLOOKUP($C744,'[6]SINAPI-INSUMOS'!$A$8:$E$5306,3,FALSE),IF($B744="COTAÇÃO",VLOOKUP($C744,[6]COTAÇÕES!$A$9:$P$788,3,FALSE),"SBC"))))</f>
        <v>M3</v>
      </c>
      <c r="G744" s="505">
        <v>3.0647499999999998E-2</v>
      </c>
      <c r="H744" s="507">
        <f>IF($A744="I",IF($B744="IOPES",VLOOKUP($C744,'[6]IOPES-INSUMOS'!$A$13:$E$1446,4,FALSE),IF($B744="SINAPI",VLOOKUP($C744,'[6]SINAPI-INSUMOS'!$A$8:$E$5306,5,FALSE),IF($B744="COTAÇÃO",VLOOKUP($C744,[6]COTAÇÕES!$A$9:$P$788,15,FALSE),"SBC"))))</f>
        <v>74.67</v>
      </c>
      <c r="I744" s="506">
        <f t="shared" si="88"/>
        <v>2.2884488249999997</v>
      </c>
    </row>
    <row r="745" spans="1:9" x14ac:dyDescent="0.25">
      <c r="A745" s="494" t="s">
        <v>836</v>
      </c>
      <c r="B745" s="34" t="s">
        <v>9163</v>
      </c>
      <c r="C745" s="293" t="s">
        <v>9190</v>
      </c>
      <c r="D745" s="503" t="str">
        <f>IF($A745="I",IF($B745="IOPES",VLOOKUP($C745,'[6]IOPES-INSUMOS'!$A$13:$E$1446,2,FALSE),IF($B745="SINAPI",VLOOKUP($C745,'[6]SINAPI-INSUMOS'!$A$8:$E$5306,2,FALSE),IF($B745="COTAÇÃO",VLOOKUP($C745,[6]COTAÇÕES!$A$9:$P$788,2,FALSE),"SBC"))))</f>
        <v>CIMENTO PORTLAND CP III - 40</v>
      </c>
      <c r="E745" s="34" t="s">
        <v>32</v>
      </c>
      <c r="F745" s="504" t="str">
        <f>IF($A745="I",IF($B745="IOPES",VLOOKUP($C745,'[6]IOPES-INSUMOS'!$A$13:$E$1446,3,FALSE),IF($B745="SINAPI",VLOOKUP($C745,'[6]SINAPI-INSUMOS'!$A$8:$E$5306,3,FALSE),IF($B745="COTAÇÃO",VLOOKUP($C745,[6]COTAÇÕES!$A$9:$P$788,3,FALSE),"SBC"))))</f>
        <v>KG</v>
      </c>
      <c r="G745" s="505">
        <v>16.738249999999997</v>
      </c>
      <c r="H745" s="507">
        <f>IF($A745="I",IF($B745="IOPES",VLOOKUP($C745,'[6]IOPES-INSUMOS'!$A$13:$E$1446,4,FALSE),IF($B745="SINAPI",VLOOKUP($C745,'[6]SINAPI-INSUMOS'!$A$8:$E$5306,5,FALSE),IF($B745="COTAÇÃO",VLOOKUP($C745,[6]COTAÇÕES!$A$9:$P$788,15,FALSE),"SBC"))))</f>
        <v>0.45</v>
      </c>
      <c r="I745" s="506">
        <f t="shared" si="88"/>
        <v>7.5322124999999991</v>
      </c>
    </row>
    <row r="746" spans="1:9" x14ac:dyDescent="0.25">
      <c r="A746" s="494" t="s">
        <v>836</v>
      </c>
      <c r="B746" s="34" t="s">
        <v>9163</v>
      </c>
      <c r="C746" s="293" t="s">
        <v>9194</v>
      </c>
      <c r="D746" s="503" t="str">
        <f>IF($A746="I",IF($B746="IOPES",VLOOKUP($C746,'[6]IOPES-INSUMOS'!$A$13:$E$1446,2,FALSE),IF($B746="SINAPI",VLOOKUP($C746,'[6]SINAPI-INSUMOS'!$A$8:$E$5306,2,FALSE),IF($B746="COTAÇÃO",VLOOKUP($C746,[6]COTAÇÕES!$A$9:$P$788,2,FALSE),"SBC"))))</f>
        <v>BRITA 1</v>
      </c>
      <c r="E746" s="34" t="s">
        <v>32</v>
      </c>
      <c r="F746" s="504" t="str">
        <f>IF($A746="I",IF($B746="IOPES",VLOOKUP($C746,'[6]IOPES-INSUMOS'!$A$13:$E$1446,3,FALSE),IF($B746="SINAPI",VLOOKUP($C746,'[6]SINAPI-INSUMOS'!$A$8:$E$5306,3,FALSE),IF($B746="COTAÇÃO",VLOOKUP($C746,[6]COTAÇÕES!$A$9:$P$788,3,FALSE),"SBC"))))</f>
        <v>M3</v>
      </c>
      <c r="G746" s="505">
        <v>1.2914999999999999E-2</v>
      </c>
      <c r="H746" s="507">
        <f>IF($A746="I",IF($B746="IOPES",VLOOKUP($C746,'[6]IOPES-INSUMOS'!$A$13:$E$1446,4,FALSE),IF($B746="SINAPI",VLOOKUP($C746,'[6]SINAPI-INSUMOS'!$A$8:$E$5306,5,FALSE),IF($B746="COTAÇÃO",VLOOKUP($C746,[6]COTAÇÕES!$A$9:$P$788,15,FALSE),"SBC"))))</f>
        <v>95.3</v>
      </c>
      <c r="I746" s="506">
        <f t="shared" si="88"/>
        <v>1.2307994999999998</v>
      </c>
    </row>
    <row r="747" spans="1:9" x14ac:dyDescent="0.25">
      <c r="A747" s="494" t="s">
        <v>836</v>
      </c>
      <c r="B747" s="34" t="s">
        <v>9163</v>
      </c>
      <c r="C747" s="293" t="s">
        <v>9195</v>
      </c>
      <c r="D747" s="503" t="str">
        <f>IF($A747="I",IF($B747="IOPES",VLOOKUP($C747,'[6]IOPES-INSUMOS'!$A$13:$E$1446,2,FALSE),IF($B747="SINAPI",VLOOKUP($C747,'[6]SINAPI-INSUMOS'!$A$8:$E$5306,2,FALSE),IF($B747="COTAÇÃO",VLOOKUP($C747,[6]COTAÇÕES!$A$9:$P$788,2,FALSE),"SBC"))))</f>
        <v>BRITA 2</v>
      </c>
      <c r="E747" s="34" t="s">
        <v>32</v>
      </c>
      <c r="F747" s="504" t="str">
        <f>IF($A747="I",IF($B747="IOPES",VLOOKUP($C747,'[6]IOPES-INSUMOS'!$A$13:$E$1446,3,FALSE),IF($B747="SINAPI",VLOOKUP($C747,'[6]SINAPI-INSUMOS'!$A$8:$E$5306,3,FALSE),IF($B747="COTAÇÃO",VLOOKUP($C747,[6]COTAÇÕES!$A$9:$P$788,3,FALSE),"SBC"))))</f>
        <v>M3</v>
      </c>
      <c r="G747" s="505">
        <v>3.0237499999999997E-2</v>
      </c>
      <c r="H747" s="507">
        <f>IF($A747="I",IF($B747="IOPES",VLOOKUP($C747,'[6]IOPES-INSUMOS'!$A$13:$E$1446,4,FALSE),IF($B747="SINAPI",VLOOKUP($C747,'[6]SINAPI-INSUMOS'!$A$8:$E$5306,5,FALSE),IF($B747="COTAÇÃO",VLOOKUP($C747,[6]COTAÇÕES!$A$9:$P$788,15,FALSE),"SBC"))))</f>
        <v>95.3</v>
      </c>
      <c r="I747" s="506">
        <f t="shared" si="88"/>
        <v>2.8816337499999998</v>
      </c>
    </row>
    <row r="748" spans="1:9" x14ac:dyDescent="0.25">
      <c r="A748" s="494" t="s">
        <v>836</v>
      </c>
      <c r="B748" s="34" t="s">
        <v>9163</v>
      </c>
      <c r="C748" s="293" t="s">
        <v>9216</v>
      </c>
      <c r="D748" s="503" t="str">
        <f>IF($A748="I",IF($B748="IOPES",VLOOKUP($C748,'[6]IOPES-INSUMOS'!$A$13:$E$1446,2,FALSE),IF($B748="SINAPI",VLOOKUP($C748,'[6]SINAPI-INSUMOS'!$A$8:$E$5306,2,FALSE),IF($B748="COTAÇÃO",VLOOKUP($C748,[6]COTAÇÕES!$A$9:$P$788,2,FALSE),"SBC"))))</f>
        <v>SARRAFO DE MADEIRA PINUS 10 X 2.5CM</v>
      </c>
      <c r="E748" s="34" t="s">
        <v>32</v>
      </c>
      <c r="F748" s="504" t="str">
        <f>IF($A748="I",IF($B748="IOPES",VLOOKUP($C748,'[6]IOPES-INSUMOS'!$A$13:$E$1446,3,FALSE),IF($B748="SINAPI",VLOOKUP($C748,'[6]SINAPI-INSUMOS'!$A$8:$E$5306,3,FALSE),IF($B748="COTAÇÃO",VLOOKUP($C748,[6]COTAÇÕES!$A$9:$P$788,3,FALSE),"SBC"))))</f>
        <v>M</v>
      </c>
      <c r="G748" s="505">
        <v>0.68674999999999997</v>
      </c>
      <c r="H748" s="507">
        <f>IF($A748="I",IF($B748="IOPES",VLOOKUP($C748,'[6]IOPES-INSUMOS'!$A$13:$E$1446,4,FALSE),IF($B748="SINAPI",VLOOKUP($C748,'[6]SINAPI-INSUMOS'!$A$8:$E$5306,5,FALSE),IF($B748="COTAÇÃO",VLOOKUP($C748,[6]COTAÇÕES!$A$9:$P$788,15,FALSE),"SBC"))))</f>
        <v>5.55</v>
      </c>
      <c r="I748" s="506">
        <f t="shared" si="88"/>
        <v>3.8114624999999998</v>
      </c>
    </row>
    <row r="749" spans="1:9" x14ac:dyDescent="0.25">
      <c r="A749" s="494" t="s">
        <v>836</v>
      </c>
      <c r="B749" s="34" t="s">
        <v>9163</v>
      </c>
      <c r="C749" s="293" t="s">
        <v>9217</v>
      </c>
      <c r="D749" s="503" t="str">
        <f>IF($A749="I",IF($B749="IOPES",VLOOKUP($C749,'[6]IOPES-INSUMOS'!$A$13:$E$1446,2,FALSE),IF($B749="SINAPI",VLOOKUP($C749,'[6]SINAPI-INSUMOS'!$A$8:$E$5306,2,FALSE),IF($B749="COTAÇÃO",VLOOKUP($C749,[6]COTAÇÕES!$A$9:$P$788,2,FALSE),"SBC"))))</f>
        <v>TABUA DE MADEIRA PINUS 30 X 2.5 CM (TAIPA DE 1ª)</v>
      </c>
      <c r="E749" s="34" t="s">
        <v>32</v>
      </c>
      <c r="F749" s="504" t="str">
        <f>IF($A749="I",IF($B749="IOPES",VLOOKUP($C749,'[6]IOPES-INSUMOS'!$A$13:$E$1446,3,FALSE),IF($B749="SINAPI",VLOOKUP($C749,'[6]SINAPI-INSUMOS'!$A$8:$E$5306,3,FALSE),IF($B749="COTAÇÃO",VLOOKUP($C749,[6]COTAÇÕES!$A$9:$P$788,3,FALSE),"SBC"))))</f>
        <v>M2</v>
      </c>
      <c r="G749" s="505">
        <v>0.19372499999999998</v>
      </c>
      <c r="H749" s="507">
        <f>IF($A749="I",IF($B749="IOPES",VLOOKUP($C749,'[6]IOPES-INSUMOS'!$A$13:$E$1446,4,FALSE),IF($B749="SINAPI",VLOOKUP($C749,'[6]SINAPI-INSUMOS'!$A$8:$E$5306,5,FALSE),IF($B749="COTAÇÃO",VLOOKUP($C749,[6]COTAÇÕES!$A$9:$P$788,15,FALSE),"SBC"))))</f>
        <v>33.47</v>
      </c>
      <c r="I749" s="506">
        <f t="shared" si="88"/>
        <v>6.483975749999999</v>
      </c>
    </row>
    <row r="750" spans="1:9" x14ac:dyDescent="0.25">
      <c r="A750" s="494" t="s">
        <v>836</v>
      </c>
      <c r="B750" s="34" t="s">
        <v>9163</v>
      </c>
      <c r="C750" s="293" t="s">
        <v>9221</v>
      </c>
      <c r="D750" s="503" t="str">
        <f>IF($A750="I",IF($B750="IOPES",VLOOKUP($C750,'[6]IOPES-INSUMOS'!$A$13:$E$1446,2,FALSE),IF($B750="SINAPI",VLOOKUP($C750,'[6]SINAPI-INSUMOS'!$A$8:$E$5306,2,FALSE),IF($B750="COTAÇÃO",VLOOKUP($C750,[6]COTAÇÕES!$A$9:$P$788,2,FALSE),"SBC"))))</f>
        <v>PONTALETE DE MADEIRA BRUTA DE 3ª 8.0 X 8.0 CM</v>
      </c>
      <c r="E750" s="34" t="s">
        <v>32</v>
      </c>
      <c r="F750" s="504" t="str">
        <f>IF($A750="I",IF($B750="IOPES",VLOOKUP($C750,'[6]IOPES-INSUMOS'!$A$13:$E$1446,3,FALSE),IF($B750="SINAPI",VLOOKUP($C750,'[6]SINAPI-INSUMOS'!$A$8:$E$5306,3,FALSE),IF($B750="COTAÇÃO",VLOOKUP($C750,[6]COTAÇÕES!$A$9:$P$788,3,FALSE),"SBC"))))</f>
        <v>M</v>
      </c>
      <c r="G750" s="505">
        <v>1.1582499999999998</v>
      </c>
      <c r="H750" s="507">
        <f>IF($A750="I",IF($B750="IOPES",VLOOKUP($C750,'[6]IOPES-INSUMOS'!$A$13:$E$1446,4,FALSE),IF($B750="SINAPI",VLOOKUP($C750,'[6]SINAPI-INSUMOS'!$A$8:$E$5306,5,FALSE),IF($B750="COTAÇÃO",VLOOKUP($C750,[6]COTAÇÕES!$A$9:$P$788,15,FALSE),"SBC"))))</f>
        <v>5.17</v>
      </c>
      <c r="I750" s="506">
        <f t="shared" si="88"/>
        <v>5.9881524999999991</v>
      </c>
    </row>
    <row r="751" spans="1:9" x14ac:dyDescent="0.25">
      <c r="A751" s="494" t="s">
        <v>836</v>
      </c>
      <c r="B751" s="34" t="s">
        <v>9163</v>
      </c>
      <c r="C751" s="293" t="s">
        <v>9249</v>
      </c>
      <c r="D751" s="503" t="str">
        <f>IF($A751="I",IF($B751="IOPES",VLOOKUP($C751,'[6]IOPES-INSUMOS'!$A$13:$E$1446,2,FALSE),IF($B751="SINAPI",VLOOKUP($C751,'[6]SINAPI-INSUMOS'!$A$8:$E$5306,2,FALSE),IF($B751="COTAÇÃO",VLOOKUP($C751,[6]COTAÇÕES!$A$9:$P$788,2,FALSE),"SBC"))))</f>
        <v>ACO CA-50 DE 6.3MM</v>
      </c>
      <c r="E751" s="34" t="s">
        <v>32</v>
      </c>
      <c r="F751" s="504" t="str">
        <f>IF($A751="I",IF($B751="IOPES",VLOOKUP($C751,'[6]IOPES-INSUMOS'!$A$13:$E$1446,3,FALSE),IF($B751="SINAPI",VLOOKUP($C751,'[6]SINAPI-INSUMOS'!$A$8:$E$5306,3,FALSE),IF($B751="COTAÇÃO",VLOOKUP($C751,[6]COTAÇÕES!$A$9:$P$788,3,FALSE),"SBC"))))</f>
        <v>KG</v>
      </c>
      <c r="G751" s="505">
        <v>0.30749999999999994</v>
      </c>
      <c r="H751" s="507">
        <f>IF($A751="I",IF($B751="IOPES",VLOOKUP($C751,'[6]IOPES-INSUMOS'!$A$13:$E$1446,4,FALSE),IF($B751="SINAPI",VLOOKUP($C751,'[6]SINAPI-INSUMOS'!$A$8:$E$5306,5,FALSE),IF($B751="COTAÇÃO",VLOOKUP($C751,[6]COTAÇÕES!$A$9:$P$788,15,FALSE),"SBC"))))</f>
        <v>9.1</v>
      </c>
      <c r="I751" s="506">
        <f t="shared" si="88"/>
        <v>2.7982499999999995</v>
      </c>
    </row>
    <row r="752" spans="1:9" ht="30" x14ac:dyDescent="0.25">
      <c r="A752" s="494" t="s">
        <v>836</v>
      </c>
      <c r="B752" s="34" t="s">
        <v>9163</v>
      </c>
      <c r="C752" s="293" t="s">
        <v>9254</v>
      </c>
      <c r="D752" s="503" t="str">
        <f>IF($A752="I",IF($B752="IOPES",VLOOKUP($C752,'[6]IOPES-INSUMOS'!$A$13:$E$1446,2,FALSE),IF($B752="SINAPI",VLOOKUP($C752,'[6]SINAPI-INSUMOS'!$A$8:$E$5306,2,FALSE),IF($B752="COTAÇÃO",VLOOKUP($C752,[6]COTAÇÕES!$A$9:$P$788,2,FALSE),"SBC"))))</f>
        <v>LAJE PRE-FABRICADA TRELIÇADA H=8CM - SOBRECARGA 200KG/M2 PARA FORRO - EXCLUSIVE CAPEAMENTO</v>
      </c>
      <c r="E752" s="34" t="s">
        <v>32</v>
      </c>
      <c r="F752" s="504" t="str">
        <f>IF($A752="I",IF($B752="IOPES",VLOOKUP($C752,'[6]IOPES-INSUMOS'!$A$13:$E$1446,3,FALSE),IF($B752="SINAPI",VLOOKUP($C752,'[6]SINAPI-INSUMOS'!$A$8:$E$5306,3,FALSE),IF($B752="COTAÇÃO",VLOOKUP($C752,[6]COTAÇÕES!$A$9:$P$788,3,FALSE),"SBC"))))</f>
        <v>M2</v>
      </c>
      <c r="G752" s="505">
        <v>1.0249999999999999</v>
      </c>
      <c r="H752" s="507">
        <f>IF($A752="I",IF($B752="IOPES",VLOOKUP($C752,'[6]IOPES-INSUMOS'!$A$13:$E$1446,4,FALSE),IF($B752="SINAPI",VLOOKUP($C752,'[6]SINAPI-INSUMOS'!$A$8:$E$5306,5,FALSE),IF($B752="COTAÇÃO",VLOOKUP($C752,[6]COTAÇÕES!$A$9:$P$788,15,FALSE),"SBC"))))</f>
        <v>33.270000000000003</v>
      </c>
      <c r="I752" s="506">
        <f t="shared" si="88"/>
        <v>34.101750000000003</v>
      </c>
    </row>
    <row r="753" spans="1:9" x14ac:dyDescent="0.25">
      <c r="A753" s="494" t="s">
        <v>836</v>
      </c>
      <c r="B753" s="34" t="s">
        <v>9163</v>
      </c>
      <c r="C753" s="276" t="s">
        <v>9309</v>
      </c>
      <c r="D753" s="503" t="str">
        <f>IF($A753="I",IF($B753="IOPES",VLOOKUP($C753,'[6]IOPES-INSUMOS'!$A$13:$E$1446,2,FALSE),IF($B753="SINAPI",VLOOKUP($C753,'[6]SINAPI-INSUMOS'!$A$8:$E$5306,2,FALSE),IF($B753="COTAÇÃO",VLOOKUP($C753,[6]COTAÇÕES!$A$9:$P$788,2,FALSE),"SBC"))))</f>
        <v>PREGO 18X27</v>
      </c>
      <c r="E753" s="34" t="s">
        <v>32</v>
      </c>
      <c r="F753" s="504" t="str">
        <f>IF($A753="I",IF($B753="IOPES",VLOOKUP($C753,'[6]IOPES-INSUMOS'!$A$13:$E$1446,3,FALSE),IF($B753="SINAPI",VLOOKUP($C753,'[6]SINAPI-INSUMOS'!$A$8:$E$5306,3,FALSE),IF($B753="COTAÇÃO",VLOOKUP($C753,[6]COTAÇÕES!$A$9:$P$788,3,FALSE),"SBC"))))</f>
        <v>KG</v>
      </c>
      <c r="G753" s="505">
        <v>3.0749999999999996E-2</v>
      </c>
      <c r="H753" s="507">
        <f>IF($A753="I",IF($B753="IOPES",VLOOKUP($C753,'[6]IOPES-INSUMOS'!$A$13:$E$1446,4,FALSE),IF($B753="SINAPI",VLOOKUP($C753,'[6]SINAPI-INSUMOS'!$A$8:$E$5306,5,FALSE),IF($B753="COTAÇÃO",VLOOKUP($C753,[6]COTAÇÕES!$A$9:$P$788,15,FALSE),"SBC"))))</f>
        <v>10.98</v>
      </c>
      <c r="I753" s="506">
        <f t="shared" si="88"/>
        <v>0.33763499999999996</v>
      </c>
    </row>
    <row r="754" spans="1:9" x14ac:dyDescent="0.25">
      <c r="A754" s="494" t="s">
        <v>836</v>
      </c>
      <c r="B754" s="34" t="s">
        <v>9163</v>
      </c>
      <c r="C754" s="293" t="s">
        <v>9536</v>
      </c>
      <c r="D754" s="503" t="str">
        <f>IF($A754="I",IF($B754="IOPES",VLOOKUP($C754,'[6]IOPES-INSUMOS'!$A$13:$E$1446,2,FALSE),IF($B754="SINAPI",VLOOKUP($C754,'[6]SINAPI-INSUMOS'!$A$8:$E$5306,2,FALSE),IF($B754="COTAÇÃO",VLOOKUP($C754,[6]COTAÇÕES!$A$9:$P$788,2,FALSE),"SBC"))))</f>
        <v>BETONEIRA 320 L (E301)</v>
      </c>
      <c r="E754" s="34" t="s">
        <v>10362</v>
      </c>
      <c r="F754" s="504" t="str">
        <f>IF($A754="I",IF($B754="IOPES",VLOOKUP($C754,'[6]IOPES-INSUMOS'!$A$13:$E$1446,3,FALSE),IF($B754="SINAPI",VLOOKUP($C754,'[6]SINAPI-INSUMOS'!$A$8:$E$5306,3,FALSE),IF($B754="COTAÇÃO",VLOOKUP($C754,[6]COTAÇÕES!$A$9:$P$788,3,FALSE),"SBC"))))</f>
        <v>H</v>
      </c>
      <c r="G754" s="505">
        <v>3.5157499999999994E-2</v>
      </c>
      <c r="H754" s="507">
        <f>IF($A754="I",IF($B754="IOPES",VLOOKUP($C754,'[6]IOPES-INSUMOS'!$A$13:$E$1446,4,FALSE),IF($B754="SINAPI",VLOOKUP($C754,'[6]SINAPI-INSUMOS'!$A$8:$E$5306,5,FALSE),IF($B754="COTAÇÃO",VLOOKUP($C754,[6]COTAÇÕES!$A$9:$P$788,15,FALSE),"SBC"))))</f>
        <v>29.85</v>
      </c>
      <c r="I754" s="506">
        <f t="shared" si="88"/>
        <v>1.0494513749999999</v>
      </c>
    </row>
    <row r="755" spans="1:9" x14ac:dyDescent="0.25">
      <c r="A755" s="508"/>
      <c r="B755" s="508"/>
      <c r="C755" s="508"/>
      <c r="D755" s="509"/>
      <c r="E755" s="510"/>
      <c r="F755" s="511"/>
      <c r="G755" s="512"/>
      <c r="H755" s="513"/>
      <c r="I755" s="514"/>
    </row>
    <row r="756" spans="1:9" x14ac:dyDescent="0.25">
      <c r="A756" s="16"/>
      <c r="C756" s="515"/>
      <c r="D756" s="101" t="s">
        <v>1600</v>
      </c>
      <c r="E756" s="34" t="s">
        <v>1601</v>
      </c>
      <c r="F756" s="34"/>
      <c r="G756" s="516" t="s">
        <v>1602</v>
      </c>
      <c r="H756" s="169" t="s">
        <v>1603</v>
      </c>
      <c r="I756" s="169" t="s">
        <v>1604</v>
      </c>
    </row>
    <row r="757" spans="1:9" x14ac:dyDescent="0.25">
      <c r="A757" s="16"/>
      <c r="C757" s="515"/>
      <c r="D757" s="101" t="s">
        <v>10358</v>
      </c>
      <c r="E757" s="34"/>
      <c r="F757" s="34"/>
      <c r="G757" s="516"/>
      <c r="H757" s="169"/>
      <c r="I757" s="169">
        <v>1</v>
      </c>
    </row>
    <row r="758" spans="1:9" x14ac:dyDescent="0.25">
      <c r="A758" s="16"/>
      <c r="C758" s="515"/>
      <c r="D758" s="101" t="s">
        <v>1605</v>
      </c>
      <c r="E758" s="517"/>
      <c r="F758" s="517"/>
      <c r="G758" s="518">
        <f>SUMIF(E742:E754,"MO",I742:I754)</f>
        <v>6.6520000000000001</v>
      </c>
      <c r="H758" s="506"/>
      <c r="I758" s="506"/>
    </row>
    <row r="759" spans="1:9" x14ac:dyDescent="0.25">
      <c r="A759" s="16"/>
      <c r="C759" s="515"/>
      <c r="D759" s="101" t="s">
        <v>1606</v>
      </c>
      <c r="E759" s="519">
        <f>$F$3</f>
        <v>1.2833000000000001</v>
      </c>
      <c r="F759" s="519"/>
      <c r="G759" s="518">
        <f>G758*E759</f>
        <v>8.5365116000000008</v>
      </c>
      <c r="H759" s="506"/>
      <c r="I759" s="506"/>
    </row>
    <row r="760" spans="1:9" x14ac:dyDescent="0.25">
      <c r="A760" s="16"/>
      <c r="C760" s="515"/>
      <c r="D760" s="101" t="s">
        <v>10359</v>
      </c>
      <c r="E760" s="519"/>
      <c r="F760" s="517"/>
      <c r="G760" s="518">
        <f>SUM(G758:G759)/I757</f>
        <v>15.188511600000002</v>
      </c>
      <c r="H760" s="518">
        <f>ROUND(E764*G760,2)</f>
        <v>3.8</v>
      </c>
      <c r="I760" s="518">
        <f>G760+H760</f>
        <v>18.988511600000002</v>
      </c>
    </row>
    <row r="761" spans="1:9" x14ac:dyDescent="0.25">
      <c r="A761" s="16"/>
      <c r="C761" s="515"/>
      <c r="D761" s="101" t="s">
        <v>10360</v>
      </c>
      <c r="E761" s="517"/>
      <c r="F761" s="517"/>
      <c r="G761" s="518">
        <f>SUMIF(E742:E754,"MA",I742:I754)</f>
        <v>67.454320324999998</v>
      </c>
      <c r="H761" s="518">
        <f>E764*G761</f>
        <v>16.863580081249999</v>
      </c>
      <c r="I761" s="518">
        <f t="shared" ref="I761:I762" si="89">G761+H761</f>
        <v>84.317900406250004</v>
      </c>
    </row>
    <row r="762" spans="1:9" x14ac:dyDescent="0.25">
      <c r="A762" s="16"/>
      <c r="C762" s="515"/>
      <c r="D762" s="101" t="s">
        <v>10363</v>
      </c>
      <c r="E762" s="517"/>
      <c r="F762" s="517"/>
      <c r="G762" s="518">
        <f>SUMIF(E742:E754,"EQ",I742:I754)/I757</f>
        <v>1.0494513749999999</v>
      </c>
      <c r="H762" s="518">
        <f>ROUND(E764*G762,2)</f>
        <v>0.26</v>
      </c>
      <c r="I762" s="518">
        <f t="shared" si="89"/>
        <v>1.3094513749999999</v>
      </c>
    </row>
    <row r="763" spans="1:9" x14ac:dyDescent="0.25">
      <c r="A763" s="16"/>
      <c r="C763" s="515"/>
      <c r="D763" s="101" t="s">
        <v>1607</v>
      </c>
      <c r="E763" s="517"/>
      <c r="F763" s="517"/>
      <c r="G763" s="518">
        <f>SUM(G760:G762)</f>
        <v>83.6922833</v>
      </c>
      <c r="H763" s="506"/>
      <c r="I763" s="518"/>
    </row>
    <row r="764" spans="1:9" x14ac:dyDescent="0.25">
      <c r="A764" s="16"/>
      <c r="C764" s="515"/>
      <c r="D764" s="101" t="s">
        <v>1608</v>
      </c>
      <c r="E764" s="519">
        <f>$G$3</f>
        <v>0.25</v>
      </c>
      <c r="F764" s="519"/>
      <c r="G764" s="505"/>
      <c r="H764" s="506"/>
      <c r="I764" s="518"/>
    </row>
    <row r="765" spans="1:9" x14ac:dyDescent="0.25">
      <c r="A765" s="520"/>
      <c r="B765" s="520"/>
      <c r="C765" s="521"/>
      <c r="D765" s="101" t="s">
        <v>1609</v>
      </c>
      <c r="E765" s="34"/>
      <c r="F765" s="517"/>
      <c r="G765" s="505"/>
      <c r="H765" s="506"/>
      <c r="I765" s="518">
        <f>SUM(I760:I764)</f>
        <v>104.61586338125001</v>
      </c>
    </row>
    <row r="766" spans="1:9" x14ac:dyDescent="0.25">
      <c r="A766" s="522"/>
      <c r="B766" s="523"/>
      <c r="C766" s="523"/>
      <c r="D766" s="524"/>
      <c r="E766" s="523"/>
      <c r="F766" s="523"/>
      <c r="G766" s="524"/>
      <c r="H766" s="524"/>
      <c r="I766" s="524"/>
    </row>
  </sheetData>
  <autoFilter ref="A1:K736" xr:uid="{00000000-0009-0000-0000-000004000000}">
    <filterColumn colId="1" showButton="0"/>
    <filterColumn colId="2" showButton="0"/>
    <filterColumn colId="3" showButton="0"/>
  </autoFilter>
  <mergeCells count="94">
    <mergeCell ref="G418:H418"/>
    <mergeCell ref="G442:H442"/>
    <mergeCell ref="G461:H461"/>
    <mergeCell ref="G479:H479"/>
    <mergeCell ref="B496:I496"/>
    <mergeCell ref="G362:H362"/>
    <mergeCell ref="B383:I383"/>
    <mergeCell ref="B384:C384"/>
    <mergeCell ref="F384:H384"/>
    <mergeCell ref="G385:H385"/>
    <mergeCell ref="G341:H341"/>
    <mergeCell ref="B359:I359"/>
    <mergeCell ref="B360:I360"/>
    <mergeCell ref="B361:C361"/>
    <mergeCell ref="F361:H361"/>
    <mergeCell ref="B319:I319"/>
    <mergeCell ref="B320:C320"/>
    <mergeCell ref="F320:H320"/>
    <mergeCell ref="G321:H321"/>
    <mergeCell ref="B340:C340"/>
    <mergeCell ref="F340:H340"/>
    <mergeCell ref="G243:H243"/>
    <mergeCell ref="B299:C299"/>
    <mergeCell ref="F299:H299"/>
    <mergeCell ref="G300:H300"/>
    <mergeCell ref="B259:I259"/>
    <mergeCell ref="B260:C260"/>
    <mergeCell ref="F260:H260"/>
    <mergeCell ref="G261:H261"/>
    <mergeCell ref="B280:C280"/>
    <mergeCell ref="F280:H280"/>
    <mergeCell ref="G281:H281"/>
    <mergeCell ref="B1:E1"/>
    <mergeCell ref="B2:E2"/>
    <mergeCell ref="B3:E3"/>
    <mergeCell ref="B4:E4"/>
    <mergeCell ref="F714:H714"/>
    <mergeCell ref="B714:C714"/>
    <mergeCell ref="A5:I5"/>
    <mergeCell ref="B6:I6"/>
    <mergeCell ref="B713:I713"/>
    <mergeCell ref="B8:I8"/>
    <mergeCell ref="B39:I39"/>
    <mergeCell ref="B40:C40"/>
    <mergeCell ref="F40:H40"/>
    <mergeCell ref="G139:H139"/>
    <mergeCell ref="F119:H119"/>
    <mergeCell ref="G120:H120"/>
    <mergeCell ref="G222:H222"/>
    <mergeCell ref="B242:C242"/>
    <mergeCell ref="F242:H242"/>
    <mergeCell ref="B10:C10"/>
    <mergeCell ref="F10:H10"/>
    <mergeCell ref="B138:C138"/>
    <mergeCell ref="F138:H138"/>
    <mergeCell ref="G99:H99"/>
    <mergeCell ref="B97:I97"/>
    <mergeCell ref="F191:H191"/>
    <mergeCell ref="B174:C174"/>
    <mergeCell ref="G192:H192"/>
    <mergeCell ref="B221:C221"/>
    <mergeCell ref="F221:H221"/>
    <mergeCell ref="G600:H600"/>
    <mergeCell ref="G618:H618"/>
    <mergeCell ref="G519:H519"/>
    <mergeCell ref="B637:I637"/>
    <mergeCell ref="G41:H41"/>
    <mergeCell ref="G69:H69"/>
    <mergeCell ref="B119:C119"/>
    <mergeCell ref="F174:H174"/>
    <mergeCell ref="B157:C157"/>
    <mergeCell ref="F157:H157"/>
    <mergeCell ref="G158:H158"/>
    <mergeCell ref="B98:C98"/>
    <mergeCell ref="F98:H98"/>
    <mergeCell ref="G175:H175"/>
    <mergeCell ref="B190:I190"/>
    <mergeCell ref="B191:C191"/>
    <mergeCell ref="B739:C739"/>
    <mergeCell ref="F739:H739"/>
    <mergeCell ref="G740:H740"/>
    <mergeCell ref="G638:H638"/>
    <mergeCell ref="G498:H498"/>
    <mergeCell ref="B711:I711"/>
    <mergeCell ref="G676:H676"/>
    <mergeCell ref="B575:I575"/>
    <mergeCell ref="G576:H576"/>
    <mergeCell ref="G694:H694"/>
    <mergeCell ref="G658:H658"/>
    <mergeCell ref="B657:I657"/>
    <mergeCell ref="G541:H541"/>
    <mergeCell ref="G558:H558"/>
    <mergeCell ref="B636:I636"/>
    <mergeCell ref="G583:H583"/>
  </mergeCells>
  <phoneticPr fontId="73" type="noConversion"/>
  <printOptions horizontalCentered="1"/>
  <pageMargins left="0.51181102362204722" right="0.51181102362204722" top="0.19685039370078741" bottom="0.78740157480314965" header="0.31496062992125984" footer="0.19685039370078741"/>
  <pageSetup paperSize="9" scale="51" orientation="landscape" r:id="rId1"/>
  <headerFooter>
    <oddFooter>&amp;R&amp;G</oddFooter>
  </headerFooter>
  <rowBreaks count="1" manualBreakCount="1">
    <brk id="713" max="8" man="1"/>
  </rowBreaks>
  <drawing r:id="rId2"/>
  <legacyDrawing r:id="rId3"/>
  <legacyDrawingHF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4"/>
  <dimension ref="A1:Q25"/>
  <sheetViews>
    <sheetView view="pageBreakPreview" topLeftCell="A2" zoomScale="80" zoomScaleNormal="55" zoomScaleSheetLayoutView="80" workbookViewId="0">
      <selection activeCell="D28" sqref="D28"/>
    </sheetView>
  </sheetViews>
  <sheetFormatPr defaultColWidth="9.140625" defaultRowHeight="15" x14ac:dyDescent="0.25"/>
  <cols>
    <col min="1" max="1" width="15.42578125" style="16" customWidth="1"/>
    <col min="2" max="2" width="43.28515625" style="15" customWidth="1"/>
    <col min="3" max="3" width="14.42578125" style="15" customWidth="1"/>
    <col min="4" max="4" width="14.5703125" style="16" customWidth="1"/>
    <col min="5" max="5" width="18.7109375" style="16" customWidth="1"/>
    <col min="6" max="6" width="10.85546875" style="16" bestFit="1" customWidth="1"/>
    <col min="7" max="7" width="15.85546875" style="16" customWidth="1"/>
    <col min="8" max="8" width="18.7109375" style="16" customWidth="1"/>
    <col min="9" max="9" width="10.7109375" style="16" customWidth="1"/>
    <col min="10" max="10" width="15.85546875" style="16" customWidth="1"/>
    <col min="11" max="11" width="18.7109375" style="16" customWidth="1"/>
    <col min="12" max="12" width="9.7109375" style="16" bestFit="1" customWidth="1"/>
    <col min="13" max="14" width="16.42578125" style="16" customWidth="1"/>
    <col min="15" max="15" width="15" style="16" customWidth="1"/>
    <col min="16" max="16" width="22" style="15" customWidth="1"/>
    <col min="17" max="16384" width="9.140625" style="15"/>
  </cols>
  <sheetData>
    <row r="1" spans="1:17" ht="30.75" customHeight="1" x14ac:dyDescent="0.25">
      <c r="A1" s="706" t="str">
        <f>GLOBAL!A1</f>
        <v xml:space="preserve">FUNDAÇÃO HOSPITAL MATERNIDADE SÃO CAMILO
</v>
      </c>
      <c r="B1" s="707"/>
      <c r="C1" s="707"/>
      <c r="D1" s="707"/>
      <c r="E1" s="707"/>
      <c r="F1" s="707"/>
      <c r="G1" s="707"/>
      <c r="H1" s="707"/>
      <c r="I1" s="707"/>
      <c r="J1" s="707"/>
      <c r="K1" s="707"/>
      <c r="L1" s="707"/>
      <c r="M1" s="707"/>
      <c r="N1" s="707"/>
      <c r="O1" s="707"/>
      <c r="P1" s="708"/>
      <c r="Q1" s="18"/>
    </row>
    <row r="2" spans="1:17" ht="38.25" customHeight="1" x14ac:dyDescent="0.25">
      <c r="A2" s="709"/>
      <c r="B2" s="710"/>
      <c r="C2" s="710"/>
      <c r="D2" s="710"/>
      <c r="E2" s="710"/>
      <c r="F2" s="710"/>
      <c r="G2" s="710"/>
      <c r="H2" s="710"/>
      <c r="I2" s="710"/>
      <c r="J2" s="710"/>
      <c r="K2" s="710"/>
      <c r="L2" s="710"/>
      <c r="M2" s="710"/>
      <c r="N2" s="710"/>
      <c r="O2" s="710"/>
      <c r="P2" s="711"/>
      <c r="Q2" s="18"/>
    </row>
    <row r="3" spans="1:17" ht="19.5" customHeight="1" x14ac:dyDescent="0.25">
      <c r="A3" s="713" t="str">
        <f>GLOBAL!A2</f>
        <v>Obra:  REFORMA E AMPLIAÇÃO FUNDAÇÃO HOSPITAL MATERNIDADE SÃO CAMILO</v>
      </c>
      <c r="B3" s="714"/>
      <c r="C3" s="714"/>
      <c r="D3" s="714"/>
      <c r="E3" s="714"/>
      <c r="F3" s="714"/>
      <c r="G3" s="714"/>
      <c r="H3" s="714"/>
      <c r="I3" s="714"/>
      <c r="J3" s="714"/>
      <c r="K3" s="714"/>
      <c r="L3" s="714"/>
      <c r="M3" s="714"/>
      <c r="N3" s="714"/>
      <c r="O3" s="714"/>
      <c r="P3" s="715"/>
      <c r="Q3" s="18"/>
    </row>
    <row r="4" spans="1:17" s="74" customFormat="1" ht="19.5" customHeight="1" x14ac:dyDescent="0.25">
      <c r="A4" s="713" t="str">
        <f>GLOBAL!A5</f>
        <v>Local: RUA MANOEL PEREIRA PINTO, 300, BAIRRO SÃO CAMILO - ARACRUZ - ES</v>
      </c>
      <c r="B4" s="714"/>
      <c r="C4" s="714"/>
      <c r="D4" s="714"/>
      <c r="E4" s="714"/>
      <c r="F4" s="714"/>
      <c r="G4" s="714"/>
      <c r="H4" s="714"/>
      <c r="I4" s="714"/>
      <c r="J4" s="714"/>
      <c r="K4" s="714"/>
      <c r="L4" s="714"/>
      <c r="M4" s="714"/>
      <c r="N4" s="714"/>
      <c r="O4" s="714"/>
      <c r="P4" s="715"/>
      <c r="Q4" s="18"/>
    </row>
    <row r="5" spans="1:17" ht="9.9499999999999993" customHeight="1" x14ac:dyDescent="0.25">
      <c r="A5" s="129"/>
      <c r="B5" s="130"/>
      <c r="C5" s="130"/>
      <c r="D5" s="130"/>
      <c r="E5" s="130"/>
      <c r="F5" s="130"/>
      <c r="G5" s="130"/>
      <c r="H5" s="130"/>
      <c r="I5" s="130"/>
      <c r="J5" s="130"/>
      <c r="K5" s="130"/>
      <c r="L5" s="130"/>
      <c r="M5" s="130"/>
      <c r="N5" s="130"/>
      <c r="O5" s="130"/>
      <c r="P5" s="131"/>
      <c r="Q5" s="18"/>
    </row>
    <row r="6" spans="1:17" s="73" customFormat="1" ht="24.75" customHeight="1" x14ac:dyDescent="0.25">
      <c r="A6" s="717" t="s">
        <v>1382</v>
      </c>
      <c r="B6" s="717"/>
      <c r="C6" s="717"/>
      <c r="D6" s="717"/>
      <c r="E6" s="717"/>
      <c r="F6" s="717"/>
      <c r="G6" s="717"/>
      <c r="H6" s="717"/>
      <c r="I6" s="717"/>
      <c r="J6" s="717"/>
      <c r="K6" s="717"/>
      <c r="L6" s="717"/>
      <c r="M6" s="717"/>
      <c r="N6" s="717"/>
      <c r="O6" s="717"/>
      <c r="P6" s="717"/>
    </row>
    <row r="7" spans="1:17" s="17" customFormat="1" ht="15" customHeight="1" x14ac:dyDescent="0.25">
      <c r="A7" s="716" t="s">
        <v>808</v>
      </c>
      <c r="B7" s="716" t="s">
        <v>806</v>
      </c>
      <c r="C7" s="716" t="s">
        <v>1</v>
      </c>
      <c r="D7" s="716" t="s">
        <v>815</v>
      </c>
      <c r="E7" s="716" t="s">
        <v>825</v>
      </c>
      <c r="F7" s="716"/>
      <c r="G7" s="716"/>
      <c r="H7" s="716"/>
      <c r="I7" s="716"/>
      <c r="J7" s="716"/>
      <c r="K7" s="716"/>
      <c r="L7" s="716"/>
      <c r="M7" s="716"/>
      <c r="N7" s="712" t="s">
        <v>850</v>
      </c>
      <c r="O7" s="712" t="s">
        <v>814</v>
      </c>
      <c r="P7" s="712" t="s">
        <v>801</v>
      </c>
    </row>
    <row r="8" spans="1:17" s="17" customFormat="1" ht="27" customHeight="1" x14ac:dyDescent="0.25">
      <c r="A8" s="716"/>
      <c r="B8" s="716"/>
      <c r="C8" s="716"/>
      <c r="D8" s="716"/>
      <c r="E8" s="244" t="s">
        <v>816</v>
      </c>
      <c r="F8" s="244" t="s">
        <v>817</v>
      </c>
      <c r="G8" s="244" t="s">
        <v>818</v>
      </c>
      <c r="H8" s="244" t="s">
        <v>819</v>
      </c>
      <c r="I8" s="244" t="s">
        <v>820</v>
      </c>
      <c r="J8" s="244" t="s">
        <v>821</v>
      </c>
      <c r="K8" s="244" t="s">
        <v>822</v>
      </c>
      <c r="L8" s="244" t="s">
        <v>823</v>
      </c>
      <c r="M8" s="244" t="s">
        <v>824</v>
      </c>
      <c r="N8" s="712"/>
      <c r="O8" s="712"/>
      <c r="P8" s="712"/>
    </row>
    <row r="9" spans="1:17" s="17" customFormat="1" ht="25.5" x14ac:dyDescent="0.25">
      <c r="A9" s="245" t="s">
        <v>10422</v>
      </c>
      <c r="B9" s="246" t="s">
        <v>12942</v>
      </c>
      <c r="C9" s="247" t="s">
        <v>10406</v>
      </c>
      <c r="D9" s="248">
        <v>1</v>
      </c>
      <c r="E9" s="249" t="s">
        <v>12943</v>
      </c>
      <c r="F9" s="248">
        <f>109.98*(1-$M$21)</f>
        <v>107.56044</v>
      </c>
      <c r="G9" s="250">
        <v>44237</v>
      </c>
      <c r="H9" s="249" t="s">
        <v>12888</v>
      </c>
      <c r="I9" s="249">
        <f>60.9*(1-$M$21)</f>
        <v>59.560199999999995</v>
      </c>
      <c r="J9" s="250">
        <v>44237</v>
      </c>
      <c r="K9" s="249" t="s">
        <v>12944</v>
      </c>
      <c r="L9" s="249">
        <f>60.9*(1-$M$21)</f>
        <v>59.560199999999995</v>
      </c>
      <c r="M9" s="250">
        <v>44237</v>
      </c>
      <c r="N9" s="251">
        <f t="shared" ref="N9:N11" si="0">(IF(F9&gt;0,F9,0)+IF(I9&gt;0,I9,0)+IF(L9&gt;0,L9,0))*1.2/(IF(F9&gt;0,1,0)+IF(I9&gt;0,1,0)+IF(L9&gt;0,1,0))</f>
        <v>90.672335999999987</v>
      </c>
      <c r="O9" s="251">
        <f>(IF(F9&lt;=N9,F9,0)+IF(I9&lt;=N9,I9,0)+IF(L9&lt;=N9,L9,0))/(3-(IF(F9&gt;N9,1,IF(F9=0,1,0))+IF(I9&gt;N9,1,IF(I9=0,1,0))+IF(L9&gt;N9,1,IF(L9=0,1,0))))</f>
        <v>59.560199999999995</v>
      </c>
      <c r="P9" s="251"/>
    </row>
    <row r="10" spans="1:17" s="24" customFormat="1" ht="25.5" x14ac:dyDescent="0.25">
      <c r="A10" s="245" t="s">
        <v>10423</v>
      </c>
      <c r="B10" s="246" t="s">
        <v>12952</v>
      </c>
      <c r="C10" s="247" t="s">
        <v>10406</v>
      </c>
      <c r="D10" s="248">
        <v>1</v>
      </c>
      <c r="E10" s="249" t="s">
        <v>12950</v>
      </c>
      <c r="F10" s="248">
        <f>354.38*(1-$M$21)</f>
        <v>346.58364</v>
      </c>
      <c r="G10" s="250">
        <v>44238</v>
      </c>
      <c r="H10" s="249" t="s">
        <v>12943</v>
      </c>
      <c r="I10" s="249">
        <f>250*(1-$M$21)</f>
        <v>244.5</v>
      </c>
      <c r="J10" s="250">
        <v>44238</v>
      </c>
      <c r="K10" s="249" t="s">
        <v>12951</v>
      </c>
      <c r="L10" s="249">
        <f>256*(1-$M$21)</f>
        <v>250.36799999999999</v>
      </c>
      <c r="M10" s="250">
        <v>44238</v>
      </c>
      <c r="N10" s="251">
        <f t="shared" si="0"/>
        <v>336.58065599999998</v>
      </c>
      <c r="O10" s="251">
        <f t="shared" ref="O10:O11" si="1">(IF(F10&lt;=N10,F10,0)+IF(I10&lt;=N10,I10,0)+IF(L10&lt;=N10,L10,0))/(3-(IF(F10&gt;N10,1,IF(F10=0,1,0))+IF(I10&gt;N10,1,IF(I10=0,1,0))+IF(L10&gt;N10,1,IF(L10=0,1,0))))</f>
        <v>247.434</v>
      </c>
      <c r="P10" s="251"/>
    </row>
    <row r="11" spans="1:17" ht="25.5" x14ac:dyDescent="0.25">
      <c r="A11" s="245" t="s">
        <v>10424</v>
      </c>
      <c r="B11" s="246" t="s">
        <v>13046</v>
      </c>
      <c r="C11" s="247" t="s">
        <v>10406</v>
      </c>
      <c r="D11" s="248">
        <v>1</v>
      </c>
      <c r="E11" s="249" t="s">
        <v>13047</v>
      </c>
      <c r="F11" s="248">
        <f>307.81*(1-$M$21)</f>
        <v>301.03818000000001</v>
      </c>
      <c r="G11" s="250">
        <v>44239</v>
      </c>
      <c r="H11" s="249" t="s">
        <v>13048</v>
      </c>
      <c r="I11" s="249">
        <f>357.65*(1-$M$21)</f>
        <v>349.78169999999994</v>
      </c>
      <c r="J11" s="250">
        <v>44239</v>
      </c>
      <c r="K11" s="249" t="s">
        <v>13049</v>
      </c>
      <c r="L11" s="249">
        <f>371.27*(1-$M$21)</f>
        <v>363.10205999999999</v>
      </c>
      <c r="M11" s="250">
        <v>44239</v>
      </c>
      <c r="N11" s="251">
        <f t="shared" si="0"/>
        <v>405.56877600000001</v>
      </c>
      <c r="O11" s="251">
        <f t="shared" si="1"/>
        <v>337.97397999999998</v>
      </c>
      <c r="P11" s="251"/>
    </row>
    <row r="12" spans="1:17" ht="38.25" x14ac:dyDescent="0.25">
      <c r="A12" s="245" t="s">
        <v>13081</v>
      </c>
      <c r="B12" s="246" t="s">
        <v>13083</v>
      </c>
      <c r="C12" s="247" t="s">
        <v>9161</v>
      </c>
      <c r="D12" s="248">
        <v>1</v>
      </c>
      <c r="E12" s="247" t="s">
        <v>13084</v>
      </c>
      <c r="F12" s="248">
        <f>2685*(1-$M$21)</f>
        <v>2625.93</v>
      </c>
      <c r="G12" s="250">
        <v>44244</v>
      </c>
      <c r="H12" s="249" t="s">
        <v>13133</v>
      </c>
      <c r="I12" s="249">
        <v>2830</v>
      </c>
      <c r="J12" s="250">
        <v>44228</v>
      </c>
      <c r="K12" s="249" t="s">
        <v>13134</v>
      </c>
      <c r="L12" s="249">
        <v>2745</v>
      </c>
      <c r="M12" s="250" t="s">
        <v>13135</v>
      </c>
      <c r="N12" s="251">
        <f t="shared" ref="N12:N13" si="2">(IF(F12&gt;0,F12,0)+IF(I12&gt;0,I12,0)+IF(L12&gt;0,L12,0))*1.2/(IF(F12&gt;0,1,0)+IF(I12&gt;0,1,0)+IF(L12&gt;0,1,0))</f>
        <v>3280.3719999999998</v>
      </c>
      <c r="O12" s="251">
        <f t="shared" ref="O12:O13" si="3">(IF(F12&lt;=N12,F12,0)+IF(I12&lt;=N12,I12,0)+IF(L12&lt;=N12,L12,0))/(3-(IF(F12&gt;N12,1,IF(F12=0,1,0))+IF(I12&gt;N12,1,IF(I12=0,1,0))+IF(L12&gt;N12,1,IF(L12=0,1,0))))</f>
        <v>2733.6433333333334</v>
      </c>
      <c r="P12" s="251"/>
    </row>
    <row r="13" spans="1:17" ht="30" x14ac:dyDescent="0.25">
      <c r="A13" s="245" t="s">
        <v>13082</v>
      </c>
      <c r="B13" s="478" t="s">
        <v>13214</v>
      </c>
      <c r="C13" s="247" t="s">
        <v>9161</v>
      </c>
      <c r="D13" s="248">
        <v>1</v>
      </c>
      <c r="E13" s="247" t="s">
        <v>13215</v>
      </c>
      <c r="F13" s="248">
        <v>1124</v>
      </c>
      <c r="G13" s="250">
        <v>44245</v>
      </c>
      <c r="H13" s="249" t="s">
        <v>13133</v>
      </c>
      <c r="I13" s="249">
        <v>1800</v>
      </c>
      <c r="J13" s="250">
        <v>44229</v>
      </c>
      <c r="K13" s="249" t="s">
        <v>13134</v>
      </c>
      <c r="L13" s="249">
        <v>1220</v>
      </c>
      <c r="M13" s="250" t="s">
        <v>13135</v>
      </c>
      <c r="N13" s="251">
        <f t="shared" si="2"/>
        <v>1657.6000000000001</v>
      </c>
      <c r="O13" s="251">
        <f t="shared" si="3"/>
        <v>1172</v>
      </c>
      <c r="P13" s="251"/>
    </row>
    <row r="14" spans="1:17" s="74" customFormat="1" x14ac:dyDescent="0.25">
      <c r="A14" s="245" t="s">
        <v>13125</v>
      </c>
      <c r="B14" s="246" t="s">
        <v>13092</v>
      </c>
      <c r="C14" s="247" t="s">
        <v>56</v>
      </c>
      <c r="D14" s="248">
        <v>1</v>
      </c>
      <c r="E14" s="247" t="s">
        <v>13093</v>
      </c>
      <c r="F14" s="248">
        <f>200*(1-$M$21)</f>
        <v>195.6</v>
      </c>
      <c r="G14" s="250">
        <v>44247</v>
      </c>
      <c r="H14" s="249" t="s">
        <v>13131</v>
      </c>
      <c r="I14" s="249">
        <v>225</v>
      </c>
      <c r="J14" s="250">
        <v>44228</v>
      </c>
      <c r="K14" s="249" t="s">
        <v>13132</v>
      </c>
      <c r="L14" s="249">
        <v>227.7</v>
      </c>
      <c r="M14" s="250">
        <v>44228</v>
      </c>
      <c r="N14" s="251">
        <f t="shared" ref="N14" si="4">(IF(F14&gt;0,F14,0)+IF(I14&gt;0,I14,0)+IF(L14&gt;0,L14,0))*1.2/(IF(F14&gt;0,1,0)+IF(I14&gt;0,1,0)+IF(L14&gt;0,1,0))</f>
        <v>259.32</v>
      </c>
      <c r="O14" s="251">
        <f t="shared" ref="O14" si="5">(IF(F14&lt;=N14,F14,0)+IF(I14&lt;=N14,I14,0)+IF(L14&lt;=N14,L14,0))/(3-(IF(F14&gt;N14,1,IF(F14=0,1,0))+IF(I14&gt;N14,1,IF(I14=0,1,0))+IF(L14&gt;N14,1,IF(L14=0,1,0))))</f>
        <v>216.1</v>
      </c>
      <c r="P14" s="251"/>
    </row>
    <row r="15" spans="1:17" ht="79.5" customHeight="1" x14ac:dyDescent="0.25">
      <c r="A15" s="245" t="s">
        <v>13126</v>
      </c>
      <c r="B15" s="329" t="s">
        <v>13124</v>
      </c>
      <c r="C15" s="247" t="s">
        <v>9162</v>
      </c>
      <c r="D15" s="248">
        <v>1</v>
      </c>
      <c r="E15" s="247" t="s">
        <v>13127</v>
      </c>
      <c r="F15" s="248">
        <f>112*(1-$M$21)</f>
        <v>109.536</v>
      </c>
      <c r="G15" s="250">
        <v>44228</v>
      </c>
      <c r="H15" s="249" t="s">
        <v>13128</v>
      </c>
      <c r="I15" s="249">
        <v>118</v>
      </c>
      <c r="J15" s="250">
        <v>44228</v>
      </c>
      <c r="K15" s="249" t="s">
        <v>13136</v>
      </c>
      <c r="L15" s="249">
        <v>125</v>
      </c>
      <c r="M15" s="250" t="s">
        <v>13135</v>
      </c>
      <c r="N15" s="251">
        <f>(IF(F15&gt;0,F15,0)+IF(I15&gt;0,I15,0)+IF(L15&gt;0,L15,0))*1.2/(IF(F15&gt;0,1,0)+IF(I15&gt;0,1,0)+IF(L15&gt;0,1,0))</f>
        <v>141.01439999999999</v>
      </c>
      <c r="O15" s="251">
        <f>(IF(F15&lt;=N15,F15,0)+IF(I15&lt;=N15,I15,0)+IF(L15&lt;=N15,L15,0))/(3-(IF(F15&gt;N15,1,IF(F15=0,1,0))+IF(I15&gt;N15,1,IF(I15=0,1,0))+IF(L15&gt;N15,1,IF(L15=0,1,0))))</f>
        <v>117.512</v>
      </c>
      <c r="P15" s="251"/>
    </row>
    <row r="17" spans="2:13" hidden="1" x14ac:dyDescent="0.25"/>
    <row r="18" spans="2:13" hidden="1" x14ac:dyDescent="0.25">
      <c r="J18" s="16" t="s">
        <v>13137</v>
      </c>
      <c r="K18" s="16" t="s">
        <v>13138</v>
      </c>
      <c r="L18" s="441">
        <v>1.89E-2</v>
      </c>
    </row>
    <row r="19" spans="2:13" hidden="1" x14ac:dyDescent="0.2">
      <c r="B19" s="310"/>
      <c r="K19" s="16" t="s">
        <v>13139</v>
      </c>
      <c r="L19" s="442">
        <v>1.2999999999999999E-2</v>
      </c>
    </row>
    <row r="20" spans="2:13" hidden="1" x14ac:dyDescent="0.2">
      <c r="B20" s="241"/>
      <c r="K20" s="16" t="s">
        <v>13140</v>
      </c>
      <c r="L20" s="442">
        <v>8.9999999999999993E-3</v>
      </c>
    </row>
    <row r="21" spans="2:13" hidden="1" x14ac:dyDescent="0.25">
      <c r="L21" s="441">
        <f>SUM(L18:L20)</f>
        <v>4.0899999999999999E-2</v>
      </c>
      <c r="M21" s="441">
        <f>SUM(L19:L20)</f>
        <v>2.1999999999999999E-2</v>
      </c>
    </row>
    <row r="22" spans="2:13" hidden="1" x14ac:dyDescent="0.25"/>
    <row r="23" spans="2:13" hidden="1" x14ac:dyDescent="0.25"/>
    <row r="24" spans="2:13" hidden="1" x14ac:dyDescent="0.25"/>
    <row r="25" spans="2:13" hidden="1" x14ac:dyDescent="0.25"/>
  </sheetData>
  <mergeCells count="12">
    <mergeCell ref="A1:P2"/>
    <mergeCell ref="O7:O8"/>
    <mergeCell ref="P7:P8"/>
    <mergeCell ref="A3:P3"/>
    <mergeCell ref="A7:A8"/>
    <mergeCell ref="B7:B8"/>
    <mergeCell ref="C7:C8"/>
    <mergeCell ref="D7:D8"/>
    <mergeCell ref="E7:M7"/>
    <mergeCell ref="N7:N8"/>
    <mergeCell ref="A6:P6"/>
    <mergeCell ref="A4:P4"/>
  </mergeCells>
  <phoneticPr fontId="73" type="noConversion"/>
  <conditionalFormatting sqref="I9 I15 I11:I13">
    <cfRule type="expression" dxfId="13" priority="253">
      <formula>ABS(I9-O9)/O9&gt;#REF!</formula>
    </cfRule>
  </conditionalFormatting>
  <conditionalFormatting sqref="L9 L11">
    <cfRule type="expression" dxfId="12" priority="254">
      <formula>ABS(L9-O9)/O9&gt;#REF!</formula>
    </cfRule>
  </conditionalFormatting>
  <conditionalFormatting sqref="L12 L15">
    <cfRule type="expression" dxfId="11" priority="260">
      <formula>ABS(L12-#REF!)/#REF!&gt;#REF!</formula>
    </cfRule>
  </conditionalFormatting>
  <conditionalFormatting sqref="I10">
    <cfRule type="expression" dxfId="10" priority="136">
      <formula>ABS(I10-O10)/O10&gt;#REF!</formula>
    </cfRule>
  </conditionalFormatting>
  <conditionalFormatting sqref="L10">
    <cfRule type="expression" dxfId="9" priority="137">
      <formula>ABS(L10-O10)/O10&gt;#REF!</formula>
    </cfRule>
  </conditionalFormatting>
  <conditionalFormatting sqref="I15 I12:I13">
    <cfRule type="expression" dxfId="8" priority="19">
      <formula>ABS(I12-O12)/O12&gt;#REF!</formula>
    </cfRule>
  </conditionalFormatting>
  <conditionalFormatting sqref="L12 L15">
    <cfRule type="expression" dxfId="7" priority="18">
      <formula>ABS(L12-#REF!)/#REF!&gt;#REF!</formula>
    </cfRule>
  </conditionalFormatting>
  <conditionalFormatting sqref="I14">
    <cfRule type="expression" dxfId="6" priority="13">
      <formula>ABS(I14-O14)/O14&gt;#REF!</formula>
    </cfRule>
  </conditionalFormatting>
  <conditionalFormatting sqref="L14">
    <cfRule type="expression" dxfId="5" priority="14">
      <formula>ABS(L14-#REF!)/#REF!&gt;#REF!</formula>
    </cfRule>
  </conditionalFormatting>
  <conditionalFormatting sqref="I14">
    <cfRule type="expression" dxfId="4" priority="12">
      <formula>ABS(I14-O14)/O14&gt;#REF!</formula>
    </cfRule>
  </conditionalFormatting>
  <conditionalFormatting sqref="L14">
    <cfRule type="expression" dxfId="3" priority="11">
      <formula>ABS(L14-#REF!)/#REF!&gt;#REF!</formula>
    </cfRule>
  </conditionalFormatting>
  <conditionalFormatting sqref="L13">
    <cfRule type="expression" dxfId="2" priority="8">
      <formula>ABS(L13-#REF!)/#REF!&gt;#REF!</formula>
    </cfRule>
  </conditionalFormatting>
  <conditionalFormatting sqref="L13">
    <cfRule type="expression" dxfId="1" priority="5">
      <formula>ABS(L13-#REF!)/#REF!&gt;#REF!</formula>
    </cfRule>
  </conditionalFormatting>
  <printOptions horizontalCentered="1"/>
  <pageMargins left="0.51181102362204722" right="0.51181102362204722" top="0.19685039370078741" bottom="0.39370078740157483" header="0.31496062992125984" footer="0.31496062992125984"/>
  <pageSetup paperSize="9" scale="49" fitToHeight="100" orientation="landscape" r:id="rId1"/>
  <headerFooter>
    <oddFooter>&amp;C&amp;P de &amp;N&amp;R&amp;G</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22"/>
  <dimension ref="A1:F5306"/>
  <sheetViews>
    <sheetView topLeftCell="A5005" workbookViewId="0">
      <selection activeCell="B4162" sqref="B4162"/>
    </sheetView>
  </sheetViews>
  <sheetFormatPr defaultColWidth="42.7109375" defaultRowHeight="15" x14ac:dyDescent="0.25"/>
  <cols>
    <col min="1" max="1" width="10.5703125" style="133" customWidth="1"/>
    <col min="2" max="2" width="121.28515625" style="133" customWidth="1"/>
    <col min="3" max="3" width="21.140625" style="133" customWidth="1"/>
    <col min="4" max="4" width="18.7109375" style="133" customWidth="1"/>
    <col min="5" max="5" width="22.28515625" style="133" customWidth="1"/>
  </cols>
  <sheetData>
    <row r="1" spans="1:6" x14ac:dyDescent="0.25">
      <c r="A1" s="133" t="s">
        <v>2371</v>
      </c>
    </row>
    <row r="2" spans="1:6" x14ac:dyDescent="0.25">
      <c r="A2" s="133" t="s">
        <v>2372</v>
      </c>
      <c r="F2">
        <v>36154</v>
      </c>
    </row>
    <row r="3" spans="1:6" x14ac:dyDescent="0.25">
      <c r="A3" s="133" t="s">
        <v>10468</v>
      </c>
      <c r="F3">
        <v>36196</v>
      </c>
    </row>
    <row r="4" spans="1:6" x14ac:dyDescent="0.25">
      <c r="A4" s="133" t="s">
        <v>2373</v>
      </c>
    </row>
    <row r="5" spans="1:6" x14ac:dyDescent="0.25">
      <c r="A5" s="133" t="s">
        <v>2374</v>
      </c>
    </row>
    <row r="6" spans="1:6" x14ac:dyDescent="0.25">
      <c r="A6" s="133" t="s">
        <v>2372</v>
      </c>
    </row>
    <row r="7" spans="1:6" x14ac:dyDescent="0.25">
      <c r="A7" s="133" t="s">
        <v>2375</v>
      </c>
      <c r="B7" s="133" t="s">
        <v>2376</v>
      </c>
      <c r="C7" s="133" t="s">
        <v>1</v>
      </c>
      <c r="D7" s="133" t="s">
        <v>2377</v>
      </c>
      <c r="E7" s="133" t="s">
        <v>2378</v>
      </c>
    </row>
    <row r="8" spans="1:6" x14ac:dyDescent="0.25">
      <c r="A8" s="133">
        <v>1363</v>
      </c>
      <c r="B8" s="133" t="s">
        <v>2381</v>
      </c>
      <c r="C8" s="133" t="s">
        <v>2382</v>
      </c>
      <c r="D8" s="133" t="s">
        <v>2383</v>
      </c>
      <c r="E8" s="153" t="s">
        <v>2506</v>
      </c>
    </row>
    <row r="9" spans="1:6" x14ac:dyDescent="0.25">
      <c r="A9" s="133">
        <v>1344</v>
      </c>
      <c r="B9" s="133" t="s">
        <v>2384</v>
      </c>
      <c r="C9" s="133" t="s">
        <v>2385</v>
      </c>
      <c r="D9" s="133" t="s">
        <v>1207</v>
      </c>
      <c r="E9" s="153" t="s">
        <v>2386</v>
      </c>
    </row>
    <row r="10" spans="1:6" x14ac:dyDescent="0.25">
      <c r="A10" s="133">
        <v>1342</v>
      </c>
      <c r="B10" s="133" t="s">
        <v>2387</v>
      </c>
      <c r="C10" s="133" t="s">
        <v>2385</v>
      </c>
      <c r="D10" s="133" t="s">
        <v>1207</v>
      </c>
      <c r="E10" s="153" t="s">
        <v>2388</v>
      </c>
    </row>
    <row r="11" spans="1:6" x14ac:dyDescent="0.25">
      <c r="A11" s="133">
        <v>1349</v>
      </c>
      <c r="B11" s="133" t="s">
        <v>2389</v>
      </c>
      <c r="C11" s="133" t="s">
        <v>2385</v>
      </c>
      <c r="D11" s="133" t="s">
        <v>1207</v>
      </c>
      <c r="E11" s="153" t="s">
        <v>2390</v>
      </c>
    </row>
    <row r="12" spans="1:6" x14ac:dyDescent="0.25">
      <c r="A12" s="133">
        <v>1350</v>
      </c>
      <c r="B12" s="133" t="s">
        <v>2391</v>
      </c>
      <c r="C12" s="133" t="s">
        <v>2385</v>
      </c>
      <c r="D12" s="133" t="s">
        <v>2383</v>
      </c>
      <c r="E12" s="153" t="s">
        <v>2392</v>
      </c>
    </row>
    <row r="13" spans="1:6" x14ac:dyDescent="0.25">
      <c r="A13" s="133">
        <v>1359</v>
      </c>
      <c r="B13" s="133" t="s">
        <v>2393</v>
      </c>
      <c r="C13" s="133" t="s">
        <v>2385</v>
      </c>
      <c r="D13" s="133" t="s">
        <v>1207</v>
      </c>
      <c r="E13" s="153" t="s">
        <v>2394</v>
      </c>
    </row>
    <row r="14" spans="1:6" x14ac:dyDescent="0.25">
      <c r="A14" s="133">
        <v>1351</v>
      </c>
      <c r="B14" s="133" t="s">
        <v>2395</v>
      </c>
      <c r="C14" s="133" t="s">
        <v>2385</v>
      </c>
      <c r="D14" s="133" t="s">
        <v>1207</v>
      </c>
      <c r="E14" s="153" t="s">
        <v>2396</v>
      </c>
    </row>
    <row r="15" spans="1:6" x14ac:dyDescent="0.25">
      <c r="A15" s="133">
        <v>2404</v>
      </c>
      <c r="B15" s="133" t="s">
        <v>2398</v>
      </c>
      <c r="C15" s="133" t="s">
        <v>2382</v>
      </c>
      <c r="D15" s="133" t="s">
        <v>2399</v>
      </c>
      <c r="E15" s="153" t="s">
        <v>2400</v>
      </c>
    </row>
    <row r="16" spans="1:6" x14ac:dyDescent="0.25">
      <c r="A16" s="133">
        <v>2418</v>
      </c>
      <c r="B16" s="133" t="s">
        <v>2401</v>
      </c>
      <c r="C16" s="133" t="s">
        <v>2385</v>
      </c>
      <c r="D16" s="133" t="s">
        <v>2383</v>
      </c>
      <c r="E16" s="153" t="s">
        <v>6556</v>
      </c>
    </row>
    <row r="17" spans="1:5" x14ac:dyDescent="0.25">
      <c r="A17" s="133">
        <v>6086</v>
      </c>
      <c r="B17" s="133" t="s">
        <v>2404</v>
      </c>
      <c r="C17" s="133" t="s">
        <v>2405</v>
      </c>
      <c r="D17" s="133" t="s">
        <v>1207</v>
      </c>
      <c r="E17" s="153" t="s">
        <v>2406</v>
      </c>
    </row>
    <row r="18" spans="1:5" x14ac:dyDescent="0.25">
      <c r="A18" s="133">
        <v>3378</v>
      </c>
      <c r="B18" s="133" t="s">
        <v>2407</v>
      </c>
      <c r="C18" s="133" t="s">
        <v>2385</v>
      </c>
      <c r="D18" s="133" t="s">
        <v>1207</v>
      </c>
      <c r="E18" s="153" t="s">
        <v>6755</v>
      </c>
    </row>
    <row r="19" spans="1:5" x14ac:dyDescent="0.25">
      <c r="A19" s="133">
        <v>3380</v>
      </c>
      <c r="B19" s="133" t="s">
        <v>2408</v>
      </c>
      <c r="C19" s="133" t="s">
        <v>2385</v>
      </c>
      <c r="D19" s="133" t="s">
        <v>2383</v>
      </c>
      <c r="E19" s="153" t="s">
        <v>2781</v>
      </c>
    </row>
    <row r="20" spans="1:5" x14ac:dyDescent="0.25">
      <c r="A20" s="133">
        <v>3379</v>
      </c>
      <c r="B20" s="133" t="s">
        <v>2409</v>
      </c>
      <c r="C20" s="133" t="s">
        <v>2385</v>
      </c>
      <c r="D20" s="133" t="s">
        <v>1207</v>
      </c>
      <c r="E20" s="153" t="s">
        <v>4724</v>
      </c>
    </row>
    <row r="21" spans="1:5" x14ac:dyDescent="0.25">
      <c r="A21" s="133">
        <v>615</v>
      </c>
      <c r="B21" s="133" t="s">
        <v>2412</v>
      </c>
      <c r="C21" s="133" t="s">
        <v>2382</v>
      </c>
      <c r="D21" s="133" t="s">
        <v>2399</v>
      </c>
      <c r="E21" s="153" t="s">
        <v>10469</v>
      </c>
    </row>
    <row r="22" spans="1:5" x14ac:dyDescent="0.25">
      <c r="A22" s="133">
        <v>606</v>
      </c>
      <c r="B22" s="133" t="s">
        <v>2413</v>
      </c>
      <c r="C22" s="133" t="s">
        <v>2382</v>
      </c>
      <c r="D22" s="133" t="s">
        <v>2399</v>
      </c>
      <c r="E22" s="153" t="s">
        <v>10470</v>
      </c>
    </row>
    <row r="23" spans="1:5" x14ac:dyDescent="0.25">
      <c r="A23" s="133">
        <v>11193</v>
      </c>
      <c r="B23" s="133" t="s">
        <v>2414</v>
      </c>
      <c r="C23" s="133" t="s">
        <v>2382</v>
      </c>
      <c r="D23" s="133" t="s">
        <v>2399</v>
      </c>
      <c r="E23" s="153" t="s">
        <v>10471</v>
      </c>
    </row>
    <row r="24" spans="1:5" x14ac:dyDescent="0.25">
      <c r="A24" s="133">
        <v>11197</v>
      </c>
      <c r="B24" s="133" t="s">
        <v>2415</v>
      </c>
      <c r="C24" s="133" t="s">
        <v>2385</v>
      </c>
      <c r="D24" s="133" t="s">
        <v>2399</v>
      </c>
      <c r="E24" s="153" t="s">
        <v>10472</v>
      </c>
    </row>
    <row r="25" spans="1:5" x14ac:dyDescent="0.25">
      <c r="A25" s="133">
        <v>13382</v>
      </c>
      <c r="B25" s="133" t="s">
        <v>2421</v>
      </c>
      <c r="C25" s="133" t="s">
        <v>2385</v>
      </c>
      <c r="D25" s="133" t="s">
        <v>2399</v>
      </c>
      <c r="E25" s="153" t="s">
        <v>10473</v>
      </c>
    </row>
    <row r="26" spans="1:5" x14ac:dyDescent="0.25">
      <c r="A26" s="133">
        <v>4047</v>
      </c>
      <c r="B26" s="133" t="s">
        <v>2422</v>
      </c>
      <c r="C26" s="133" t="s">
        <v>2405</v>
      </c>
      <c r="D26" s="133" t="s">
        <v>2383</v>
      </c>
      <c r="E26" s="153" t="s">
        <v>2424</v>
      </c>
    </row>
    <row r="27" spans="1:5" x14ac:dyDescent="0.25">
      <c r="A27" s="133">
        <v>7344</v>
      </c>
      <c r="B27" s="133" t="s">
        <v>2426</v>
      </c>
      <c r="C27" s="133" t="s">
        <v>2405</v>
      </c>
      <c r="D27" s="133" t="s">
        <v>2383</v>
      </c>
      <c r="E27" s="153" t="s">
        <v>2428</v>
      </c>
    </row>
    <row r="28" spans="1:5" x14ac:dyDescent="0.25">
      <c r="A28" s="133">
        <v>40514</v>
      </c>
      <c r="B28" s="133" t="s">
        <v>2429</v>
      </c>
      <c r="C28" s="133" t="s">
        <v>2379</v>
      </c>
      <c r="D28" s="133" t="s">
        <v>2383</v>
      </c>
      <c r="E28" s="153" t="s">
        <v>10474</v>
      </c>
    </row>
    <row r="29" spans="1:5" x14ac:dyDescent="0.25">
      <c r="A29" s="133">
        <v>11199</v>
      </c>
      <c r="B29" s="133" t="s">
        <v>2431</v>
      </c>
      <c r="C29" s="133" t="s">
        <v>2385</v>
      </c>
      <c r="D29" s="133" t="s">
        <v>2399</v>
      </c>
      <c r="E29" s="153" t="s">
        <v>10475</v>
      </c>
    </row>
    <row r="30" spans="1:5" x14ac:dyDescent="0.25">
      <c r="A30" s="133">
        <v>4053</v>
      </c>
      <c r="B30" s="133" t="s">
        <v>2432</v>
      </c>
      <c r="C30" s="133" t="s">
        <v>2405</v>
      </c>
      <c r="D30" s="133" t="s">
        <v>1207</v>
      </c>
      <c r="E30" s="153" t="s">
        <v>2433</v>
      </c>
    </row>
    <row r="31" spans="1:5" x14ac:dyDescent="0.25">
      <c r="A31" s="133">
        <v>4056</v>
      </c>
      <c r="B31" s="133" t="s">
        <v>2434</v>
      </c>
      <c r="C31" s="133" t="s">
        <v>2405</v>
      </c>
      <c r="D31" s="133" t="s">
        <v>1207</v>
      </c>
      <c r="E31" s="153" t="s">
        <v>2435</v>
      </c>
    </row>
    <row r="32" spans="1:5" x14ac:dyDescent="0.25">
      <c r="A32" s="133">
        <v>21136</v>
      </c>
      <c r="B32" s="133" t="s">
        <v>2436</v>
      </c>
      <c r="C32" s="133" t="s">
        <v>2419</v>
      </c>
      <c r="D32" s="133" t="s">
        <v>2399</v>
      </c>
      <c r="E32" s="153" t="s">
        <v>10476</v>
      </c>
    </row>
    <row r="33" spans="1:5" x14ac:dyDescent="0.25">
      <c r="A33" s="133">
        <v>21128</v>
      </c>
      <c r="B33" s="133" t="s">
        <v>2437</v>
      </c>
      <c r="C33" s="133" t="s">
        <v>2419</v>
      </c>
      <c r="D33" s="133" t="s">
        <v>2399</v>
      </c>
      <c r="E33" s="153" t="s">
        <v>2747</v>
      </c>
    </row>
    <row r="34" spans="1:5" x14ac:dyDescent="0.25">
      <c r="A34" s="133">
        <v>21130</v>
      </c>
      <c r="B34" s="133" t="s">
        <v>2439</v>
      </c>
      <c r="C34" s="133" t="s">
        <v>2419</v>
      </c>
      <c r="D34" s="133" t="s">
        <v>2399</v>
      </c>
      <c r="E34" s="153" t="s">
        <v>10477</v>
      </c>
    </row>
    <row r="35" spans="1:5" x14ac:dyDescent="0.25">
      <c r="A35" s="133">
        <v>21135</v>
      </c>
      <c r="B35" s="133" t="s">
        <v>2440</v>
      </c>
      <c r="C35" s="133" t="s">
        <v>2419</v>
      </c>
      <c r="D35" s="133" t="s">
        <v>2399</v>
      </c>
      <c r="E35" s="153" t="s">
        <v>10478</v>
      </c>
    </row>
    <row r="36" spans="1:5" x14ac:dyDescent="0.25">
      <c r="A36" s="133">
        <v>38605</v>
      </c>
      <c r="B36" s="133" t="s">
        <v>2442</v>
      </c>
      <c r="C36" s="133" t="s">
        <v>2385</v>
      </c>
      <c r="D36" s="133" t="s">
        <v>1207</v>
      </c>
      <c r="E36" s="153" t="s">
        <v>8853</v>
      </c>
    </row>
    <row r="37" spans="1:5" x14ac:dyDescent="0.25">
      <c r="A37" s="133">
        <v>11270</v>
      </c>
      <c r="B37" s="133" t="s">
        <v>1427</v>
      </c>
      <c r="C37" s="133" t="s">
        <v>2385</v>
      </c>
      <c r="D37" s="133" t="s">
        <v>2399</v>
      </c>
      <c r="E37" s="153" t="s">
        <v>2896</v>
      </c>
    </row>
    <row r="38" spans="1:5" x14ac:dyDescent="0.25">
      <c r="A38" s="133">
        <v>412</v>
      </c>
      <c r="B38" s="133" t="s">
        <v>2444</v>
      </c>
      <c r="C38" s="133" t="s">
        <v>2385</v>
      </c>
      <c r="D38" s="133" t="s">
        <v>1207</v>
      </c>
      <c r="E38" s="153" t="s">
        <v>2445</v>
      </c>
    </row>
    <row r="39" spans="1:5" x14ac:dyDescent="0.25">
      <c r="A39" s="133">
        <v>414</v>
      </c>
      <c r="B39" s="133" t="s">
        <v>1428</v>
      </c>
      <c r="C39" s="133" t="s">
        <v>2385</v>
      </c>
      <c r="D39" s="133" t="s">
        <v>1207</v>
      </c>
      <c r="E39" s="153" t="s">
        <v>2446</v>
      </c>
    </row>
    <row r="40" spans="1:5" x14ac:dyDescent="0.25">
      <c r="A40" s="133">
        <v>410</v>
      </c>
      <c r="B40" s="133" t="s">
        <v>1429</v>
      </c>
      <c r="C40" s="133" t="s">
        <v>2385</v>
      </c>
      <c r="D40" s="133" t="s">
        <v>1207</v>
      </c>
      <c r="E40" s="153" t="s">
        <v>2447</v>
      </c>
    </row>
    <row r="41" spans="1:5" x14ac:dyDescent="0.25">
      <c r="A41" s="133">
        <v>411</v>
      </c>
      <c r="B41" s="133" t="s">
        <v>1430</v>
      </c>
      <c r="C41" s="133" t="s">
        <v>2385</v>
      </c>
      <c r="D41" s="133" t="s">
        <v>2383</v>
      </c>
      <c r="E41" s="153" t="s">
        <v>2448</v>
      </c>
    </row>
    <row r="42" spans="1:5" x14ac:dyDescent="0.25">
      <c r="A42" s="133">
        <v>408</v>
      </c>
      <c r="B42" s="133" t="s">
        <v>1431</v>
      </c>
      <c r="C42" s="133" t="s">
        <v>2385</v>
      </c>
      <c r="D42" s="133" t="s">
        <v>1207</v>
      </c>
      <c r="E42" s="153" t="s">
        <v>2449</v>
      </c>
    </row>
    <row r="43" spans="1:5" x14ac:dyDescent="0.25">
      <c r="A43" s="133">
        <v>39131</v>
      </c>
      <c r="B43" s="133" t="s">
        <v>2450</v>
      </c>
      <c r="C43" s="133" t="s">
        <v>2385</v>
      </c>
      <c r="D43" s="133" t="s">
        <v>1207</v>
      </c>
      <c r="E43" s="153" t="s">
        <v>4876</v>
      </c>
    </row>
    <row r="44" spans="1:5" x14ac:dyDescent="0.25">
      <c r="A44" s="133">
        <v>394</v>
      </c>
      <c r="B44" s="133" t="s">
        <v>2452</v>
      </c>
      <c r="C44" s="133" t="s">
        <v>2385</v>
      </c>
      <c r="D44" s="133" t="s">
        <v>1207</v>
      </c>
      <c r="E44" s="153" t="s">
        <v>2467</v>
      </c>
    </row>
    <row r="45" spans="1:5" x14ac:dyDescent="0.25">
      <c r="A45" s="133">
        <v>39130</v>
      </c>
      <c r="B45" s="133" t="s">
        <v>2454</v>
      </c>
      <c r="C45" s="133" t="s">
        <v>2385</v>
      </c>
      <c r="D45" s="133" t="s">
        <v>1207</v>
      </c>
      <c r="E45" s="153" t="s">
        <v>10479</v>
      </c>
    </row>
    <row r="46" spans="1:5" x14ac:dyDescent="0.25">
      <c r="A46" s="133">
        <v>395</v>
      </c>
      <c r="B46" s="133" t="s">
        <v>2456</v>
      </c>
      <c r="C46" s="133" t="s">
        <v>2385</v>
      </c>
      <c r="D46" s="133" t="s">
        <v>1207</v>
      </c>
      <c r="E46" s="153" t="s">
        <v>2453</v>
      </c>
    </row>
    <row r="47" spans="1:5" x14ac:dyDescent="0.25">
      <c r="A47" s="133">
        <v>39127</v>
      </c>
      <c r="B47" s="133" t="s">
        <v>2457</v>
      </c>
      <c r="C47" s="133" t="s">
        <v>2385</v>
      </c>
      <c r="D47" s="133" t="s">
        <v>1207</v>
      </c>
      <c r="E47" s="153" t="s">
        <v>2898</v>
      </c>
    </row>
    <row r="48" spans="1:5" x14ac:dyDescent="0.25">
      <c r="A48" s="133">
        <v>392</v>
      </c>
      <c r="B48" s="133" t="s">
        <v>2459</v>
      </c>
      <c r="C48" s="133" t="s">
        <v>2385</v>
      </c>
      <c r="D48" s="133" t="s">
        <v>1207</v>
      </c>
      <c r="E48" s="153" t="s">
        <v>2474</v>
      </c>
    </row>
    <row r="49" spans="1:5" x14ac:dyDescent="0.25">
      <c r="A49" s="133">
        <v>39129</v>
      </c>
      <c r="B49" s="133" t="s">
        <v>2461</v>
      </c>
      <c r="C49" s="133" t="s">
        <v>2385</v>
      </c>
      <c r="D49" s="133" t="s">
        <v>1207</v>
      </c>
      <c r="E49" s="153" t="s">
        <v>3645</v>
      </c>
    </row>
    <row r="50" spans="1:5" x14ac:dyDescent="0.25">
      <c r="A50" s="133">
        <v>393</v>
      </c>
      <c r="B50" s="133" t="s">
        <v>2462</v>
      </c>
      <c r="C50" s="133" t="s">
        <v>2385</v>
      </c>
      <c r="D50" s="133" t="s">
        <v>2383</v>
      </c>
      <c r="E50" s="153" t="s">
        <v>2688</v>
      </c>
    </row>
    <row r="51" spans="1:5" x14ac:dyDescent="0.25">
      <c r="A51" s="133">
        <v>39133</v>
      </c>
      <c r="B51" s="133" t="s">
        <v>2463</v>
      </c>
      <c r="C51" s="133" t="s">
        <v>2385</v>
      </c>
      <c r="D51" s="133" t="s">
        <v>1207</v>
      </c>
      <c r="E51" s="153" t="s">
        <v>10480</v>
      </c>
    </row>
    <row r="52" spans="1:5" x14ac:dyDescent="0.25">
      <c r="A52" s="133">
        <v>397</v>
      </c>
      <c r="B52" s="133" t="s">
        <v>2465</v>
      </c>
      <c r="C52" s="133" t="s">
        <v>2385</v>
      </c>
      <c r="D52" s="133" t="s">
        <v>1207</v>
      </c>
      <c r="E52" s="153" t="s">
        <v>6496</v>
      </c>
    </row>
    <row r="53" spans="1:5" x14ac:dyDescent="0.25">
      <c r="A53" s="133">
        <v>39132</v>
      </c>
      <c r="B53" s="133" t="s">
        <v>2466</v>
      </c>
      <c r="C53" s="133" t="s">
        <v>2385</v>
      </c>
      <c r="D53" s="133" t="s">
        <v>1207</v>
      </c>
      <c r="E53" s="153" t="s">
        <v>5949</v>
      </c>
    </row>
    <row r="54" spans="1:5" x14ac:dyDescent="0.25">
      <c r="A54" s="133">
        <v>396</v>
      </c>
      <c r="B54" s="133" t="s">
        <v>2468</v>
      </c>
      <c r="C54" s="133" t="s">
        <v>2385</v>
      </c>
      <c r="D54" s="133" t="s">
        <v>1207</v>
      </c>
      <c r="E54" s="153" t="s">
        <v>2767</v>
      </c>
    </row>
    <row r="55" spans="1:5" x14ac:dyDescent="0.25">
      <c r="A55" s="133">
        <v>39135</v>
      </c>
      <c r="B55" s="133" t="s">
        <v>2470</v>
      </c>
      <c r="C55" s="133" t="s">
        <v>2385</v>
      </c>
      <c r="D55" s="133" t="s">
        <v>1207</v>
      </c>
      <c r="E55" s="153" t="s">
        <v>10481</v>
      </c>
    </row>
    <row r="56" spans="1:5" x14ac:dyDescent="0.25">
      <c r="A56" s="133">
        <v>39128</v>
      </c>
      <c r="B56" s="133" t="s">
        <v>2472</v>
      </c>
      <c r="C56" s="133" t="s">
        <v>2385</v>
      </c>
      <c r="D56" s="133" t="s">
        <v>1207</v>
      </c>
      <c r="E56" s="153" t="s">
        <v>5113</v>
      </c>
    </row>
    <row r="57" spans="1:5" x14ac:dyDescent="0.25">
      <c r="A57" s="133">
        <v>400</v>
      </c>
      <c r="B57" s="133" t="s">
        <v>2473</v>
      </c>
      <c r="C57" s="133" t="s">
        <v>2385</v>
      </c>
      <c r="D57" s="133" t="s">
        <v>1207</v>
      </c>
      <c r="E57" s="153" t="s">
        <v>3453</v>
      </c>
    </row>
    <row r="58" spans="1:5" x14ac:dyDescent="0.25">
      <c r="A58" s="133">
        <v>39125</v>
      </c>
      <c r="B58" s="133" t="s">
        <v>2475</v>
      </c>
      <c r="C58" s="133" t="s">
        <v>2385</v>
      </c>
      <c r="D58" s="133" t="s">
        <v>1207</v>
      </c>
      <c r="E58" s="153" t="s">
        <v>5113</v>
      </c>
    </row>
    <row r="59" spans="1:5" x14ac:dyDescent="0.25">
      <c r="A59" s="133">
        <v>39134</v>
      </c>
      <c r="B59" s="133" t="s">
        <v>2476</v>
      </c>
      <c r="C59" s="133" t="s">
        <v>2385</v>
      </c>
      <c r="D59" s="133" t="s">
        <v>1207</v>
      </c>
      <c r="E59" s="153" t="s">
        <v>3323</v>
      </c>
    </row>
    <row r="60" spans="1:5" x14ac:dyDescent="0.25">
      <c r="A60" s="133">
        <v>398</v>
      </c>
      <c r="B60" s="133" t="s">
        <v>2477</v>
      </c>
      <c r="C60" s="133" t="s">
        <v>2385</v>
      </c>
      <c r="D60" s="133" t="s">
        <v>1207</v>
      </c>
      <c r="E60" s="153" t="s">
        <v>10482</v>
      </c>
    </row>
    <row r="61" spans="1:5" x14ac:dyDescent="0.25">
      <c r="A61" s="133">
        <v>39126</v>
      </c>
      <c r="B61" s="133" t="s">
        <v>2478</v>
      </c>
      <c r="C61" s="133" t="s">
        <v>2385</v>
      </c>
      <c r="D61" s="133" t="s">
        <v>1207</v>
      </c>
      <c r="E61" s="153" t="s">
        <v>6580</v>
      </c>
    </row>
    <row r="62" spans="1:5" x14ac:dyDescent="0.25">
      <c r="A62" s="133">
        <v>399</v>
      </c>
      <c r="B62" s="133" t="s">
        <v>2480</v>
      </c>
      <c r="C62" s="133" t="s">
        <v>2385</v>
      </c>
      <c r="D62" s="133" t="s">
        <v>1207</v>
      </c>
      <c r="E62" s="153" t="s">
        <v>4091</v>
      </c>
    </row>
    <row r="63" spans="1:5" x14ac:dyDescent="0.25">
      <c r="A63" s="133">
        <v>39158</v>
      </c>
      <c r="B63" s="133" t="s">
        <v>2481</v>
      </c>
      <c r="C63" s="133" t="s">
        <v>2385</v>
      </c>
      <c r="D63" s="133" t="s">
        <v>1207</v>
      </c>
      <c r="E63" s="153" t="s">
        <v>3780</v>
      </c>
    </row>
    <row r="64" spans="1:5" x14ac:dyDescent="0.25">
      <c r="A64" s="133">
        <v>39141</v>
      </c>
      <c r="B64" s="133" t="s">
        <v>2482</v>
      </c>
      <c r="C64" s="133" t="s">
        <v>2385</v>
      </c>
      <c r="D64" s="133" t="s">
        <v>1207</v>
      </c>
      <c r="E64" s="153" t="s">
        <v>10483</v>
      </c>
    </row>
    <row r="65" spans="1:5" x14ac:dyDescent="0.25">
      <c r="A65" s="133">
        <v>39140</v>
      </c>
      <c r="B65" s="133" t="s">
        <v>2484</v>
      </c>
      <c r="C65" s="133" t="s">
        <v>2385</v>
      </c>
      <c r="D65" s="133" t="s">
        <v>1207</v>
      </c>
      <c r="E65" s="153" t="s">
        <v>2445</v>
      </c>
    </row>
    <row r="66" spans="1:5" x14ac:dyDescent="0.25">
      <c r="A66" s="133">
        <v>39137</v>
      </c>
      <c r="B66" s="133" t="s">
        <v>2485</v>
      </c>
      <c r="C66" s="133" t="s">
        <v>2385</v>
      </c>
      <c r="D66" s="133" t="s">
        <v>1207</v>
      </c>
      <c r="E66" s="153" t="s">
        <v>2411</v>
      </c>
    </row>
    <row r="67" spans="1:5" x14ac:dyDescent="0.25">
      <c r="A67" s="133">
        <v>39139</v>
      </c>
      <c r="B67" s="133" t="s">
        <v>2486</v>
      </c>
      <c r="C67" s="133" t="s">
        <v>2385</v>
      </c>
      <c r="D67" s="133" t="s">
        <v>1207</v>
      </c>
      <c r="E67" s="153" t="s">
        <v>3480</v>
      </c>
    </row>
    <row r="68" spans="1:5" x14ac:dyDescent="0.25">
      <c r="A68" s="133">
        <v>39143</v>
      </c>
      <c r="B68" s="133" t="s">
        <v>2488</v>
      </c>
      <c r="C68" s="133" t="s">
        <v>2385</v>
      </c>
      <c r="D68" s="133" t="s">
        <v>1207</v>
      </c>
      <c r="E68" s="153" t="s">
        <v>10484</v>
      </c>
    </row>
    <row r="69" spans="1:5" x14ac:dyDescent="0.25">
      <c r="A69" s="133">
        <v>39142</v>
      </c>
      <c r="B69" s="133" t="s">
        <v>2490</v>
      </c>
      <c r="C69" s="133" t="s">
        <v>2385</v>
      </c>
      <c r="D69" s="133" t="s">
        <v>1207</v>
      </c>
      <c r="E69" s="153" t="s">
        <v>3906</v>
      </c>
    </row>
    <row r="70" spans="1:5" x14ac:dyDescent="0.25">
      <c r="A70" s="133">
        <v>39138</v>
      </c>
      <c r="B70" s="133" t="s">
        <v>2492</v>
      </c>
      <c r="C70" s="133" t="s">
        <v>2385</v>
      </c>
      <c r="D70" s="133" t="s">
        <v>1207</v>
      </c>
      <c r="E70" s="153" t="s">
        <v>10485</v>
      </c>
    </row>
    <row r="71" spans="1:5" x14ac:dyDescent="0.25">
      <c r="A71" s="133">
        <v>39136</v>
      </c>
      <c r="B71" s="133" t="s">
        <v>2494</v>
      </c>
      <c r="C71" s="133" t="s">
        <v>2385</v>
      </c>
      <c r="D71" s="133" t="s">
        <v>1207</v>
      </c>
      <c r="E71" s="153" t="s">
        <v>7072</v>
      </c>
    </row>
    <row r="72" spans="1:5" x14ac:dyDescent="0.25">
      <c r="A72" s="133">
        <v>39144</v>
      </c>
      <c r="B72" s="133" t="s">
        <v>2495</v>
      </c>
      <c r="C72" s="133" t="s">
        <v>2385</v>
      </c>
      <c r="D72" s="133" t="s">
        <v>1207</v>
      </c>
      <c r="E72" s="153" t="s">
        <v>2453</v>
      </c>
    </row>
    <row r="73" spans="1:5" x14ac:dyDescent="0.25">
      <c r="A73" s="133">
        <v>39145</v>
      </c>
      <c r="B73" s="133" t="s">
        <v>2496</v>
      </c>
      <c r="C73" s="133" t="s">
        <v>2385</v>
      </c>
      <c r="D73" s="133" t="s">
        <v>1207</v>
      </c>
      <c r="E73" s="153" t="s">
        <v>2499</v>
      </c>
    </row>
    <row r="74" spans="1:5" x14ac:dyDescent="0.25">
      <c r="A74" s="133">
        <v>12615</v>
      </c>
      <c r="B74" s="133" t="s">
        <v>2498</v>
      </c>
      <c r="C74" s="133" t="s">
        <v>2385</v>
      </c>
      <c r="D74" s="133" t="s">
        <v>2399</v>
      </c>
      <c r="E74" s="153" t="s">
        <v>10486</v>
      </c>
    </row>
    <row r="75" spans="1:5" x14ac:dyDescent="0.25">
      <c r="A75" s="133">
        <v>11927</v>
      </c>
      <c r="B75" s="133" t="s">
        <v>2500</v>
      </c>
      <c r="C75" s="133" t="s">
        <v>2385</v>
      </c>
      <c r="D75" s="133" t="s">
        <v>2399</v>
      </c>
      <c r="E75" s="153" t="s">
        <v>5926</v>
      </c>
    </row>
    <row r="76" spans="1:5" x14ac:dyDescent="0.25">
      <c r="A76" s="133">
        <v>11928</v>
      </c>
      <c r="B76" s="133" t="s">
        <v>2502</v>
      </c>
      <c r="C76" s="133" t="s">
        <v>2385</v>
      </c>
      <c r="D76" s="133" t="s">
        <v>2399</v>
      </c>
      <c r="E76" s="153" t="s">
        <v>4375</v>
      </c>
    </row>
    <row r="77" spans="1:5" x14ac:dyDescent="0.25">
      <c r="A77" s="133">
        <v>11929</v>
      </c>
      <c r="B77" s="133" t="s">
        <v>2504</v>
      </c>
      <c r="C77" s="133" t="s">
        <v>2385</v>
      </c>
      <c r="D77" s="133" t="s">
        <v>2399</v>
      </c>
      <c r="E77" s="153" t="s">
        <v>4383</v>
      </c>
    </row>
    <row r="78" spans="1:5" x14ac:dyDescent="0.25">
      <c r="A78" s="133">
        <v>36801</v>
      </c>
      <c r="B78" s="133" t="s">
        <v>1164</v>
      </c>
      <c r="C78" s="133" t="s">
        <v>2385</v>
      </c>
      <c r="D78" s="133" t="s">
        <v>1207</v>
      </c>
      <c r="E78" s="153" t="s">
        <v>2506</v>
      </c>
    </row>
    <row r="79" spans="1:5" x14ac:dyDescent="0.25">
      <c r="A79" s="133">
        <v>36246</v>
      </c>
      <c r="B79" s="133" t="s">
        <v>2507</v>
      </c>
      <c r="C79" s="133" t="s">
        <v>2419</v>
      </c>
      <c r="D79" s="133" t="s">
        <v>1207</v>
      </c>
      <c r="E79" s="153" t="s">
        <v>2971</v>
      </c>
    </row>
    <row r="80" spans="1:5" x14ac:dyDescent="0.25">
      <c r="A80" s="133">
        <v>37600</v>
      </c>
      <c r="B80" s="133" t="s">
        <v>2509</v>
      </c>
      <c r="C80" s="133" t="s">
        <v>2385</v>
      </c>
      <c r="D80" s="133" t="s">
        <v>2399</v>
      </c>
      <c r="E80" s="153" t="s">
        <v>2510</v>
      </c>
    </row>
    <row r="81" spans="1:5" x14ac:dyDescent="0.25">
      <c r="A81" s="133">
        <v>37599</v>
      </c>
      <c r="B81" s="133" t="s">
        <v>1432</v>
      </c>
      <c r="C81" s="133" t="s">
        <v>2385</v>
      </c>
      <c r="D81" s="133" t="s">
        <v>2399</v>
      </c>
      <c r="E81" s="153" t="s">
        <v>2511</v>
      </c>
    </row>
    <row r="82" spans="1:5" x14ac:dyDescent="0.25">
      <c r="A82" s="133">
        <v>1</v>
      </c>
      <c r="B82" s="133" t="s">
        <v>1433</v>
      </c>
      <c r="C82" s="133" t="s">
        <v>2410</v>
      </c>
      <c r="D82" s="133" t="s">
        <v>2383</v>
      </c>
      <c r="E82" s="153" t="s">
        <v>2512</v>
      </c>
    </row>
    <row r="83" spans="1:5" x14ac:dyDescent="0.25">
      <c r="A83" s="133">
        <v>3</v>
      </c>
      <c r="B83" s="133" t="s">
        <v>2513</v>
      </c>
      <c r="C83" s="133" t="s">
        <v>2379</v>
      </c>
      <c r="D83" s="133" t="s">
        <v>1207</v>
      </c>
      <c r="E83" s="153" t="s">
        <v>10487</v>
      </c>
    </row>
    <row r="84" spans="1:5" x14ac:dyDescent="0.25">
      <c r="A84" s="133">
        <v>43054</v>
      </c>
      <c r="B84" s="133" t="s">
        <v>2515</v>
      </c>
      <c r="C84" s="133" t="s">
        <v>2410</v>
      </c>
      <c r="D84" s="133" t="s">
        <v>1207</v>
      </c>
      <c r="E84" s="153" t="s">
        <v>6351</v>
      </c>
    </row>
    <row r="85" spans="1:5" x14ac:dyDescent="0.25">
      <c r="A85" s="133">
        <v>42402</v>
      </c>
      <c r="B85" s="133" t="s">
        <v>2517</v>
      </c>
      <c r="C85" s="133" t="s">
        <v>2410</v>
      </c>
      <c r="D85" s="133" t="s">
        <v>1207</v>
      </c>
      <c r="E85" s="153" t="s">
        <v>6029</v>
      </c>
    </row>
    <row r="86" spans="1:5" x14ac:dyDescent="0.25">
      <c r="A86" s="133">
        <v>42403</v>
      </c>
      <c r="B86" s="133" t="s">
        <v>2519</v>
      </c>
      <c r="C86" s="133" t="s">
        <v>2410</v>
      </c>
      <c r="D86" s="133" t="s">
        <v>1207</v>
      </c>
      <c r="E86" s="153" t="s">
        <v>3854</v>
      </c>
    </row>
    <row r="87" spans="1:5" x14ac:dyDescent="0.25">
      <c r="A87" s="133">
        <v>42404</v>
      </c>
      <c r="B87" s="133" t="s">
        <v>2520</v>
      </c>
      <c r="C87" s="133" t="s">
        <v>2410</v>
      </c>
      <c r="D87" s="133" t="s">
        <v>1207</v>
      </c>
      <c r="E87" s="153" t="s">
        <v>5322</v>
      </c>
    </row>
    <row r="88" spans="1:5" x14ac:dyDescent="0.25">
      <c r="A88" s="133">
        <v>42405</v>
      </c>
      <c r="B88" s="133" t="s">
        <v>2522</v>
      </c>
      <c r="C88" s="133" t="s">
        <v>2410</v>
      </c>
      <c r="D88" s="133" t="s">
        <v>1207</v>
      </c>
      <c r="E88" s="153" t="s">
        <v>10488</v>
      </c>
    </row>
    <row r="89" spans="1:5" x14ac:dyDescent="0.25">
      <c r="A89" s="133">
        <v>34341</v>
      </c>
      <c r="B89" s="133" t="s">
        <v>2523</v>
      </c>
      <c r="C89" s="133" t="s">
        <v>2410</v>
      </c>
      <c r="D89" s="133" t="s">
        <v>1207</v>
      </c>
      <c r="E89" s="153" t="s">
        <v>2721</v>
      </c>
    </row>
    <row r="90" spans="1:5" x14ac:dyDescent="0.25">
      <c r="A90" s="133">
        <v>43053</v>
      </c>
      <c r="B90" s="133" t="s">
        <v>2525</v>
      </c>
      <c r="C90" s="133" t="s">
        <v>2410</v>
      </c>
      <c r="D90" s="133" t="s">
        <v>1207</v>
      </c>
      <c r="E90" s="153" t="s">
        <v>10489</v>
      </c>
    </row>
    <row r="91" spans="1:5" x14ac:dyDescent="0.25">
      <c r="A91" s="133">
        <v>43058</v>
      </c>
      <c r="B91" s="133" t="s">
        <v>2527</v>
      </c>
      <c r="C91" s="133" t="s">
        <v>2410</v>
      </c>
      <c r="D91" s="133" t="s">
        <v>1207</v>
      </c>
      <c r="E91" s="153" t="s">
        <v>10490</v>
      </c>
    </row>
    <row r="92" spans="1:5" x14ac:dyDescent="0.25">
      <c r="A92" s="133">
        <v>34</v>
      </c>
      <c r="B92" s="133" t="s">
        <v>860</v>
      </c>
      <c r="C92" s="133" t="s">
        <v>2410</v>
      </c>
      <c r="D92" s="133" t="s">
        <v>1207</v>
      </c>
      <c r="E92" s="153" t="s">
        <v>4290</v>
      </c>
    </row>
    <row r="93" spans="1:5" x14ac:dyDescent="0.25">
      <c r="A93" s="133">
        <v>43055</v>
      </c>
      <c r="B93" s="133" t="s">
        <v>2529</v>
      </c>
      <c r="C93" s="133" t="s">
        <v>2410</v>
      </c>
      <c r="D93" s="133" t="s">
        <v>2383</v>
      </c>
      <c r="E93" s="153" t="s">
        <v>10491</v>
      </c>
    </row>
    <row r="94" spans="1:5" x14ac:dyDescent="0.25">
      <c r="A94" s="133">
        <v>43056</v>
      </c>
      <c r="B94" s="133" t="s">
        <v>2530</v>
      </c>
      <c r="C94" s="133" t="s">
        <v>2410</v>
      </c>
      <c r="D94" s="133" t="s">
        <v>1207</v>
      </c>
      <c r="E94" s="153" t="s">
        <v>10492</v>
      </c>
    </row>
    <row r="95" spans="1:5" x14ac:dyDescent="0.25">
      <c r="A95" s="133">
        <v>43057</v>
      </c>
      <c r="B95" s="133" t="s">
        <v>2531</v>
      </c>
      <c r="C95" s="133" t="s">
        <v>2410</v>
      </c>
      <c r="D95" s="133" t="s">
        <v>1207</v>
      </c>
      <c r="E95" s="153" t="s">
        <v>2524</v>
      </c>
    </row>
    <row r="96" spans="1:5" x14ac:dyDescent="0.25">
      <c r="A96" s="133">
        <v>34449</v>
      </c>
      <c r="B96" s="133" t="s">
        <v>2533</v>
      </c>
      <c r="C96" s="133" t="s">
        <v>2410</v>
      </c>
      <c r="D96" s="133" t="s">
        <v>1207</v>
      </c>
      <c r="E96" s="153" t="s">
        <v>10493</v>
      </c>
    </row>
    <row r="97" spans="1:5" x14ac:dyDescent="0.25">
      <c r="A97" s="133">
        <v>32</v>
      </c>
      <c r="B97" s="133" t="s">
        <v>861</v>
      </c>
      <c r="C97" s="133" t="s">
        <v>2410</v>
      </c>
      <c r="D97" s="133" t="s">
        <v>1207</v>
      </c>
      <c r="E97" s="153" t="s">
        <v>10494</v>
      </c>
    </row>
    <row r="98" spans="1:5" x14ac:dyDescent="0.25">
      <c r="A98" s="133">
        <v>33</v>
      </c>
      <c r="B98" s="133" t="s">
        <v>862</v>
      </c>
      <c r="C98" s="133" t="s">
        <v>2410</v>
      </c>
      <c r="D98" s="133" t="s">
        <v>1207</v>
      </c>
      <c r="E98" s="153" t="s">
        <v>6614</v>
      </c>
    </row>
    <row r="99" spans="1:5" x14ac:dyDescent="0.25">
      <c r="A99" s="133">
        <v>43061</v>
      </c>
      <c r="B99" s="133" t="s">
        <v>2536</v>
      </c>
      <c r="C99" s="133" t="s">
        <v>2410</v>
      </c>
      <c r="D99" s="133" t="s">
        <v>1207</v>
      </c>
      <c r="E99" s="153" t="s">
        <v>10495</v>
      </c>
    </row>
    <row r="100" spans="1:5" x14ac:dyDescent="0.25">
      <c r="A100" s="133">
        <v>43059</v>
      </c>
      <c r="B100" s="133" t="s">
        <v>2538</v>
      </c>
      <c r="C100" s="133" t="s">
        <v>2410</v>
      </c>
      <c r="D100" s="133" t="s">
        <v>1207</v>
      </c>
      <c r="E100" s="153" t="s">
        <v>3867</v>
      </c>
    </row>
    <row r="101" spans="1:5" x14ac:dyDescent="0.25">
      <c r="A101" s="133">
        <v>43062</v>
      </c>
      <c r="B101" s="133" t="s">
        <v>2539</v>
      </c>
      <c r="C101" s="133" t="s">
        <v>2410</v>
      </c>
      <c r="D101" s="133" t="s">
        <v>1207</v>
      </c>
      <c r="E101" s="153" t="s">
        <v>10496</v>
      </c>
    </row>
    <row r="102" spans="1:5" x14ac:dyDescent="0.25">
      <c r="A102" s="133">
        <v>43060</v>
      </c>
      <c r="B102" s="133" t="s">
        <v>2541</v>
      </c>
      <c r="C102" s="133" t="s">
        <v>2410</v>
      </c>
      <c r="D102" s="133" t="s">
        <v>1207</v>
      </c>
      <c r="E102" s="153" t="s">
        <v>7004</v>
      </c>
    </row>
    <row r="103" spans="1:5" x14ac:dyDescent="0.25">
      <c r="A103" s="133">
        <v>20063</v>
      </c>
      <c r="B103" s="133" t="s">
        <v>2543</v>
      </c>
      <c r="C103" s="133" t="s">
        <v>2385</v>
      </c>
      <c r="D103" s="133" t="s">
        <v>2399</v>
      </c>
      <c r="E103" s="153" t="s">
        <v>2566</v>
      </c>
    </row>
    <row r="104" spans="1:5" x14ac:dyDescent="0.25">
      <c r="A104" s="133">
        <v>40410</v>
      </c>
      <c r="B104" s="133" t="s">
        <v>2545</v>
      </c>
      <c r="C104" s="133" t="s">
        <v>2385</v>
      </c>
      <c r="D104" s="133" t="s">
        <v>2399</v>
      </c>
      <c r="E104" s="153" t="s">
        <v>6744</v>
      </c>
    </row>
    <row r="105" spans="1:5" x14ac:dyDescent="0.25">
      <c r="A105" s="133">
        <v>40411</v>
      </c>
      <c r="B105" s="133" t="s">
        <v>2546</v>
      </c>
      <c r="C105" s="133" t="s">
        <v>2385</v>
      </c>
      <c r="D105" s="133" t="s">
        <v>2399</v>
      </c>
      <c r="E105" s="153" t="s">
        <v>2701</v>
      </c>
    </row>
    <row r="106" spans="1:5" x14ac:dyDescent="0.25">
      <c r="A106" s="133">
        <v>40412</v>
      </c>
      <c r="B106" s="133" t="s">
        <v>2547</v>
      </c>
      <c r="C106" s="133" t="s">
        <v>2385</v>
      </c>
      <c r="D106" s="133" t="s">
        <v>2399</v>
      </c>
      <c r="E106" s="153" t="s">
        <v>9099</v>
      </c>
    </row>
    <row r="107" spans="1:5" x14ac:dyDescent="0.25">
      <c r="A107" s="133">
        <v>38838</v>
      </c>
      <c r="B107" s="133" t="s">
        <v>2549</v>
      </c>
      <c r="C107" s="133" t="s">
        <v>2385</v>
      </c>
      <c r="D107" s="133" t="s">
        <v>2399</v>
      </c>
      <c r="E107" s="153" t="s">
        <v>10497</v>
      </c>
    </row>
    <row r="108" spans="1:5" x14ac:dyDescent="0.25">
      <c r="A108" s="133">
        <v>38839</v>
      </c>
      <c r="B108" s="133" t="s">
        <v>2550</v>
      </c>
      <c r="C108" s="133" t="s">
        <v>2385</v>
      </c>
      <c r="D108" s="133" t="s">
        <v>2399</v>
      </c>
      <c r="E108" s="153" t="s">
        <v>10498</v>
      </c>
    </row>
    <row r="109" spans="1:5" x14ac:dyDescent="0.25">
      <c r="A109" s="133">
        <v>55</v>
      </c>
      <c r="B109" s="133" t="s">
        <v>2552</v>
      </c>
      <c r="C109" s="133" t="s">
        <v>2385</v>
      </c>
      <c r="D109" s="133" t="s">
        <v>2399</v>
      </c>
      <c r="E109" s="153" t="s">
        <v>2544</v>
      </c>
    </row>
    <row r="110" spans="1:5" x14ac:dyDescent="0.25">
      <c r="A110" s="133">
        <v>61</v>
      </c>
      <c r="B110" s="133" t="s">
        <v>2553</v>
      </c>
      <c r="C110" s="133" t="s">
        <v>2385</v>
      </c>
      <c r="D110" s="133" t="s">
        <v>2399</v>
      </c>
      <c r="E110" s="153" t="s">
        <v>2554</v>
      </c>
    </row>
    <row r="111" spans="1:5" x14ac:dyDescent="0.25">
      <c r="A111" s="133">
        <v>62</v>
      </c>
      <c r="B111" s="133" t="s">
        <v>2555</v>
      </c>
      <c r="C111" s="133" t="s">
        <v>2385</v>
      </c>
      <c r="D111" s="133" t="s">
        <v>2399</v>
      </c>
      <c r="E111" s="153" t="s">
        <v>2556</v>
      </c>
    </row>
    <row r="112" spans="1:5" x14ac:dyDescent="0.25">
      <c r="A112" s="133">
        <v>77</v>
      </c>
      <c r="B112" s="133" t="s">
        <v>2557</v>
      </c>
      <c r="C112" s="133" t="s">
        <v>2385</v>
      </c>
      <c r="D112" s="133" t="s">
        <v>1207</v>
      </c>
      <c r="E112" s="153" t="s">
        <v>3906</v>
      </c>
    </row>
    <row r="113" spans="1:5" x14ac:dyDescent="0.25">
      <c r="A113" s="133">
        <v>76</v>
      </c>
      <c r="B113" s="133" t="s">
        <v>2559</v>
      </c>
      <c r="C113" s="133" t="s">
        <v>2385</v>
      </c>
      <c r="D113" s="133" t="s">
        <v>1207</v>
      </c>
      <c r="E113" s="153" t="s">
        <v>2649</v>
      </c>
    </row>
    <row r="114" spans="1:5" x14ac:dyDescent="0.25">
      <c r="A114" s="133">
        <v>67</v>
      </c>
      <c r="B114" s="133" t="s">
        <v>1434</v>
      </c>
      <c r="C114" s="133" t="s">
        <v>2385</v>
      </c>
      <c r="D114" s="133" t="s">
        <v>1207</v>
      </c>
      <c r="E114" s="153" t="s">
        <v>3996</v>
      </c>
    </row>
    <row r="115" spans="1:5" x14ac:dyDescent="0.25">
      <c r="A115" s="133">
        <v>71</v>
      </c>
      <c r="B115" s="133" t="s">
        <v>1435</v>
      </c>
      <c r="C115" s="133" t="s">
        <v>2385</v>
      </c>
      <c r="D115" s="133" t="s">
        <v>1207</v>
      </c>
      <c r="E115" s="153" t="s">
        <v>4111</v>
      </c>
    </row>
    <row r="116" spans="1:5" x14ac:dyDescent="0.25">
      <c r="A116" s="133">
        <v>73</v>
      </c>
      <c r="B116" s="133" t="s">
        <v>1436</v>
      </c>
      <c r="C116" s="133" t="s">
        <v>2385</v>
      </c>
      <c r="D116" s="133" t="s">
        <v>1207</v>
      </c>
      <c r="E116" s="153" t="s">
        <v>5525</v>
      </c>
    </row>
    <row r="117" spans="1:5" x14ac:dyDescent="0.25">
      <c r="A117" s="133">
        <v>103</v>
      </c>
      <c r="B117" s="133" t="s">
        <v>1437</v>
      </c>
      <c r="C117" s="133" t="s">
        <v>2385</v>
      </c>
      <c r="D117" s="133" t="s">
        <v>1207</v>
      </c>
      <c r="E117" s="153" t="s">
        <v>10499</v>
      </c>
    </row>
    <row r="118" spans="1:5" x14ac:dyDescent="0.25">
      <c r="A118" s="133">
        <v>107</v>
      </c>
      <c r="B118" s="133" t="s">
        <v>1438</v>
      </c>
      <c r="C118" s="133" t="s">
        <v>2385</v>
      </c>
      <c r="D118" s="133" t="s">
        <v>1207</v>
      </c>
      <c r="E118" s="153" t="s">
        <v>5444</v>
      </c>
    </row>
    <row r="119" spans="1:5" x14ac:dyDescent="0.25">
      <c r="A119" s="133">
        <v>65</v>
      </c>
      <c r="B119" s="133" t="s">
        <v>1439</v>
      </c>
      <c r="C119" s="133" t="s">
        <v>2385</v>
      </c>
      <c r="D119" s="133" t="s">
        <v>1207</v>
      </c>
      <c r="E119" s="153" t="s">
        <v>2458</v>
      </c>
    </row>
    <row r="120" spans="1:5" x14ac:dyDescent="0.25">
      <c r="A120" s="133">
        <v>108</v>
      </c>
      <c r="B120" s="133" t="s">
        <v>1440</v>
      </c>
      <c r="C120" s="133" t="s">
        <v>2385</v>
      </c>
      <c r="D120" s="133" t="s">
        <v>1207</v>
      </c>
      <c r="E120" s="153" t="s">
        <v>5141</v>
      </c>
    </row>
    <row r="121" spans="1:5" x14ac:dyDescent="0.25">
      <c r="A121" s="133">
        <v>110</v>
      </c>
      <c r="B121" s="133" t="s">
        <v>1441</v>
      </c>
      <c r="C121" s="133" t="s">
        <v>2385</v>
      </c>
      <c r="D121" s="133" t="s">
        <v>1207</v>
      </c>
      <c r="E121" s="153" t="s">
        <v>10500</v>
      </c>
    </row>
    <row r="122" spans="1:5" x14ac:dyDescent="0.25">
      <c r="A122" s="133">
        <v>109</v>
      </c>
      <c r="B122" s="133" t="s">
        <v>1442</v>
      </c>
      <c r="C122" s="133" t="s">
        <v>2385</v>
      </c>
      <c r="D122" s="133" t="s">
        <v>1207</v>
      </c>
      <c r="E122" s="153" t="s">
        <v>3583</v>
      </c>
    </row>
    <row r="123" spans="1:5" x14ac:dyDescent="0.25">
      <c r="A123" s="133">
        <v>111</v>
      </c>
      <c r="B123" s="133" t="s">
        <v>1443</v>
      </c>
      <c r="C123" s="133" t="s">
        <v>2385</v>
      </c>
      <c r="D123" s="133" t="s">
        <v>1207</v>
      </c>
      <c r="E123" s="153" t="s">
        <v>6655</v>
      </c>
    </row>
    <row r="124" spans="1:5" x14ac:dyDescent="0.25">
      <c r="A124" s="133">
        <v>112</v>
      </c>
      <c r="B124" s="133" t="s">
        <v>1444</v>
      </c>
      <c r="C124" s="133" t="s">
        <v>2385</v>
      </c>
      <c r="D124" s="133" t="s">
        <v>1207</v>
      </c>
      <c r="E124" s="153" t="s">
        <v>5639</v>
      </c>
    </row>
    <row r="125" spans="1:5" x14ac:dyDescent="0.25">
      <c r="A125" s="133">
        <v>113</v>
      </c>
      <c r="B125" s="133" t="s">
        <v>1445</v>
      </c>
      <c r="C125" s="133" t="s">
        <v>2385</v>
      </c>
      <c r="D125" s="133" t="s">
        <v>1207</v>
      </c>
      <c r="E125" s="153" t="s">
        <v>10501</v>
      </c>
    </row>
    <row r="126" spans="1:5" x14ac:dyDescent="0.25">
      <c r="A126" s="133">
        <v>104</v>
      </c>
      <c r="B126" s="133" t="s">
        <v>1446</v>
      </c>
      <c r="C126" s="133" t="s">
        <v>2385</v>
      </c>
      <c r="D126" s="133" t="s">
        <v>1207</v>
      </c>
      <c r="E126" s="153" t="s">
        <v>10502</v>
      </c>
    </row>
    <row r="127" spans="1:5" x14ac:dyDescent="0.25">
      <c r="A127" s="133">
        <v>102</v>
      </c>
      <c r="B127" s="133" t="s">
        <v>1447</v>
      </c>
      <c r="C127" s="133" t="s">
        <v>2385</v>
      </c>
      <c r="D127" s="133" t="s">
        <v>1207</v>
      </c>
      <c r="E127" s="153" t="s">
        <v>10503</v>
      </c>
    </row>
    <row r="128" spans="1:5" x14ac:dyDescent="0.25">
      <c r="A128" s="133">
        <v>95</v>
      </c>
      <c r="B128" s="133" t="s">
        <v>2568</v>
      </c>
      <c r="C128" s="133" t="s">
        <v>2385</v>
      </c>
      <c r="D128" s="133" t="s">
        <v>1207</v>
      </c>
      <c r="E128" s="153" t="s">
        <v>3624</v>
      </c>
    </row>
    <row r="129" spans="1:5" x14ac:dyDescent="0.25">
      <c r="A129" s="133">
        <v>96</v>
      </c>
      <c r="B129" s="133" t="s">
        <v>2570</v>
      </c>
      <c r="C129" s="133" t="s">
        <v>2385</v>
      </c>
      <c r="D129" s="133" t="s">
        <v>1207</v>
      </c>
      <c r="E129" s="153" t="s">
        <v>9080</v>
      </c>
    </row>
    <row r="130" spans="1:5" x14ac:dyDescent="0.25">
      <c r="A130" s="133">
        <v>97</v>
      </c>
      <c r="B130" s="133" t="s">
        <v>2571</v>
      </c>
      <c r="C130" s="133" t="s">
        <v>2385</v>
      </c>
      <c r="D130" s="133" t="s">
        <v>1207</v>
      </c>
      <c r="E130" s="153" t="s">
        <v>7566</v>
      </c>
    </row>
    <row r="131" spans="1:5" x14ac:dyDescent="0.25">
      <c r="A131" s="133">
        <v>98</v>
      </c>
      <c r="B131" s="133" t="s">
        <v>2573</v>
      </c>
      <c r="C131" s="133" t="s">
        <v>2385</v>
      </c>
      <c r="D131" s="133" t="s">
        <v>1207</v>
      </c>
      <c r="E131" s="153" t="s">
        <v>2430</v>
      </c>
    </row>
    <row r="132" spans="1:5" x14ac:dyDescent="0.25">
      <c r="A132" s="133">
        <v>99</v>
      </c>
      <c r="B132" s="133" t="s">
        <v>2575</v>
      </c>
      <c r="C132" s="133" t="s">
        <v>2385</v>
      </c>
      <c r="D132" s="133" t="s">
        <v>1207</v>
      </c>
      <c r="E132" s="153" t="s">
        <v>10504</v>
      </c>
    </row>
    <row r="133" spans="1:5" x14ac:dyDescent="0.25">
      <c r="A133" s="133">
        <v>100</v>
      </c>
      <c r="B133" s="133" t="s">
        <v>2577</v>
      </c>
      <c r="C133" s="133" t="s">
        <v>2385</v>
      </c>
      <c r="D133" s="133" t="s">
        <v>1207</v>
      </c>
      <c r="E133" s="153" t="s">
        <v>6539</v>
      </c>
    </row>
    <row r="134" spans="1:5" x14ac:dyDescent="0.25">
      <c r="A134" s="133">
        <v>75</v>
      </c>
      <c r="B134" s="133" t="s">
        <v>1448</v>
      </c>
      <c r="C134" s="133" t="s">
        <v>2385</v>
      </c>
      <c r="D134" s="133" t="s">
        <v>1207</v>
      </c>
      <c r="E134" s="153" t="s">
        <v>10505</v>
      </c>
    </row>
    <row r="135" spans="1:5" x14ac:dyDescent="0.25">
      <c r="A135" s="133">
        <v>114</v>
      </c>
      <c r="B135" s="133" t="s">
        <v>1449</v>
      </c>
      <c r="C135" s="133" t="s">
        <v>2385</v>
      </c>
      <c r="D135" s="133" t="s">
        <v>1207</v>
      </c>
      <c r="E135" s="153" t="s">
        <v>7987</v>
      </c>
    </row>
    <row r="136" spans="1:5" x14ac:dyDescent="0.25">
      <c r="A136" s="133">
        <v>68</v>
      </c>
      <c r="B136" s="133" t="s">
        <v>1450</v>
      </c>
      <c r="C136" s="133" t="s">
        <v>2385</v>
      </c>
      <c r="D136" s="133" t="s">
        <v>1207</v>
      </c>
      <c r="E136" s="153" t="s">
        <v>10506</v>
      </c>
    </row>
    <row r="137" spans="1:5" x14ac:dyDescent="0.25">
      <c r="A137" s="133">
        <v>86</v>
      </c>
      <c r="B137" s="133" t="s">
        <v>2579</v>
      </c>
      <c r="C137" s="133" t="s">
        <v>2385</v>
      </c>
      <c r="D137" s="133" t="s">
        <v>1207</v>
      </c>
      <c r="E137" s="153" t="s">
        <v>10507</v>
      </c>
    </row>
    <row r="138" spans="1:5" x14ac:dyDescent="0.25">
      <c r="A138" s="133">
        <v>66</v>
      </c>
      <c r="B138" s="133" t="s">
        <v>2581</v>
      </c>
      <c r="C138" s="133" t="s">
        <v>2385</v>
      </c>
      <c r="D138" s="133" t="s">
        <v>1207</v>
      </c>
      <c r="E138" s="153" t="s">
        <v>10508</v>
      </c>
    </row>
    <row r="139" spans="1:5" x14ac:dyDescent="0.25">
      <c r="A139" s="133">
        <v>69</v>
      </c>
      <c r="B139" s="133" t="s">
        <v>1451</v>
      </c>
      <c r="C139" s="133" t="s">
        <v>2385</v>
      </c>
      <c r="D139" s="133" t="s">
        <v>1207</v>
      </c>
      <c r="E139" s="153" t="s">
        <v>10509</v>
      </c>
    </row>
    <row r="140" spans="1:5" x14ac:dyDescent="0.25">
      <c r="A140" s="133">
        <v>83</v>
      </c>
      <c r="B140" s="133" t="s">
        <v>2583</v>
      </c>
      <c r="C140" s="133" t="s">
        <v>2385</v>
      </c>
      <c r="D140" s="133" t="s">
        <v>1207</v>
      </c>
      <c r="E140" s="153" t="s">
        <v>10510</v>
      </c>
    </row>
    <row r="141" spans="1:5" x14ac:dyDescent="0.25">
      <c r="A141" s="133">
        <v>74</v>
      </c>
      <c r="B141" s="133" t="s">
        <v>1452</v>
      </c>
      <c r="C141" s="133" t="s">
        <v>2385</v>
      </c>
      <c r="D141" s="133" t="s">
        <v>1207</v>
      </c>
      <c r="E141" s="153" t="s">
        <v>10511</v>
      </c>
    </row>
    <row r="142" spans="1:5" x14ac:dyDescent="0.25">
      <c r="A142" s="133">
        <v>106</v>
      </c>
      <c r="B142" s="133" t="s">
        <v>2584</v>
      </c>
      <c r="C142" s="133" t="s">
        <v>2385</v>
      </c>
      <c r="D142" s="133" t="s">
        <v>1207</v>
      </c>
      <c r="E142" s="153" t="s">
        <v>10512</v>
      </c>
    </row>
    <row r="143" spans="1:5" x14ac:dyDescent="0.25">
      <c r="A143" s="133">
        <v>87</v>
      </c>
      <c r="B143" s="133" t="s">
        <v>2585</v>
      </c>
      <c r="C143" s="133" t="s">
        <v>2385</v>
      </c>
      <c r="D143" s="133" t="s">
        <v>1207</v>
      </c>
      <c r="E143" s="153" t="s">
        <v>10513</v>
      </c>
    </row>
    <row r="144" spans="1:5" x14ac:dyDescent="0.25">
      <c r="A144" s="133">
        <v>88</v>
      </c>
      <c r="B144" s="133" t="s">
        <v>2586</v>
      </c>
      <c r="C144" s="133" t="s">
        <v>2385</v>
      </c>
      <c r="D144" s="133" t="s">
        <v>1207</v>
      </c>
      <c r="E144" s="153" t="s">
        <v>10514</v>
      </c>
    </row>
    <row r="145" spans="1:5" x14ac:dyDescent="0.25">
      <c r="A145" s="133">
        <v>89</v>
      </c>
      <c r="B145" s="133" t="s">
        <v>2587</v>
      </c>
      <c r="C145" s="133" t="s">
        <v>2385</v>
      </c>
      <c r="D145" s="133" t="s">
        <v>1207</v>
      </c>
      <c r="E145" s="153" t="s">
        <v>10515</v>
      </c>
    </row>
    <row r="146" spans="1:5" x14ac:dyDescent="0.25">
      <c r="A146" s="133">
        <v>90</v>
      </c>
      <c r="B146" s="133" t="s">
        <v>2589</v>
      </c>
      <c r="C146" s="133" t="s">
        <v>2385</v>
      </c>
      <c r="D146" s="133" t="s">
        <v>1207</v>
      </c>
      <c r="E146" s="153" t="s">
        <v>6145</v>
      </c>
    </row>
    <row r="147" spans="1:5" x14ac:dyDescent="0.25">
      <c r="A147" s="133">
        <v>81</v>
      </c>
      <c r="B147" s="133" t="s">
        <v>2590</v>
      </c>
      <c r="C147" s="133" t="s">
        <v>2385</v>
      </c>
      <c r="D147" s="133" t="s">
        <v>1207</v>
      </c>
      <c r="E147" s="153" t="s">
        <v>10516</v>
      </c>
    </row>
    <row r="148" spans="1:5" x14ac:dyDescent="0.25">
      <c r="A148" s="133">
        <v>82</v>
      </c>
      <c r="B148" s="133" t="s">
        <v>2591</v>
      </c>
      <c r="C148" s="133" t="s">
        <v>2385</v>
      </c>
      <c r="D148" s="133" t="s">
        <v>1207</v>
      </c>
      <c r="E148" s="153" t="s">
        <v>10517</v>
      </c>
    </row>
    <row r="149" spans="1:5" x14ac:dyDescent="0.25">
      <c r="A149" s="133">
        <v>105</v>
      </c>
      <c r="B149" s="133" t="s">
        <v>2592</v>
      </c>
      <c r="C149" s="133" t="s">
        <v>2385</v>
      </c>
      <c r="D149" s="133" t="s">
        <v>1207</v>
      </c>
      <c r="E149" s="153" t="s">
        <v>10518</v>
      </c>
    </row>
    <row r="150" spans="1:5" x14ac:dyDescent="0.25">
      <c r="A150" s="133">
        <v>60</v>
      </c>
      <c r="B150" s="133" t="s">
        <v>2593</v>
      </c>
      <c r="C150" s="133" t="s">
        <v>2385</v>
      </c>
      <c r="D150" s="133" t="s">
        <v>2399</v>
      </c>
      <c r="E150" s="153" t="s">
        <v>2594</v>
      </c>
    </row>
    <row r="151" spans="1:5" x14ac:dyDescent="0.25">
      <c r="A151" s="133">
        <v>72</v>
      </c>
      <c r="B151" s="133" t="s">
        <v>2595</v>
      </c>
      <c r="C151" s="133" t="s">
        <v>2385</v>
      </c>
      <c r="D151" s="133" t="s">
        <v>1207</v>
      </c>
      <c r="E151" s="153" t="s">
        <v>10519</v>
      </c>
    </row>
    <row r="152" spans="1:5" x14ac:dyDescent="0.25">
      <c r="A152" s="133">
        <v>70</v>
      </c>
      <c r="B152" s="133" t="s">
        <v>2596</v>
      </c>
      <c r="C152" s="133" t="s">
        <v>2385</v>
      </c>
      <c r="D152" s="133" t="s">
        <v>1207</v>
      </c>
      <c r="E152" s="153" t="s">
        <v>10520</v>
      </c>
    </row>
    <row r="153" spans="1:5" x14ac:dyDescent="0.25">
      <c r="A153" s="133">
        <v>85</v>
      </c>
      <c r="B153" s="133" t="s">
        <v>1453</v>
      </c>
      <c r="C153" s="133" t="s">
        <v>2385</v>
      </c>
      <c r="D153" s="133" t="s">
        <v>1207</v>
      </c>
      <c r="E153" s="153" t="s">
        <v>10521</v>
      </c>
    </row>
    <row r="154" spans="1:5" x14ac:dyDescent="0.25">
      <c r="A154" s="133">
        <v>84</v>
      </c>
      <c r="B154" s="133" t="s">
        <v>2598</v>
      </c>
      <c r="C154" s="133" t="s">
        <v>2385</v>
      </c>
      <c r="D154" s="133" t="s">
        <v>1207</v>
      </c>
      <c r="E154" s="153" t="s">
        <v>5946</v>
      </c>
    </row>
    <row r="155" spans="1:5" x14ac:dyDescent="0.25">
      <c r="A155" s="133">
        <v>37997</v>
      </c>
      <c r="B155" s="133" t="s">
        <v>2600</v>
      </c>
      <c r="C155" s="133" t="s">
        <v>2385</v>
      </c>
      <c r="D155" s="133" t="s">
        <v>1207</v>
      </c>
      <c r="E155" s="153" t="s">
        <v>2601</v>
      </c>
    </row>
    <row r="156" spans="1:5" x14ac:dyDescent="0.25">
      <c r="A156" s="133">
        <v>37998</v>
      </c>
      <c r="B156" s="133" t="s">
        <v>2602</v>
      </c>
      <c r="C156" s="133" t="s">
        <v>2385</v>
      </c>
      <c r="D156" s="133" t="s">
        <v>1207</v>
      </c>
      <c r="E156" s="153" t="s">
        <v>2603</v>
      </c>
    </row>
    <row r="157" spans="1:5" x14ac:dyDescent="0.25">
      <c r="A157" s="133">
        <v>10899</v>
      </c>
      <c r="B157" s="133" t="s">
        <v>2604</v>
      </c>
      <c r="C157" s="133" t="s">
        <v>2385</v>
      </c>
      <c r="D157" s="133" t="s">
        <v>1207</v>
      </c>
      <c r="E157" s="153" t="s">
        <v>2605</v>
      </c>
    </row>
    <row r="158" spans="1:5" x14ac:dyDescent="0.25">
      <c r="A158" s="133">
        <v>10900</v>
      </c>
      <c r="B158" s="133" t="s">
        <v>2606</v>
      </c>
      <c r="C158" s="133" t="s">
        <v>2385</v>
      </c>
      <c r="D158" s="133" t="s">
        <v>1207</v>
      </c>
      <c r="E158" s="153" t="s">
        <v>2607</v>
      </c>
    </row>
    <row r="159" spans="1:5" x14ac:dyDescent="0.25">
      <c r="A159" s="133">
        <v>46</v>
      </c>
      <c r="B159" s="133" t="s">
        <v>2608</v>
      </c>
      <c r="C159" s="133" t="s">
        <v>2385</v>
      </c>
      <c r="D159" s="133" t="s">
        <v>2399</v>
      </c>
      <c r="E159" s="153" t="s">
        <v>10522</v>
      </c>
    </row>
    <row r="160" spans="1:5" x14ac:dyDescent="0.25">
      <c r="A160" s="133">
        <v>51</v>
      </c>
      <c r="B160" s="133" t="s">
        <v>863</v>
      </c>
      <c r="C160" s="133" t="s">
        <v>2385</v>
      </c>
      <c r="D160" s="133" t="s">
        <v>2399</v>
      </c>
      <c r="E160" s="153" t="s">
        <v>10523</v>
      </c>
    </row>
    <row r="161" spans="1:5" x14ac:dyDescent="0.25">
      <c r="A161" s="133">
        <v>12863</v>
      </c>
      <c r="B161" s="133" t="s">
        <v>864</v>
      </c>
      <c r="C161" s="133" t="s">
        <v>2385</v>
      </c>
      <c r="D161" s="133" t="s">
        <v>2399</v>
      </c>
      <c r="E161" s="153" t="s">
        <v>6374</v>
      </c>
    </row>
    <row r="162" spans="1:5" x14ac:dyDescent="0.25">
      <c r="A162" s="133">
        <v>50</v>
      </c>
      <c r="B162" s="133" t="s">
        <v>2609</v>
      </c>
      <c r="C162" s="133" t="s">
        <v>2385</v>
      </c>
      <c r="D162" s="133" t="s">
        <v>2399</v>
      </c>
      <c r="E162" s="153" t="s">
        <v>10524</v>
      </c>
    </row>
    <row r="163" spans="1:5" x14ac:dyDescent="0.25">
      <c r="A163" s="133">
        <v>47</v>
      </c>
      <c r="B163" s="133" t="s">
        <v>865</v>
      </c>
      <c r="C163" s="133" t="s">
        <v>2385</v>
      </c>
      <c r="D163" s="133" t="s">
        <v>2399</v>
      </c>
      <c r="E163" s="153" t="s">
        <v>10525</v>
      </c>
    </row>
    <row r="164" spans="1:5" x14ac:dyDescent="0.25">
      <c r="A164" s="133">
        <v>48</v>
      </c>
      <c r="B164" s="133" t="s">
        <v>866</v>
      </c>
      <c r="C164" s="133" t="s">
        <v>2385</v>
      </c>
      <c r="D164" s="133" t="s">
        <v>2399</v>
      </c>
      <c r="E164" s="153" t="s">
        <v>10526</v>
      </c>
    </row>
    <row r="165" spans="1:5" x14ac:dyDescent="0.25">
      <c r="A165" s="133">
        <v>52</v>
      </c>
      <c r="B165" s="133" t="s">
        <v>2610</v>
      </c>
      <c r="C165" s="133" t="s">
        <v>2385</v>
      </c>
      <c r="D165" s="133" t="s">
        <v>2399</v>
      </c>
      <c r="E165" s="153" t="s">
        <v>10527</v>
      </c>
    </row>
    <row r="166" spans="1:5" x14ac:dyDescent="0.25">
      <c r="A166" s="133">
        <v>43</v>
      </c>
      <c r="B166" s="133" t="s">
        <v>2612</v>
      </c>
      <c r="C166" s="133" t="s">
        <v>2385</v>
      </c>
      <c r="D166" s="133" t="s">
        <v>2399</v>
      </c>
      <c r="E166" s="153" t="s">
        <v>10528</v>
      </c>
    </row>
    <row r="167" spans="1:5" x14ac:dyDescent="0.25">
      <c r="A167" s="133">
        <v>4791</v>
      </c>
      <c r="B167" s="133" t="s">
        <v>2613</v>
      </c>
      <c r="C167" s="133" t="s">
        <v>2410</v>
      </c>
      <c r="D167" s="133" t="s">
        <v>1207</v>
      </c>
      <c r="E167" s="153" t="s">
        <v>10529</v>
      </c>
    </row>
    <row r="168" spans="1:5" x14ac:dyDescent="0.25">
      <c r="A168" s="133">
        <v>157</v>
      </c>
      <c r="B168" s="133" t="s">
        <v>2614</v>
      </c>
      <c r="C168" s="133" t="s">
        <v>2410</v>
      </c>
      <c r="D168" s="133" t="s">
        <v>1207</v>
      </c>
      <c r="E168" s="153" t="s">
        <v>2615</v>
      </c>
    </row>
    <row r="169" spans="1:5" x14ac:dyDescent="0.25">
      <c r="A169" s="133">
        <v>156</v>
      </c>
      <c r="B169" s="133" t="s">
        <v>1165</v>
      </c>
      <c r="C169" s="133" t="s">
        <v>2410</v>
      </c>
      <c r="D169" s="133" t="s">
        <v>1207</v>
      </c>
      <c r="E169" s="153" t="s">
        <v>2616</v>
      </c>
    </row>
    <row r="170" spans="1:5" x14ac:dyDescent="0.25">
      <c r="A170" s="133">
        <v>131</v>
      </c>
      <c r="B170" s="133" t="s">
        <v>2617</v>
      </c>
      <c r="C170" s="133" t="s">
        <v>2410</v>
      </c>
      <c r="D170" s="133" t="s">
        <v>1207</v>
      </c>
      <c r="E170" s="153" t="s">
        <v>2618</v>
      </c>
    </row>
    <row r="171" spans="1:5" x14ac:dyDescent="0.25">
      <c r="A171" s="133">
        <v>39719</v>
      </c>
      <c r="B171" s="133" t="s">
        <v>2619</v>
      </c>
      <c r="C171" s="133" t="s">
        <v>2379</v>
      </c>
      <c r="D171" s="133" t="s">
        <v>1207</v>
      </c>
      <c r="E171" s="153" t="s">
        <v>10530</v>
      </c>
    </row>
    <row r="172" spans="1:5" x14ac:dyDescent="0.25">
      <c r="A172" s="133">
        <v>21114</v>
      </c>
      <c r="B172" s="133" t="s">
        <v>1454</v>
      </c>
      <c r="C172" s="133" t="s">
        <v>2385</v>
      </c>
      <c r="D172" s="133" t="s">
        <v>1207</v>
      </c>
      <c r="E172" s="153" t="s">
        <v>10531</v>
      </c>
    </row>
    <row r="173" spans="1:5" x14ac:dyDescent="0.25">
      <c r="A173" s="133">
        <v>119</v>
      </c>
      <c r="B173" s="133" t="s">
        <v>1455</v>
      </c>
      <c r="C173" s="133" t="s">
        <v>2385</v>
      </c>
      <c r="D173" s="133" t="s">
        <v>2383</v>
      </c>
      <c r="E173" s="153" t="s">
        <v>2682</v>
      </c>
    </row>
    <row r="174" spans="1:5" x14ac:dyDescent="0.25">
      <c r="A174" s="133">
        <v>20080</v>
      </c>
      <c r="B174" s="133" t="s">
        <v>1456</v>
      </c>
      <c r="C174" s="133" t="s">
        <v>2385</v>
      </c>
      <c r="D174" s="133" t="s">
        <v>1207</v>
      </c>
      <c r="E174" s="153" t="s">
        <v>10532</v>
      </c>
    </row>
    <row r="175" spans="1:5" x14ac:dyDescent="0.25">
      <c r="A175" s="133">
        <v>122</v>
      </c>
      <c r="B175" s="133" t="s">
        <v>1457</v>
      </c>
      <c r="C175" s="133" t="s">
        <v>2385</v>
      </c>
      <c r="D175" s="133" t="s">
        <v>1207</v>
      </c>
      <c r="E175" s="153" t="s">
        <v>10533</v>
      </c>
    </row>
    <row r="176" spans="1:5" x14ac:dyDescent="0.25">
      <c r="A176" s="133">
        <v>3410</v>
      </c>
      <c r="B176" s="133" t="s">
        <v>2621</v>
      </c>
      <c r="C176" s="133" t="s">
        <v>2410</v>
      </c>
      <c r="D176" s="133" t="s">
        <v>1207</v>
      </c>
      <c r="E176" s="153" t="s">
        <v>10534</v>
      </c>
    </row>
    <row r="177" spans="1:5" x14ac:dyDescent="0.25">
      <c r="A177" s="133">
        <v>124</v>
      </c>
      <c r="B177" s="133" t="s">
        <v>2623</v>
      </c>
      <c r="C177" s="133" t="s">
        <v>2379</v>
      </c>
      <c r="D177" s="133" t="s">
        <v>1207</v>
      </c>
      <c r="E177" s="153" t="s">
        <v>2624</v>
      </c>
    </row>
    <row r="178" spans="1:5" x14ac:dyDescent="0.25">
      <c r="A178" s="133">
        <v>7334</v>
      </c>
      <c r="B178" s="133" t="s">
        <v>2625</v>
      </c>
      <c r="C178" s="133" t="s">
        <v>2379</v>
      </c>
      <c r="D178" s="133" t="s">
        <v>1207</v>
      </c>
      <c r="E178" s="153" t="s">
        <v>10535</v>
      </c>
    </row>
    <row r="179" spans="1:5" x14ac:dyDescent="0.25">
      <c r="A179" s="133">
        <v>123</v>
      </c>
      <c r="B179" s="133" t="s">
        <v>2627</v>
      </c>
      <c r="C179" s="133" t="s">
        <v>2379</v>
      </c>
      <c r="D179" s="133" t="s">
        <v>2383</v>
      </c>
      <c r="E179" s="153" t="s">
        <v>2628</v>
      </c>
    </row>
    <row r="180" spans="1:5" x14ac:dyDescent="0.25">
      <c r="A180" s="133">
        <v>127</v>
      </c>
      <c r="B180" s="133" t="s">
        <v>2629</v>
      </c>
      <c r="C180" s="133" t="s">
        <v>2379</v>
      </c>
      <c r="D180" s="133" t="s">
        <v>1207</v>
      </c>
      <c r="E180" s="153" t="s">
        <v>2630</v>
      </c>
    </row>
    <row r="181" spans="1:5" x14ac:dyDescent="0.25">
      <c r="A181" s="133">
        <v>41373</v>
      </c>
      <c r="B181" s="133" t="s">
        <v>2631</v>
      </c>
      <c r="C181" s="133" t="s">
        <v>2379</v>
      </c>
      <c r="D181" s="133" t="s">
        <v>1207</v>
      </c>
      <c r="E181" s="153" t="s">
        <v>2632</v>
      </c>
    </row>
    <row r="182" spans="1:5" x14ac:dyDescent="0.25">
      <c r="A182" s="133">
        <v>133</v>
      </c>
      <c r="B182" s="133" t="s">
        <v>2633</v>
      </c>
      <c r="C182" s="133" t="s">
        <v>2379</v>
      </c>
      <c r="D182" s="133" t="s">
        <v>1207</v>
      </c>
      <c r="E182" s="153" t="s">
        <v>2634</v>
      </c>
    </row>
    <row r="183" spans="1:5" x14ac:dyDescent="0.25">
      <c r="A183" s="133">
        <v>43617</v>
      </c>
      <c r="B183" s="133" t="s">
        <v>2635</v>
      </c>
      <c r="C183" s="133" t="s">
        <v>2379</v>
      </c>
      <c r="D183" s="133" t="s">
        <v>1207</v>
      </c>
      <c r="E183" s="153" t="s">
        <v>2636</v>
      </c>
    </row>
    <row r="184" spans="1:5" x14ac:dyDescent="0.25">
      <c r="A184" s="133">
        <v>132</v>
      </c>
      <c r="B184" s="133" t="s">
        <v>2637</v>
      </c>
      <c r="C184" s="133" t="s">
        <v>2379</v>
      </c>
      <c r="D184" s="133" t="s">
        <v>1207</v>
      </c>
      <c r="E184" s="153" t="s">
        <v>2638</v>
      </c>
    </row>
    <row r="185" spans="1:5" x14ac:dyDescent="0.25">
      <c r="A185" s="133">
        <v>43618</v>
      </c>
      <c r="B185" s="133" t="s">
        <v>2639</v>
      </c>
      <c r="C185" s="133" t="s">
        <v>2410</v>
      </c>
      <c r="D185" s="133" t="s">
        <v>1207</v>
      </c>
      <c r="E185" s="153" t="s">
        <v>2640</v>
      </c>
    </row>
    <row r="186" spans="1:5" x14ac:dyDescent="0.25">
      <c r="A186" s="133">
        <v>37476</v>
      </c>
      <c r="B186" s="133" t="s">
        <v>2641</v>
      </c>
      <c r="C186" s="133" t="s">
        <v>2385</v>
      </c>
      <c r="D186" s="133" t="s">
        <v>1207</v>
      </c>
      <c r="E186" s="153" t="s">
        <v>10536</v>
      </c>
    </row>
    <row r="187" spans="1:5" x14ac:dyDescent="0.25">
      <c r="A187" s="133">
        <v>37478</v>
      </c>
      <c r="B187" s="133" t="s">
        <v>2642</v>
      </c>
      <c r="C187" s="133" t="s">
        <v>2385</v>
      </c>
      <c r="D187" s="133" t="s">
        <v>1207</v>
      </c>
      <c r="E187" s="153" t="s">
        <v>10537</v>
      </c>
    </row>
    <row r="188" spans="1:5" x14ac:dyDescent="0.25">
      <c r="A188" s="133">
        <v>37477</v>
      </c>
      <c r="B188" s="133" t="s">
        <v>2643</v>
      </c>
      <c r="C188" s="133" t="s">
        <v>2385</v>
      </c>
      <c r="D188" s="133" t="s">
        <v>1207</v>
      </c>
      <c r="E188" s="153" t="s">
        <v>10538</v>
      </c>
    </row>
    <row r="189" spans="1:5" x14ac:dyDescent="0.25">
      <c r="A189" s="133">
        <v>37479</v>
      </c>
      <c r="B189" s="133" t="s">
        <v>2644</v>
      </c>
      <c r="C189" s="133" t="s">
        <v>2385</v>
      </c>
      <c r="D189" s="133" t="s">
        <v>1207</v>
      </c>
      <c r="E189" s="153" t="s">
        <v>10539</v>
      </c>
    </row>
    <row r="190" spans="1:5" x14ac:dyDescent="0.25">
      <c r="A190" s="133">
        <v>41632</v>
      </c>
      <c r="B190" s="133" t="s">
        <v>2645</v>
      </c>
      <c r="C190" s="133" t="s">
        <v>2385</v>
      </c>
      <c r="D190" s="133" t="s">
        <v>1207</v>
      </c>
      <c r="E190" s="153" t="s">
        <v>10540</v>
      </c>
    </row>
    <row r="191" spans="1:5" x14ac:dyDescent="0.25">
      <c r="A191" s="133">
        <v>41634</v>
      </c>
      <c r="B191" s="133" t="s">
        <v>2646</v>
      </c>
      <c r="C191" s="133" t="s">
        <v>2385</v>
      </c>
      <c r="D191" s="133" t="s">
        <v>1207</v>
      </c>
      <c r="E191" s="153" t="s">
        <v>10541</v>
      </c>
    </row>
    <row r="192" spans="1:5" x14ac:dyDescent="0.25">
      <c r="A192" s="133">
        <v>41633</v>
      </c>
      <c r="B192" s="133" t="s">
        <v>2647</v>
      </c>
      <c r="C192" s="133" t="s">
        <v>2385</v>
      </c>
      <c r="D192" s="133" t="s">
        <v>1207</v>
      </c>
      <c r="E192" s="153" t="s">
        <v>10542</v>
      </c>
    </row>
    <row r="193" spans="1:5" x14ac:dyDescent="0.25">
      <c r="A193" s="133">
        <v>41635</v>
      </c>
      <c r="B193" s="133" t="s">
        <v>2648</v>
      </c>
      <c r="C193" s="133" t="s">
        <v>2385</v>
      </c>
      <c r="D193" s="133" t="s">
        <v>1207</v>
      </c>
      <c r="E193" s="153" t="s">
        <v>10543</v>
      </c>
    </row>
    <row r="194" spans="1:5" x14ac:dyDescent="0.25">
      <c r="A194" s="133">
        <v>4319</v>
      </c>
      <c r="B194" s="133" t="s">
        <v>1166</v>
      </c>
      <c r="C194" s="133" t="s">
        <v>2385</v>
      </c>
      <c r="D194" s="133" t="s">
        <v>1207</v>
      </c>
      <c r="E194" s="153" t="s">
        <v>10544</v>
      </c>
    </row>
    <row r="195" spans="1:5" x14ac:dyDescent="0.25">
      <c r="A195" s="133">
        <v>42409</v>
      </c>
      <c r="B195" s="133" t="s">
        <v>2650</v>
      </c>
      <c r="C195" s="133" t="s">
        <v>2410</v>
      </c>
      <c r="D195" s="133" t="s">
        <v>1207</v>
      </c>
      <c r="E195" s="153" t="s">
        <v>2651</v>
      </c>
    </row>
    <row r="196" spans="1:5" x14ac:dyDescent="0.25">
      <c r="A196" s="133">
        <v>40553</v>
      </c>
      <c r="B196" s="133" t="s">
        <v>2652</v>
      </c>
      <c r="C196" s="133" t="s">
        <v>2653</v>
      </c>
      <c r="D196" s="133" t="s">
        <v>2399</v>
      </c>
      <c r="E196" s="153" t="s">
        <v>2654</v>
      </c>
    </row>
    <row r="197" spans="1:5" x14ac:dyDescent="0.25">
      <c r="A197" s="133">
        <v>6114</v>
      </c>
      <c r="B197" s="133" t="s">
        <v>867</v>
      </c>
      <c r="C197" s="133" t="s">
        <v>2403</v>
      </c>
      <c r="D197" s="133" t="s">
        <v>1207</v>
      </c>
      <c r="E197" s="153" t="s">
        <v>2655</v>
      </c>
    </row>
    <row r="198" spans="1:5" x14ac:dyDescent="0.25">
      <c r="A198" s="133">
        <v>40912</v>
      </c>
      <c r="B198" s="133" t="s">
        <v>2656</v>
      </c>
      <c r="C198" s="133" t="s">
        <v>2657</v>
      </c>
      <c r="D198" s="133" t="s">
        <v>1207</v>
      </c>
      <c r="E198" s="153" t="s">
        <v>2658</v>
      </c>
    </row>
    <row r="199" spans="1:5" x14ac:dyDescent="0.25">
      <c r="A199" s="133">
        <v>247</v>
      </c>
      <c r="B199" s="133" t="s">
        <v>2659</v>
      </c>
      <c r="C199" s="133" t="s">
        <v>2403</v>
      </c>
      <c r="D199" s="133" t="s">
        <v>1207</v>
      </c>
      <c r="E199" s="153" t="s">
        <v>2660</v>
      </c>
    </row>
    <row r="200" spans="1:5" x14ac:dyDescent="0.25">
      <c r="A200" s="133">
        <v>40919</v>
      </c>
      <c r="B200" s="133" t="s">
        <v>2661</v>
      </c>
      <c r="C200" s="133" t="s">
        <v>2657</v>
      </c>
      <c r="D200" s="133" t="s">
        <v>1207</v>
      </c>
      <c r="E200" s="153" t="s">
        <v>2662</v>
      </c>
    </row>
    <row r="201" spans="1:5" x14ac:dyDescent="0.25">
      <c r="A201" s="133">
        <v>25958</v>
      </c>
      <c r="B201" s="133" t="s">
        <v>2663</v>
      </c>
      <c r="C201" s="133" t="s">
        <v>2403</v>
      </c>
      <c r="D201" s="133" t="s">
        <v>1207</v>
      </c>
      <c r="E201" s="153" t="s">
        <v>2664</v>
      </c>
    </row>
    <row r="202" spans="1:5" x14ac:dyDescent="0.25">
      <c r="A202" s="133">
        <v>40984</v>
      </c>
      <c r="B202" s="133" t="s">
        <v>2665</v>
      </c>
      <c r="C202" s="133" t="s">
        <v>2657</v>
      </c>
      <c r="D202" s="133" t="s">
        <v>1207</v>
      </c>
      <c r="E202" s="153" t="s">
        <v>2666</v>
      </c>
    </row>
    <row r="203" spans="1:5" x14ac:dyDescent="0.25">
      <c r="A203" s="133">
        <v>248</v>
      </c>
      <c r="B203" s="133" t="s">
        <v>868</v>
      </c>
      <c r="C203" s="133" t="s">
        <v>2403</v>
      </c>
      <c r="D203" s="133" t="s">
        <v>1207</v>
      </c>
      <c r="E203" s="153" t="s">
        <v>2667</v>
      </c>
    </row>
    <row r="204" spans="1:5" x14ac:dyDescent="0.25">
      <c r="A204" s="133">
        <v>41086</v>
      </c>
      <c r="B204" s="133" t="s">
        <v>2668</v>
      </c>
      <c r="C204" s="133" t="s">
        <v>2657</v>
      </c>
      <c r="D204" s="133" t="s">
        <v>1207</v>
      </c>
      <c r="E204" s="153" t="s">
        <v>2669</v>
      </c>
    </row>
    <row r="205" spans="1:5" x14ac:dyDescent="0.25">
      <c r="A205" s="133">
        <v>34466</v>
      </c>
      <c r="B205" s="133" t="s">
        <v>869</v>
      </c>
      <c r="C205" s="133" t="s">
        <v>2403</v>
      </c>
      <c r="D205" s="133" t="s">
        <v>1207</v>
      </c>
      <c r="E205" s="153" t="s">
        <v>2667</v>
      </c>
    </row>
    <row r="206" spans="1:5" x14ac:dyDescent="0.25">
      <c r="A206" s="133">
        <v>41083</v>
      </c>
      <c r="B206" s="133" t="s">
        <v>2670</v>
      </c>
      <c r="C206" s="133" t="s">
        <v>2657</v>
      </c>
      <c r="D206" s="133" t="s">
        <v>1207</v>
      </c>
      <c r="E206" s="153" t="s">
        <v>2669</v>
      </c>
    </row>
    <row r="207" spans="1:5" x14ac:dyDescent="0.25">
      <c r="A207" s="133">
        <v>252</v>
      </c>
      <c r="B207" s="133" t="s">
        <v>2671</v>
      </c>
      <c r="C207" s="133" t="s">
        <v>2403</v>
      </c>
      <c r="D207" s="133" t="s">
        <v>1207</v>
      </c>
      <c r="E207" s="153" t="s">
        <v>2672</v>
      </c>
    </row>
    <row r="208" spans="1:5" x14ac:dyDescent="0.25">
      <c r="A208" s="133">
        <v>40909</v>
      </c>
      <c r="B208" s="133" t="s">
        <v>2673</v>
      </c>
      <c r="C208" s="133" t="s">
        <v>2657</v>
      </c>
      <c r="D208" s="133" t="s">
        <v>1207</v>
      </c>
      <c r="E208" s="153" t="s">
        <v>2674</v>
      </c>
    </row>
    <row r="209" spans="1:5" x14ac:dyDescent="0.25">
      <c r="A209" s="133">
        <v>242</v>
      </c>
      <c r="B209" s="133" t="s">
        <v>870</v>
      </c>
      <c r="C209" s="133" t="s">
        <v>2403</v>
      </c>
      <c r="D209" s="133" t="s">
        <v>1207</v>
      </c>
      <c r="E209" s="153" t="s">
        <v>2675</v>
      </c>
    </row>
    <row r="210" spans="1:5" x14ac:dyDescent="0.25">
      <c r="A210" s="133">
        <v>41085</v>
      </c>
      <c r="B210" s="133" t="s">
        <v>2676</v>
      </c>
      <c r="C210" s="133" t="s">
        <v>2657</v>
      </c>
      <c r="D210" s="133" t="s">
        <v>1207</v>
      </c>
      <c r="E210" s="153" t="s">
        <v>2677</v>
      </c>
    </row>
    <row r="211" spans="1:5" x14ac:dyDescent="0.25">
      <c r="A211" s="133">
        <v>427</v>
      </c>
      <c r="B211" s="133" t="s">
        <v>2678</v>
      </c>
      <c r="C211" s="133" t="s">
        <v>2385</v>
      </c>
      <c r="D211" s="133" t="s">
        <v>1207</v>
      </c>
      <c r="E211" s="153" t="s">
        <v>10545</v>
      </c>
    </row>
    <row r="212" spans="1:5" x14ac:dyDescent="0.25">
      <c r="A212" s="133">
        <v>417</v>
      </c>
      <c r="B212" s="133" t="s">
        <v>2679</v>
      </c>
      <c r="C212" s="133" t="s">
        <v>2385</v>
      </c>
      <c r="D212" s="133" t="s">
        <v>1207</v>
      </c>
      <c r="E212" s="153" t="s">
        <v>10546</v>
      </c>
    </row>
    <row r="213" spans="1:5" x14ac:dyDescent="0.25">
      <c r="A213" s="133">
        <v>11273</v>
      </c>
      <c r="B213" s="133" t="s">
        <v>2681</v>
      </c>
      <c r="C213" s="133" t="s">
        <v>2385</v>
      </c>
      <c r="D213" s="133" t="s">
        <v>1207</v>
      </c>
      <c r="E213" s="153" t="s">
        <v>10547</v>
      </c>
    </row>
    <row r="214" spans="1:5" x14ac:dyDescent="0.25">
      <c r="A214" s="133">
        <v>11272</v>
      </c>
      <c r="B214" s="133" t="s">
        <v>2683</v>
      </c>
      <c r="C214" s="133" t="s">
        <v>2385</v>
      </c>
      <c r="D214" s="133" t="s">
        <v>1207</v>
      </c>
      <c r="E214" s="153" t="s">
        <v>3909</v>
      </c>
    </row>
    <row r="215" spans="1:5" x14ac:dyDescent="0.25">
      <c r="A215" s="133">
        <v>11275</v>
      </c>
      <c r="B215" s="133" t="s">
        <v>2685</v>
      </c>
      <c r="C215" s="133" t="s">
        <v>2385</v>
      </c>
      <c r="D215" s="133" t="s">
        <v>1207</v>
      </c>
      <c r="E215" s="153" t="s">
        <v>2922</v>
      </c>
    </row>
    <row r="216" spans="1:5" x14ac:dyDescent="0.25">
      <c r="A216" s="133">
        <v>11274</v>
      </c>
      <c r="B216" s="133" t="s">
        <v>2687</v>
      </c>
      <c r="C216" s="133" t="s">
        <v>2385</v>
      </c>
      <c r="D216" s="133" t="s">
        <v>1207</v>
      </c>
      <c r="E216" s="153" t="s">
        <v>2649</v>
      </c>
    </row>
    <row r="217" spans="1:5" x14ac:dyDescent="0.25">
      <c r="A217" s="133">
        <v>38470</v>
      </c>
      <c r="B217" s="133" t="s">
        <v>2689</v>
      </c>
      <c r="C217" s="133" t="s">
        <v>2385</v>
      </c>
      <c r="D217" s="133" t="s">
        <v>2383</v>
      </c>
      <c r="E217" s="153" t="s">
        <v>6482</v>
      </c>
    </row>
    <row r="218" spans="1:5" x14ac:dyDescent="0.25">
      <c r="A218" s="133">
        <v>38547</v>
      </c>
      <c r="B218" s="133" t="s">
        <v>2690</v>
      </c>
      <c r="C218" s="133" t="s">
        <v>2385</v>
      </c>
      <c r="D218" s="133" t="s">
        <v>1207</v>
      </c>
      <c r="E218" s="153" t="s">
        <v>10548</v>
      </c>
    </row>
    <row r="219" spans="1:5" x14ac:dyDescent="0.25">
      <c r="A219" s="133">
        <v>38469</v>
      </c>
      <c r="B219" s="133" t="s">
        <v>2691</v>
      </c>
      <c r="C219" s="133" t="s">
        <v>2385</v>
      </c>
      <c r="D219" s="133" t="s">
        <v>1207</v>
      </c>
      <c r="E219" s="153" t="s">
        <v>10549</v>
      </c>
    </row>
    <row r="220" spans="1:5" x14ac:dyDescent="0.25">
      <c r="A220" s="133">
        <v>38467</v>
      </c>
      <c r="B220" s="133" t="s">
        <v>2692</v>
      </c>
      <c r="C220" s="133" t="s">
        <v>2385</v>
      </c>
      <c r="D220" s="133" t="s">
        <v>1207</v>
      </c>
      <c r="E220" s="153" t="s">
        <v>10550</v>
      </c>
    </row>
    <row r="221" spans="1:5" x14ac:dyDescent="0.25">
      <c r="A221" s="133">
        <v>38468</v>
      </c>
      <c r="B221" s="133" t="s">
        <v>2693</v>
      </c>
      <c r="C221" s="133" t="s">
        <v>2385</v>
      </c>
      <c r="D221" s="133" t="s">
        <v>1207</v>
      </c>
      <c r="E221" s="153" t="s">
        <v>10551</v>
      </c>
    </row>
    <row r="222" spans="1:5" x14ac:dyDescent="0.25">
      <c r="A222" s="133">
        <v>38471</v>
      </c>
      <c r="B222" s="133" t="s">
        <v>2694</v>
      </c>
      <c r="C222" s="133" t="s">
        <v>2385</v>
      </c>
      <c r="D222" s="133" t="s">
        <v>1207</v>
      </c>
      <c r="E222" s="153" t="s">
        <v>10552</v>
      </c>
    </row>
    <row r="223" spans="1:5" x14ac:dyDescent="0.25">
      <c r="A223" s="133">
        <v>37370</v>
      </c>
      <c r="B223" s="133" t="s">
        <v>2695</v>
      </c>
      <c r="C223" s="133" t="s">
        <v>2403</v>
      </c>
      <c r="D223" s="133" t="s">
        <v>2383</v>
      </c>
      <c r="E223" s="153" t="s">
        <v>2696</v>
      </c>
    </row>
    <row r="224" spans="1:5" x14ac:dyDescent="0.25">
      <c r="A224" s="133">
        <v>40862</v>
      </c>
      <c r="B224" s="133" t="s">
        <v>2697</v>
      </c>
      <c r="C224" s="133" t="s">
        <v>2657</v>
      </c>
      <c r="D224" s="133" t="s">
        <v>2383</v>
      </c>
      <c r="E224" s="153" t="s">
        <v>2698</v>
      </c>
    </row>
    <row r="225" spans="1:5" x14ac:dyDescent="0.25">
      <c r="A225" s="133">
        <v>10658</v>
      </c>
      <c r="B225" s="133" t="s">
        <v>2699</v>
      </c>
      <c r="C225" s="133" t="s">
        <v>2385</v>
      </c>
      <c r="D225" s="133" t="s">
        <v>2399</v>
      </c>
      <c r="E225" s="153" t="s">
        <v>2700</v>
      </c>
    </row>
    <row r="226" spans="1:5" x14ac:dyDescent="0.25">
      <c r="A226" s="133">
        <v>253</v>
      </c>
      <c r="B226" s="133" t="s">
        <v>871</v>
      </c>
      <c r="C226" s="133" t="s">
        <v>2403</v>
      </c>
      <c r="D226" s="133" t="s">
        <v>2383</v>
      </c>
      <c r="E226" s="153" t="s">
        <v>2701</v>
      </c>
    </row>
    <row r="227" spans="1:5" x14ac:dyDescent="0.25">
      <c r="A227" s="133">
        <v>40809</v>
      </c>
      <c r="B227" s="133" t="s">
        <v>2702</v>
      </c>
      <c r="C227" s="133" t="s">
        <v>2657</v>
      </c>
      <c r="D227" s="133" t="s">
        <v>1207</v>
      </c>
      <c r="E227" s="153" t="s">
        <v>2703</v>
      </c>
    </row>
    <row r="228" spans="1:5" x14ac:dyDescent="0.25">
      <c r="A228" s="133">
        <v>42428</v>
      </c>
      <c r="B228" s="133" t="s">
        <v>2704</v>
      </c>
      <c r="C228" s="133" t="s">
        <v>2385</v>
      </c>
      <c r="D228" s="133" t="s">
        <v>2399</v>
      </c>
      <c r="E228" s="153" t="s">
        <v>10553</v>
      </c>
    </row>
    <row r="229" spans="1:5" x14ac:dyDescent="0.25">
      <c r="A229" s="133">
        <v>583</v>
      </c>
      <c r="B229" s="133" t="s">
        <v>872</v>
      </c>
      <c r="C229" s="133" t="s">
        <v>2410</v>
      </c>
      <c r="D229" s="133" t="s">
        <v>2399</v>
      </c>
      <c r="E229" s="153" t="s">
        <v>10554</v>
      </c>
    </row>
    <row r="230" spans="1:5" x14ac:dyDescent="0.25">
      <c r="A230" s="133">
        <v>299</v>
      </c>
      <c r="B230" s="133" t="s">
        <v>873</v>
      </c>
      <c r="C230" s="133" t="s">
        <v>2385</v>
      </c>
      <c r="D230" s="133" t="s">
        <v>1207</v>
      </c>
      <c r="E230" s="153" t="s">
        <v>2705</v>
      </c>
    </row>
    <row r="231" spans="1:5" x14ac:dyDescent="0.25">
      <c r="A231" s="133">
        <v>298</v>
      </c>
      <c r="B231" s="133" t="s">
        <v>874</v>
      </c>
      <c r="C231" s="133" t="s">
        <v>2385</v>
      </c>
      <c r="D231" s="133" t="s">
        <v>1207</v>
      </c>
      <c r="E231" s="153" t="s">
        <v>2706</v>
      </c>
    </row>
    <row r="232" spans="1:5" x14ac:dyDescent="0.25">
      <c r="A232" s="133">
        <v>295</v>
      </c>
      <c r="B232" s="133" t="s">
        <v>2707</v>
      </c>
      <c r="C232" s="133" t="s">
        <v>2385</v>
      </c>
      <c r="D232" s="133" t="s">
        <v>1207</v>
      </c>
      <c r="E232" s="153" t="s">
        <v>2708</v>
      </c>
    </row>
    <row r="233" spans="1:5" x14ac:dyDescent="0.25">
      <c r="A233" s="133">
        <v>296</v>
      </c>
      <c r="B233" s="133" t="s">
        <v>875</v>
      </c>
      <c r="C233" s="133" t="s">
        <v>2385</v>
      </c>
      <c r="D233" s="133" t="s">
        <v>1207</v>
      </c>
      <c r="E233" s="153" t="s">
        <v>2709</v>
      </c>
    </row>
    <row r="234" spans="1:5" x14ac:dyDescent="0.25">
      <c r="A234" s="133">
        <v>297</v>
      </c>
      <c r="B234" s="133" t="s">
        <v>876</v>
      </c>
      <c r="C234" s="133" t="s">
        <v>2385</v>
      </c>
      <c r="D234" s="133" t="s">
        <v>1207</v>
      </c>
      <c r="E234" s="153" t="s">
        <v>2710</v>
      </c>
    </row>
    <row r="235" spans="1:5" x14ac:dyDescent="0.25">
      <c r="A235" s="133">
        <v>301</v>
      </c>
      <c r="B235" s="133" t="s">
        <v>877</v>
      </c>
      <c r="C235" s="133" t="s">
        <v>2385</v>
      </c>
      <c r="D235" s="133" t="s">
        <v>2383</v>
      </c>
      <c r="E235" s="153" t="s">
        <v>2711</v>
      </c>
    </row>
    <row r="236" spans="1:5" x14ac:dyDescent="0.25">
      <c r="A236" s="133">
        <v>300</v>
      </c>
      <c r="B236" s="133" t="s">
        <v>878</v>
      </c>
      <c r="C236" s="133" t="s">
        <v>2385</v>
      </c>
      <c r="D236" s="133" t="s">
        <v>1207</v>
      </c>
      <c r="E236" s="153" t="s">
        <v>2712</v>
      </c>
    </row>
    <row r="237" spans="1:5" x14ac:dyDescent="0.25">
      <c r="A237" s="133">
        <v>20084</v>
      </c>
      <c r="B237" s="133" t="s">
        <v>879</v>
      </c>
      <c r="C237" s="133" t="s">
        <v>2385</v>
      </c>
      <c r="D237" s="133" t="s">
        <v>1207</v>
      </c>
      <c r="E237" s="153" t="s">
        <v>2708</v>
      </c>
    </row>
    <row r="238" spans="1:5" x14ac:dyDescent="0.25">
      <c r="A238" s="133">
        <v>20085</v>
      </c>
      <c r="B238" s="133" t="s">
        <v>880</v>
      </c>
      <c r="C238" s="133" t="s">
        <v>2385</v>
      </c>
      <c r="D238" s="133" t="s">
        <v>1207</v>
      </c>
      <c r="E238" s="153" t="s">
        <v>2713</v>
      </c>
    </row>
    <row r="239" spans="1:5" x14ac:dyDescent="0.25">
      <c r="A239" s="133">
        <v>311</v>
      </c>
      <c r="B239" s="133" t="s">
        <v>881</v>
      </c>
      <c r="C239" s="133" t="s">
        <v>2385</v>
      </c>
      <c r="D239" s="133" t="s">
        <v>1207</v>
      </c>
      <c r="E239" s="153" t="s">
        <v>2714</v>
      </c>
    </row>
    <row r="240" spans="1:5" x14ac:dyDescent="0.25">
      <c r="A240" s="133">
        <v>318</v>
      </c>
      <c r="B240" s="133" t="s">
        <v>882</v>
      </c>
      <c r="C240" s="133" t="s">
        <v>2385</v>
      </c>
      <c r="D240" s="133" t="s">
        <v>1207</v>
      </c>
      <c r="E240" s="153" t="s">
        <v>2715</v>
      </c>
    </row>
    <row r="241" spans="1:5" x14ac:dyDescent="0.25">
      <c r="A241" s="133">
        <v>319</v>
      </c>
      <c r="B241" s="133" t="s">
        <v>883</v>
      </c>
      <c r="C241" s="133" t="s">
        <v>2385</v>
      </c>
      <c r="D241" s="133" t="s">
        <v>1207</v>
      </c>
      <c r="E241" s="153" t="s">
        <v>2716</v>
      </c>
    </row>
    <row r="242" spans="1:5" x14ac:dyDescent="0.25">
      <c r="A242" s="133">
        <v>320</v>
      </c>
      <c r="B242" s="133" t="s">
        <v>884</v>
      </c>
      <c r="C242" s="133" t="s">
        <v>2385</v>
      </c>
      <c r="D242" s="133" t="s">
        <v>1207</v>
      </c>
      <c r="E242" s="153" t="s">
        <v>2717</v>
      </c>
    </row>
    <row r="243" spans="1:5" x14ac:dyDescent="0.25">
      <c r="A243" s="133">
        <v>314</v>
      </c>
      <c r="B243" s="133" t="s">
        <v>885</v>
      </c>
      <c r="C243" s="133" t="s">
        <v>2385</v>
      </c>
      <c r="D243" s="133" t="s">
        <v>1207</v>
      </c>
      <c r="E243" s="153" t="s">
        <v>2718</v>
      </c>
    </row>
    <row r="244" spans="1:5" x14ac:dyDescent="0.25">
      <c r="A244" s="133">
        <v>303</v>
      </c>
      <c r="B244" s="133" t="s">
        <v>886</v>
      </c>
      <c r="C244" s="133" t="s">
        <v>2385</v>
      </c>
      <c r="D244" s="133" t="s">
        <v>1207</v>
      </c>
      <c r="E244" s="153" t="s">
        <v>2719</v>
      </c>
    </row>
    <row r="245" spans="1:5" x14ac:dyDescent="0.25">
      <c r="A245" s="133">
        <v>304</v>
      </c>
      <c r="B245" s="133" t="s">
        <v>887</v>
      </c>
      <c r="C245" s="133" t="s">
        <v>2385</v>
      </c>
      <c r="D245" s="133" t="s">
        <v>1207</v>
      </c>
      <c r="E245" s="153" t="s">
        <v>2720</v>
      </c>
    </row>
    <row r="246" spans="1:5" x14ac:dyDescent="0.25">
      <c r="A246" s="133">
        <v>305</v>
      </c>
      <c r="B246" s="133" t="s">
        <v>888</v>
      </c>
      <c r="C246" s="133" t="s">
        <v>2385</v>
      </c>
      <c r="D246" s="133" t="s">
        <v>1207</v>
      </c>
      <c r="E246" s="153" t="s">
        <v>2721</v>
      </c>
    </row>
    <row r="247" spans="1:5" x14ac:dyDescent="0.25">
      <c r="A247" s="133">
        <v>306</v>
      </c>
      <c r="B247" s="133" t="s">
        <v>889</v>
      </c>
      <c r="C247" s="133" t="s">
        <v>2385</v>
      </c>
      <c r="D247" s="133" t="s">
        <v>1207</v>
      </c>
      <c r="E247" s="153" t="s">
        <v>2722</v>
      </c>
    </row>
    <row r="248" spans="1:5" x14ac:dyDescent="0.25">
      <c r="A248" s="133">
        <v>307</v>
      </c>
      <c r="B248" s="133" t="s">
        <v>890</v>
      </c>
      <c r="C248" s="133" t="s">
        <v>2385</v>
      </c>
      <c r="D248" s="133" t="s">
        <v>1207</v>
      </c>
      <c r="E248" s="153" t="s">
        <v>2723</v>
      </c>
    </row>
    <row r="249" spans="1:5" x14ac:dyDescent="0.25">
      <c r="A249" s="133">
        <v>309</v>
      </c>
      <c r="B249" s="133" t="s">
        <v>891</v>
      </c>
      <c r="C249" s="133" t="s">
        <v>2385</v>
      </c>
      <c r="D249" s="133" t="s">
        <v>1207</v>
      </c>
      <c r="E249" s="153" t="s">
        <v>2724</v>
      </c>
    </row>
    <row r="250" spans="1:5" x14ac:dyDescent="0.25">
      <c r="A250" s="133">
        <v>310</v>
      </c>
      <c r="B250" s="133" t="s">
        <v>892</v>
      </c>
      <c r="C250" s="133" t="s">
        <v>2385</v>
      </c>
      <c r="D250" s="133" t="s">
        <v>1207</v>
      </c>
      <c r="E250" s="153" t="s">
        <v>2725</v>
      </c>
    </row>
    <row r="251" spans="1:5" x14ac:dyDescent="0.25">
      <c r="A251" s="133">
        <v>328</v>
      </c>
      <c r="B251" s="133" t="s">
        <v>893</v>
      </c>
      <c r="C251" s="133" t="s">
        <v>2385</v>
      </c>
      <c r="D251" s="133" t="s">
        <v>1207</v>
      </c>
      <c r="E251" s="153" t="s">
        <v>2726</v>
      </c>
    </row>
    <row r="252" spans="1:5" x14ac:dyDescent="0.25">
      <c r="A252" s="133">
        <v>325</v>
      </c>
      <c r="B252" s="133" t="s">
        <v>894</v>
      </c>
      <c r="C252" s="133" t="s">
        <v>2385</v>
      </c>
      <c r="D252" s="133" t="s">
        <v>1207</v>
      </c>
      <c r="E252" s="153" t="s">
        <v>2727</v>
      </c>
    </row>
    <row r="253" spans="1:5" x14ac:dyDescent="0.25">
      <c r="A253" s="133">
        <v>20326</v>
      </c>
      <c r="B253" s="133" t="s">
        <v>1458</v>
      </c>
      <c r="C253" s="133" t="s">
        <v>2385</v>
      </c>
      <c r="D253" s="133" t="s">
        <v>1207</v>
      </c>
      <c r="E253" s="153" t="s">
        <v>2682</v>
      </c>
    </row>
    <row r="254" spans="1:5" x14ac:dyDescent="0.25">
      <c r="A254" s="133">
        <v>329</v>
      </c>
      <c r="B254" s="133" t="s">
        <v>895</v>
      </c>
      <c r="C254" s="133" t="s">
        <v>2385</v>
      </c>
      <c r="D254" s="133" t="s">
        <v>1207</v>
      </c>
      <c r="E254" s="153" t="s">
        <v>2728</v>
      </c>
    </row>
    <row r="255" spans="1:5" x14ac:dyDescent="0.25">
      <c r="A255" s="133">
        <v>308</v>
      </c>
      <c r="B255" s="133" t="s">
        <v>896</v>
      </c>
      <c r="C255" s="133" t="s">
        <v>2385</v>
      </c>
      <c r="D255" s="133" t="s">
        <v>1207</v>
      </c>
      <c r="E255" s="153" t="s">
        <v>2729</v>
      </c>
    </row>
    <row r="256" spans="1:5" x14ac:dyDescent="0.25">
      <c r="A256" s="133">
        <v>39642</v>
      </c>
      <c r="B256" s="133" t="s">
        <v>2730</v>
      </c>
      <c r="C256" s="133" t="s">
        <v>2385</v>
      </c>
      <c r="D256" s="133" t="s">
        <v>1207</v>
      </c>
      <c r="E256" s="153" t="s">
        <v>2731</v>
      </c>
    </row>
    <row r="257" spans="1:5" x14ac:dyDescent="0.25">
      <c r="A257" s="133">
        <v>39641</v>
      </c>
      <c r="B257" s="133" t="s">
        <v>2732</v>
      </c>
      <c r="C257" s="133" t="s">
        <v>2385</v>
      </c>
      <c r="D257" s="133" t="s">
        <v>1207</v>
      </c>
      <c r="E257" s="153" t="s">
        <v>2560</v>
      </c>
    </row>
    <row r="258" spans="1:5" x14ac:dyDescent="0.25">
      <c r="A258" s="133">
        <v>39643</v>
      </c>
      <c r="B258" s="133" t="s">
        <v>2733</v>
      </c>
      <c r="C258" s="133" t="s">
        <v>2385</v>
      </c>
      <c r="D258" s="133" t="s">
        <v>1207</v>
      </c>
      <c r="E258" s="153" t="s">
        <v>2734</v>
      </c>
    </row>
    <row r="259" spans="1:5" x14ac:dyDescent="0.25">
      <c r="A259" s="133">
        <v>39644</v>
      </c>
      <c r="B259" s="133" t="s">
        <v>2735</v>
      </c>
      <c r="C259" s="133" t="s">
        <v>2385</v>
      </c>
      <c r="D259" s="133" t="s">
        <v>1207</v>
      </c>
      <c r="E259" s="153" t="s">
        <v>2736</v>
      </c>
    </row>
    <row r="260" spans="1:5" x14ac:dyDescent="0.25">
      <c r="A260" s="133">
        <v>39645</v>
      </c>
      <c r="B260" s="133" t="s">
        <v>2737</v>
      </c>
      <c r="C260" s="133" t="s">
        <v>2385</v>
      </c>
      <c r="D260" s="133" t="s">
        <v>1207</v>
      </c>
      <c r="E260" s="153" t="s">
        <v>2738</v>
      </c>
    </row>
    <row r="261" spans="1:5" x14ac:dyDescent="0.25">
      <c r="A261" s="133">
        <v>41610</v>
      </c>
      <c r="B261" s="133" t="s">
        <v>2739</v>
      </c>
      <c r="C261" s="133" t="s">
        <v>2385</v>
      </c>
      <c r="D261" s="133" t="s">
        <v>1207</v>
      </c>
      <c r="E261" s="153" t="s">
        <v>10555</v>
      </c>
    </row>
    <row r="262" spans="1:5" x14ac:dyDescent="0.25">
      <c r="A262" s="133">
        <v>41611</v>
      </c>
      <c r="B262" s="133" t="s">
        <v>2740</v>
      </c>
      <c r="C262" s="133" t="s">
        <v>2385</v>
      </c>
      <c r="D262" s="133" t="s">
        <v>1207</v>
      </c>
      <c r="E262" s="153" t="s">
        <v>10556</v>
      </c>
    </row>
    <row r="263" spans="1:5" x14ac:dyDescent="0.25">
      <c r="A263" s="133">
        <v>41612</v>
      </c>
      <c r="B263" s="133" t="s">
        <v>2741</v>
      </c>
      <c r="C263" s="133" t="s">
        <v>2385</v>
      </c>
      <c r="D263" s="133" t="s">
        <v>1207</v>
      </c>
      <c r="E263" s="153" t="s">
        <v>10557</v>
      </c>
    </row>
    <row r="264" spans="1:5" x14ac:dyDescent="0.25">
      <c r="A264" s="133">
        <v>41637</v>
      </c>
      <c r="B264" s="133" t="s">
        <v>2742</v>
      </c>
      <c r="C264" s="133" t="s">
        <v>2385</v>
      </c>
      <c r="D264" s="133" t="s">
        <v>1207</v>
      </c>
      <c r="E264" s="153" t="s">
        <v>10558</v>
      </c>
    </row>
    <row r="265" spans="1:5" x14ac:dyDescent="0.25">
      <c r="A265" s="133">
        <v>41638</v>
      </c>
      <c r="B265" s="133" t="s">
        <v>2743</v>
      </c>
      <c r="C265" s="133" t="s">
        <v>2385</v>
      </c>
      <c r="D265" s="133" t="s">
        <v>1207</v>
      </c>
      <c r="E265" s="153" t="s">
        <v>2779</v>
      </c>
    </row>
    <row r="266" spans="1:5" x14ac:dyDescent="0.25">
      <c r="A266" s="133">
        <v>41639</v>
      </c>
      <c r="B266" s="133" t="s">
        <v>2744</v>
      </c>
      <c r="C266" s="133" t="s">
        <v>2385</v>
      </c>
      <c r="D266" s="133" t="s">
        <v>1207</v>
      </c>
      <c r="E266" s="153" t="s">
        <v>10559</v>
      </c>
    </row>
    <row r="267" spans="1:5" x14ac:dyDescent="0.25">
      <c r="A267" s="133">
        <v>11789</v>
      </c>
      <c r="B267" s="133" t="s">
        <v>1459</v>
      </c>
      <c r="C267" s="133" t="s">
        <v>2385</v>
      </c>
      <c r="D267" s="133" t="s">
        <v>1207</v>
      </c>
      <c r="E267" s="153" t="s">
        <v>6406</v>
      </c>
    </row>
    <row r="268" spans="1:5" x14ac:dyDescent="0.25">
      <c r="A268" s="133">
        <v>20975</v>
      </c>
      <c r="B268" s="133" t="s">
        <v>2746</v>
      </c>
      <c r="C268" s="133" t="s">
        <v>2385</v>
      </c>
      <c r="D268" s="133" t="s">
        <v>1207</v>
      </c>
      <c r="E268" s="153" t="s">
        <v>2747</v>
      </c>
    </row>
    <row r="269" spans="1:5" x14ac:dyDescent="0.25">
      <c r="A269" s="133">
        <v>20976</v>
      </c>
      <c r="B269" s="133" t="s">
        <v>2748</v>
      </c>
      <c r="C269" s="133" t="s">
        <v>2385</v>
      </c>
      <c r="D269" s="133" t="s">
        <v>1207</v>
      </c>
      <c r="E269" s="153" t="s">
        <v>2749</v>
      </c>
    </row>
    <row r="270" spans="1:5" x14ac:dyDescent="0.25">
      <c r="A270" s="133">
        <v>40340</v>
      </c>
      <c r="B270" s="133" t="s">
        <v>2750</v>
      </c>
      <c r="C270" s="133" t="s">
        <v>2385</v>
      </c>
      <c r="D270" s="133" t="s">
        <v>1207</v>
      </c>
      <c r="E270" s="153" t="s">
        <v>2751</v>
      </c>
    </row>
    <row r="271" spans="1:5" x14ac:dyDescent="0.25">
      <c r="A271" s="133">
        <v>40341</v>
      </c>
      <c r="B271" s="133" t="s">
        <v>2752</v>
      </c>
      <c r="C271" s="133" t="s">
        <v>2385</v>
      </c>
      <c r="D271" s="133" t="s">
        <v>1207</v>
      </c>
      <c r="E271" s="153" t="s">
        <v>2753</v>
      </c>
    </row>
    <row r="272" spans="1:5" x14ac:dyDescent="0.25">
      <c r="A272" s="133">
        <v>40342</v>
      </c>
      <c r="B272" s="133" t="s">
        <v>2754</v>
      </c>
      <c r="C272" s="133" t="s">
        <v>2385</v>
      </c>
      <c r="D272" s="133" t="s">
        <v>1207</v>
      </c>
      <c r="E272" s="153" t="s">
        <v>2755</v>
      </c>
    </row>
    <row r="273" spans="1:5" x14ac:dyDescent="0.25">
      <c r="A273" s="133">
        <v>40343</v>
      </c>
      <c r="B273" s="133" t="s">
        <v>2756</v>
      </c>
      <c r="C273" s="133" t="s">
        <v>2385</v>
      </c>
      <c r="D273" s="133" t="s">
        <v>1207</v>
      </c>
      <c r="E273" s="153" t="s">
        <v>2757</v>
      </c>
    </row>
    <row r="274" spans="1:5" x14ac:dyDescent="0.25">
      <c r="A274" s="133">
        <v>40344</v>
      </c>
      <c r="B274" s="133" t="s">
        <v>2758</v>
      </c>
      <c r="C274" s="133" t="s">
        <v>2385</v>
      </c>
      <c r="D274" s="133" t="s">
        <v>1207</v>
      </c>
      <c r="E274" s="153" t="s">
        <v>2759</v>
      </c>
    </row>
    <row r="275" spans="1:5" x14ac:dyDescent="0.25">
      <c r="A275" s="133">
        <v>40345</v>
      </c>
      <c r="B275" s="133" t="s">
        <v>2760</v>
      </c>
      <c r="C275" s="133" t="s">
        <v>2385</v>
      </c>
      <c r="D275" s="133" t="s">
        <v>1207</v>
      </c>
      <c r="E275" s="153" t="s">
        <v>2761</v>
      </c>
    </row>
    <row r="276" spans="1:5" x14ac:dyDescent="0.25">
      <c r="A276" s="133">
        <v>40346</v>
      </c>
      <c r="B276" s="133" t="s">
        <v>2762</v>
      </c>
      <c r="C276" s="133" t="s">
        <v>2385</v>
      </c>
      <c r="D276" s="133" t="s">
        <v>1207</v>
      </c>
      <c r="E276" s="153" t="s">
        <v>2763</v>
      </c>
    </row>
    <row r="277" spans="1:5" x14ac:dyDescent="0.25">
      <c r="A277" s="133">
        <v>40347</v>
      </c>
      <c r="B277" s="133" t="s">
        <v>2764</v>
      </c>
      <c r="C277" s="133" t="s">
        <v>2385</v>
      </c>
      <c r="D277" s="133" t="s">
        <v>1207</v>
      </c>
      <c r="E277" s="153" t="s">
        <v>2765</v>
      </c>
    </row>
    <row r="278" spans="1:5" x14ac:dyDescent="0.25">
      <c r="A278" s="133">
        <v>38840</v>
      </c>
      <c r="B278" s="133" t="s">
        <v>2766</v>
      </c>
      <c r="C278" s="133" t="s">
        <v>2385</v>
      </c>
      <c r="D278" s="133" t="s">
        <v>2399</v>
      </c>
      <c r="E278" s="153" t="s">
        <v>4884</v>
      </c>
    </row>
    <row r="279" spans="1:5" x14ac:dyDescent="0.25">
      <c r="A279" s="133">
        <v>38841</v>
      </c>
      <c r="B279" s="133" t="s">
        <v>2768</v>
      </c>
      <c r="C279" s="133" t="s">
        <v>2385</v>
      </c>
      <c r="D279" s="133" t="s">
        <v>2399</v>
      </c>
      <c r="E279" s="153" t="s">
        <v>3580</v>
      </c>
    </row>
    <row r="280" spans="1:5" x14ac:dyDescent="0.25">
      <c r="A280" s="133">
        <v>38842</v>
      </c>
      <c r="B280" s="133" t="s">
        <v>2770</v>
      </c>
      <c r="C280" s="133" t="s">
        <v>2385</v>
      </c>
      <c r="D280" s="133" t="s">
        <v>2399</v>
      </c>
      <c r="E280" s="153" t="s">
        <v>10560</v>
      </c>
    </row>
    <row r="281" spans="1:5" x14ac:dyDescent="0.25">
      <c r="A281" s="133">
        <v>38843</v>
      </c>
      <c r="B281" s="133" t="s">
        <v>2771</v>
      </c>
      <c r="C281" s="133" t="s">
        <v>2385</v>
      </c>
      <c r="D281" s="133" t="s">
        <v>2399</v>
      </c>
      <c r="E281" s="153" t="s">
        <v>4090</v>
      </c>
    </row>
    <row r="282" spans="1:5" x14ac:dyDescent="0.25">
      <c r="A282" s="133">
        <v>43424</v>
      </c>
      <c r="B282" s="133" t="s">
        <v>2773</v>
      </c>
      <c r="C282" s="133" t="s">
        <v>2385</v>
      </c>
      <c r="D282" s="133" t="s">
        <v>1207</v>
      </c>
      <c r="E282" s="153" t="s">
        <v>10561</v>
      </c>
    </row>
    <row r="283" spans="1:5" x14ac:dyDescent="0.25">
      <c r="A283" s="133">
        <v>43426</v>
      </c>
      <c r="B283" s="133" t="s">
        <v>2774</v>
      </c>
      <c r="C283" s="133" t="s">
        <v>2385</v>
      </c>
      <c r="D283" s="133" t="s">
        <v>1207</v>
      </c>
      <c r="E283" s="153" t="s">
        <v>10562</v>
      </c>
    </row>
    <row r="284" spans="1:5" x14ac:dyDescent="0.25">
      <c r="A284" s="133">
        <v>12565</v>
      </c>
      <c r="B284" s="133" t="s">
        <v>2775</v>
      </c>
      <c r="C284" s="133" t="s">
        <v>2385</v>
      </c>
      <c r="D284" s="133" t="s">
        <v>1207</v>
      </c>
      <c r="E284" s="153" t="s">
        <v>10563</v>
      </c>
    </row>
    <row r="285" spans="1:5" x14ac:dyDescent="0.25">
      <c r="A285" s="133">
        <v>12567</v>
      </c>
      <c r="B285" s="133" t="s">
        <v>2776</v>
      </c>
      <c r="C285" s="133" t="s">
        <v>2385</v>
      </c>
      <c r="D285" s="133" t="s">
        <v>1207</v>
      </c>
      <c r="E285" s="153" t="s">
        <v>10564</v>
      </c>
    </row>
    <row r="286" spans="1:5" x14ac:dyDescent="0.25">
      <c r="A286" s="133">
        <v>12568</v>
      </c>
      <c r="B286" s="133" t="s">
        <v>2777</v>
      </c>
      <c r="C286" s="133" t="s">
        <v>2385</v>
      </c>
      <c r="D286" s="133" t="s">
        <v>1207</v>
      </c>
      <c r="E286" s="153" t="s">
        <v>10565</v>
      </c>
    </row>
    <row r="287" spans="1:5" x14ac:dyDescent="0.25">
      <c r="A287" s="133">
        <v>43441</v>
      </c>
      <c r="B287" s="133" t="s">
        <v>2778</v>
      </c>
      <c r="C287" s="133" t="s">
        <v>2385</v>
      </c>
      <c r="D287" s="133" t="s">
        <v>1207</v>
      </c>
      <c r="E287" s="153" t="s">
        <v>10566</v>
      </c>
    </row>
    <row r="288" spans="1:5" x14ac:dyDescent="0.25">
      <c r="A288" s="133">
        <v>43423</v>
      </c>
      <c r="B288" s="133" t="s">
        <v>2780</v>
      </c>
      <c r="C288" s="133" t="s">
        <v>2385</v>
      </c>
      <c r="D288" s="133" t="s">
        <v>1207</v>
      </c>
      <c r="E288" s="153" t="s">
        <v>10567</v>
      </c>
    </row>
    <row r="289" spans="1:5" x14ac:dyDescent="0.25">
      <c r="A289" s="133">
        <v>12532</v>
      </c>
      <c r="B289" s="133" t="s">
        <v>2782</v>
      </c>
      <c r="C289" s="133" t="s">
        <v>2385</v>
      </c>
      <c r="D289" s="133" t="s">
        <v>1207</v>
      </c>
      <c r="E289" s="153" t="s">
        <v>10568</v>
      </c>
    </row>
    <row r="290" spans="1:5" x14ac:dyDescent="0.25">
      <c r="A290" s="133">
        <v>43444</v>
      </c>
      <c r="B290" s="133" t="s">
        <v>2783</v>
      </c>
      <c r="C290" s="133" t="s">
        <v>2385</v>
      </c>
      <c r="D290" s="133" t="s">
        <v>1207</v>
      </c>
      <c r="E290" s="153" t="s">
        <v>10569</v>
      </c>
    </row>
    <row r="291" spans="1:5" x14ac:dyDescent="0.25">
      <c r="A291" s="133">
        <v>12551</v>
      </c>
      <c r="B291" s="133" t="s">
        <v>2784</v>
      </c>
      <c r="C291" s="133" t="s">
        <v>2385</v>
      </c>
      <c r="D291" s="133" t="s">
        <v>1207</v>
      </c>
      <c r="E291" s="153" t="s">
        <v>10570</v>
      </c>
    </row>
    <row r="292" spans="1:5" x14ac:dyDescent="0.25">
      <c r="A292" s="133">
        <v>43442</v>
      </c>
      <c r="B292" s="133" t="s">
        <v>2785</v>
      </c>
      <c r="C292" s="133" t="s">
        <v>2385</v>
      </c>
      <c r="D292" s="133" t="s">
        <v>1207</v>
      </c>
      <c r="E292" s="153" t="s">
        <v>10571</v>
      </c>
    </row>
    <row r="293" spans="1:5" x14ac:dyDescent="0.25">
      <c r="A293" s="133">
        <v>43443</v>
      </c>
      <c r="B293" s="133" t="s">
        <v>2786</v>
      </c>
      <c r="C293" s="133" t="s">
        <v>2385</v>
      </c>
      <c r="D293" s="133" t="s">
        <v>1207</v>
      </c>
      <c r="E293" s="153" t="s">
        <v>10572</v>
      </c>
    </row>
    <row r="294" spans="1:5" x14ac:dyDescent="0.25">
      <c r="A294" s="133">
        <v>12544</v>
      </c>
      <c r="B294" s="133" t="s">
        <v>2787</v>
      </c>
      <c r="C294" s="133" t="s">
        <v>2385</v>
      </c>
      <c r="D294" s="133" t="s">
        <v>1207</v>
      </c>
      <c r="E294" s="153" t="s">
        <v>10573</v>
      </c>
    </row>
    <row r="295" spans="1:5" x14ac:dyDescent="0.25">
      <c r="A295" s="133">
        <v>12547</v>
      </c>
      <c r="B295" s="133" t="s">
        <v>2788</v>
      </c>
      <c r="C295" s="133" t="s">
        <v>2385</v>
      </c>
      <c r="D295" s="133" t="s">
        <v>1207</v>
      </c>
      <c r="E295" s="153" t="s">
        <v>10574</v>
      </c>
    </row>
    <row r="296" spans="1:5" x14ac:dyDescent="0.25">
      <c r="A296" s="133">
        <v>43445</v>
      </c>
      <c r="B296" s="133" t="s">
        <v>2789</v>
      </c>
      <c r="C296" s="133" t="s">
        <v>2385</v>
      </c>
      <c r="D296" s="133" t="s">
        <v>1207</v>
      </c>
      <c r="E296" s="153" t="s">
        <v>10575</v>
      </c>
    </row>
    <row r="297" spans="1:5" x14ac:dyDescent="0.25">
      <c r="A297" s="133">
        <v>12563</v>
      </c>
      <c r="B297" s="133" t="s">
        <v>2790</v>
      </c>
      <c r="C297" s="133" t="s">
        <v>2385</v>
      </c>
      <c r="D297" s="133" t="s">
        <v>1207</v>
      </c>
      <c r="E297" s="153" t="s">
        <v>10576</v>
      </c>
    </row>
    <row r="298" spans="1:5" x14ac:dyDescent="0.25">
      <c r="A298" s="133">
        <v>43425</v>
      </c>
      <c r="B298" s="133" t="s">
        <v>2791</v>
      </c>
      <c r="C298" s="133" t="s">
        <v>2385</v>
      </c>
      <c r="D298" s="133" t="s">
        <v>1207</v>
      </c>
      <c r="E298" s="153" t="s">
        <v>10577</v>
      </c>
    </row>
    <row r="299" spans="1:5" x14ac:dyDescent="0.25">
      <c r="A299" s="133">
        <v>43446</v>
      </c>
      <c r="B299" s="133" t="s">
        <v>2792</v>
      </c>
      <c r="C299" s="133" t="s">
        <v>2385</v>
      </c>
      <c r="D299" s="133" t="s">
        <v>1207</v>
      </c>
      <c r="E299" s="153" t="s">
        <v>10578</v>
      </c>
    </row>
    <row r="300" spans="1:5" x14ac:dyDescent="0.25">
      <c r="A300" s="133">
        <v>43447</v>
      </c>
      <c r="B300" s="133" t="s">
        <v>2793</v>
      </c>
      <c r="C300" s="133" t="s">
        <v>2385</v>
      </c>
      <c r="D300" s="133" t="s">
        <v>1207</v>
      </c>
      <c r="E300" s="153" t="s">
        <v>10579</v>
      </c>
    </row>
    <row r="301" spans="1:5" x14ac:dyDescent="0.25">
      <c r="A301" s="133">
        <v>43448</v>
      </c>
      <c r="B301" s="133" t="s">
        <v>2794</v>
      </c>
      <c r="C301" s="133" t="s">
        <v>2385</v>
      </c>
      <c r="D301" s="133" t="s">
        <v>1207</v>
      </c>
      <c r="E301" s="153" t="s">
        <v>10580</v>
      </c>
    </row>
    <row r="302" spans="1:5" x14ac:dyDescent="0.25">
      <c r="A302" s="133">
        <v>13761</v>
      </c>
      <c r="B302" s="133" t="s">
        <v>2795</v>
      </c>
      <c r="C302" s="133" t="s">
        <v>2385</v>
      </c>
      <c r="D302" s="133" t="s">
        <v>1207</v>
      </c>
      <c r="E302" s="153" t="s">
        <v>2796</v>
      </c>
    </row>
    <row r="303" spans="1:5" x14ac:dyDescent="0.25">
      <c r="A303" s="133">
        <v>12888</v>
      </c>
      <c r="B303" s="133" t="s">
        <v>2797</v>
      </c>
      <c r="C303" s="133" t="s">
        <v>2798</v>
      </c>
      <c r="D303" s="133" t="s">
        <v>2399</v>
      </c>
      <c r="E303" s="153" t="s">
        <v>2799</v>
      </c>
    </row>
    <row r="304" spans="1:5" x14ac:dyDescent="0.25">
      <c r="A304" s="133">
        <v>12889</v>
      </c>
      <c r="B304" s="133" t="s">
        <v>2800</v>
      </c>
      <c r="C304" s="133" t="s">
        <v>2798</v>
      </c>
      <c r="D304" s="133" t="s">
        <v>2399</v>
      </c>
      <c r="E304" s="153" t="s">
        <v>2801</v>
      </c>
    </row>
    <row r="305" spans="1:5" x14ac:dyDescent="0.25">
      <c r="A305" s="133">
        <v>4814</v>
      </c>
      <c r="B305" s="133" t="s">
        <v>2802</v>
      </c>
      <c r="C305" s="133" t="s">
        <v>2385</v>
      </c>
      <c r="D305" s="133" t="s">
        <v>1207</v>
      </c>
      <c r="E305" s="153" t="s">
        <v>10581</v>
      </c>
    </row>
    <row r="306" spans="1:5" x14ac:dyDescent="0.25">
      <c r="A306" s="133">
        <v>25967</v>
      </c>
      <c r="B306" s="133" t="s">
        <v>2803</v>
      </c>
      <c r="C306" s="133" t="s">
        <v>2385</v>
      </c>
      <c r="D306" s="133" t="s">
        <v>2399</v>
      </c>
      <c r="E306" s="153" t="s">
        <v>10582</v>
      </c>
    </row>
    <row r="307" spans="1:5" x14ac:dyDescent="0.25">
      <c r="A307" s="133">
        <v>6122</v>
      </c>
      <c r="B307" s="133" t="s">
        <v>2804</v>
      </c>
      <c r="C307" s="133" t="s">
        <v>2403</v>
      </c>
      <c r="D307" s="133" t="s">
        <v>1207</v>
      </c>
      <c r="E307" s="153" t="s">
        <v>2805</v>
      </c>
    </row>
    <row r="308" spans="1:5" x14ac:dyDescent="0.25">
      <c r="A308" s="133">
        <v>40810</v>
      </c>
      <c r="B308" s="133" t="s">
        <v>2806</v>
      </c>
      <c r="C308" s="133" t="s">
        <v>2657</v>
      </c>
      <c r="D308" s="133" t="s">
        <v>1207</v>
      </c>
      <c r="E308" s="153" t="s">
        <v>2807</v>
      </c>
    </row>
    <row r="309" spans="1:5" x14ac:dyDescent="0.25">
      <c r="A309" s="133">
        <v>21100</v>
      </c>
      <c r="B309" s="133" t="s">
        <v>897</v>
      </c>
      <c r="C309" s="133" t="s">
        <v>2385</v>
      </c>
      <c r="D309" s="133" t="s">
        <v>2399</v>
      </c>
      <c r="E309" s="153" t="s">
        <v>10583</v>
      </c>
    </row>
    <row r="310" spans="1:5" x14ac:dyDescent="0.25">
      <c r="A310" s="133">
        <v>11816</v>
      </c>
      <c r="B310" s="133" t="s">
        <v>2808</v>
      </c>
      <c r="C310" s="133" t="s">
        <v>2385</v>
      </c>
      <c r="D310" s="133" t="s">
        <v>2399</v>
      </c>
      <c r="E310" s="153" t="s">
        <v>10584</v>
      </c>
    </row>
    <row r="311" spans="1:5" x14ac:dyDescent="0.25">
      <c r="A311" s="133">
        <v>11814</v>
      </c>
      <c r="B311" s="133" t="s">
        <v>2809</v>
      </c>
      <c r="C311" s="133" t="s">
        <v>2385</v>
      </c>
      <c r="D311" s="133" t="s">
        <v>2399</v>
      </c>
      <c r="E311" s="153" t="s">
        <v>10585</v>
      </c>
    </row>
    <row r="312" spans="1:5" x14ac:dyDescent="0.25">
      <c r="A312" s="133">
        <v>14186</v>
      </c>
      <c r="B312" s="133" t="s">
        <v>2810</v>
      </c>
      <c r="C312" s="133" t="s">
        <v>2385</v>
      </c>
      <c r="D312" s="133" t="s">
        <v>2399</v>
      </c>
      <c r="E312" s="153" t="s">
        <v>10586</v>
      </c>
    </row>
    <row r="313" spans="1:5" x14ac:dyDescent="0.25">
      <c r="A313" s="133">
        <v>14185</v>
      </c>
      <c r="B313" s="133" t="s">
        <v>2811</v>
      </c>
      <c r="C313" s="133" t="s">
        <v>2385</v>
      </c>
      <c r="D313" s="133" t="s">
        <v>2399</v>
      </c>
      <c r="E313" s="153" t="s">
        <v>10587</v>
      </c>
    </row>
    <row r="314" spans="1:5" x14ac:dyDescent="0.25">
      <c r="A314" s="133">
        <v>11811</v>
      </c>
      <c r="B314" s="133" t="s">
        <v>2812</v>
      </c>
      <c r="C314" s="133" t="s">
        <v>2385</v>
      </c>
      <c r="D314" s="133" t="s">
        <v>2399</v>
      </c>
      <c r="E314" s="153" t="s">
        <v>10588</v>
      </c>
    </row>
    <row r="315" spans="1:5" x14ac:dyDescent="0.25">
      <c r="A315" s="133">
        <v>26038</v>
      </c>
      <c r="B315" s="133" t="s">
        <v>898</v>
      </c>
      <c r="C315" s="133" t="s">
        <v>2385</v>
      </c>
      <c r="D315" s="133" t="s">
        <v>2399</v>
      </c>
      <c r="E315" s="153" t="s">
        <v>2813</v>
      </c>
    </row>
    <row r="316" spans="1:5" x14ac:dyDescent="0.25">
      <c r="A316" s="133">
        <v>34482</v>
      </c>
      <c r="B316" s="133" t="s">
        <v>2814</v>
      </c>
      <c r="C316" s="133" t="s">
        <v>2385</v>
      </c>
      <c r="D316" s="133" t="s">
        <v>2399</v>
      </c>
      <c r="E316" s="153" t="s">
        <v>10589</v>
      </c>
    </row>
    <row r="317" spans="1:5" x14ac:dyDescent="0.25">
      <c r="A317" s="133">
        <v>34469</v>
      </c>
      <c r="B317" s="133" t="s">
        <v>2815</v>
      </c>
      <c r="C317" s="133" t="s">
        <v>2385</v>
      </c>
      <c r="D317" s="133" t="s">
        <v>2399</v>
      </c>
      <c r="E317" s="153" t="s">
        <v>10590</v>
      </c>
    </row>
    <row r="318" spans="1:5" x14ac:dyDescent="0.25">
      <c r="A318" s="133">
        <v>34472</v>
      </c>
      <c r="B318" s="133" t="s">
        <v>2816</v>
      </c>
      <c r="C318" s="133" t="s">
        <v>2385</v>
      </c>
      <c r="D318" s="133" t="s">
        <v>2399</v>
      </c>
      <c r="E318" s="153" t="s">
        <v>10591</v>
      </c>
    </row>
    <row r="319" spans="1:5" x14ac:dyDescent="0.25">
      <c r="A319" s="133">
        <v>34476</v>
      </c>
      <c r="B319" s="133" t="s">
        <v>2817</v>
      </c>
      <c r="C319" s="133" t="s">
        <v>2385</v>
      </c>
      <c r="D319" s="133" t="s">
        <v>2399</v>
      </c>
      <c r="E319" s="153" t="s">
        <v>10592</v>
      </c>
    </row>
    <row r="320" spans="1:5" x14ac:dyDescent="0.25">
      <c r="A320" s="133">
        <v>34477</v>
      </c>
      <c r="B320" s="133" t="s">
        <v>2818</v>
      </c>
      <c r="C320" s="133" t="s">
        <v>2385</v>
      </c>
      <c r="D320" s="133" t="s">
        <v>2399</v>
      </c>
      <c r="E320" s="153" t="s">
        <v>10593</v>
      </c>
    </row>
    <row r="321" spans="1:5" x14ac:dyDescent="0.25">
      <c r="A321" s="133">
        <v>42425</v>
      </c>
      <c r="B321" s="133" t="s">
        <v>2819</v>
      </c>
      <c r="C321" s="133" t="s">
        <v>2385</v>
      </c>
      <c r="D321" s="133" t="s">
        <v>1207</v>
      </c>
      <c r="E321" s="153" t="s">
        <v>2820</v>
      </c>
    </row>
    <row r="322" spans="1:5" x14ac:dyDescent="0.25">
      <c r="A322" s="133">
        <v>42422</v>
      </c>
      <c r="B322" s="133" t="s">
        <v>2821</v>
      </c>
      <c r="C322" s="133" t="s">
        <v>2385</v>
      </c>
      <c r="D322" s="133" t="s">
        <v>2383</v>
      </c>
      <c r="E322" s="153" t="s">
        <v>2822</v>
      </c>
    </row>
    <row r="323" spans="1:5" x14ac:dyDescent="0.25">
      <c r="A323" s="133">
        <v>43184</v>
      </c>
      <c r="B323" s="133" t="s">
        <v>2823</v>
      </c>
      <c r="C323" s="133" t="s">
        <v>2385</v>
      </c>
      <c r="D323" s="133" t="s">
        <v>1207</v>
      </c>
      <c r="E323" s="153" t="s">
        <v>2824</v>
      </c>
    </row>
    <row r="324" spans="1:5" x14ac:dyDescent="0.25">
      <c r="A324" s="133">
        <v>42424</v>
      </c>
      <c r="B324" s="133" t="s">
        <v>2825</v>
      </c>
      <c r="C324" s="133" t="s">
        <v>2385</v>
      </c>
      <c r="D324" s="133" t="s">
        <v>1207</v>
      </c>
      <c r="E324" s="153" t="s">
        <v>2826</v>
      </c>
    </row>
    <row r="325" spans="1:5" x14ac:dyDescent="0.25">
      <c r="A325" s="133">
        <v>42421</v>
      </c>
      <c r="B325" s="133" t="s">
        <v>2827</v>
      </c>
      <c r="C325" s="133" t="s">
        <v>2385</v>
      </c>
      <c r="D325" s="133" t="s">
        <v>1207</v>
      </c>
      <c r="E325" s="153" t="s">
        <v>2828</v>
      </c>
    </row>
    <row r="326" spans="1:5" x14ac:dyDescent="0.25">
      <c r="A326" s="133">
        <v>42416</v>
      </c>
      <c r="B326" s="133" t="s">
        <v>2829</v>
      </c>
      <c r="C326" s="133" t="s">
        <v>2385</v>
      </c>
      <c r="D326" s="133" t="s">
        <v>1207</v>
      </c>
      <c r="E326" s="153" t="s">
        <v>2830</v>
      </c>
    </row>
    <row r="327" spans="1:5" x14ac:dyDescent="0.25">
      <c r="A327" s="133">
        <v>42417</v>
      </c>
      <c r="B327" s="133" t="s">
        <v>2831</v>
      </c>
      <c r="C327" s="133" t="s">
        <v>2385</v>
      </c>
      <c r="D327" s="133" t="s">
        <v>1207</v>
      </c>
      <c r="E327" s="153" t="s">
        <v>2832</v>
      </c>
    </row>
    <row r="328" spans="1:5" x14ac:dyDescent="0.25">
      <c r="A328" s="133">
        <v>42419</v>
      </c>
      <c r="B328" s="133" t="s">
        <v>2833</v>
      </c>
      <c r="C328" s="133" t="s">
        <v>2385</v>
      </c>
      <c r="D328" s="133" t="s">
        <v>1207</v>
      </c>
      <c r="E328" s="153" t="s">
        <v>2834</v>
      </c>
    </row>
    <row r="329" spans="1:5" x14ac:dyDescent="0.25">
      <c r="A329" s="133">
        <v>42420</v>
      </c>
      <c r="B329" s="133" t="s">
        <v>2835</v>
      </c>
      <c r="C329" s="133" t="s">
        <v>2385</v>
      </c>
      <c r="D329" s="133" t="s">
        <v>1207</v>
      </c>
      <c r="E329" s="153" t="s">
        <v>2836</v>
      </c>
    </row>
    <row r="330" spans="1:5" x14ac:dyDescent="0.25">
      <c r="A330" s="133">
        <v>43195</v>
      </c>
      <c r="B330" s="133" t="s">
        <v>2837</v>
      </c>
      <c r="C330" s="133" t="s">
        <v>2385</v>
      </c>
      <c r="D330" s="133" t="s">
        <v>1207</v>
      </c>
      <c r="E330" s="153" t="s">
        <v>2838</v>
      </c>
    </row>
    <row r="331" spans="1:5" x14ac:dyDescent="0.25">
      <c r="A331" s="133">
        <v>43196</v>
      </c>
      <c r="B331" s="133" t="s">
        <v>2839</v>
      </c>
      <c r="C331" s="133" t="s">
        <v>2385</v>
      </c>
      <c r="D331" s="133" t="s">
        <v>1207</v>
      </c>
      <c r="E331" s="153" t="s">
        <v>2840</v>
      </c>
    </row>
    <row r="332" spans="1:5" x14ac:dyDescent="0.25">
      <c r="A332" s="133">
        <v>43198</v>
      </c>
      <c r="B332" s="133" t="s">
        <v>2841</v>
      </c>
      <c r="C332" s="133" t="s">
        <v>2385</v>
      </c>
      <c r="D332" s="133" t="s">
        <v>1207</v>
      </c>
      <c r="E332" s="153" t="s">
        <v>2842</v>
      </c>
    </row>
    <row r="333" spans="1:5" x14ac:dyDescent="0.25">
      <c r="A333" s="133">
        <v>43199</v>
      </c>
      <c r="B333" s="133" t="s">
        <v>2843</v>
      </c>
      <c r="C333" s="133" t="s">
        <v>2385</v>
      </c>
      <c r="D333" s="133" t="s">
        <v>1207</v>
      </c>
      <c r="E333" s="153" t="s">
        <v>2844</v>
      </c>
    </row>
    <row r="334" spans="1:5" x14ac:dyDescent="0.25">
      <c r="A334" s="133">
        <v>43200</v>
      </c>
      <c r="B334" s="133" t="s">
        <v>2845</v>
      </c>
      <c r="C334" s="133" t="s">
        <v>2385</v>
      </c>
      <c r="D334" s="133" t="s">
        <v>1207</v>
      </c>
      <c r="E334" s="153" t="s">
        <v>2846</v>
      </c>
    </row>
    <row r="335" spans="1:5" x14ac:dyDescent="0.25">
      <c r="A335" s="133">
        <v>39556</v>
      </c>
      <c r="B335" s="133" t="s">
        <v>2847</v>
      </c>
      <c r="C335" s="133" t="s">
        <v>2385</v>
      </c>
      <c r="D335" s="133" t="s">
        <v>1207</v>
      </c>
      <c r="E335" s="153" t="s">
        <v>2848</v>
      </c>
    </row>
    <row r="336" spans="1:5" x14ac:dyDescent="0.25">
      <c r="A336" s="133">
        <v>39557</v>
      </c>
      <c r="B336" s="133" t="s">
        <v>2849</v>
      </c>
      <c r="C336" s="133" t="s">
        <v>2385</v>
      </c>
      <c r="D336" s="133" t="s">
        <v>1207</v>
      </c>
      <c r="E336" s="153" t="s">
        <v>2850</v>
      </c>
    </row>
    <row r="337" spans="1:5" x14ac:dyDescent="0.25">
      <c r="A337" s="133">
        <v>39559</v>
      </c>
      <c r="B337" s="133" t="s">
        <v>2851</v>
      </c>
      <c r="C337" s="133" t="s">
        <v>2385</v>
      </c>
      <c r="D337" s="133" t="s">
        <v>1207</v>
      </c>
      <c r="E337" s="153" t="s">
        <v>2852</v>
      </c>
    </row>
    <row r="338" spans="1:5" x14ac:dyDescent="0.25">
      <c r="A338" s="133">
        <v>39560</v>
      </c>
      <c r="B338" s="133" t="s">
        <v>2853</v>
      </c>
      <c r="C338" s="133" t="s">
        <v>2385</v>
      </c>
      <c r="D338" s="133" t="s">
        <v>1207</v>
      </c>
      <c r="E338" s="153" t="s">
        <v>2854</v>
      </c>
    </row>
    <row r="339" spans="1:5" x14ac:dyDescent="0.25">
      <c r="A339" s="133">
        <v>39561</v>
      </c>
      <c r="B339" s="133" t="s">
        <v>2855</v>
      </c>
      <c r="C339" s="133" t="s">
        <v>2385</v>
      </c>
      <c r="D339" s="133" t="s">
        <v>1207</v>
      </c>
      <c r="E339" s="153" t="s">
        <v>2856</v>
      </c>
    </row>
    <row r="340" spans="1:5" x14ac:dyDescent="0.25">
      <c r="A340" s="133">
        <v>43190</v>
      </c>
      <c r="B340" s="133" t="s">
        <v>2857</v>
      </c>
      <c r="C340" s="133" t="s">
        <v>2385</v>
      </c>
      <c r="D340" s="133" t="s">
        <v>1207</v>
      </c>
      <c r="E340" s="153" t="s">
        <v>2858</v>
      </c>
    </row>
    <row r="341" spans="1:5" x14ac:dyDescent="0.25">
      <c r="A341" s="133">
        <v>39555</v>
      </c>
      <c r="B341" s="133" t="s">
        <v>2859</v>
      </c>
      <c r="C341" s="133" t="s">
        <v>2385</v>
      </c>
      <c r="D341" s="133" t="s">
        <v>1207</v>
      </c>
      <c r="E341" s="153" t="s">
        <v>2860</v>
      </c>
    </row>
    <row r="342" spans="1:5" x14ac:dyDescent="0.25">
      <c r="A342" s="133">
        <v>43191</v>
      </c>
      <c r="B342" s="133" t="s">
        <v>2861</v>
      </c>
      <c r="C342" s="133" t="s">
        <v>2385</v>
      </c>
      <c r="D342" s="133" t="s">
        <v>1207</v>
      </c>
      <c r="E342" s="153" t="s">
        <v>2862</v>
      </c>
    </row>
    <row r="343" spans="1:5" x14ac:dyDescent="0.25">
      <c r="A343" s="133">
        <v>39548</v>
      </c>
      <c r="B343" s="133" t="s">
        <v>2863</v>
      </c>
      <c r="C343" s="133" t="s">
        <v>2385</v>
      </c>
      <c r="D343" s="133" t="s">
        <v>1207</v>
      </c>
      <c r="E343" s="153" t="s">
        <v>2864</v>
      </c>
    </row>
    <row r="344" spans="1:5" x14ac:dyDescent="0.25">
      <c r="A344" s="133">
        <v>43192</v>
      </c>
      <c r="B344" s="133" t="s">
        <v>2865</v>
      </c>
      <c r="C344" s="133" t="s">
        <v>2385</v>
      </c>
      <c r="D344" s="133" t="s">
        <v>1207</v>
      </c>
      <c r="E344" s="153" t="s">
        <v>2866</v>
      </c>
    </row>
    <row r="345" spans="1:5" x14ac:dyDescent="0.25">
      <c r="A345" s="133">
        <v>39554</v>
      </c>
      <c r="B345" s="133" t="s">
        <v>2867</v>
      </c>
      <c r="C345" s="133" t="s">
        <v>2385</v>
      </c>
      <c r="D345" s="133" t="s">
        <v>1207</v>
      </c>
      <c r="E345" s="153" t="s">
        <v>2868</v>
      </c>
    </row>
    <row r="346" spans="1:5" x14ac:dyDescent="0.25">
      <c r="A346" s="133">
        <v>43194</v>
      </c>
      <c r="B346" s="133" t="s">
        <v>2869</v>
      </c>
      <c r="C346" s="133" t="s">
        <v>2385</v>
      </c>
      <c r="D346" s="133" t="s">
        <v>1207</v>
      </c>
      <c r="E346" s="153" t="s">
        <v>2870</v>
      </c>
    </row>
    <row r="347" spans="1:5" x14ac:dyDescent="0.25">
      <c r="A347" s="133">
        <v>39551</v>
      </c>
      <c r="B347" s="133" t="s">
        <v>2871</v>
      </c>
      <c r="C347" s="133" t="s">
        <v>2385</v>
      </c>
      <c r="D347" s="133" t="s">
        <v>1207</v>
      </c>
      <c r="E347" s="153" t="s">
        <v>2872</v>
      </c>
    </row>
    <row r="348" spans="1:5" x14ac:dyDescent="0.25">
      <c r="A348" s="133">
        <v>43185</v>
      </c>
      <c r="B348" s="133" t="s">
        <v>2873</v>
      </c>
      <c r="C348" s="133" t="s">
        <v>2385</v>
      </c>
      <c r="D348" s="133" t="s">
        <v>1207</v>
      </c>
      <c r="E348" s="153" t="s">
        <v>2874</v>
      </c>
    </row>
    <row r="349" spans="1:5" x14ac:dyDescent="0.25">
      <c r="A349" s="133">
        <v>43186</v>
      </c>
      <c r="B349" s="133" t="s">
        <v>2875</v>
      </c>
      <c r="C349" s="133" t="s">
        <v>2385</v>
      </c>
      <c r="D349" s="133" t="s">
        <v>1207</v>
      </c>
      <c r="E349" s="153" t="s">
        <v>2876</v>
      </c>
    </row>
    <row r="350" spans="1:5" x14ac:dyDescent="0.25">
      <c r="A350" s="133">
        <v>43187</v>
      </c>
      <c r="B350" s="133" t="s">
        <v>2877</v>
      </c>
      <c r="C350" s="133" t="s">
        <v>2385</v>
      </c>
      <c r="D350" s="133" t="s">
        <v>1207</v>
      </c>
      <c r="E350" s="153" t="s">
        <v>2878</v>
      </c>
    </row>
    <row r="351" spans="1:5" x14ac:dyDescent="0.25">
      <c r="A351" s="133">
        <v>43188</v>
      </c>
      <c r="B351" s="133" t="s">
        <v>2879</v>
      </c>
      <c r="C351" s="133" t="s">
        <v>2385</v>
      </c>
      <c r="D351" s="133" t="s">
        <v>1207</v>
      </c>
      <c r="E351" s="153" t="s">
        <v>2880</v>
      </c>
    </row>
    <row r="352" spans="1:5" x14ac:dyDescent="0.25">
      <c r="A352" s="133">
        <v>43189</v>
      </c>
      <c r="B352" s="133" t="s">
        <v>2881</v>
      </c>
      <c r="C352" s="133" t="s">
        <v>2385</v>
      </c>
      <c r="D352" s="133" t="s">
        <v>1207</v>
      </c>
      <c r="E352" s="153" t="s">
        <v>2882</v>
      </c>
    </row>
    <row r="353" spans="1:5" x14ac:dyDescent="0.25">
      <c r="A353" s="133">
        <v>39580</v>
      </c>
      <c r="B353" s="133" t="s">
        <v>2883</v>
      </c>
      <c r="C353" s="133" t="s">
        <v>2385</v>
      </c>
      <c r="D353" s="133" t="s">
        <v>1207</v>
      </c>
      <c r="E353" s="153" t="s">
        <v>2884</v>
      </c>
    </row>
    <row r="354" spans="1:5" x14ac:dyDescent="0.25">
      <c r="A354" s="133">
        <v>39577</v>
      </c>
      <c r="B354" s="133" t="s">
        <v>2885</v>
      </c>
      <c r="C354" s="133" t="s">
        <v>2385</v>
      </c>
      <c r="D354" s="133" t="s">
        <v>1207</v>
      </c>
      <c r="E354" s="153" t="s">
        <v>2886</v>
      </c>
    </row>
    <row r="355" spans="1:5" x14ac:dyDescent="0.25">
      <c r="A355" s="133">
        <v>39578</v>
      </c>
      <c r="B355" s="133" t="s">
        <v>2887</v>
      </c>
      <c r="C355" s="133" t="s">
        <v>2385</v>
      </c>
      <c r="D355" s="133" t="s">
        <v>1207</v>
      </c>
      <c r="E355" s="153" t="s">
        <v>2888</v>
      </c>
    </row>
    <row r="356" spans="1:5" x14ac:dyDescent="0.25">
      <c r="A356" s="133">
        <v>39579</v>
      </c>
      <c r="B356" s="133" t="s">
        <v>2889</v>
      </c>
      <c r="C356" s="133" t="s">
        <v>2385</v>
      </c>
      <c r="D356" s="133" t="s">
        <v>1207</v>
      </c>
      <c r="E356" s="153" t="s">
        <v>2890</v>
      </c>
    </row>
    <row r="357" spans="1:5" x14ac:dyDescent="0.25">
      <c r="A357" s="133">
        <v>39826</v>
      </c>
      <c r="B357" s="133" t="s">
        <v>2891</v>
      </c>
      <c r="C357" s="133" t="s">
        <v>2385</v>
      </c>
      <c r="D357" s="133" t="s">
        <v>1207</v>
      </c>
      <c r="E357" s="153" t="s">
        <v>2892</v>
      </c>
    </row>
    <row r="358" spans="1:5" x14ac:dyDescent="0.25">
      <c r="A358" s="133">
        <v>10700</v>
      </c>
      <c r="B358" s="133" t="s">
        <v>899</v>
      </c>
      <c r="C358" s="133" t="s">
        <v>2385</v>
      </c>
      <c r="D358" s="133" t="s">
        <v>2399</v>
      </c>
      <c r="E358" s="153" t="s">
        <v>10594</v>
      </c>
    </row>
    <row r="359" spans="1:5" x14ac:dyDescent="0.25">
      <c r="A359" s="133">
        <v>346</v>
      </c>
      <c r="B359" s="133" t="s">
        <v>900</v>
      </c>
      <c r="C359" s="133" t="s">
        <v>2410</v>
      </c>
      <c r="D359" s="133" t="s">
        <v>1207</v>
      </c>
      <c r="E359" s="153" t="s">
        <v>10595</v>
      </c>
    </row>
    <row r="360" spans="1:5" x14ac:dyDescent="0.25">
      <c r="A360" s="133">
        <v>3312</v>
      </c>
      <c r="B360" s="133" t="s">
        <v>901</v>
      </c>
      <c r="C360" s="133" t="s">
        <v>2410</v>
      </c>
      <c r="D360" s="133" t="s">
        <v>2399</v>
      </c>
      <c r="E360" s="153" t="s">
        <v>2894</v>
      </c>
    </row>
    <row r="361" spans="1:5" x14ac:dyDescent="0.25">
      <c r="A361" s="133">
        <v>339</v>
      </c>
      <c r="B361" s="133" t="s">
        <v>2895</v>
      </c>
      <c r="C361" s="133" t="s">
        <v>2419</v>
      </c>
      <c r="D361" s="133" t="s">
        <v>1207</v>
      </c>
      <c r="E361" s="153" t="s">
        <v>6739</v>
      </c>
    </row>
    <row r="362" spans="1:5" x14ac:dyDescent="0.25">
      <c r="A362" s="133">
        <v>340</v>
      </c>
      <c r="B362" s="133" t="s">
        <v>2897</v>
      </c>
      <c r="C362" s="133" t="s">
        <v>2419</v>
      </c>
      <c r="D362" s="133" t="s">
        <v>1207</v>
      </c>
      <c r="E362" s="153" t="s">
        <v>2558</v>
      </c>
    </row>
    <row r="363" spans="1:5" x14ac:dyDescent="0.25">
      <c r="A363" s="133">
        <v>43130</v>
      </c>
      <c r="B363" s="133" t="s">
        <v>2899</v>
      </c>
      <c r="C363" s="133" t="s">
        <v>2410</v>
      </c>
      <c r="D363" s="133" t="s">
        <v>2383</v>
      </c>
      <c r="E363" s="153" t="s">
        <v>2723</v>
      </c>
    </row>
    <row r="364" spans="1:5" x14ac:dyDescent="0.25">
      <c r="A364" s="133">
        <v>344</v>
      </c>
      <c r="B364" s="133" t="s">
        <v>2900</v>
      </c>
      <c r="C364" s="133" t="s">
        <v>2410</v>
      </c>
      <c r="D364" s="133" t="s">
        <v>1207</v>
      </c>
      <c r="E364" s="153" t="s">
        <v>7491</v>
      </c>
    </row>
    <row r="365" spans="1:5" x14ac:dyDescent="0.25">
      <c r="A365" s="133">
        <v>345</v>
      </c>
      <c r="B365" s="133" t="s">
        <v>2902</v>
      </c>
      <c r="C365" s="133" t="s">
        <v>2410</v>
      </c>
      <c r="D365" s="133" t="s">
        <v>1207</v>
      </c>
      <c r="E365" s="153" t="s">
        <v>10596</v>
      </c>
    </row>
    <row r="366" spans="1:5" x14ac:dyDescent="0.25">
      <c r="A366" s="133">
        <v>43131</v>
      </c>
      <c r="B366" s="133" t="s">
        <v>2903</v>
      </c>
      <c r="C366" s="133" t="s">
        <v>2410</v>
      </c>
      <c r="D366" s="133" t="s">
        <v>1207</v>
      </c>
      <c r="E366" s="153" t="s">
        <v>4323</v>
      </c>
    </row>
    <row r="367" spans="1:5" x14ac:dyDescent="0.25">
      <c r="A367" s="133">
        <v>3313</v>
      </c>
      <c r="B367" s="133" t="s">
        <v>2905</v>
      </c>
      <c r="C367" s="133" t="s">
        <v>2410</v>
      </c>
      <c r="D367" s="133" t="s">
        <v>2399</v>
      </c>
      <c r="E367" s="153" t="s">
        <v>2906</v>
      </c>
    </row>
    <row r="368" spans="1:5" x14ac:dyDescent="0.25">
      <c r="A368" s="133">
        <v>43132</v>
      </c>
      <c r="B368" s="133" t="s">
        <v>2907</v>
      </c>
      <c r="C368" s="133" t="s">
        <v>2410</v>
      </c>
      <c r="D368" s="133" t="s">
        <v>1207</v>
      </c>
      <c r="E368" s="153" t="s">
        <v>2723</v>
      </c>
    </row>
    <row r="369" spans="1:5" x14ac:dyDescent="0.25">
      <c r="A369" s="133">
        <v>369</v>
      </c>
      <c r="B369" s="133" t="s">
        <v>902</v>
      </c>
      <c r="C369" s="133" t="s">
        <v>2653</v>
      </c>
      <c r="D369" s="133" t="s">
        <v>1207</v>
      </c>
      <c r="E369" s="153" t="s">
        <v>10597</v>
      </c>
    </row>
    <row r="370" spans="1:5" x14ac:dyDescent="0.25">
      <c r="A370" s="133">
        <v>366</v>
      </c>
      <c r="B370" s="133" t="s">
        <v>2908</v>
      </c>
      <c r="C370" s="133" t="s">
        <v>2653</v>
      </c>
      <c r="D370" s="133" t="s">
        <v>2383</v>
      </c>
      <c r="E370" s="153" t="s">
        <v>2909</v>
      </c>
    </row>
    <row r="371" spans="1:5" x14ac:dyDescent="0.25">
      <c r="A371" s="133">
        <v>367</v>
      </c>
      <c r="B371" s="133" t="s">
        <v>2910</v>
      </c>
      <c r="C371" s="133" t="s">
        <v>2653</v>
      </c>
      <c r="D371" s="133" t="s">
        <v>2383</v>
      </c>
      <c r="E371" s="153" t="s">
        <v>8741</v>
      </c>
    </row>
    <row r="372" spans="1:5" x14ac:dyDescent="0.25">
      <c r="A372" s="133">
        <v>370</v>
      </c>
      <c r="B372" s="133" t="s">
        <v>2912</v>
      </c>
      <c r="C372" s="133" t="s">
        <v>2653</v>
      </c>
      <c r="D372" s="133" t="s">
        <v>2383</v>
      </c>
      <c r="E372" s="153" t="s">
        <v>10598</v>
      </c>
    </row>
    <row r="373" spans="1:5" x14ac:dyDescent="0.25">
      <c r="A373" s="133">
        <v>368</v>
      </c>
      <c r="B373" s="133" t="s">
        <v>2913</v>
      </c>
      <c r="C373" s="133" t="s">
        <v>2653</v>
      </c>
      <c r="D373" s="133" t="s">
        <v>1207</v>
      </c>
      <c r="E373" s="153" t="s">
        <v>10599</v>
      </c>
    </row>
    <row r="374" spans="1:5" x14ac:dyDescent="0.25">
      <c r="A374" s="133">
        <v>11075</v>
      </c>
      <c r="B374" s="133" t="s">
        <v>2914</v>
      </c>
      <c r="C374" s="133" t="s">
        <v>2653</v>
      </c>
      <c r="D374" s="133" t="s">
        <v>1207</v>
      </c>
      <c r="E374" s="153" t="s">
        <v>10600</v>
      </c>
    </row>
    <row r="375" spans="1:5" x14ac:dyDescent="0.25">
      <c r="A375" s="133">
        <v>11076</v>
      </c>
      <c r="B375" s="133" t="s">
        <v>2915</v>
      </c>
      <c r="C375" s="133" t="s">
        <v>2653</v>
      </c>
      <c r="D375" s="133" t="s">
        <v>1207</v>
      </c>
      <c r="E375" s="153" t="s">
        <v>10601</v>
      </c>
    </row>
    <row r="376" spans="1:5" x14ac:dyDescent="0.25">
      <c r="A376" s="133">
        <v>1381</v>
      </c>
      <c r="B376" s="133" t="s">
        <v>2916</v>
      </c>
      <c r="C376" s="133" t="s">
        <v>2410</v>
      </c>
      <c r="D376" s="133" t="s">
        <v>2383</v>
      </c>
      <c r="E376" s="153" t="s">
        <v>2917</v>
      </c>
    </row>
    <row r="377" spans="1:5" x14ac:dyDescent="0.25">
      <c r="A377" s="133">
        <v>34353</v>
      </c>
      <c r="B377" s="133" t="s">
        <v>2918</v>
      </c>
      <c r="C377" s="133" t="s">
        <v>2410</v>
      </c>
      <c r="D377" s="133" t="s">
        <v>1207</v>
      </c>
      <c r="E377" s="153" t="s">
        <v>2563</v>
      </c>
    </row>
    <row r="378" spans="1:5" x14ac:dyDescent="0.25">
      <c r="A378" s="133">
        <v>37595</v>
      </c>
      <c r="B378" s="133" t="s">
        <v>2919</v>
      </c>
      <c r="C378" s="133" t="s">
        <v>2410</v>
      </c>
      <c r="D378" s="133" t="s">
        <v>1207</v>
      </c>
      <c r="E378" s="153" t="s">
        <v>2920</v>
      </c>
    </row>
    <row r="379" spans="1:5" x14ac:dyDescent="0.25">
      <c r="A379" s="133">
        <v>37596</v>
      </c>
      <c r="B379" s="133" t="s">
        <v>2921</v>
      </c>
      <c r="C379" s="133" t="s">
        <v>2410</v>
      </c>
      <c r="D379" s="133" t="s">
        <v>1207</v>
      </c>
      <c r="E379" s="153" t="s">
        <v>2922</v>
      </c>
    </row>
    <row r="380" spans="1:5" x14ac:dyDescent="0.25">
      <c r="A380" s="133">
        <v>371</v>
      </c>
      <c r="B380" s="133" t="s">
        <v>2923</v>
      </c>
      <c r="C380" s="133" t="s">
        <v>2410</v>
      </c>
      <c r="D380" s="133" t="s">
        <v>1207</v>
      </c>
      <c r="E380" s="153" t="s">
        <v>2924</v>
      </c>
    </row>
    <row r="381" spans="1:5" x14ac:dyDescent="0.25">
      <c r="A381" s="133">
        <v>37553</v>
      </c>
      <c r="B381" s="133" t="s">
        <v>1167</v>
      </c>
      <c r="C381" s="133" t="s">
        <v>2410</v>
      </c>
      <c r="D381" s="133" t="s">
        <v>1207</v>
      </c>
      <c r="E381" s="153" t="s">
        <v>2458</v>
      </c>
    </row>
    <row r="382" spans="1:5" x14ac:dyDescent="0.25">
      <c r="A382" s="133">
        <v>37552</v>
      </c>
      <c r="B382" s="133" t="s">
        <v>1168</v>
      </c>
      <c r="C382" s="133" t="s">
        <v>2410</v>
      </c>
      <c r="D382" s="133" t="s">
        <v>1207</v>
      </c>
      <c r="E382" s="153" t="s">
        <v>2925</v>
      </c>
    </row>
    <row r="383" spans="1:5" x14ac:dyDescent="0.25">
      <c r="A383" s="133">
        <v>36880</v>
      </c>
      <c r="B383" s="133" t="s">
        <v>2926</v>
      </c>
      <c r="C383" s="133" t="s">
        <v>2410</v>
      </c>
      <c r="D383" s="133" t="s">
        <v>1207</v>
      </c>
      <c r="E383" s="153" t="s">
        <v>2927</v>
      </c>
    </row>
    <row r="384" spans="1:5" x14ac:dyDescent="0.25">
      <c r="A384" s="133">
        <v>34355</v>
      </c>
      <c r="B384" s="133" t="s">
        <v>903</v>
      </c>
      <c r="C384" s="133" t="s">
        <v>2410</v>
      </c>
      <c r="D384" s="133" t="s">
        <v>1207</v>
      </c>
      <c r="E384" s="153" t="s">
        <v>2928</v>
      </c>
    </row>
    <row r="385" spans="1:5" x14ac:dyDescent="0.25">
      <c r="A385" s="133">
        <v>130</v>
      </c>
      <c r="B385" s="133" t="s">
        <v>1169</v>
      </c>
      <c r="C385" s="133" t="s">
        <v>2410</v>
      </c>
      <c r="D385" s="133" t="s">
        <v>1207</v>
      </c>
      <c r="E385" s="153" t="s">
        <v>2929</v>
      </c>
    </row>
    <row r="386" spans="1:5" x14ac:dyDescent="0.25">
      <c r="A386" s="133">
        <v>135</v>
      </c>
      <c r="B386" s="133" t="s">
        <v>2930</v>
      </c>
      <c r="C386" s="133" t="s">
        <v>2410</v>
      </c>
      <c r="D386" s="133" t="s">
        <v>1207</v>
      </c>
      <c r="E386" s="153" t="s">
        <v>2931</v>
      </c>
    </row>
    <row r="387" spans="1:5" x14ac:dyDescent="0.25">
      <c r="A387" s="133">
        <v>36886</v>
      </c>
      <c r="B387" s="133" t="s">
        <v>1460</v>
      </c>
      <c r="C387" s="133" t="s">
        <v>2410</v>
      </c>
      <c r="D387" s="133" t="s">
        <v>1207</v>
      </c>
      <c r="E387" s="153" t="s">
        <v>2599</v>
      </c>
    </row>
    <row r="388" spans="1:5" x14ac:dyDescent="0.25">
      <c r="A388" s="133">
        <v>38546</v>
      </c>
      <c r="B388" s="133" t="s">
        <v>2932</v>
      </c>
      <c r="C388" s="133" t="s">
        <v>2653</v>
      </c>
      <c r="D388" s="133" t="s">
        <v>1207</v>
      </c>
      <c r="E388" s="153" t="s">
        <v>2933</v>
      </c>
    </row>
    <row r="389" spans="1:5" x14ac:dyDescent="0.25">
      <c r="A389" s="133">
        <v>34549</v>
      </c>
      <c r="B389" s="133" t="s">
        <v>904</v>
      </c>
      <c r="C389" s="133" t="s">
        <v>2653</v>
      </c>
      <c r="D389" s="133" t="s">
        <v>1207</v>
      </c>
      <c r="E389" s="153" t="s">
        <v>10602</v>
      </c>
    </row>
    <row r="390" spans="1:5" x14ac:dyDescent="0.25">
      <c r="A390" s="133">
        <v>6081</v>
      </c>
      <c r="B390" s="133" t="s">
        <v>905</v>
      </c>
      <c r="C390" s="133" t="s">
        <v>2653</v>
      </c>
      <c r="D390" s="133" t="s">
        <v>1207</v>
      </c>
      <c r="E390" s="153" t="s">
        <v>10603</v>
      </c>
    </row>
    <row r="391" spans="1:5" x14ac:dyDescent="0.25">
      <c r="A391" s="133">
        <v>6077</v>
      </c>
      <c r="B391" s="133" t="s">
        <v>906</v>
      </c>
      <c r="C391" s="133" t="s">
        <v>2653</v>
      </c>
      <c r="D391" s="133" t="s">
        <v>1207</v>
      </c>
      <c r="E391" s="153" t="s">
        <v>10604</v>
      </c>
    </row>
    <row r="392" spans="1:5" x14ac:dyDescent="0.25">
      <c r="A392" s="133">
        <v>6079</v>
      </c>
      <c r="B392" s="133" t="s">
        <v>907</v>
      </c>
      <c r="C392" s="133" t="s">
        <v>2653</v>
      </c>
      <c r="D392" s="133" t="s">
        <v>1207</v>
      </c>
      <c r="E392" s="153" t="s">
        <v>4262</v>
      </c>
    </row>
    <row r="393" spans="1:5" x14ac:dyDescent="0.25">
      <c r="A393" s="133">
        <v>1091</v>
      </c>
      <c r="B393" s="133" t="s">
        <v>2934</v>
      </c>
      <c r="C393" s="133" t="s">
        <v>2385</v>
      </c>
      <c r="D393" s="133" t="s">
        <v>1207</v>
      </c>
      <c r="E393" s="153" t="s">
        <v>10605</v>
      </c>
    </row>
    <row r="394" spans="1:5" x14ac:dyDescent="0.25">
      <c r="A394" s="133">
        <v>1094</v>
      </c>
      <c r="B394" s="133" t="s">
        <v>2935</v>
      </c>
      <c r="C394" s="133" t="s">
        <v>2385</v>
      </c>
      <c r="D394" s="133" t="s">
        <v>1207</v>
      </c>
      <c r="E394" s="153" t="s">
        <v>10606</v>
      </c>
    </row>
    <row r="395" spans="1:5" x14ac:dyDescent="0.25">
      <c r="A395" s="133">
        <v>1095</v>
      </c>
      <c r="B395" s="133" t="s">
        <v>2937</v>
      </c>
      <c r="C395" s="133" t="s">
        <v>2385</v>
      </c>
      <c r="D395" s="133" t="s">
        <v>1207</v>
      </c>
      <c r="E395" s="153" t="s">
        <v>10607</v>
      </c>
    </row>
    <row r="396" spans="1:5" x14ac:dyDescent="0.25">
      <c r="A396" s="133">
        <v>1092</v>
      </c>
      <c r="B396" s="133" t="s">
        <v>2938</v>
      </c>
      <c r="C396" s="133" t="s">
        <v>2385</v>
      </c>
      <c r="D396" s="133" t="s">
        <v>2383</v>
      </c>
      <c r="E396" s="153" t="s">
        <v>10608</v>
      </c>
    </row>
    <row r="397" spans="1:5" x14ac:dyDescent="0.25">
      <c r="A397" s="133">
        <v>1093</v>
      </c>
      <c r="B397" s="133" t="s">
        <v>2939</v>
      </c>
      <c r="C397" s="133" t="s">
        <v>2385</v>
      </c>
      <c r="D397" s="133" t="s">
        <v>1207</v>
      </c>
      <c r="E397" s="153" t="s">
        <v>10609</v>
      </c>
    </row>
    <row r="398" spans="1:5" x14ac:dyDescent="0.25">
      <c r="A398" s="133">
        <v>1090</v>
      </c>
      <c r="B398" s="133" t="s">
        <v>2940</v>
      </c>
      <c r="C398" s="133" t="s">
        <v>2385</v>
      </c>
      <c r="D398" s="133" t="s">
        <v>1207</v>
      </c>
      <c r="E398" s="153" t="s">
        <v>10610</v>
      </c>
    </row>
    <row r="399" spans="1:5" x14ac:dyDescent="0.25">
      <c r="A399" s="133">
        <v>1096</v>
      </c>
      <c r="B399" s="133" t="s">
        <v>2942</v>
      </c>
      <c r="C399" s="133" t="s">
        <v>2385</v>
      </c>
      <c r="D399" s="133" t="s">
        <v>1207</v>
      </c>
      <c r="E399" s="153" t="s">
        <v>10611</v>
      </c>
    </row>
    <row r="400" spans="1:5" x14ac:dyDescent="0.25">
      <c r="A400" s="133">
        <v>1097</v>
      </c>
      <c r="B400" s="133" t="s">
        <v>2943</v>
      </c>
      <c r="C400" s="133" t="s">
        <v>2385</v>
      </c>
      <c r="D400" s="133" t="s">
        <v>1207</v>
      </c>
      <c r="E400" s="153" t="s">
        <v>10612</v>
      </c>
    </row>
    <row r="401" spans="1:5" x14ac:dyDescent="0.25">
      <c r="A401" s="133">
        <v>378</v>
      </c>
      <c r="B401" s="133" t="s">
        <v>851</v>
      </c>
      <c r="C401" s="133" t="s">
        <v>2403</v>
      </c>
      <c r="D401" s="133" t="s">
        <v>1207</v>
      </c>
      <c r="E401" s="153" t="s">
        <v>2944</v>
      </c>
    </row>
    <row r="402" spans="1:5" x14ac:dyDescent="0.25">
      <c r="A402" s="133">
        <v>40911</v>
      </c>
      <c r="B402" s="133" t="s">
        <v>2945</v>
      </c>
      <c r="C402" s="133" t="s">
        <v>2657</v>
      </c>
      <c r="D402" s="133" t="s">
        <v>1207</v>
      </c>
      <c r="E402" s="153" t="s">
        <v>2946</v>
      </c>
    </row>
    <row r="403" spans="1:5" x14ac:dyDescent="0.25">
      <c r="A403" s="133">
        <v>33939</v>
      </c>
      <c r="B403" s="133" t="s">
        <v>1461</v>
      </c>
      <c r="C403" s="133" t="s">
        <v>2403</v>
      </c>
      <c r="D403" s="133" t="s">
        <v>1207</v>
      </c>
      <c r="E403" s="153" t="s">
        <v>2511</v>
      </c>
    </row>
    <row r="404" spans="1:5" x14ac:dyDescent="0.25">
      <c r="A404" s="133">
        <v>40815</v>
      </c>
      <c r="B404" s="133" t="s">
        <v>2947</v>
      </c>
      <c r="C404" s="133" t="s">
        <v>2657</v>
      </c>
      <c r="D404" s="133" t="s">
        <v>1207</v>
      </c>
      <c r="E404" s="153" t="s">
        <v>2948</v>
      </c>
    </row>
    <row r="405" spans="1:5" x14ac:dyDescent="0.25">
      <c r="A405" s="133">
        <v>34760</v>
      </c>
      <c r="B405" s="133" t="s">
        <v>1170</v>
      </c>
      <c r="C405" s="133" t="s">
        <v>2403</v>
      </c>
      <c r="D405" s="133" t="s">
        <v>1207</v>
      </c>
      <c r="E405" s="153" t="s">
        <v>2949</v>
      </c>
    </row>
    <row r="406" spans="1:5" x14ac:dyDescent="0.25">
      <c r="A406" s="133">
        <v>40935</v>
      </c>
      <c r="B406" s="133" t="s">
        <v>2950</v>
      </c>
      <c r="C406" s="133" t="s">
        <v>2657</v>
      </c>
      <c r="D406" s="133" t="s">
        <v>1207</v>
      </c>
      <c r="E406" s="153" t="s">
        <v>2951</v>
      </c>
    </row>
    <row r="407" spans="1:5" x14ac:dyDescent="0.25">
      <c r="A407" s="133">
        <v>33952</v>
      </c>
      <c r="B407" s="133" t="s">
        <v>1462</v>
      </c>
      <c r="C407" s="133" t="s">
        <v>2403</v>
      </c>
      <c r="D407" s="133" t="s">
        <v>1207</v>
      </c>
      <c r="E407" s="153" t="s">
        <v>2952</v>
      </c>
    </row>
    <row r="408" spans="1:5" x14ac:dyDescent="0.25">
      <c r="A408" s="133">
        <v>40816</v>
      </c>
      <c r="B408" s="133" t="s">
        <v>2953</v>
      </c>
      <c r="C408" s="133" t="s">
        <v>2657</v>
      </c>
      <c r="D408" s="133" t="s">
        <v>1207</v>
      </c>
      <c r="E408" s="153" t="s">
        <v>2954</v>
      </c>
    </row>
    <row r="409" spans="1:5" x14ac:dyDescent="0.25">
      <c r="A409" s="133">
        <v>33953</v>
      </c>
      <c r="B409" s="133" t="s">
        <v>1463</v>
      </c>
      <c r="C409" s="133" t="s">
        <v>2403</v>
      </c>
      <c r="D409" s="133" t="s">
        <v>1207</v>
      </c>
      <c r="E409" s="153" t="s">
        <v>2955</v>
      </c>
    </row>
    <row r="410" spans="1:5" x14ac:dyDescent="0.25">
      <c r="A410" s="133">
        <v>40817</v>
      </c>
      <c r="B410" s="133" t="s">
        <v>2956</v>
      </c>
      <c r="C410" s="133" t="s">
        <v>2657</v>
      </c>
      <c r="D410" s="133" t="s">
        <v>1207</v>
      </c>
      <c r="E410" s="153" t="s">
        <v>2957</v>
      </c>
    </row>
    <row r="411" spans="1:5" x14ac:dyDescent="0.25">
      <c r="A411" s="133">
        <v>13348</v>
      </c>
      <c r="B411" s="133" t="s">
        <v>2958</v>
      </c>
      <c r="C411" s="133" t="s">
        <v>2385</v>
      </c>
      <c r="D411" s="133" t="s">
        <v>2399</v>
      </c>
      <c r="E411" s="153" t="s">
        <v>3770</v>
      </c>
    </row>
    <row r="412" spans="1:5" x14ac:dyDescent="0.25">
      <c r="A412" s="133">
        <v>39211</v>
      </c>
      <c r="B412" s="133" t="s">
        <v>2959</v>
      </c>
      <c r="C412" s="133" t="s">
        <v>2385</v>
      </c>
      <c r="D412" s="133" t="s">
        <v>1207</v>
      </c>
      <c r="E412" s="153" t="s">
        <v>2896</v>
      </c>
    </row>
    <row r="413" spans="1:5" x14ac:dyDescent="0.25">
      <c r="A413" s="133">
        <v>39212</v>
      </c>
      <c r="B413" s="133" t="s">
        <v>2960</v>
      </c>
      <c r="C413" s="133" t="s">
        <v>2385</v>
      </c>
      <c r="D413" s="133" t="s">
        <v>1207</v>
      </c>
      <c r="E413" s="153" t="s">
        <v>2688</v>
      </c>
    </row>
    <row r="414" spans="1:5" x14ac:dyDescent="0.25">
      <c r="A414" s="133">
        <v>39208</v>
      </c>
      <c r="B414" s="133" t="s">
        <v>2961</v>
      </c>
      <c r="C414" s="133" t="s">
        <v>2385</v>
      </c>
      <c r="D414" s="133" t="s">
        <v>1207</v>
      </c>
      <c r="E414" s="153" t="s">
        <v>2962</v>
      </c>
    </row>
    <row r="415" spans="1:5" x14ac:dyDescent="0.25">
      <c r="A415" s="133">
        <v>39210</v>
      </c>
      <c r="B415" s="133" t="s">
        <v>2963</v>
      </c>
      <c r="C415" s="133" t="s">
        <v>2385</v>
      </c>
      <c r="D415" s="133" t="s">
        <v>1207</v>
      </c>
      <c r="E415" s="153" t="s">
        <v>2487</v>
      </c>
    </row>
    <row r="416" spans="1:5" x14ac:dyDescent="0.25">
      <c r="A416" s="133">
        <v>39214</v>
      </c>
      <c r="B416" s="133" t="s">
        <v>2964</v>
      </c>
      <c r="C416" s="133" t="s">
        <v>2385</v>
      </c>
      <c r="D416" s="133" t="s">
        <v>1207</v>
      </c>
      <c r="E416" s="153" t="s">
        <v>2965</v>
      </c>
    </row>
    <row r="417" spans="1:5" x14ac:dyDescent="0.25">
      <c r="A417" s="133">
        <v>39213</v>
      </c>
      <c r="B417" s="133" t="s">
        <v>2966</v>
      </c>
      <c r="C417" s="133" t="s">
        <v>2385</v>
      </c>
      <c r="D417" s="133" t="s">
        <v>1207</v>
      </c>
      <c r="E417" s="153" t="s">
        <v>2686</v>
      </c>
    </row>
    <row r="418" spans="1:5" x14ac:dyDescent="0.25">
      <c r="A418" s="133">
        <v>39209</v>
      </c>
      <c r="B418" s="133" t="s">
        <v>2967</v>
      </c>
      <c r="C418" s="133" t="s">
        <v>2385</v>
      </c>
      <c r="D418" s="133" t="s">
        <v>1207</v>
      </c>
      <c r="E418" s="153" t="s">
        <v>2968</v>
      </c>
    </row>
    <row r="419" spans="1:5" x14ac:dyDescent="0.25">
      <c r="A419" s="133">
        <v>39207</v>
      </c>
      <c r="B419" s="133" t="s">
        <v>2969</v>
      </c>
      <c r="C419" s="133" t="s">
        <v>2385</v>
      </c>
      <c r="D419" s="133" t="s">
        <v>1207</v>
      </c>
      <c r="E419" s="153" t="s">
        <v>2487</v>
      </c>
    </row>
    <row r="420" spans="1:5" x14ac:dyDescent="0.25">
      <c r="A420" s="133">
        <v>39215</v>
      </c>
      <c r="B420" s="133" t="s">
        <v>2970</v>
      </c>
      <c r="C420" s="133" t="s">
        <v>2385</v>
      </c>
      <c r="D420" s="133" t="s">
        <v>1207</v>
      </c>
      <c r="E420" s="153" t="s">
        <v>2971</v>
      </c>
    </row>
    <row r="421" spans="1:5" x14ac:dyDescent="0.25">
      <c r="A421" s="133">
        <v>39216</v>
      </c>
      <c r="B421" s="133" t="s">
        <v>2972</v>
      </c>
      <c r="C421" s="133" t="s">
        <v>2385</v>
      </c>
      <c r="D421" s="133" t="s">
        <v>1207</v>
      </c>
      <c r="E421" s="153" t="s">
        <v>2973</v>
      </c>
    </row>
    <row r="422" spans="1:5" x14ac:dyDescent="0.25">
      <c r="A422" s="133">
        <v>11267</v>
      </c>
      <c r="B422" s="133" t="s">
        <v>2974</v>
      </c>
      <c r="C422" s="133" t="s">
        <v>2385</v>
      </c>
      <c r="D422" s="133" t="s">
        <v>2399</v>
      </c>
      <c r="E422" s="153" t="s">
        <v>10613</v>
      </c>
    </row>
    <row r="423" spans="1:5" x14ac:dyDescent="0.25">
      <c r="A423" s="133">
        <v>379</v>
      </c>
      <c r="B423" s="133" t="s">
        <v>2976</v>
      </c>
      <c r="C423" s="133" t="s">
        <v>2385</v>
      </c>
      <c r="D423" s="133" t="s">
        <v>2399</v>
      </c>
      <c r="E423" s="153" t="s">
        <v>10613</v>
      </c>
    </row>
    <row r="424" spans="1:5" x14ac:dyDescent="0.25">
      <c r="A424" s="133">
        <v>41901</v>
      </c>
      <c r="B424" s="133" t="s">
        <v>2978</v>
      </c>
      <c r="C424" s="133" t="s">
        <v>2410</v>
      </c>
      <c r="D424" s="133" t="s">
        <v>2399</v>
      </c>
      <c r="E424" s="153" t="s">
        <v>2979</v>
      </c>
    </row>
    <row r="425" spans="1:5" x14ac:dyDescent="0.25">
      <c r="A425" s="133">
        <v>510</v>
      </c>
      <c r="B425" s="133" t="s">
        <v>2980</v>
      </c>
      <c r="C425" s="133" t="s">
        <v>2410</v>
      </c>
      <c r="D425" s="133" t="s">
        <v>1207</v>
      </c>
      <c r="E425" s="153" t="s">
        <v>4683</v>
      </c>
    </row>
    <row r="426" spans="1:5" x14ac:dyDescent="0.25">
      <c r="A426" s="133">
        <v>516</v>
      </c>
      <c r="B426" s="133" t="s">
        <v>2981</v>
      </c>
      <c r="C426" s="133" t="s">
        <v>2410</v>
      </c>
      <c r="D426" s="133" t="s">
        <v>1207</v>
      </c>
      <c r="E426" s="153" t="s">
        <v>5969</v>
      </c>
    </row>
    <row r="427" spans="1:5" x14ac:dyDescent="0.25">
      <c r="A427" s="133">
        <v>509</v>
      </c>
      <c r="B427" s="133" t="s">
        <v>2982</v>
      </c>
      <c r="C427" s="133" t="s">
        <v>2410</v>
      </c>
      <c r="D427" s="133" t="s">
        <v>1207</v>
      </c>
      <c r="E427" s="153" t="s">
        <v>5624</v>
      </c>
    </row>
    <row r="428" spans="1:5" x14ac:dyDescent="0.25">
      <c r="A428" s="133">
        <v>40331</v>
      </c>
      <c r="B428" s="133" t="s">
        <v>2984</v>
      </c>
      <c r="C428" s="133" t="s">
        <v>2403</v>
      </c>
      <c r="D428" s="133" t="s">
        <v>1207</v>
      </c>
      <c r="E428" s="153" t="s">
        <v>2985</v>
      </c>
    </row>
    <row r="429" spans="1:5" x14ac:dyDescent="0.25">
      <c r="A429" s="133">
        <v>40930</v>
      </c>
      <c r="B429" s="133" t="s">
        <v>2986</v>
      </c>
      <c r="C429" s="133" t="s">
        <v>2657</v>
      </c>
      <c r="D429" s="133" t="s">
        <v>1207</v>
      </c>
      <c r="E429" s="153" t="s">
        <v>2987</v>
      </c>
    </row>
    <row r="430" spans="1:5" x14ac:dyDescent="0.25">
      <c r="A430" s="133">
        <v>11761</v>
      </c>
      <c r="B430" s="133" t="s">
        <v>2988</v>
      </c>
      <c r="C430" s="133" t="s">
        <v>2385</v>
      </c>
      <c r="D430" s="133" t="s">
        <v>1207</v>
      </c>
      <c r="E430" s="153" t="s">
        <v>10614</v>
      </c>
    </row>
    <row r="431" spans="1:5" x14ac:dyDescent="0.25">
      <c r="A431" s="133">
        <v>377</v>
      </c>
      <c r="B431" s="133" t="s">
        <v>908</v>
      </c>
      <c r="C431" s="133" t="s">
        <v>2385</v>
      </c>
      <c r="D431" s="133" t="s">
        <v>2383</v>
      </c>
      <c r="E431" s="153" t="s">
        <v>10615</v>
      </c>
    </row>
    <row r="432" spans="1:5" x14ac:dyDescent="0.25">
      <c r="A432" s="133">
        <v>7588</v>
      </c>
      <c r="B432" s="133" t="s">
        <v>2989</v>
      </c>
      <c r="C432" s="133" t="s">
        <v>2385</v>
      </c>
      <c r="D432" s="133" t="s">
        <v>2383</v>
      </c>
      <c r="E432" s="153" t="s">
        <v>2990</v>
      </c>
    </row>
    <row r="433" spans="1:5" x14ac:dyDescent="0.25">
      <c r="A433" s="133">
        <v>34392</v>
      </c>
      <c r="B433" s="133" t="s">
        <v>2991</v>
      </c>
      <c r="C433" s="133" t="s">
        <v>2403</v>
      </c>
      <c r="D433" s="133" t="s">
        <v>1207</v>
      </c>
      <c r="E433" s="153" t="s">
        <v>2992</v>
      </c>
    </row>
    <row r="434" spans="1:5" x14ac:dyDescent="0.25">
      <c r="A434" s="133">
        <v>40908</v>
      </c>
      <c r="B434" s="133" t="s">
        <v>2993</v>
      </c>
      <c r="C434" s="133" t="s">
        <v>2657</v>
      </c>
      <c r="D434" s="133" t="s">
        <v>1207</v>
      </c>
      <c r="E434" s="153" t="s">
        <v>2994</v>
      </c>
    </row>
    <row r="435" spans="1:5" x14ac:dyDescent="0.25">
      <c r="A435" s="133">
        <v>34551</v>
      </c>
      <c r="B435" s="133" t="s">
        <v>909</v>
      </c>
      <c r="C435" s="133" t="s">
        <v>2403</v>
      </c>
      <c r="D435" s="133" t="s">
        <v>1207</v>
      </c>
      <c r="E435" s="153" t="s">
        <v>2995</v>
      </c>
    </row>
    <row r="436" spans="1:5" x14ac:dyDescent="0.25">
      <c r="A436" s="133">
        <v>41078</v>
      </c>
      <c r="B436" s="133" t="s">
        <v>2996</v>
      </c>
      <c r="C436" s="133" t="s">
        <v>2657</v>
      </c>
      <c r="D436" s="133" t="s">
        <v>1207</v>
      </c>
      <c r="E436" s="153" t="s">
        <v>2997</v>
      </c>
    </row>
    <row r="437" spans="1:5" x14ac:dyDescent="0.25">
      <c r="A437" s="133">
        <v>246</v>
      </c>
      <c r="B437" s="133" t="s">
        <v>910</v>
      </c>
      <c r="C437" s="133" t="s">
        <v>2403</v>
      </c>
      <c r="D437" s="133" t="s">
        <v>1207</v>
      </c>
      <c r="E437" s="153" t="s">
        <v>2998</v>
      </c>
    </row>
    <row r="438" spans="1:5" x14ac:dyDescent="0.25">
      <c r="A438" s="133">
        <v>40927</v>
      </c>
      <c r="B438" s="133" t="s">
        <v>2999</v>
      </c>
      <c r="C438" s="133" t="s">
        <v>2657</v>
      </c>
      <c r="D438" s="133" t="s">
        <v>1207</v>
      </c>
      <c r="E438" s="153" t="s">
        <v>3000</v>
      </c>
    </row>
    <row r="439" spans="1:5" x14ac:dyDescent="0.25">
      <c r="A439" s="133">
        <v>2350</v>
      </c>
      <c r="B439" s="133" t="s">
        <v>1171</v>
      </c>
      <c r="C439" s="133" t="s">
        <v>2403</v>
      </c>
      <c r="D439" s="133" t="s">
        <v>1207</v>
      </c>
      <c r="E439" s="153" t="s">
        <v>3001</v>
      </c>
    </row>
    <row r="440" spans="1:5" x14ac:dyDescent="0.25">
      <c r="A440" s="133">
        <v>40812</v>
      </c>
      <c r="B440" s="133" t="s">
        <v>3002</v>
      </c>
      <c r="C440" s="133" t="s">
        <v>2657</v>
      </c>
      <c r="D440" s="133" t="s">
        <v>1207</v>
      </c>
      <c r="E440" s="153" t="s">
        <v>3003</v>
      </c>
    </row>
    <row r="441" spans="1:5" x14ac:dyDescent="0.25">
      <c r="A441" s="133">
        <v>245</v>
      </c>
      <c r="B441" s="133" t="s">
        <v>3004</v>
      </c>
      <c r="C441" s="133" t="s">
        <v>2403</v>
      </c>
      <c r="D441" s="133" t="s">
        <v>1207</v>
      </c>
      <c r="E441" s="153" t="s">
        <v>2418</v>
      </c>
    </row>
    <row r="442" spans="1:5" x14ac:dyDescent="0.25">
      <c r="A442" s="133">
        <v>41090</v>
      </c>
      <c r="B442" s="133" t="s">
        <v>3005</v>
      </c>
      <c r="C442" s="133" t="s">
        <v>2657</v>
      </c>
      <c r="D442" s="133" t="s">
        <v>1207</v>
      </c>
      <c r="E442" s="153" t="s">
        <v>3006</v>
      </c>
    </row>
    <row r="443" spans="1:5" x14ac:dyDescent="0.25">
      <c r="A443" s="133">
        <v>251</v>
      </c>
      <c r="B443" s="133" t="s">
        <v>911</v>
      </c>
      <c r="C443" s="133" t="s">
        <v>2403</v>
      </c>
      <c r="D443" s="133" t="s">
        <v>1207</v>
      </c>
      <c r="E443" s="153" t="s">
        <v>3007</v>
      </c>
    </row>
    <row r="444" spans="1:5" x14ac:dyDescent="0.25">
      <c r="A444" s="133">
        <v>40975</v>
      </c>
      <c r="B444" s="133" t="s">
        <v>3008</v>
      </c>
      <c r="C444" s="133" t="s">
        <v>2657</v>
      </c>
      <c r="D444" s="133" t="s">
        <v>1207</v>
      </c>
      <c r="E444" s="153" t="s">
        <v>3009</v>
      </c>
    </row>
    <row r="445" spans="1:5" x14ac:dyDescent="0.25">
      <c r="A445" s="133">
        <v>6127</v>
      </c>
      <c r="B445" s="133" t="s">
        <v>3010</v>
      </c>
      <c r="C445" s="133" t="s">
        <v>2403</v>
      </c>
      <c r="D445" s="133" t="s">
        <v>1207</v>
      </c>
      <c r="E445" s="153" t="s">
        <v>3011</v>
      </c>
    </row>
    <row r="446" spans="1:5" x14ac:dyDescent="0.25">
      <c r="A446" s="133">
        <v>41072</v>
      </c>
      <c r="B446" s="133" t="s">
        <v>3012</v>
      </c>
      <c r="C446" s="133" t="s">
        <v>2657</v>
      </c>
      <c r="D446" s="133" t="s">
        <v>1207</v>
      </c>
      <c r="E446" s="153" t="s">
        <v>3013</v>
      </c>
    </row>
    <row r="447" spans="1:5" x14ac:dyDescent="0.25">
      <c r="A447" s="133">
        <v>6121</v>
      </c>
      <c r="B447" s="133" t="s">
        <v>912</v>
      </c>
      <c r="C447" s="133" t="s">
        <v>2403</v>
      </c>
      <c r="D447" s="133" t="s">
        <v>1207</v>
      </c>
      <c r="E447" s="153" t="s">
        <v>3014</v>
      </c>
    </row>
    <row r="448" spans="1:5" x14ac:dyDescent="0.25">
      <c r="A448" s="133">
        <v>41071</v>
      </c>
      <c r="B448" s="133" t="s">
        <v>3015</v>
      </c>
      <c r="C448" s="133" t="s">
        <v>2657</v>
      </c>
      <c r="D448" s="133" t="s">
        <v>1207</v>
      </c>
      <c r="E448" s="153" t="s">
        <v>3016</v>
      </c>
    </row>
    <row r="449" spans="1:5" x14ac:dyDescent="0.25">
      <c r="A449" s="133">
        <v>244</v>
      </c>
      <c r="B449" s="133" t="s">
        <v>1464</v>
      </c>
      <c r="C449" s="133" t="s">
        <v>2403</v>
      </c>
      <c r="D449" s="133" t="s">
        <v>1207</v>
      </c>
      <c r="E449" s="153" t="s">
        <v>5061</v>
      </c>
    </row>
    <row r="450" spans="1:5" x14ac:dyDescent="0.25">
      <c r="A450" s="133">
        <v>41093</v>
      </c>
      <c r="B450" s="133" t="s">
        <v>3018</v>
      </c>
      <c r="C450" s="133" t="s">
        <v>2657</v>
      </c>
      <c r="D450" s="133" t="s">
        <v>1207</v>
      </c>
      <c r="E450" s="153" t="s">
        <v>10616</v>
      </c>
    </row>
    <row r="451" spans="1:5" x14ac:dyDescent="0.25">
      <c r="A451" s="133">
        <v>532</v>
      </c>
      <c r="B451" s="133" t="s">
        <v>3019</v>
      </c>
      <c r="C451" s="133" t="s">
        <v>2403</v>
      </c>
      <c r="D451" s="133" t="s">
        <v>1207</v>
      </c>
      <c r="E451" s="153" t="s">
        <v>3020</v>
      </c>
    </row>
    <row r="452" spans="1:5" x14ac:dyDescent="0.25">
      <c r="A452" s="133">
        <v>40931</v>
      </c>
      <c r="B452" s="133" t="s">
        <v>3021</v>
      </c>
      <c r="C452" s="133" t="s">
        <v>2657</v>
      </c>
      <c r="D452" s="133" t="s">
        <v>1207</v>
      </c>
      <c r="E452" s="153" t="s">
        <v>3022</v>
      </c>
    </row>
    <row r="453" spans="1:5" x14ac:dyDescent="0.25">
      <c r="A453" s="133">
        <v>36150</v>
      </c>
      <c r="B453" s="133" t="s">
        <v>3023</v>
      </c>
      <c r="C453" s="133" t="s">
        <v>2385</v>
      </c>
      <c r="D453" s="133" t="s">
        <v>1207</v>
      </c>
      <c r="E453" s="153" t="s">
        <v>5380</v>
      </c>
    </row>
    <row r="454" spans="1:5" x14ac:dyDescent="0.25">
      <c r="A454" s="133">
        <v>4760</v>
      </c>
      <c r="B454" s="133" t="s">
        <v>3025</v>
      </c>
      <c r="C454" s="133" t="s">
        <v>2403</v>
      </c>
      <c r="D454" s="133" t="s">
        <v>1207</v>
      </c>
      <c r="E454" s="153" t="s">
        <v>3026</v>
      </c>
    </row>
    <row r="455" spans="1:5" x14ac:dyDescent="0.25">
      <c r="A455" s="133">
        <v>41069</v>
      </c>
      <c r="B455" s="133" t="s">
        <v>3027</v>
      </c>
      <c r="C455" s="133" t="s">
        <v>2657</v>
      </c>
      <c r="D455" s="133" t="s">
        <v>1207</v>
      </c>
      <c r="E455" s="153" t="s">
        <v>3028</v>
      </c>
    </row>
    <row r="456" spans="1:5" x14ac:dyDescent="0.25">
      <c r="A456" s="133">
        <v>10422</v>
      </c>
      <c r="B456" s="133" t="s">
        <v>913</v>
      </c>
      <c r="C456" s="133" t="s">
        <v>2385</v>
      </c>
      <c r="D456" s="133" t="s">
        <v>1207</v>
      </c>
      <c r="E456" s="153" t="s">
        <v>3029</v>
      </c>
    </row>
    <row r="457" spans="1:5" x14ac:dyDescent="0.25">
      <c r="A457" s="133">
        <v>10420</v>
      </c>
      <c r="B457" s="133" t="s">
        <v>914</v>
      </c>
      <c r="C457" s="133" t="s">
        <v>2385</v>
      </c>
      <c r="D457" s="133" t="s">
        <v>2383</v>
      </c>
      <c r="E457" s="153" t="s">
        <v>3030</v>
      </c>
    </row>
    <row r="458" spans="1:5" x14ac:dyDescent="0.25">
      <c r="A458" s="133">
        <v>10421</v>
      </c>
      <c r="B458" s="133" t="s">
        <v>915</v>
      </c>
      <c r="C458" s="133" t="s">
        <v>2385</v>
      </c>
      <c r="D458" s="133" t="s">
        <v>1207</v>
      </c>
      <c r="E458" s="153" t="s">
        <v>3031</v>
      </c>
    </row>
    <row r="459" spans="1:5" x14ac:dyDescent="0.25">
      <c r="A459" s="133">
        <v>36520</v>
      </c>
      <c r="B459" s="133" t="s">
        <v>3032</v>
      </c>
      <c r="C459" s="133" t="s">
        <v>2385</v>
      </c>
      <c r="D459" s="133" t="s">
        <v>1207</v>
      </c>
      <c r="E459" s="153" t="s">
        <v>3033</v>
      </c>
    </row>
    <row r="460" spans="1:5" x14ac:dyDescent="0.25">
      <c r="A460" s="133">
        <v>11784</v>
      </c>
      <c r="B460" s="133" t="s">
        <v>916</v>
      </c>
      <c r="C460" s="133" t="s">
        <v>2385</v>
      </c>
      <c r="D460" s="133" t="s">
        <v>1207</v>
      </c>
      <c r="E460" s="153" t="s">
        <v>3034</v>
      </c>
    </row>
    <row r="461" spans="1:5" x14ac:dyDescent="0.25">
      <c r="A461" s="133">
        <v>10</v>
      </c>
      <c r="B461" s="133" t="s">
        <v>3035</v>
      </c>
      <c r="C461" s="133" t="s">
        <v>2385</v>
      </c>
      <c r="D461" s="133" t="s">
        <v>1207</v>
      </c>
      <c r="E461" s="153" t="s">
        <v>3036</v>
      </c>
    </row>
    <row r="462" spans="1:5" x14ac:dyDescent="0.25">
      <c r="A462" s="133">
        <v>4815</v>
      </c>
      <c r="B462" s="133" t="s">
        <v>3037</v>
      </c>
      <c r="C462" s="133" t="s">
        <v>2385</v>
      </c>
      <c r="D462" s="133" t="s">
        <v>1207</v>
      </c>
      <c r="E462" s="153" t="s">
        <v>4381</v>
      </c>
    </row>
    <row r="463" spans="1:5" x14ac:dyDescent="0.25">
      <c r="A463" s="133">
        <v>541</v>
      </c>
      <c r="B463" s="133" t="s">
        <v>3038</v>
      </c>
      <c r="C463" s="133" t="s">
        <v>2385</v>
      </c>
      <c r="D463" s="133" t="s">
        <v>2383</v>
      </c>
      <c r="E463" s="153" t="s">
        <v>3039</v>
      </c>
    </row>
    <row r="464" spans="1:5" x14ac:dyDescent="0.25">
      <c r="A464" s="133">
        <v>542</v>
      </c>
      <c r="B464" s="133" t="s">
        <v>3040</v>
      </c>
      <c r="C464" s="133" t="s">
        <v>2385</v>
      </c>
      <c r="D464" s="133" t="s">
        <v>1207</v>
      </c>
      <c r="E464" s="153" t="s">
        <v>3041</v>
      </c>
    </row>
    <row r="465" spans="1:5" x14ac:dyDescent="0.25">
      <c r="A465" s="133">
        <v>540</v>
      </c>
      <c r="B465" s="133" t="s">
        <v>3042</v>
      </c>
      <c r="C465" s="133" t="s">
        <v>2385</v>
      </c>
      <c r="D465" s="133" t="s">
        <v>1207</v>
      </c>
      <c r="E465" s="153" t="s">
        <v>3043</v>
      </c>
    </row>
    <row r="466" spans="1:5" x14ac:dyDescent="0.25">
      <c r="A466" s="133">
        <v>38364</v>
      </c>
      <c r="B466" s="133" t="s">
        <v>3044</v>
      </c>
      <c r="C466" s="133" t="s">
        <v>2385</v>
      </c>
      <c r="D466" s="133" t="s">
        <v>1207</v>
      </c>
      <c r="E466" s="153" t="s">
        <v>3045</v>
      </c>
    </row>
    <row r="467" spans="1:5" x14ac:dyDescent="0.25">
      <c r="A467" s="133">
        <v>11692</v>
      </c>
      <c r="B467" s="133" t="s">
        <v>3046</v>
      </c>
      <c r="C467" s="133" t="s">
        <v>2382</v>
      </c>
      <c r="D467" s="133" t="s">
        <v>1207</v>
      </c>
      <c r="E467" s="153" t="s">
        <v>10617</v>
      </c>
    </row>
    <row r="468" spans="1:5" x14ac:dyDescent="0.25">
      <c r="A468" s="133">
        <v>1746</v>
      </c>
      <c r="B468" s="133" t="s">
        <v>3047</v>
      </c>
      <c r="C468" s="133" t="s">
        <v>2385</v>
      </c>
      <c r="D468" s="133" t="s">
        <v>2383</v>
      </c>
      <c r="E468" s="153" t="s">
        <v>10618</v>
      </c>
    </row>
    <row r="469" spans="1:5" x14ac:dyDescent="0.25">
      <c r="A469" s="133">
        <v>1748</v>
      </c>
      <c r="B469" s="133" t="s">
        <v>3048</v>
      </c>
      <c r="C469" s="133" t="s">
        <v>2385</v>
      </c>
      <c r="D469" s="133" t="s">
        <v>1207</v>
      </c>
      <c r="E469" s="153" t="s">
        <v>10619</v>
      </c>
    </row>
    <row r="470" spans="1:5" x14ac:dyDescent="0.25">
      <c r="A470" s="133">
        <v>1749</v>
      </c>
      <c r="B470" s="133" t="s">
        <v>3049</v>
      </c>
      <c r="C470" s="133" t="s">
        <v>2385</v>
      </c>
      <c r="D470" s="133" t="s">
        <v>1207</v>
      </c>
      <c r="E470" s="153" t="s">
        <v>10620</v>
      </c>
    </row>
    <row r="471" spans="1:5" x14ac:dyDescent="0.25">
      <c r="A471" s="133">
        <v>37412</v>
      </c>
      <c r="B471" s="133" t="s">
        <v>3050</v>
      </c>
      <c r="C471" s="133" t="s">
        <v>2385</v>
      </c>
      <c r="D471" s="133" t="s">
        <v>1207</v>
      </c>
      <c r="E471" s="153" t="s">
        <v>10621</v>
      </c>
    </row>
    <row r="472" spans="1:5" x14ac:dyDescent="0.25">
      <c r="A472" s="133">
        <v>1745</v>
      </c>
      <c r="B472" s="133" t="s">
        <v>3051</v>
      </c>
      <c r="C472" s="133" t="s">
        <v>2385</v>
      </c>
      <c r="D472" s="133" t="s">
        <v>1207</v>
      </c>
      <c r="E472" s="153" t="s">
        <v>10622</v>
      </c>
    </row>
    <row r="473" spans="1:5" x14ac:dyDescent="0.25">
      <c r="A473" s="133">
        <v>1750</v>
      </c>
      <c r="B473" s="133" t="s">
        <v>3052</v>
      </c>
      <c r="C473" s="133" t="s">
        <v>2385</v>
      </c>
      <c r="D473" s="133" t="s">
        <v>1207</v>
      </c>
      <c r="E473" s="153" t="s">
        <v>10623</v>
      </c>
    </row>
    <row r="474" spans="1:5" x14ac:dyDescent="0.25">
      <c r="A474" s="133">
        <v>11687</v>
      </c>
      <c r="B474" s="133" t="s">
        <v>3053</v>
      </c>
      <c r="C474" s="133" t="s">
        <v>2419</v>
      </c>
      <c r="D474" s="133" t="s">
        <v>1207</v>
      </c>
      <c r="E474" s="153" t="s">
        <v>10624</v>
      </c>
    </row>
    <row r="475" spans="1:5" x14ac:dyDescent="0.25">
      <c r="A475" s="133">
        <v>11689</v>
      </c>
      <c r="B475" s="133" t="s">
        <v>3054</v>
      </c>
      <c r="C475" s="133" t="s">
        <v>2419</v>
      </c>
      <c r="D475" s="133" t="s">
        <v>1207</v>
      </c>
      <c r="E475" s="153" t="s">
        <v>10625</v>
      </c>
    </row>
    <row r="476" spans="1:5" x14ac:dyDescent="0.25">
      <c r="A476" s="133">
        <v>11693</v>
      </c>
      <c r="B476" s="133" t="s">
        <v>3055</v>
      </c>
      <c r="C476" s="133" t="s">
        <v>2382</v>
      </c>
      <c r="D476" s="133" t="s">
        <v>1207</v>
      </c>
      <c r="E476" s="153" t="s">
        <v>3056</v>
      </c>
    </row>
    <row r="477" spans="1:5" x14ac:dyDescent="0.25">
      <c r="A477" s="133">
        <v>36215</v>
      </c>
      <c r="B477" s="133" t="s">
        <v>3057</v>
      </c>
      <c r="C477" s="133" t="s">
        <v>2385</v>
      </c>
      <c r="D477" s="133" t="s">
        <v>1207</v>
      </c>
      <c r="E477" s="153" t="s">
        <v>3058</v>
      </c>
    </row>
    <row r="478" spans="1:5" x14ac:dyDescent="0.25">
      <c r="A478" s="133">
        <v>42439</v>
      </c>
      <c r="B478" s="133" t="s">
        <v>3059</v>
      </c>
      <c r="C478" s="133" t="s">
        <v>2385</v>
      </c>
      <c r="D478" s="133" t="s">
        <v>2399</v>
      </c>
      <c r="E478" s="153" t="s">
        <v>10626</v>
      </c>
    </row>
    <row r="479" spans="1:5" x14ac:dyDescent="0.25">
      <c r="A479" s="133">
        <v>38381</v>
      </c>
      <c r="B479" s="133" t="s">
        <v>3060</v>
      </c>
      <c r="C479" s="133" t="s">
        <v>2385</v>
      </c>
      <c r="D479" s="133" t="s">
        <v>1207</v>
      </c>
      <c r="E479" s="153" t="s">
        <v>2534</v>
      </c>
    </row>
    <row r="480" spans="1:5" x14ac:dyDescent="0.25">
      <c r="A480" s="133">
        <v>39621</v>
      </c>
      <c r="B480" s="133" t="s">
        <v>3061</v>
      </c>
      <c r="C480" s="133" t="s">
        <v>3062</v>
      </c>
      <c r="D480" s="133" t="s">
        <v>1207</v>
      </c>
      <c r="E480" s="153" t="s">
        <v>3063</v>
      </c>
    </row>
    <row r="481" spans="1:5" x14ac:dyDescent="0.25">
      <c r="A481" s="133">
        <v>39624</v>
      </c>
      <c r="B481" s="133" t="s">
        <v>3064</v>
      </c>
      <c r="C481" s="133" t="s">
        <v>3062</v>
      </c>
      <c r="D481" s="133" t="s">
        <v>1207</v>
      </c>
      <c r="E481" s="153" t="s">
        <v>3065</v>
      </c>
    </row>
    <row r="482" spans="1:5" x14ac:dyDescent="0.25">
      <c r="A482" s="133">
        <v>39615</v>
      </c>
      <c r="B482" s="133" t="s">
        <v>3066</v>
      </c>
      <c r="C482" s="133" t="s">
        <v>2385</v>
      </c>
      <c r="D482" s="133" t="s">
        <v>1207</v>
      </c>
      <c r="E482" s="153" t="s">
        <v>3067</v>
      </c>
    </row>
    <row r="483" spans="1:5" x14ac:dyDescent="0.25">
      <c r="A483" s="133">
        <v>39620</v>
      </c>
      <c r="B483" s="133" t="s">
        <v>3068</v>
      </c>
      <c r="C483" s="133" t="s">
        <v>2385</v>
      </c>
      <c r="D483" s="133" t="s">
        <v>1207</v>
      </c>
      <c r="E483" s="153" t="s">
        <v>3069</v>
      </c>
    </row>
    <row r="484" spans="1:5" x14ac:dyDescent="0.25">
      <c r="A484" s="133">
        <v>39623</v>
      </c>
      <c r="B484" s="133" t="s">
        <v>3070</v>
      </c>
      <c r="C484" s="133" t="s">
        <v>2385</v>
      </c>
      <c r="D484" s="133" t="s">
        <v>1207</v>
      </c>
      <c r="E484" s="153" t="s">
        <v>3071</v>
      </c>
    </row>
    <row r="485" spans="1:5" x14ac:dyDescent="0.25">
      <c r="A485" s="133">
        <v>36207</v>
      </c>
      <c r="B485" s="133" t="s">
        <v>3072</v>
      </c>
      <c r="C485" s="133" t="s">
        <v>2385</v>
      </c>
      <c r="D485" s="133" t="s">
        <v>1207</v>
      </c>
      <c r="E485" s="153" t="s">
        <v>3073</v>
      </c>
    </row>
    <row r="486" spans="1:5" x14ac:dyDescent="0.25">
      <c r="A486" s="133">
        <v>36209</v>
      </c>
      <c r="B486" s="133" t="s">
        <v>3074</v>
      </c>
      <c r="C486" s="133" t="s">
        <v>2385</v>
      </c>
      <c r="D486" s="133" t="s">
        <v>1207</v>
      </c>
      <c r="E486" s="153" t="s">
        <v>3075</v>
      </c>
    </row>
    <row r="487" spans="1:5" x14ac:dyDescent="0.25">
      <c r="A487" s="133">
        <v>36210</v>
      </c>
      <c r="B487" s="133" t="s">
        <v>3076</v>
      </c>
      <c r="C487" s="133" t="s">
        <v>2385</v>
      </c>
      <c r="D487" s="133" t="s">
        <v>1207</v>
      </c>
      <c r="E487" s="153" t="s">
        <v>3077</v>
      </c>
    </row>
    <row r="488" spans="1:5" x14ac:dyDescent="0.25">
      <c r="A488" s="133">
        <v>36204</v>
      </c>
      <c r="B488" s="133" t="s">
        <v>3078</v>
      </c>
      <c r="C488" s="133" t="s">
        <v>2385</v>
      </c>
      <c r="D488" s="133" t="s">
        <v>1207</v>
      </c>
      <c r="E488" s="153" t="s">
        <v>3079</v>
      </c>
    </row>
    <row r="489" spans="1:5" x14ac:dyDescent="0.25">
      <c r="A489" s="133">
        <v>36205</v>
      </c>
      <c r="B489" s="133" t="s">
        <v>3080</v>
      </c>
      <c r="C489" s="133" t="s">
        <v>2385</v>
      </c>
      <c r="D489" s="133" t="s">
        <v>1207</v>
      </c>
      <c r="E489" s="153" t="s">
        <v>3081</v>
      </c>
    </row>
    <row r="490" spans="1:5" x14ac:dyDescent="0.25">
      <c r="A490" s="133">
        <v>36081</v>
      </c>
      <c r="B490" s="133" t="s">
        <v>3082</v>
      </c>
      <c r="C490" s="133" t="s">
        <v>2385</v>
      </c>
      <c r="D490" s="133" t="s">
        <v>2383</v>
      </c>
      <c r="E490" s="153" t="s">
        <v>3083</v>
      </c>
    </row>
    <row r="491" spans="1:5" x14ac:dyDescent="0.25">
      <c r="A491" s="133">
        <v>36206</v>
      </c>
      <c r="B491" s="133" t="s">
        <v>3084</v>
      </c>
      <c r="C491" s="133" t="s">
        <v>2385</v>
      </c>
      <c r="D491" s="133" t="s">
        <v>1207</v>
      </c>
      <c r="E491" s="153" t="s">
        <v>3085</v>
      </c>
    </row>
    <row r="492" spans="1:5" x14ac:dyDescent="0.25">
      <c r="A492" s="133">
        <v>36218</v>
      </c>
      <c r="B492" s="133" t="s">
        <v>3086</v>
      </c>
      <c r="C492" s="133" t="s">
        <v>2385</v>
      </c>
      <c r="D492" s="133" t="s">
        <v>2399</v>
      </c>
      <c r="E492" s="153" t="s">
        <v>10627</v>
      </c>
    </row>
    <row r="493" spans="1:5" x14ac:dyDescent="0.25">
      <c r="A493" s="133">
        <v>36220</v>
      </c>
      <c r="B493" s="133" t="s">
        <v>3087</v>
      </c>
      <c r="C493" s="133" t="s">
        <v>2385</v>
      </c>
      <c r="D493" s="133" t="s">
        <v>2399</v>
      </c>
      <c r="E493" s="153" t="s">
        <v>10628</v>
      </c>
    </row>
    <row r="494" spans="1:5" x14ac:dyDescent="0.25">
      <c r="A494" s="133">
        <v>36080</v>
      </c>
      <c r="B494" s="133" t="s">
        <v>3088</v>
      </c>
      <c r="C494" s="133" t="s">
        <v>2385</v>
      </c>
      <c r="D494" s="133" t="s">
        <v>2399</v>
      </c>
      <c r="E494" s="153" t="s">
        <v>5208</v>
      </c>
    </row>
    <row r="495" spans="1:5" x14ac:dyDescent="0.25">
      <c r="A495" s="133">
        <v>36223</v>
      </c>
      <c r="B495" s="133" t="s">
        <v>3089</v>
      </c>
      <c r="C495" s="133" t="s">
        <v>2385</v>
      </c>
      <c r="D495" s="133" t="s">
        <v>2399</v>
      </c>
      <c r="E495" s="153" t="s">
        <v>10629</v>
      </c>
    </row>
    <row r="496" spans="1:5" x14ac:dyDescent="0.25">
      <c r="A496" s="133">
        <v>546</v>
      </c>
      <c r="B496" s="133" t="s">
        <v>3090</v>
      </c>
      <c r="C496" s="133" t="s">
        <v>2410</v>
      </c>
      <c r="D496" s="133" t="s">
        <v>2383</v>
      </c>
      <c r="E496" s="153" t="s">
        <v>6633</v>
      </c>
    </row>
    <row r="497" spans="1:5" x14ac:dyDescent="0.25">
      <c r="A497" s="133">
        <v>566</v>
      </c>
      <c r="B497" s="133" t="s">
        <v>3092</v>
      </c>
      <c r="C497" s="133" t="s">
        <v>2419</v>
      </c>
      <c r="D497" s="133" t="s">
        <v>1207</v>
      </c>
      <c r="E497" s="153" t="s">
        <v>8369</v>
      </c>
    </row>
    <row r="498" spans="1:5" x14ac:dyDescent="0.25">
      <c r="A498" s="133">
        <v>565</v>
      </c>
      <c r="B498" s="133" t="s">
        <v>3093</v>
      </c>
      <c r="C498" s="133" t="s">
        <v>2419</v>
      </c>
      <c r="D498" s="133" t="s">
        <v>1207</v>
      </c>
      <c r="E498" s="153" t="s">
        <v>10630</v>
      </c>
    </row>
    <row r="499" spans="1:5" x14ac:dyDescent="0.25">
      <c r="A499" s="133">
        <v>555</v>
      </c>
      <c r="B499" s="133" t="s">
        <v>3095</v>
      </c>
      <c r="C499" s="133" t="s">
        <v>2419</v>
      </c>
      <c r="D499" s="133" t="s">
        <v>1207</v>
      </c>
      <c r="E499" s="153" t="s">
        <v>10631</v>
      </c>
    </row>
    <row r="500" spans="1:5" x14ac:dyDescent="0.25">
      <c r="A500" s="133">
        <v>557</v>
      </c>
      <c r="B500" s="133" t="s">
        <v>3096</v>
      </c>
      <c r="C500" s="133" t="s">
        <v>2419</v>
      </c>
      <c r="D500" s="133" t="s">
        <v>1207</v>
      </c>
      <c r="E500" s="153" t="s">
        <v>7781</v>
      </c>
    </row>
    <row r="501" spans="1:5" x14ac:dyDescent="0.25">
      <c r="A501" s="133">
        <v>552</v>
      </c>
      <c r="B501" s="133" t="s">
        <v>3097</v>
      </c>
      <c r="C501" s="133" t="s">
        <v>2419</v>
      </c>
      <c r="D501" s="133" t="s">
        <v>1207</v>
      </c>
      <c r="E501" s="153" t="s">
        <v>10632</v>
      </c>
    </row>
    <row r="502" spans="1:5" x14ac:dyDescent="0.25">
      <c r="A502" s="133">
        <v>563</v>
      </c>
      <c r="B502" s="133" t="s">
        <v>3099</v>
      </c>
      <c r="C502" s="133" t="s">
        <v>2419</v>
      </c>
      <c r="D502" s="133" t="s">
        <v>1207</v>
      </c>
      <c r="E502" s="153" t="s">
        <v>6459</v>
      </c>
    </row>
    <row r="503" spans="1:5" x14ac:dyDescent="0.25">
      <c r="A503" s="133">
        <v>549</v>
      </c>
      <c r="B503" s="133" t="s">
        <v>3101</v>
      </c>
      <c r="C503" s="133" t="s">
        <v>2419</v>
      </c>
      <c r="D503" s="133" t="s">
        <v>1207</v>
      </c>
      <c r="E503" s="153" t="s">
        <v>10633</v>
      </c>
    </row>
    <row r="504" spans="1:5" x14ac:dyDescent="0.25">
      <c r="A504" s="133">
        <v>551</v>
      </c>
      <c r="B504" s="133" t="s">
        <v>3103</v>
      </c>
      <c r="C504" s="133" t="s">
        <v>2419</v>
      </c>
      <c r="D504" s="133" t="s">
        <v>1207</v>
      </c>
      <c r="E504" s="153" t="s">
        <v>6399</v>
      </c>
    </row>
    <row r="505" spans="1:5" x14ac:dyDescent="0.25">
      <c r="A505" s="133">
        <v>559</v>
      </c>
      <c r="B505" s="133" t="s">
        <v>3104</v>
      </c>
      <c r="C505" s="133" t="s">
        <v>2419</v>
      </c>
      <c r="D505" s="133" t="s">
        <v>1207</v>
      </c>
      <c r="E505" s="153" t="s">
        <v>10634</v>
      </c>
    </row>
    <row r="506" spans="1:5" x14ac:dyDescent="0.25">
      <c r="A506" s="133">
        <v>560</v>
      </c>
      <c r="B506" s="133" t="s">
        <v>3105</v>
      </c>
      <c r="C506" s="133" t="s">
        <v>2419</v>
      </c>
      <c r="D506" s="133" t="s">
        <v>1207</v>
      </c>
      <c r="E506" s="153" t="s">
        <v>6137</v>
      </c>
    </row>
    <row r="507" spans="1:5" x14ac:dyDescent="0.25">
      <c r="A507" s="133">
        <v>547</v>
      </c>
      <c r="B507" s="133" t="s">
        <v>3107</v>
      </c>
      <c r="C507" s="133" t="s">
        <v>2419</v>
      </c>
      <c r="D507" s="133" t="s">
        <v>1207</v>
      </c>
      <c r="E507" s="153" t="s">
        <v>10635</v>
      </c>
    </row>
    <row r="508" spans="1:5" x14ac:dyDescent="0.25">
      <c r="A508" s="133">
        <v>38127</v>
      </c>
      <c r="B508" s="133" t="s">
        <v>3108</v>
      </c>
      <c r="C508" s="133" t="s">
        <v>2385</v>
      </c>
      <c r="D508" s="133" t="s">
        <v>1207</v>
      </c>
      <c r="E508" s="153" t="s">
        <v>3109</v>
      </c>
    </row>
    <row r="509" spans="1:5" x14ac:dyDescent="0.25">
      <c r="A509" s="133">
        <v>38060</v>
      </c>
      <c r="B509" s="133" t="s">
        <v>3110</v>
      </c>
      <c r="C509" s="133" t="s">
        <v>2385</v>
      </c>
      <c r="D509" s="133" t="s">
        <v>1207</v>
      </c>
      <c r="E509" s="153" t="s">
        <v>3111</v>
      </c>
    </row>
    <row r="510" spans="1:5" x14ac:dyDescent="0.25">
      <c r="A510" s="133">
        <v>10956</v>
      </c>
      <c r="B510" s="133" t="s">
        <v>3112</v>
      </c>
      <c r="C510" s="133" t="s">
        <v>2385</v>
      </c>
      <c r="D510" s="133" t="s">
        <v>1207</v>
      </c>
      <c r="E510" s="153" t="s">
        <v>3113</v>
      </c>
    </row>
    <row r="511" spans="1:5" x14ac:dyDescent="0.25">
      <c r="A511" s="133">
        <v>39380</v>
      </c>
      <c r="B511" s="133" t="s">
        <v>3114</v>
      </c>
      <c r="C511" s="133" t="s">
        <v>2385</v>
      </c>
      <c r="D511" s="133" t="s">
        <v>2399</v>
      </c>
      <c r="E511" s="153" t="s">
        <v>3996</v>
      </c>
    </row>
    <row r="512" spans="1:5" x14ac:dyDescent="0.25">
      <c r="A512" s="133">
        <v>13374</v>
      </c>
      <c r="B512" s="133" t="s">
        <v>3116</v>
      </c>
      <c r="C512" s="133" t="s">
        <v>2385</v>
      </c>
      <c r="D512" s="133" t="s">
        <v>2399</v>
      </c>
      <c r="E512" s="153" t="s">
        <v>3117</v>
      </c>
    </row>
    <row r="513" spans="1:5" x14ac:dyDescent="0.25">
      <c r="A513" s="133">
        <v>37597</v>
      </c>
      <c r="B513" s="133" t="s">
        <v>1172</v>
      </c>
      <c r="C513" s="133" t="s">
        <v>2385</v>
      </c>
      <c r="D513" s="133" t="s">
        <v>2399</v>
      </c>
      <c r="E513" s="153" t="s">
        <v>10636</v>
      </c>
    </row>
    <row r="514" spans="1:5" x14ac:dyDescent="0.25">
      <c r="A514" s="133">
        <v>183</v>
      </c>
      <c r="B514" s="133" t="s">
        <v>3118</v>
      </c>
      <c r="C514" s="133" t="s">
        <v>3119</v>
      </c>
      <c r="D514" s="133" t="s">
        <v>2383</v>
      </c>
      <c r="E514" s="153" t="s">
        <v>10637</v>
      </c>
    </row>
    <row r="515" spans="1:5" x14ac:dyDescent="0.25">
      <c r="A515" s="133">
        <v>184</v>
      </c>
      <c r="B515" s="133" t="s">
        <v>3121</v>
      </c>
      <c r="C515" s="133" t="s">
        <v>3119</v>
      </c>
      <c r="D515" s="133" t="s">
        <v>1207</v>
      </c>
      <c r="E515" s="153" t="s">
        <v>4961</v>
      </c>
    </row>
    <row r="516" spans="1:5" x14ac:dyDescent="0.25">
      <c r="A516" s="133">
        <v>195</v>
      </c>
      <c r="B516" s="133" t="s">
        <v>3122</v>
      </c>
      <c r="C516" s="133" t="s">
        <v>3119</v>
      </c>
      <c r="D516" s="133" t="s">
        <v>1207</v>
      </c>
      <c r="E516" s="153" t="s">
        <v>10638</v>
      </c>
    </row>
    <row r="517" spans="1:5" x14ac:dyDescent="0.25">
      <c r="A517" s="133">
        <v>194</v>
      </c>
      <c r="B517" s="133" t="s">
        <v>3123</v>
      </c>
      <c r="C517" s="133" t="s">
        <v>3119</v>
      </c>
      <c r="D517" s="133" t="s">
        <v>1207</v>
      </c>
      <c r="E517" s="153" t="s">
        <v>10639</v>
      </c>
    </row>
    <row r="518" spans="1:5" x14ac:dyDescent="0.25">
      <c r="A518" s="133">
        <v>20001</v>
      </c>
      <c r="B518" s="133" t="s">
        <v>3124</v>
      </c>
      <c r="C518" s="133" t="s">
        <v>3119</v>
      </c>
      <c r="D518" s="133" t="s">
        <v>1207</v>
      </c>
      <c r="E518" s="153" t="s">
        <v>8897</v>
      </c>
    </row>
    <row r="519" spans="1:5" x14ac:dyDescent="0.25">
      <c r="A519" s="133">
        <v>181</v>
      </c>
      <c r="B519" s="133" t="s">
        <v>3125</v>
      </c>
      <c r="C519" s="133" t="s">
        <v>3119</v>
      </c>
      <c r="D519" s="133" t="s">
        <v>1207</v>
      </c>
      <c r="E519" s="153" t="s">
        <v>10640</v>
      </c>
    </row>
    <row r="520" spans="1:5" x14ac:dyDescent="0.25">
      <c r="A520" s="133">
        <v>39837</v>
      </c>
      <c r="B520" s="133" t="s">
        <v>3126</v>
      </c>
      <c r="C520" s="133" t="s">
        <v>3119</v>
      </c>
      <c r="D520" s="133" t="s">
        <v>2399</v>
      </c>
      <c r="E520" s="153" t="s">
        <v>3127</v>
      </c>
    </row>
    <row r="521" spans="1:5" x14ac:dyDescent="0.25">
      <c r="A521" s="133">
        <v>10535</v>
      </c>
      <c r="B521" s="133" t="s">
        <v>3128</v>
      </c>
      <c r="C521" s="133" t="s">
        <v>2385</v>
      </c>
      <c r="D521" s="133" t="s">
        <v>2383</v>
      </c>
      <c r="E521" s="153" t="s">
        <v>3129</v>
      </c>
    </row>
    <row r="522" spans="1:5" x14ac:dyDescent="0.25">
      <c r="A522" s="133">
        <v>10537</v>
      </c>
      <c r="B522" s="133" t="s">
        <v>3130</v>
      </c>
      <c r="C522" s="133" t="s">
        <v>2385</v>
      </c>
      <c r="D522" s="133" t="s">
        <v>1207</v>
      </c>
      <c r="E522" s="153" t="s">
        <v>3131</v>
      </c>
    </row>
    <row r="523" spans="1:5" x14ac:dyDescent="0.25">
      <c r="A523" s="133">
        <v>13891</v>
      </c>
      <c r="B523" s="133" t="s">
        <v>3132</v>
      </c>
      <c r="C523" s="133" t="s">
        <v>2385</v>
      </c>
      <c r="D523" s="133" t="s">
        <v>1207</v>
      </c>
      <c r="E523" s="153" t="s">
        <v>3133</v>
      </c>
    </row>
    <row r="524" spans="1:5" x14ac:dyDescent="0.25">
      <c r="A524" s="133">
        <v>25975</v>
      </c>
      <c r="B524" s="133" t="s">
        <v>3134</v>
      </c>
      <c r="C524" s="133" t="s">
        <v>2385</v>
      </c>
      <c r="D524" s="133" t="s">
        <v>1207</v>
      </c>
      <c r="E524" s="153" t="s">
        <v>3135</v>
      </c>
    </row>
    <row r="525" spans="1:5" x14ac:dyDescent="0.25">
      <c r="A525" s="133">
        <v>36396</v>
      </c>
      <c r="B525" s="133" t="s">
        <v>3136</v>
      </c>
      <c r="C525" s="133" t="s">
        <v>2385</v>
      </c>
      <c r="D525" s="133" t="s">
        <v>1207</v>
      </c>
      <c r="E525" s="153" t="s">
        <v>3137</v>
      </c>
    </row>
    <row r="526" spans="1:5" x14ac:dyDescent="0.25">
      <c r="A526" s="133">
        <v>36397</v>
      </c>
      <c r="B526" s="133" t="s">
        <v>3138</v>
      </c>
      <c r="C526" s="133" t="s">
        <v>2385</v>
      </c>
      <c r="D526" s="133" t="s">
        <v>1207</v>
      </c>
      <c r="E526" s="153" t="s">
        <v>3139</v>
      </c>
    </row>
    <row r="527" spans="1:5" x14ac:dyDescent="0.25">
      <c r="A527" s="133">
        <v>36398</v>
      </c>
      <c r="B527" s="133" t="s">
        <v>3140</v>
      </c>
      <c r="C527" s="133" t="s">
        <v>2385</v>
      </c>
      <c r="D527" s="133" t="s">
        <v>1207</v>
      </c>
      <c r="E527" s="153" t="s">
        <v>3141</v>
      </c>
    </row>
    <row r="528" spans="1:5" x14ac:dyDescent="0.25">
      <c r="A528" s="133">
        <v>647</v>
      </c>
      <c r="B528" s="133" t="s">
        <v>917</v>
      </c>
      <c r="C528" s="133" t="s">
        <v>2403</v>
      </c>
      <c r="D528" s="133" t="s">
        <v>1207</v>
      </c>
      <c r="E528" s="153" t="s">
        <v>3142</v>
      </c>
    </row>
    <row r="529" spans="1:5" x14ac:dyDescent="0.25">
      <c r="A529" s="133">
        <v>40920</v>
      </c>
      <c r="B529" s="133" t="s">
        <v>3143</v>
      </c>
      <c r="C529" s="133" t="s">
        <v>2657</v>
      </c>
      <c r="D529" s="133" t="s">
        <v>1207</v>
      </c>
      <c r="E529" s="153" t="s">
        <v>3144</v>
      </c>
    </row>
    <row r="530" spans="1:5" x14ac:dyDescent="0.25">
      <c r="A530" s="133">
        <v>38783</v>
      </c>
      <c r="B530" s="133" t="s">
        <v>3145</v>
      </c>
      <c r="C530" s="133" t="s">
        <v>2385</v>
      </c>
      <c r="D530" s="133" t="s">
        <v>1207</v>
      </c>
      <c r="E530" s="153" t="s">
        <v>3146</v>
      </c>
    </row>
    <row r="531" spans="1:5" x14ac:dyDescent="0.25">
      <c r="A531" s="133">
        <v>37593</v>
      </c>
      <c r="B531" s="133" t="s">
        <v>3147</v>
      </c>
      <c r="C531" s="133" t="s">
        <v>2385</v>
      </c>
      <c r="D531" s="133" t="s">
        <v>1207</v>
      </c>
      <c r="E531" s="153" t="s">
        <v>3148</v>
      </c>
    </row>
    <row r="532" spans="1:5" x14ac:dyDescent="0.25">
      <c r="A532" s="133">
        <v>37594</v>
      </c>
      <c r="B532" s="133" t="s">
        <v>3149</v>
      </c>
      <c r="C532" s="133" t="s">
        <v>2385</v>
      </c>
      <c r="D532" s="133" t="s">
        <v>1207</v>
      </c>
      <c r="E532" s="153" t="s">
        <v>3150</v>
      </c>
    </row>
    <row r="533" spans="1:5" x14ac:dyDescent="0.25">
      <c r="A533" s="133">
        <v>37592</v>
      </c>
      <c r="B533" s="133" t="s">
        <v>3151</v>
      </c>
      <c r="C533" s="133" t="s">
        <v>2385</v>
      </c>
      <c r="D533" s="133" t="s">
        <v>1207</v>
      </c>
      <c r="E533" s="153" t="s">
        <v>3152</v>
      </c>
    </row>
    <row r="534" spans="1:5" x14ac:dyDescent="0.25">
      <c r="A534" s="133">
        <v>7266</v>
      </c>
      <c r="B534" s="133" t="s">
        <v>3153</v>
      </c>
      <c r="C534" s="133" t="s">
        <v>3154</v>
      </c>
      <c r="D534" s="133" t="s">
        <v>2383</v>
      </c>
      <c r="E534" s="153" t="s">
        <v>3155</v>
      </c>
    </row>
    <row r="535" spans="1:5" x14ac:dyDescent="0.25">
      <c r="A535" s="133">
        <v>7270</v>
      </c>
      <c r="B535" s="133" t="s">
        <v>3156</v>
      </c>
      <c r="C535" s="133" t="s">
        <v>2385</v>
      </c>
      <c r="D535" s="133" t="s">
        <v>1207</v>
      </c>
      <c r="E535" s="153" t="s">
        <v>3157</v>
      </c>
    </row>
    <row r="536" spans="1:5" x14ac:dyDescent="0.25">
      <c r="A536" s="133">
        <v>7267</v>
      </c>
      <c r="B536" s="133" t="s">
        <v>3158</v>
      </c>
      <c r="C536" s="133" t="s">
        <v>2385</v>
      </c>
      <c r="D536" s="133" t="s">
        <v>1207</v>
      </c>
      <c r="E536" s="153" t="s">
        <v>2968</v>
      </c>
    </row>
    <row r="537" spans="1:5" x14ac:dyDescent="0.25">
      <c r="A537" s="133">
        <v>7269</v>
      </c>
      <c r="B537" s="133" t="s">
        <v>3159</v>
      </c>
      <c r="C537" s="133" t="s">
        <v>2385</v>
      </c>
      <c r="D537" s="133" t="s">
        <v>1207</v>
      </c>
      <c r="E537" s="153" t="s">
        <v>3160</v>
      </c>
    </row>
    <row r="538" spans="1:5" x14ac:dyDescent="0.25">
      <c r="A538" s="133">
        <v>7271</v>
      </c>
      <c r="B538" s="133" t="s">
        <v>3161</v>
      </c>
      <c r="C538" s="133" t="s">
        <v>2385</v>
      </c>
      <c r="D538" s="133" t="s">
        <v>1207</v>
      </c>
      <c r="E538" s="153" t="s">
        <v>2411</v>
      </c>
    </row>
    <row r="539" spans="1:5" x14ac:dyDescent="0.25">
      <c r="A539" s="133">
        <v>7268</v>
      </c>
      <c r="B539" s="133" t="s">
        <v>3162</v>
      </c>
      <c r="C539" s="133" t="s">
        <v>2385</v>
      </c>
      <c r="D539" s="133" t="s">
        <v>1207</v>
      </c>
      <c r="E539" s="153" t="s">
        <v>2487</v>
      </c>
    </row>
    <row r="540" spans="1:5" x14ac:dyDescent="0.25">
      <c r="A540" s="133">
        <v>34556</v>
      </c>
      <c r="B540" s="133" t="s">
        <v>3163</v>
      </c>
      <c r="C540" s="133" t="s">
        <v>2385</v>
      </c>
      <c r="D540" s="133" t="s">
        <v>1207</v>
      </c>
      <c r="E540" s="153" t="s">
        <v>2769</v>
      </c>
    </row>
    <row r="541" spans="1:5" x14ac:dyDescent="0.25">
      <c r="A541" s="133">
        <v>37873</v>
      </c>
      <c r="B541" s="133" t="s">
        <v>3165</v>
      </c>
      <c r="C541" s="133" t="s">
        <v>2385</v>
      </c>
      <c r="D541" s="133" t="s">
        <v>1207</v>
      </c>
      <c r="E541" s="153" t="s">
        <v>3834</v>
      </c>
    </row>
    <row r="542" spans="1:5" x14ac:dyDescent="0.25">
      <c r="A542" s="133">
        <v>34564</v>
      </c>
      <c r="B542" s="133" t="s">
        <v>3166</v>
      </c>
      <c r="C542" s="133" t="s">
        <v>2385</v>
      </c>
      <c r="D542" s="133" t="s">
        <v>1207</v>
      </c>
      <c r="E542" s="153" t="s">
        <v>7337</v>
      </c>
    </row>
    <row r="543" spans="1:5" x14ac:dyDescent="0.25">
      <c r="A543" s="133">
        <v>34565</v>
      </c>
      <c r="B543" s="133" t="s">
        <v>3168</v>
      </c>
      <c r="C543" s="133" t="s">
        <v>2385</v>
      </c>
      <c r="D543" s="133" t="s">
        <v>1207</v>
      </c>
      <c r="E543" s="153" t="s">
        <v>10641</v>
      </c>
    </row>
    <row r="544" spans="1:5" x14ac:dyDescent="0.25">
      <c r="A544" s="133">
        <v>38590</v>
      </c>
      <c r="B544" s="133" t="s">
        <v>3169</v>
      </c>
      <c r="C544" s="133" t="s">
        <v>2385</v>
      </c>
      <c r="D544" s="133" t="s">
        <v>1207</v>
      </c>
      <c r="E544" s="153" t="s">
        <v>3174</v>
      </c>
    </row>
    <row r="545" spans="1:5" x14ac:dyDescent="0.25">
      <c r="A545" s="133">
        <v>34566</v>
      </c>
      <c r="B545" s="133" t="s">
        <v>3170</v>
      </c>
      <c r="C545" s="133" t="s">
        <v>2385</v>
      </c>
      <c r="D545" s="133" t="s">
        <v>1207</v>
      </c>
      <c r="E545" s="153" t="s">
        <v>2380</v>
      </c>
    </row>
    <row r="546" spans="1:5" x14ac:dyDescent="0.25">
      <c r="A546" s="133">
        <v>34567</v>
      </c>
      <c r="B546" s="133" t="s">
        <v>3172</v>
      </c>
      <c r="C546" s="133" t="s">
        <v>2385</v>
      </c>
      <c r="D546" s="133" t="s">
        <v>1207</v>
      </c>
      <c r="E546" s="153" t="s">
        <v>5118</v>
      </c>
    </row>
    <row r="547" spans="1:5" x14ac:dyDescent="0.25">
      <c r="A547" s="133">
        <v>38591</v>
      </c>
      <c r="B547" s="133" t="s">
        <v>3173</v>
      </c>
      <c r="C547" s="133" t="s">
        <v>2385</v>
      </c>
      <c r="D547" s="133" t="s">
        <v>1207</v>
      </c>
      <c r="E547" s="153" t="s">
        <v>5949</v>
      </c>
    </row>
    <row r="548" spans="1:5" x14ac:dyDescent="0.25">
      <c r="A548" s="133">
        <v>34568</v>
      </c>
      <c r="B548" s="133" t="s">
        <v>3175</v>
      </c>
      <c r="C548" s="133" t="s">
        <v>2385</v>
      </c>
      <c r="D548" s="133" t="s">
        <v>1207</v>
      </c>
      <c r="E548" s="153" t="s">
        <v>10642</v>
      </c>
    </row>
    <row r="549" spans="1:5" x14ac:dyDescent="0.25">
      <c r="A549" s="133">
        <v>34569</v>
      </c>
      <c r="B549" s="133" t="s">
        <v>3176</v>
      </c>
      <c r="C549" s="133" t="s">
        <v>2385</v>
      </c>
      <c r="D549" s="133" t="s">
        <v>1207</v>
      </c>
      <c r="E549" s="153" t="s">
        <v>10641</v>
      </c>
    </row>
    <row r="550" spans="1:5" x14ac:dyDescent="0.25">
      <c r="A550" s="133">
        <v>34570</v>
      </c>
      <c r="B550" s="133" t="s">
        <v>3177</v>
      </c>
      <c r="C550" s="133" t="s">
        <v>2385</v>
      </c>
      <c r="D550" s="133" t="s">
        <v>1207</v>
      </c>
      <c r="E550" s="153" t="s">
        <v>8137</v>
      </c>
    </row>
    <row r="551" spans="1:5" x14ac:dyDescent="0.25">
      <c r="A551" s="133">
        <v>25070</v>
      </c>
      <c r="B551" s="133" t="s">
        <v>3179</v>
      </c>
      <c r="C551" s="133" t="s">
        <v>2385</v>
      </c>
      <c r="D551" s="133" t="s">
        <v>1207</v>
      </c>
      <c r="E551" s="153" t="s">
        <v>3181</v>
      </c>
    </row>
    <row r="552" spans="1:5" x14ac:dyDescent="0.25">
      <c r="A552" s="133">
        <v>34571</v>
      </c>
      <c r="B552" s="133" t="s">
        <v>3180</v>
      </c>
      <c r="C552" s="133" t="s">
        <v>2385</v>
      </c>
      <c r="D552" s="133" t="s">
        <v>1207</v>
      </c>
      <c r="E552" s="153" t="s">
        <v>5118</v>
      </c>
    </row>
    <row r="553" spans="1:5" x14ac:dyDescent="0.25">
      <c r="A553" s="133">
        <v>34573</v>
      </c>
      <c r="B553" s="133" t="s">
        <v>3182</v>
      </c>
      <c r="C553" s="133" t="s">
        <v>2385</v>
      </c>
      <c r="D553" s="133" t="s">
        <v>1207</v>
      </c>
      <c r="E553" s="153" t="s">
        <v>10643</v>
      </c>
    </row>
    <row r="554" spans="1:5" x14ac:dyDescent="0.25">
      <c r="A554" s="133">
        <v>37107</v>
      </c>
      <c r="B554" s="133" t="s">
        <v>3184</v>
      </c>
      <c r="C554" s="133" t="s">
        <v>2385</v>
      </c>
      <c r="D554" s="133" t="s">
        <v>1207</v>
      </c>
      <c r="E554" s="153" t="s">
        <v>10482</v>
      </c>
    </row>
    <row r="555" spans="1:5" x14ac:dyDescent="0.25">
      <c r="A555" s="133">
        <v>34576</v>
      </c>
      <c r="B555" s="133" t="s">
        <v>3185</v>
      </c>
      <c r="C555" s="133" t="s">
        <v>2385</v>
      </c>
      <c r="D555" s="133" t="s">
        <v>1207</v>
      </c>
      <c r="E555" s="153" t="s">
        <v>2508</v>
      </c>
    </row>
    <row r="556" spans="1:5" x14ac:dyDescent="0.25">
      <c r="A556" s="133">
        <v>34577</v>
      </c>
      <c r="B556" s="133" t="s">
        <v>3186</v>
      </c>
      <c r="C556" s="133" t="s">
        <v>2385</v>
      </c>
      <c r="D556" s="133" t="s">
        <v>1207</v>
      </c>
      <c r="E556" s="153" t="s">
        <v>4688</v>
      </c>
    </row>
    <row r="557" spans="1:5" x14ac:dyDescent="0.25">
      <c r="A557" s="133">
        <v>34578</v>
      </c>
      <c r="B557" s="133" t="s">
        <v>3188</v>
      </c>
      <c r="C557" s="133" t="s">
        <v>2385</v>
      </c>
      <c r="D557" s="133" t="s">
        <v>1207</v>
      </c>
      <c r="E557" s="153" t="s">
        <v>5075</v>
      </c>
    </row>
    <row r="558" spans="1:5" x14ac:dyDescent="0.25">
      <c r="A558" s="133">
        <v>34579</v>
      </c>
      <c r="B558" s="133" t="s">
        <v>3189</v>
      </c>
      <c r="C558" s="133" t="s">
        <v>2385</v>
      </c>
      <c r="D558" s="133" t="s">
        <v>1207</v>
      </c>
      <c r="E558" s="153" t="s">
        <v>10644</v>
      </c>
    </row>
    <row r="559" spans="1:5" x14ac:dyDescent="0.25">
      <c r="A559" s="133">
        <v>25067</v>
      </c>
      <c r="B559" s="133" t="s">
        <v>3190</v>
      </c>
      <c r="C559" s="133" t="s">
        <v>2385</v>
      </c>
      <c r="D559" s="133" t="s">
        <v>1207</v>
      </c>
      <c r="E559" s="153" t="s">
        <v>9074</v>
      </c>
    </row>
    <row r="560" spans="1:5" x14ac:dyDescent="0.25">
      <c r="A560" s="133">
        <v>34580</v>
      </c>
      <c r="B560" s="133" t="s">
        <v>3191</v>
      </c>
      <c r="C560" s="133" t="s">
        <v>2385</v>
      </c>
      <c r="D560" s="133" t="s">
        <v>1207</v>
      </c>
      <c r="E560" s="153" t="s">
        <v>2499</v>
      </c>
    </row>
    <row r="561" spans="1:5" x14ac:dyDescent="0.25">
      <c r="A561" s="133">
        <v>25071</v>
      </c>
      <c r="B561" s="133" t="s">
        <v>3192</v>
      </c>
      <c r="C561" s="133" t="s">
        <v>2385</v>
      </c>
      <c r="D561" s="133" t="s">
        <v>1207</v>
      </c>
      <c r="E561" s="153" t="s">
        <v>2922</v>
      </c>
    </row>
    <row r="562" spans="1:5" x14ac:dyDescent="0.25">
      <c r="A562" s="133">
        <v>38395</v>
      </c>
      <c r="B562" s="133" t="s">
        <v>3194</v>
      </c>
      <c r="C562" s="133" t="s">
        <v>2385</v>
      </c>
      <c r="D562" s="133" t="s">
        <v>1207</v>
      </c>
      <c r="E562" s="153" t="s">
        <v>3195</v>
      </c>
    </row>
    <row r="563" spans="1:5" x14ac:dyDescent="0.25">
      <c r="A563" s="133">
        <v>34583</v>
      </c>
      <c r="B563" s="133" t="s">
        <v>3196</v>
      </c>
      <c r="C563" s="133" t="s">
        <v>2382</v>
      </c>
      <c r="D563" s="133" t="s">
        <v>1207</v>
      </c>
      <c r="E563" s="153" t="s">
        <v>6183</v>
      </c>
    </row>
    <row r="564" spans="1:5" x14ac:dyDescent="0.25">
      <c r="A564" s="133">
        <v>34584</v>
      </c>
      <c r="B564" s="133" t="s">
        <v>3197</v>
      </c>
      <c r="C564" s="133" t="s">
        <v>2382</v>
      </c>
      <c r="D564" s="133" t="s">
        <v>1207</v>
      </c>
      <c r="E564" s="153" t="s">
        <v>10645</v>
      </c>
    </row>
    <row r="565" spans="1:5" x14ac:dyDescent="0.25">
      <c r="A565" s="133">
        <v>709</v>
      </c>
      <c r="B565" s="133" t="s">
        <v>3198</v>
      </c>
      <c r="C565" s="133" t="s">
        <v>2382</v>
      </c>
      <c r="D565" s="133" t="s">
        <v>2399</v>
      </c>
      <c r="E565" s="153" t="s">
        <v>10646</v>
      </c>
    </row>
    <row r="566" spans="1:5" x14ac:dyDescent="0.25">
      <c r="A566" s="133">
        <v>34599</v>
      </c>
      <c r="B566" s="133" t="s">
        <v>3199</v>
      </c>
      <c r="C566" s="133" t="s">
        <v>2385</v>
      </c>
      <c r="D566" s="133" t="s">
        <v>1207</v>
      </c>
      <c r="E566" s="153" t="s">
        <v>7367</v>
      </c>
    </row>
    <row r="567" spans="1:5" x14ac:dyDescent="0.25">
      <c r="A567" s="133">
        <v>34592</v>
      </c>
      <c r="B567" s="133" t="s">
        <v>3201</v>
      </c>
      <c r="C567" s="133" t="s">
        <v>2385</v>
      </c>
      <c r="D567" s="133" t="s">
        <v>1207</v>
      </c>
      <c r="E567" s="153" t="s">
        <v>4729</v>
      </c>
    </row>
    <row r="568" spans="1:5" x14ac:dyDescent="0.25">
      <c r="A568" s="133">
        <v>37103</v>
      </c>
      <c r="B568" s="133" t="s">
        <v>3203</v>
      </c>
      <c r="C568" s="133" t="s">
        <v>2385</v>
      </c>
      <c r="D568" s="133" t="s">
        <v>1207</v>
      </c>
      <c r="E568" s="153" t="s">
        <v>2931</v>
      </c>
    </row>
    <row r="569" spans="1:5" x14ac:dyDescent="0.25">
      <c r="A569" s="133">
        <v>34555</v>
      </c>
      <c r="B569" s="133" t="s">
        <v>3205</v>
      </c>
      <c r="C569" s="133" t="s">
        <v>2385</v>
      </c>
      <c r="D569" s="133" t="s">
        <v>1207</v>
      </c>
      <c r="E569" s="153" t="s">
        <v>3745</v>
      </c>
    </row>
    <row r="570" spans="1:5" x14ac:dyDescent="0.25">
      <c r="A570" s="133">
        <v>674</v>
      </c>
      <c r="B570" s="133" t="s">
        <v>3206</v>
      </c>
      <c r="C570" s="133" t="s">
        <v>2382</v>
      </c>
      <c r="D570" s="133" t="s">
        <v>2399</v>
      </c>
      <c r="E570" s="153" t="s">
        <v>10647</v>
      </c>
    </row>
    <row r="571" spans="1:5" x14ac:dyDescent="0.25">
      <c r="A571" s="133">
        <v>34600</v>
      </c>
      <c r="B571" s="133" t="s">
        <v>3207</v>
      </c>
      <c r="C571" s="133" t="s">
        <v>2382</v>
      </c>
      <c r="D571" s="133" t="s">
        <v>2399</v>
      </c>
      <c r="E571" s="153" t="s">
        <v>10648</v>
      </c>
    </row>
    <row r="572" spans="1:5" x14ac:dyDescent="0.25">
      <c r="A572" s="133">
        <v>652</v>
      </c>
      <c r="B572" s="133" t="s">
        <v>3208</v>
      </c>
      <c r="C572" s="133" t="s">
        <v>2382</v>
      </c>
      <c r="D572" s="133" t="s">
        <v>2399</v>
      </c>
      <c r="E572" s="153" t="s">
        <v>10649</v>
      </c>
    </row>
    <row r="573" spans="1:5" x14ac:dyDescent="0.25">
      <c r="A573" s="133">
        <v>651</v>
      </c>
      <c r="B573" s="133" t="s">
        <v>3209</v>
      </c>
      <c r="C573" s="133" t="s">
        <v>2385</v>
      </c>
      <c r="D573" s="133" t="s">
        <v>1207</v>
      </c>
      <c r="E573" s="153" t="s">
        <v>10650</v>
      </c>
    </row>
    <row r="574" spans="1:5" x14ac:dyDescent="0.25">
      <c r="A574" s="133">
        <v>654</v>
      </c>
      <c r="B574" s="133" t="s">
        <v>3210</v>
      </c>
      <c r="C574" s="133" t="s">
        <v>2385</v>
      </c>
      <c r="D574" s="133" t="s">
        <v>1207</v>
      </c>
      <c r="E574" s="153" t="s">
        <v>2769</v>
      </c>
    </row>
    <row r="575" spans="1:5" x14ac:dyDescent="0.25">
      <c r="A575" s="133">
        <v>650</v>
      </c>
      <c r="B575" s="133" t="s">
        <v>3211</v>
      </c>
      <c r="C575" s="133" t="s">
        <v>2385</v>
      </c>
      <c r="D575" s="133" t="s">
        <v>2383</v>
      </c>
      <c r="E575" s="153" t="s">
        <v>2489</v>
      </c>
    </row>
    <row r="576" spans="1:5" x14ac:dyDescent="0.25">
      <c r="A576" s="133">
        <v>716</v>
      </c>
      <c r="B576" s="133" t="s">
        <v>3212</v>
      </c>
      <c r="C576" s="133" t="s">
        <v>2385</v>
      </c>
      <c r="D576" s="133" t="s">
        <v>1207</v>
      </c>
      <c r="E576" s="153" t="s">
        <v>10651</v>
      </c>
    </row>
    <row r="577" spans="1:5" x14ac:dyDescent="0.25">
      <c r="A577" s="133">
        <v>715</v>
      </c>
      <c r="B577" s="133" t="s">
        <v>1173</v>
      </c>
      <c r="C577" s="133" t="s">
        <v>2385</v>
      </c>
      <c r="D577" s="133" t="s">
        <v>2383</v>
      </c>
      <c r="E577" s="153" t="s">
        <v>10534</v>
      </c>
    </row>
    <row r="578" spans="1:5" x14ac:dyDescent="0.25">
      <c r="A578" s="133">
        <v>718</v>
      </c>
      <c r="B578" s="133" t="s">
        <v>1174</v>
      </c>
      <c r="C578" s="133" t="s">
        <v>2385</v>
      </c>
      <c r="D578" s="133" t="s">
        <v>1207</v>
      </c>
      <c r="E578" s="153" t="s">
        <v>3403</v>
      </c>
    </row>
    <row r="579" spans="1:5" x14ac:dyDescent="0.25">
      <c r="A579" s="133">
        <v>11981</v>
      </c>
      <c r="B579" s="133" t="s">
        <v>3215</v>
      </c>
      <c r="C579" s="133" t="s">
        <v>2385</v>
      </c>
      <c r="D579" s="133" t="s">
        <v>1207</v>
      </c>
      <c r="E579" s="153" t="s">
        <v>10652</v>
      </c>
    </row>
    <row r="580" spans="1:5" x14ac:dyDescent="0.25">
      <c r="A580" s="133">
        <v>34586</v>
      </c>
      <c r="B580" s="133" t="s">
        <v>1175</v>
      </c>
      <c r="C580" s="133" t="s">
        <v>2385</v>
      </c>
      <c r="D580" s="133" t="s">
        <v>1207</v>
      </c>
      <c r="E580" s="153" t="s">
        <v>2713</v>
      </c>
    </row>
    <row r="581" spans="1:5" x14ac:dyDescent="0.25">
      <c r="A581" s="133">
        <v>38603</v>
      </c>
      <c r="B581" s="133" t="s">
        <v>3217</v>
      </c>
      <c r="C581" s="133" t="s">
        <v>2385</v>
      </c>
      <c r="D581" s="133" t="s">
        <v>1207</v>
      </c>
      <c r="E581" s="153" t="s">
        <v>3218</v>
      </c>
    </row>
    <row r="582" spans="1:5" x14ac:dyDescent="0.25">
      <c r="A582" s="133">
        <v>34588</v>
      </c>
      <c r="B582" s="133" t="s">
        <v>1176</v>
      </c>
      <c r="C582" s="133" t="s">
        <v>2385</v>
      </c>
      <c r="D582" s="133" t="s">
        <v>1207</v>
      </c>
      <c r="E582" s="153" t="s">
        <v>3219</v>
      </c>
    </row>
    <row r="583" spans="1:5" x14ac:dyDescent="0.25">
      <c r="A583" s="133">
        <v>34590</v>
      </c>
      <c r="B583" s="133" t="s">
        <v>1177</v>
      </c>
      <c r="C583" s="133" t="s">
        <v>2385</v>
      </c>
      <c r="D583" s="133" t="s">
        <v>1207</v>
      </c>
      <c r="E583" s="153" t="s">
        <v>3220</v>
      </c>
    </row>
    <row r="584" spans="1:5" x14ac:dyDescent="0.25">
      <c r="A584" s="133">
        <v>34591</v>
      </c>
      <c r="B584" s="133" t="s">
        <v>1178</v>
      </c>
      <c r="C584" s="133" t="s">
        <v>2385</v>
      </c>
      <c r="D584" s="133" t="s">
        <v>1207</v>
      </c>
      <c r="E584" s="153" t="s">
        <v>2451</v>
      </c>
    </row>
    <row r="585" spans="1:5" x14ac:dyDescent="0.25">
      <c r="A585" s="133">
        <v>41372</v>
      </c>
      <c r="B585" s="133" t="s">
        <v>3221</v>
      </c>
      <c r="C585" s="133" t="s">
        <v>2382</v>
      </c>
      <c r="D585" s="133" t="s">
        <v>2399</v>
      </c>
      <c r="E585" s="153" t="s">
        <v>10653</v>
      </c>
    </row>
    <row r="586" spans="1:5" x14ac:dyDescent="0.25">
      <c r="A586" s="133">
        <v>41371</v>
      </c>
      <c r="B586" s="133" t="s">
        <v>3222</v>
      </c>
      <c r="C586" s="133" t="s">
        <v>2382</v>
      </c>
      <c r="D586" s="133" t="s">
        <v>2399</v>
      </c>
      <c r="E586" s="153" t="s">
        <v>10654</v>
      </c>
    </row>
    <row r="587" spans="1:5" x14ac:dyDescent="0.25">
      <c r="A587" s="133">
        <v>40517</v>
      </c>
      <c r="B587" s="133" t="s">
        <v>3223</v>
      </c>
      <c r="C587" s="133" t="s">
        <v>2382</v>
      </c>
      <c r="D587" s="133" t="s">
        <v>1207</v>
      </c>
      <c r="E587" s="153" t="s">
        <v>5962</v>
      </c>
    </row>
    <row r="588" spans="1:5" x14ac:dyDescent="0.25">
      <c r="A588" s="133">
        <v>40515</v>
      </c>
      <c r="B588" s="133" t="s">
        <v>3224</v>
      </c>
      <c r="C588" s="133" t="s">
        <v>2382</v>
      </c>
      <c r="D588" s="133" t="s">
        <v>1207</v>
      </c>
      <c r="E588" s="153" t="s">
        <v>10655</v>
      </c>
    </row>
    <row r="589" spans="1:5" x14ac:dyDescent="0.25">
      <c r="A589" s="133">
        <v>40529</v>
      </c>
      <c r="B589" s="133" t="s">
        <v>3225</v>
      </c>
      <c r="C589" s="133" t="s">
        <v>2382</v>
      </c>
      <c r="D589" s="133" t="s">
        <v>1207</v>
      </c>
      <c r="E589" s="153" t="s">
        <v>10656</v>
      </c>
    </row>
    <row r="590" spans="1:5" x14ac:dyDescent="0.25">
      <c r="A590" s="133">
        <v>36170</v>
      </c>
      <c r="B590" s="133" t="s">
        <v>3227</v>
      </c>
      <c r="C590" s="133" t="s">
        <v>2382</v>
      </c>
      <c r="D590" s="133" t="s">
        <v>2383</v>
      </c>
      <c r="E590" s="153" t="s">
        <v>6311</v>
      </c>
    </row>
    <row r="591" spans="1:5" x14ac:dyDescent="0.25">
      <c r="A591" s="133">
        <v>40524</v>
      </c>
      <c r="B591" s="133" t="s">
        <v>3228</v>
      </c>
      <c r="C591" s="133" t="s">
        <v>2382</v>
      </c>
      <c r="D591" s="133" t="s">
        <v>1207</v>
      </c>
      <c r="E591" s="153" t="s">
        <v>10657</v>
      </c>
    </row>
    <row r="592" spans="1:5" x14ac:dyDescent="0.25">
      <c r="A592" s="133">
        <v>36156</v>
      </c>
      <c r="B592" s="133" t="s">
        <v>3229</v>
      </c>
      <c r="C592" s="133" t="s">
        <v>2382</v>
      </c>
      <c r="D592" s="133" t="s">
        <v>1207</v>
      </c>
      <c r="E592" s="153" t="s">
        <v>10658</v>
      </c>
    </row>
    <row r="593" spans="1:5" x14ac:dyDescent="0.25">
      <c r="A593" s="133">
        <v>36155</v>
      </c>
      <c r="B593" s="133" t="s">
        <v>3230</v>
      </c>
      <c r="C593" s="133" t="s">
        <v>2382</v>
      </c>
      <c r="D593" s="133" t="s">
        <v>1207</v>
      </c>
      <c r="E593" s="153" t="s">
        <v>10659</v>
      </c>
    </row>
    <row r="594" spans="1:5" x14ac:dyDescent="0.25">
      <c r="A594" s="133">
        <v>36154</v>
      </c>
      <c r="B594" s="133" t="s">
        <v>3231</v>
      </c>
      <c r="C594" s="133" t="s">
        <v>2382</v>
      </c>
      <c r="D594" s="133" t="s">
        <v>1207</v>
      </c>
      <c r="E594" s="153" t="s">
        <v>8926</v>
      </c>
    </row>
    <row r="595" spans="1:5" x14ac:dyDescent="0.25">
      <c r="A595" s="133">
        <v>695</v>
      </c>
      <c r="B595" s="133" t="s">
        <v>3232</v>
      </c>
      <c r="C595" s="133" t="s">
        <v>2382</v>
      </c>
      <c r="D595" s="133" t="s">
        <v>1207</v>
      </c>
      <c r="E595" s="153" t="s">
        <v>10660</v>
      </c>
    </row>
    <row r="596" spans="1:5" x14ac:dyDescent="0.25">
      <c r="A596" s="133">
        <v>679</v>
      </c>
      <c r="B596" s="133" t="s">
        <v>3233</v>
      </c>
      <c r="C596" s="133" t="s">
        <v>2382</v>
      </c>
      <c r="D596" s="133" t="s">
        <v>1207</v>
      </c>
      <c r="E596" s="153" t="s">
        <v>10656</v>
      </c>
    </row>
    <row r="597" spans="1:5" x14ac:dyDescent="0.25">
      <c r="A597" s="133">
        <v>711</v>
      </c>
      <c r="B597" s="133" t="s">
        <v>3234</v>
      </c>
      <c r="C597" s="133" t="s">
        <v>2382</v>
      </c>
      <c r="D597" s="133" t="s">
        <v>1207</v>
      </c>
      <c r="E597" s="153" t="s">
        <v>10661</v>
      </c>
    </row>
    <row r="598" spans="1:5" x14ac:dyDescent="0.25">
      <c r="A598" s="133">
        <v>712</v>
      </c>
      <c r="B598" s="133" t="s">
        <v>3235</v>
      </c>
      <c r="C598" s="133" t="s">
        <v>2382</v>
      </c>
      <c r="D598" s="133" t="s">
        <v>1207</v>
      </c>
      <c r="E598" s="153" t="s">
        <v>2597</v>
      </c>
    </row>
    <row r="599" spans="1:5" x14ac:dyDescent="0.25">
      <c r="A599" s="133">
        <v>12614</v>
      </c>
      <c r="B599" s="133" t="s">
        <v>3236</v>
      </c>
      <c r="C599" s="133" t="s">
        <v>2385</v>
      </c>
      <c r="D599" s="133" t="s">
        <v>2399</v>
      </c>
      <c r="E599" s="153" t="s">
        <v>10662</v>
      </c>
    </row>
    <row r="600" spans="1:5" x14ac:dyDescent="0.25">
      <c r="A600" s="133">
        <v>6140</v>
      </c>
      <c r="B600" s="133" t="s">
        <v>918</v>
      </c>
      <c r="C600" s="133" t="s">
        <v>2385</v>
      </c>
      <c r="D600" s="133" t="s">
        <v>1207</v>
      </c>
      <c r="E600" s="153" t="s">
        <v>8099</v>
      </c>
    </row>
    <row r="601" spans="1:5" x14ac:dyDescent="0.25">
      <c r="A601" s="133">
        <v>38399</v>
      </c>
      <c r="B601" s="133" t="s">
        <v>3238</v>
      </c>
      <c r="C601" s="133" t="s">
        <v>2385</v>
      </c>
      <c r="D601" s="133" t="s">
        <v>1207</v>
      </c>
      <c r="E601" s="153" t="s">
        <v>10663</v>
      </c>
    </row>
    <row r="602" spans="1:5" x14ac:dyDescent="0.25">
      <c r="A602" s="133">
        <v>735</v>
      </c>
      <c r="B602" s="133" t="s">
        <v>3239</v>
      </c>
      <c r="C602" s="133" t="s">
        <v>2385</v>
      </c>
      <c r="D602" s="133" t="s">
        <v>1207</v>
      </c>
      <c r="E602" s="153" t="s">
        <v>3240</v>
      </c>
    </row>
    <row r="603" spans="1:5" x14ac:dyDescent="0.25">
      <c r="A603" s="133">
        <v>736</v>
      </c>
      <c r="B603" s="133" t="s">
        <v>3241</v>
      </c>
      <c r="C603" s="133" t="s">
        <v>2385</v>
      </c>
      <c r="D603" s="133" t="s">
        <v>1207</v>
      </c>
      <c r="E603" s="153" t="s">
        <v>3242</v>
      </c>
    </row>
    <row r="604" spans="1:5" x14ac:dyDescent="0.25">
      <c r="A604" s="133">
        <v>729</v>
      </c>
      <c r="B604" s="133" t="s">
        <v>3243</v>
      </c>
      <c r="C604" s="133" t="s">
        <v>2385</v>
      </c>
      <c r="D604" s="133" t="s">
        <v>2383</v>
      </c>
      <c r="E604" s="153" t="s">
        <v>3244</v>
      </c>
    </row>
    <row r="605" spans="1:5" x14ac:dyDescent="0.25">
      <c r="A605" s="133">
        <v>39925</v>
      </c>
      <c r="B605" s="133" t="s">
        <v>3245</v>
      </c>
      <c r="C605" s="133" t="s">
        <v>2385</v>
      </c>
      <c r="D605" s="133" t="s">
        <v>1207</v>
      </c>
      <c r="E605" s="153" t="s">
        <v>3246</v>
      </c>
    </row>
    <row r="606" spans="1:5" x14ac:dyDescent="0.25">
      <c r="A606" s="133">
        <v>731</v>
      </c>
      <c r="B606" s="133" t="s">
        <v>3247</v>
      </c>
      <c r="C606" s="133" t="s">
        <v>2385</v>
      </c>
      <c r="D606" s="133" t="s">
        <v>1207</v>
      </c>
      <c r="E606" s="153" t="s">
        <v>3248</v>
      </c>
    </row>
    <row r="607" spans="1:5" x14ac:dyDescent="0.25">
      <c r="A607" s="133">
        <v>10575</v>
      </c>
      <c r="B607" s="133" t="s">
        <v>3249</v>
      </c>
      <c r="C607" s="133" t="s">
        <v>2385</v>
      </c>
      <c r="D607" s="133" t="s">
        <v>1207</v>
      </c>
      <c r="E607" s="153" t="s">
        <v>3250</v>
      </c>
    </row>
    <row r="608" spans="1:5" x14ac:dyDescent="0.25">
      <c r="A608" s="133">
        <v>733</v>
      </c>
      <c r="B608" s="133" t="s">
        <v>3251</v>
      </c>
      <c r="C608" s="133" t="s">
        <v>2385</v>
      </c>
      <c r="D608" s="133" t="s">
        <v>1207</v>
      </c>
      <c r="E608" s="153" t="s">
        <v>3252</v>
      </c>
    </row>
    <row r="609" spans="1:5" x14ac:dyDescent="0.25">
      <c r="A609" s="133">
        <v>732</v>
      </c>
      <c r="B609" s="133" t="s">
        <v>3253</v>
      </c>
      <c r="C609" s="133" t="s">
        <v>2385</v>
      </c>
      <c r="D609" s="133" t="s">
        <v>1207</v>
      </c>
      <c r="E609" s="153" t="s">
        <v>3254</v>
      </c>
    </row>
    <row r="610" spans="1:5" x14ac:dyDescent="0.25">
      <c r="A610" s="133">
        <v>737</v>
      </c>
      <c r="B610" s="133" t="s">
        <v>3255</v>
      </c>
      <c r="C610" s="133" t="s">
        <v>2385</v>
      </c>
      <c r="D610" s="133" t="s">
        <v>1207</v>
      </c>
      <c r="E610" s="153" t="s">
        <v>3256</v>
      </c>
    </row>
    <row r="611" spans="1:5" x14ac:dyDescent="0.25">
      <c r="A611" s="133">
        <v>738</v>
      </c>
      <c r="B611" s="133" t="s">
        <v>3257</v>
      </c>
      <c r="C611" s="133" t="s">
        <v>2385</v>
      </c>
      <c r="D611" s="133" t="s">
        <v>1207</v>
      </c>
      <c r="E611" s="153" t="s">
        <v>3258</v>
      </c>
    </row>
    <row r="612" spans="1:5" x14ac:dyDescent="0.25">
      <c r="A612" s="133">
        <v>740</v>
      </c>
      <c r="B612" s="133" t="s">
        <v>3259</v>
      </c>
      <c r="C612" s="133" t="s">
        <v>2385</v>
      </c>
      <c r="D612" s="133" t="s">
        <v>1207</v>
      </c>
      <c r="E612" s="153" t="s">
        <v>3260</v>
      </c>
    </row>
    <row r="613" spans="1:5" x14ac:dyDescent="0.25">
      <c r="A613" s="133">
        <v>734</v>
      </c>
      <c r="B613" s="133" t="s">
        <v>3261</v>
      </c>
      <c r="C613" s="133" t="s">
        <v>2385</v>
      </c>
      <c r="D613" s="133" t="s">
        <v>1207</v>
      </c>
      <c r="E613" s="153" t="s">
        <v>3262</v>
      </c>
    </row>
    <row r="614" spans="1:5" x14ac:dyDescent="0.25">
      <c r="A614" s="133">
        <v>39008</v>
      </c>
      <c r="B614" s="133" t="s">
        <v>3263</v>
      </c>
      <c r="C614" s="133" t="s">
        <v>2385</v>
      </c>
      <c r="D614" s="133" t="s">
        <v>1207</v>
      </c>
      <c r="E614" s="153" t="s">
        <v>3264</v>
      </c>
    </row>
    <row r="615" spans="1:5" x14ac:dyDescent="0.25">
      <c r="A615" s="133">
        <v>39009</v>
      </c>
      <c r="B615" s="133" t="s">
        <v>3265</v>
      </c>
      <c r="C615" s="133" t="s">
        <v>2385</v>
      </c>
      <c r="D615" s="133" t="s">
        <v>1207</v>
      </c>
      <c r="E615" s="153" t="s">
        <v>3266</v>
      </c>
    </row>
    <row r="616" spans="1:5" x14ac:dyDescent="0.25">
      <c r="A616" s="133">
        <v>10587</v>
      </c>
      <c r="B616" s="133" t="s">
        <v>3267</v>
      </c>
      <c r="C616" s="133" t="s">
        <v>2385</v>
      </c>
      <c r="D616" s="133" t="s">
        <v>1207</v>
      </c>
      <c r="E616" s="153" t="s">
        <v>3268</v>
      </c>
    </row>
    <row r="617" spans="1:5" x14ac:dyDescent="0.25">
      <c r="A617" s="133">
        <v>759</v>
      </c>
      <c r="B617" s="133" t="s">
        <v>3269</v>
      </c>
      <c r="C617" s="133" t="s">
        <v>2385</v>
      </c>
      <c r="D617" s="133" t="s">
        <v>1207</v>
      </c>
      <c r="E617" s="153" t="s">
        <v>3270</v>
      </c>
    </row>
    <row r="618" spans="1:5" x14ac:dyDescent="0.25">
      <c r="A618" s="133">
        <v>761</v>
      </c>
      <c r="B618" s="133" t="s">
        <v>3271</v>
      </c>
      <c r="C618" s="133" t="s">
        <v>2385</v>
      </c>
      <c r="D618" s="133" t="s">
        <v>1207</v>
      </c>
      <c r="E618" s="153" t="s">
        <v>3272</v>
      </c>
    </row>
    <row r="619" spans="1:5" x14ac:dyDescent="0.25">
      <c r="A619" s="133">
        <v>750</v>
      </c>
      <c r="B619" s="133" t="s">
        <v>3273</v>
      </c>
      <c r="C619" s="133" t="s">
        <v>2385</v>
      </c>
      <c r="D619" s="133" t="s">
        <v>1207</v>
      </c>
      <c r="E619" s="153" t="s">
        <v>3274</v>
      </c>
    </row>
    <row r="620" spans="1:5" x14ac:dyDescent="0.25">
      <c r="A620" s="133">
        <v>755</v>
      </c>
      <c r="B620" s="133" t="s">
        <v>3275</v>
      </c>
      <c r="C620" s="133" t="s">
        <v>2385</v>
      </c>
      <c r="D620" s="133" t="s">
        <v>1207</v>
      </c>
      <c r="E620" s="153" t="s">
        <v>3276</v>
      </c>
    </row>
    <row r="621" spans="1:5" x14ac:dyDescent="0.25">
      <c r="A621" s="133">
        <v>749</v>
      </c>
      <c r="B621" s="133" t="s">
        <v>3277</v>
      </c>
      <c r="C621" s="133" t="s">
        <v>2385</v>
      </c>
      <c r="D621" s="133" t="s">
        <v>1207</v>
      </c>
      <c r="E621" s="153" t="s">
        <v>3278</v>
      </c>
    </row>
    <row r="622" spans="1:5" x14ac:dyDescent="0.25">
      <c r="A622" s="133">
        <v>756</v>
      </c>
      <c r="B622" s="133" t="s">
        <v>3279</v>
      </c>
      <c r="C622" s="133" t="s">
        <v>2385</v>
      </c>
      <c r="D622" s="133" t="s">
        <v>1207</v>
      </c>
      <c r="E622" s="153" t="s">
        <v>3280</v>
      </c>
    </row>
    <row r="623" spans="1:5" x14ac:dyDescent="0.25">
      <c r="A623" s="133">
        <v>757</v>
      </c>
      <c r="B623" s="133" t="s">
        <v>3281</v>
      </c>
      <c r="C623" s="133" t="s">
        <v>2385</v>
      </c>
      <c r="D623" s="133" t="s">
        <v>1207</v>
      </c>
      <c r="E623" s="153" t="s">
        <v>3282</v>
      </c>
    </row>
    <row r="624" spans="1:5" x14ac:dyDescent="0.25">
      <c r="A624" s="133">
        <v>10588</v>
      </c>
      <c r="B624" s="133" t="s">
        <v>3283</v>
      </c>
      <c r="C624" s="133" t="s">
        <v>2385</v>
      </c>
      <c r="D624" s="133" t="s">
        <v>1207</v>
      </c>
      <c r="E624" s="153" t="s">
        <v>3284</v>
      </c>
    </row>
    <row r="625" spans="1:5" x14ac:dyDescent="0.25">
      <c r="A625" s="133">
        <v>10592</v>
      </c>
      <c r="B625" s="133" t="s">
        <v>3285</v>
      </c>
      <c r="C625" s="133" t="s">
        <v>2385</v>
      </c>
      <c r="D625" s="133" t="s">
        <v>2383</v>
      </c>
      <c r="E625" s="153" t="s">
        <v>3286</v>
      </c>
    </row>
    <row r="626" spans="1:5" x14ac:dyDescent="0.25">
      <c r="A626" s="133">
        <v>10589</v>
      </c>
      <c r="B626" s="133" t="s">
        <v>3287</v>
      </c>
      <c r="C626" s="133" t="s">
        <v>2385</v>
      </c>
      <c r="D626" s="133" t="s">
        <v>1207</v>
      </c>
      <c r="E626" s="153" t="s">
        <v>3288</v>
      </c>
    </row>
    <row r="627" spans="1:5" x14ac:dyDescent="0.25">
      <c r="A627" s="133">
        <v>760</v>
      </c>
      <c r="B627" s="133" t="s">
        <v>3289</v>
      </c>
      <c r="C627" s="133" t="s">
        <v>2385</v>
      </c>
      <c r="D627" s="133" t="s">
        <v>1207</v>
      </c>
      <c r="E627" s="153" t="s">
        <v>3290</v>
      </c>
    </row>
    <row r="628" spans="1:5" x14ac:dyDescent="0.25">
      <c r="A628" s="133">
        <v>751</v>
      </c>
      <c r="B628" s="133" t="s">
        <v>3291</v>
      </c>
      <c r="C628" s="133" t="s">
        <v>2385</v>
      </c>
      <c r="D628" s="133" t="s">
        <v>1207</v>
      </c>
      <c r="E628" s="153" t="s">
        <v>3292</v>
      </c>
    </row>
    <row r="629" spans="1:5" x14ac:dyDescent="0.25">
      <c r="A629" s="133">
        <v>754</v>
      </c>
      <c r="B629" s="133" t="s">
        <v>3293</v>
      </c>
      <c r="C629" s="133" t="s">
        <v>2385</v>
      </c>
      <c r="D629" s="133" t="s">
        <v>1207</v>
      </c>
      <c r="E629" s="153" t="s">
        <v>3294</v>
      </c>
    </row>
    <row r="630" spans="1:5" x14ac:dyDescent="0.25">
      <c r="A630" s="133">
        <v>14013</v>
      </c>
      <c r="B630" s="133" t="s">
        <v>919</v>
      </c>
      <c r="C630" s="133" t="s">
        <v>2385</v>
      </c>
      <c r="D630" s="133" t="s">
        <v>1207</v>
      </c>
      <c r="E630" s="153" t="s">
        <v>3295</v>
      </c>
    </row>
    <row r="631" spans="1:5" x14ac:dyDescent="0.25">
      <c r="A631" s="133">
        <v>39917</v>
      </c>
      <c r="B631" s="133" t="s">
        <v>3296</v>
      </c>
      <c r="C631" s="133" t="s">
        <v>2385</v>
      </c>
      <c r="D631" s="133" t="s">
        <v>1207</v>
      </c>
      <c r="E631" s="153" t="s">
        <v>3297</v>
      </c>
    </row>
    <row r="632" spans="1:5" x14ac:dyDescent="0.25">
      <c r="A632" s="133">
        <v>38167</v>
      </c>
      <c r="B632" s="133" t="s">
        <v>3298</v>
      </c>
      <c r="C632" s="133" t="s">
        <v>3062</v>
      </c>
      <c r="D632" s="133" t="s">
        <v>1207</v>
      </c>
      <c r="E632" s="153" t="s">
        <v>3299</v>
      </c>
    </row>
    <row r="633" spans="1:5" x14ac:dyDescent="0.25">
      <c r="A633" s="133">
        <v>36145</v>
      </c>
      <c r="B633" s="133" t="s">
        <v>3300</v>
      </c>
      <c r="C633" s="133" t="s">
        <v>3062</v>
      </c>
      <c r="D633" s="133" t="s">
        <v>1207</v>
      </c>
      <c r="E633" s="153" t="s">
        <v>10664</v>
      </c>
    </row>
    <row r="634" spans="1:5" x14ac:dyDescent="0.25">
      <c r="A634" s="133">
        <v>12893</v>
      </c>
      <c r="B634" s="133" t="s">
        <v>3301</v>
      </c>
      <c r="C634" s="133" t="s">
        <v>3062</v>
      </c>
      <c r="D634" s="133" t="s">
        <v>1207</v>
      </c>
      <c r="E634" s="153" t="s">
        <v>10665</v>
      </c>
    </row>
    <row r="635" spans="1:5" x14ac:dyDescent="0.25">
      <c r="A635" s="133">
        <v>11685</v>
      </c>
      <c r="B635" s="133" t="s">
        <v>3302</v>
      </c>
      <c r="C635" s="133" t="s">
        <v>2385</v>
      </c>
      <c r="D635" s="133" t="s">
        <v>1207</v>
      </c>
      <c r="E635" s="153" t="s">
        <v>3303</v>
      </c>
    </row>
    <row r="636" spans="1:5" x14ac:dyDescent="0.25">
      <c r="A636" s="133">
        <v>11679</v>
      </c>
      <c r="B636" s="133" t="s">
        <v>3304</v>
      </c>
      <c r="C636" s="133" t="s">
        <v>2385</v>
      </c>
      <c r="D636" s="133" t="s">
        <v>1207</v>
      </c>
      <c r="E636" s="153" t="s">
        <v>3305</v>
      </c>
    </row>
    <row r="637" spans="1:5" x14ac:dyDescent="0.25">
      <c r="A637" s="133">
        <v>11680</v>
      </c>
      <c r="B637" s="133" t="s">
        <v>3306</v>
      </c>
      <c r="C637" s="133" t="s">
        <v>2385</v>
      </c>
      <c r="D637" s="133" t="s">
        <v>1207</v>
      </c>
      <c r="E637" s="153" t="s">
        <v>2528</v>
      </c>
    </row>
    <row r="638" spans="1:5" x14ac:dyDescent="0.25">
      <c r="A638" s="133">
        <v>2512</v>
      </c>
      <c r="B638" s="133" t="s">
        <v>920</v>
      </c>
      <c r="C638" s="133" t="s">
        <v>2385</v>
      </c>
      <c r="D638" s="133" t="s">
        <v>2399</v>
      </c>
      <c r="E638" s="153" t="s">
        <v>10666</v>
      </c>
    </row>
    <row r="639" spans="1:5" x14ac:dyDescent="0.25">
      <c r="A639" s="133">
        <v>4374</v>
      </c>
      <c r="B639" s="133" t="s">
        <v>3307</v>
      </c>
      <c r="C639" s="133" t="s">
        <v>2385</v>
      </c>
      <c r="D639" s="133" t="s">
        <v>1207</v>
      </c>
      <c r="E639" s="153" t="s">
        <v>3320</v>
      </c>
    </row>
    <row r="640" spans="1:5" x14ac:dyDescent="0.25">
      <c r="A640" s="133">
        <v>7568</v>
      </c>
      <c r="B640" s="133" t="s">
        <v>3308</v>
      </c>
      <c r="C640" s="133" t="s">
        <v>2385</v>
      </c>
      <c r="D640" s="133" t="s">
        <v>1207</v>
      </c>
      <c r="E640" s="153" t="s">
        <v>3375</v>
      </c>
    </row>
    <row r="641" spans="1:5" x14ac:dyDescent="0.25">
      <c r="A641" s="133">
        <v>7584</v>
      </c>
      <c r="B641" s="133" t="s">
        <v>3310</v>
      </c>
      <c r="C641" s="133" t="s">
        <v>2385</v>
      </c>
      <c r="D641" s="133" t="s">
        <v>1207</v>
      </c>
      <c r="E641" s="153" t="s">
        <v>2977</v>
      </c>
    </row>
    <row r="642" spans="1:5" x14ac:dyDescent="0.25">
      <c r="A642" s="133">
        <v>11945</v>
      </c>
      <c r="B642" s="133" t="s">
        <v>3311</v>
      </c>
      <c r="C642" s="133" t="s">
        <v>2385</v>
      </c>
      <c r="D642" s="133" t="s">
        <v>1207</v>
      </c>
      <c r="E642" s="153" t="s">
        <v>3312</v>
      </c>
    </row>
    <row r="643" spans="1:5" x14ac:dyDescent="0.25">
      <c r="A643" s="133">
        <v>11946</v>
      </c>
      <c r="B643" s="133" t="s">
        <v>3313</v>
      </c>
      <c r="C643" s="133" t="s">
        <v>2385</v>
      </c>
      <c r="D643" s="133" t="s">
        <v>1207</v>
      </c>
      <c r="E643" s="153" t="s">
        <v>2446</v>
      </c>
    </row>
    <row r="644" spans="1:5" x14ac:dyDescent="0.25">
      <c r="A644" s="133">
        <v>4375</v>
      </c>
      <c r="B644" s="133" t="s">
        <v>3314</v>
      </c>
      <c r="C644" s="133" t="s">
        <v>2385</v>
      </c>
      <c r="D644" s="133" t="s">
        <v>2383</v>
      </c>
      <c r="E644" s="153" t="s">
        <v>5424</v>
      </c>
    </row>
    <row r="645" spans="1:5" x14ac:dyDescent="0.25">
      <c r="A645" s="133">
        <v>11950</v>
      </c>
      <c r="B645" s="133" t="s">
        <v>3316</v>
      </c>
      <c r="C645" s="133" t="s">
        <v>2385</v>
      </c>
      <c r="D645" s="133" t="s">
        <v>1207</v>
      </c>
      <c r="E645" s="153" t="s">
        <v>10667</v>
      </c>
    </row>
    <row r="646" spans="1:5" x14ac:dyDescent="0.25">
      <c r="A646" s="133">
        <v>4376</v>
      </c>
      <c r="B646" s="133" t="s">
        <v>3318</v>
      </c>
      <c r="C646" s="133" t="s">
        <v>2385</v>
      </c>
      <c r="D646" s="133" t="s">
        <v>1207</v>
      </c>
      <c r="E646" s="153" t="s">
        <v>10668</v>
      </c>
    </row>
    <row r="647" spans="1:5" x14ac:dyDescent="0.25">
      <c r="A647" s="133">
        <v>7583</v>
      </c>
      <c r="B647" s="133" t="s">
        <v>3319</v>
      </c>
      <c r="C647" s="133" t="s">
        <v>2385</v>
      </c>
      <c r="D647" s="133" t="s">
        <v>1207</v>
      </c>
      <c r="E647" s="153" t="s">
        <v>10669</v>
      </c>
    </row>
    <row r="648" spans="1:5" x14ac:dyDescent="0.25">
      <c r="A648" s="133">
        <v>4350</v>
      </c>
      <c r="B648" s="133" t="s">
        <v>3321</v>
      </c>
      <c r="C648" s="133" t="s">
        <v>2385</v>
      </c>
      <c r="D648" s="133" t="s">
        <v>2399</v>
      </c>
      <c r="E648" s="153" t="s">
        <v>7090</v>
      </c>
    </row>
    <row r="649" spans="1:5" x14ac:dyDescent="0.25">
      <c r="A649" s="133">
        <v>39886</v>
      </c>
      <c r="B649" s="133" t="s">
        <v>3322</v>
      </c>
      <c r="C649" s="133" t="s">
        <v>2385</v>
      </c>
      <c r="D649" s="133" t="s">
        <v>2399</v>
      </c>
      <c r="E649" s="153" t="s">
        <v>2508</v>
      </c>
    </row>
    <row r="650" spans="1:5" x14ac:dyDescent="0.25">
      <c r="A650" s="133">
        <v>39887</v>
      </c>
      <c r="B650" s="133" t="s">
        <v>3324</v>
      </c>
      <c r="C650" s="133" t="s">
        <v>2385</v>
      </c>
      <c r="D650" s="133" t="s">
        <v>2399</v>
      </c>
      <c r="E650" s="153" t="s">
        <v>4100</v>
      </c>
    </row>
    <row r="651" spans="1:5" x14ac:dyDescent="0.25">
      <c r="A651" s="133">
        <v>39888</v>
      </c>
      <c r="B651" s="133" t="s">
        <v>3325</v>
      </c>
      <c r="C651" s="133" t="s">
        <v>2385</v>
      </c>
      <c r="D651" s="133" t="s">
        <v>2399</v>
      </c>
      <c r="E651" s="153" t="s">
        <v>7862</v>
      </c>
    </row>
    <row r="652" spans="1:5" x14ac:dyDescent="0.25">
      <c r="A652" s="133">
        <v>39890</v>
      </c>
      <c r="B652" s="133" t="s">
        <v>3327</v>
      </c>
      <c r="C652" s="133" t="s">
        <v>2385</v>
      </c>
      <c r="D652" s="133" t="s">
        <v>2399</v>
      </c>
      <c r="E652" s="153" t="s">
        <v>4575</v>
      </c>
    </row>
    <row r="653" spans="1:5" x14ac:dyDescent="0.25">
      <c r="A653" s="133">
        <v>39891</v>
      </c>
      <c r="B653" s="133" t="s">
        <v>3328</v>
      </c>
      <c r="C653" s="133" t="s">
        <v>2385</v>
      </c>
      <c r="D653" s="133" t="s">
        <v>2399</v>
      </c>
      <c r="E653" s="153" t="s">
        <v>8457</v>
      </c>
    </row>
    <row r="654" spans="1:5" x14ac:dyDescent="0.25">
      <c r="A654" s="133">
        <v>39892</v>
      </c>
      <c r="B654" s="133" t="s">
        <v>3330</v>
      </c>
      <c r="C654" s="133" t="s">
        <v>2385</v>
      </c>
      <c r="D654" s="133" t="s">
        <v>2399</v>
      </c>
      <c r="E654" s="153" t="s">
        <v>10670</v>
      </c>
    </row>
    <row r="655" spans="1:5" x14ac:dyDescent="0.25">
      <c r="A655" s="133">
        <v>790</v>
      </c>
      <c r="B655" s="133" t="s">
        <v>3331</v>
      </c>
      <c r="C655" s="133" t="s">
        <v>2385</v>
      </c>
      <c r="D655" s="133" t="s">
        <v>1207</v>
      </c>
      <c r="E655" s="153" t="s">
        <v>3332</v>
      </c>
    </row>
    <row r="656" spans="1:5" x14ac:dyDescent="0.25">
      <c r="A656" s="133">
        <v>766</v>
      </c>
      <c r="B656" s="133" t="s">
        <v>3333</v>
      </c>
      <c r="C656" s="133" t="s">
        <v>2385</v>
      </c>
      <c r="D656" s="133" t="s">
        <v>1207</v>
      </c>
      <c r="E656" s="153" t="s">
        <v>3332</v>
      </c>
    </row>
    <row r="657" spans="1:5" x14ac:dyDescent="0.25">
      <c r="A657" s="133">
        <v>791</v>
      </c>
      <c r="B657" s="133" t="s">
        <v>3334</v>
      </c>
      <c r="C657" s="133" t="s">
        <v>2385</v>
      </c>
      <c r="D657" s="133" t="s">
        <v>1207</v>
      </c>
      <c r="E657" s="153" t="s">
        <v>3332</v>
      </c>
    </row>
    <row r="658" spans="1:5" x14ac:dyDescent="0.25">
      <c r="A658" s="133">
        <v>767</v>
      </c>
      <c r="B658" s="133" t="s">
        <v>3335</v>
      </c>
      <c r="C658" s="133" t="s">
        <v>2385</v>
      </c>
      <c r="D658" s="133" t="s">
        <v>1207</v>
      </c>
      <c r="E658" s="153" t="s">
        <v>3332</v>
      </c>
    </row>
    <row r="659" spans="1:5" x14ac:dyDescent="0.25">
      <c r="A659" s="133">
        <v>768</v>
      </c>
      <c r="B659" s="133" t="s">
        <v>3336</v>
      </c>
      <c r="C659" s="133" t="s">
        <v>2385</v>
      </c>
      <c r="D659" s="133" t="s">
        <v>1207</v>
      </c>
      <c r="E659" s="153" t="s">
        <v>3337</v>
      </c>
    </row>
    <row r="660" spans="1:5" x14ac:dyDescent="0.25">
      <c r="A660" s="133">
        <v>789</v>
      </c>
      <c r="B660" s="133" t="s">
        <v>3338</v>
      </c>
      <c r="C660" s="133" t="s">
        <v>2385</v>
      </c>
      <c r="D660" s="133" t="s">
        <v>1207</v>
      </c>
      <c r="E660" s="153" t="s">
        <v>3339</v>
      </c>
    </row>
    <row r="661" spans="1:5" x14ac:dyDescent="0.25">
      <c r="A661" s="133">
        <v>769</v>
      </c>
      <c r="B661" s="133" t="s">
        <v>3340</v>
      </c>
      <c r="C661" s="133" t="s">
        <v>2385</v>
      </c>
      <c r="D661" s="133" t="s">
        <v>1207</v>
      </c>
      <c r="E661" s="153" t="s">
        <v>3337</v>
      </c>
    </row>
    <row r="662" spans="1:5" x14ac:dyDescent="0.25">
      <c r="A662" s="133">
        <v>770</v>
      </c>
      <c r="B662" s="133" t="s">
        <v>3341</v>
      </c>
      <c r="C662" s="133" t="s">
        <v>2385</v>
      </c>
      <c r="D662" s="133" t="s">
        <v>1207</v>
      </c>
      <c r="E662" s="153" t="s">
        <v>3187</v>
      </c>
    </row>
    <row r="663" spans="1:5" x14ac:dyDescent="0.25">
      <c r="A663" s="133">
        <v>12394</v>
      </c>
      <c r="B663" s="133" t="s">
        <v>3342</v>
      </c>
      <c r="C663" s="133" t="s">
        <v>2385</v>
      </c>
      <c r="D663" s="133" t="s">
        <v>1207</v>
      </c>
      <c r="E663" s="153" t="s">
        <v>3187</v>
      </c>
    </row>
    <row r="664" spans="1:5" x14ac:dyDescent="0.25">
      <c r="A664" s="133">
        <v>764</v>
      </c>
      <c r="B664" s="133" t="s">
        <v>3343</v>
      </c>
      <c r="C664" s="133" t="s">
        <v>2385</v>
      </c>
      <c r="D664" s="133" t="s">
        <v>2383</v>
      </c>
      <c r="E664" s="153" t="s">
        <v>3344</v>
      </c>
    </row>
    <row r="665" spans="1:5" x14ac:dyDescent="0.25">
      <c r="A665" s="133">
        <v>765</v>
      </c>
      <c r="B665" s="133" t="s">
        <v>3345</v>
      </c>
      <c r="C665" s="133" t="s">
        <v>2385</v>
      </c>
      <c r="D665" s="133" t="s">
        <v>1207</v>
      </c>
      <c r="E665" s="153" t="s">
        <v>3344</v>
      </c>
    </row>
    <row r="666" spans="1:5" x14ac:dyDescent="0.25">
      <c r="A666" s="133">
        <v>787</v>
      </c>
      <c r="B666" s="133" t="s">
        <v>3346</v>
      </c>
      <c r="C666" s="133" t="s">
        <v>2385</v>
      </c>
      <c r="D666" s="133" t="s">
        <v>1207</v>
      </c>
      <c r="E666" s="153" t="s">
        <v>3347</v>
      </c>
    </row>
    <row r="667" spans="1:5" x14ac:dyDescent="0.25">
      <c r="A667" s="133">
        <v>774</v>
      </c>
      <c r="B667" s="133" t="s">
        <v>3348</v>
      </c>
      <c r="C667" s="133" t="s">
        <v>2385</v>
      </c>
      <c r="D667" s="133" t="s">
        <v>1207</v>
      </c>
      <c r="E667" s="153" t="s">
        <v>3347</v>
      </c>
    </row>
    <row r="668" spans="1:5" x14ac:dyDescent="0.25">
      <c r="A668" s="133">
        <v>773</v>
      </c>
      <c r="B668" s="133" t="s">
        <v>3349</v>
      </c>
      <c r="C668" s="133" t="s">
        <v>2385</v>
      </c>
      <c r="D668" s="133" t="s">
        <v>1207</v>
      </c>
      <c r="E668" s="153" t="s">
        <v>3347</v>
      </c>
    </row>
    <row r="669" spans="1:5" x14ac:dyDescent="0.25">
      <c r="A669" s="133">
        <v>775</v>
      </c>
      <c r="B669" s="133" t="s">
        <v>3350</v>
      </c>
      <c r="C669" s="133" t="s">
        <v>2385</v>
      </c>
      <c r="D669" s="133" t="s">
        <v>1207</v>
      </c>
      <c r="E669" s="153" t="s">
        <v>3347</v>
      </c>
    </row>
    <row r="670" spans="1:5" x14ac:dyDescent="0.25">
      <c r="A670" s="133">
        <v>788</v>
      </c>
      <c r="B670" s="133" t="s">
        <v>3351</v>
      </c>
      <c r="C670" s="133" t="s">
        <v>2385</v>
      </c>
      <c r="D670" s="133" t="s">
        <v>1207</v>
      </c>
      <c r="E670" s="153" t="s">
        <v>3352</v>
      </c>
    </row>
    <row r="671" spans="1:5" x14ac:dyDescent="0.25">
      <c r="A671" s="133">
        <v>772</v>
      </c>
      <c r="B671" s="133" t="s">
        <v>3353</v>
      </c>
      <c r="C671" s="133" t="s">
        <v>2385</v>
      </c>
      <c r="D671" s="133" t="s">
        <v>1207</v>
      </c>
      <c r="E671" s="153" t="s">
        <v>3352</v>
      </c>
    </row>
    <row r="672" spans="1:5" x14ac:dyDescent="0.25">
      <c r="A672" s="133">
        <v>771</v>
      </c>
      <c r="B672" s="133" t="s">
        <v>3354</v>
      </c>
      <c r="C672" s="133" t="s">
        <v>2385</v>
      </c>
      <c r="D672" s="133" t="s">
        <v>1207</v>
      </c>
      <c r="E672" s="153" t="s">
        <v>3352</v>
      </c>
    </row>
    <row r="673" spans="1:5" x14ac:dyDescent="0.25">
      <c r="A673" s="133">
        <v>779</v>
      </c>
      <c r="B673" s="133" t="s">
        <v>3355</v>
      </c>
      <c r="C673" s="133" t="s">
        <v>2385</v>
      </c>
      <c r="D673" s="133" t="s">
        <v>1207</v>
      </c>
      <c r="E673" s="153" t="s">
        <v>2514</v>
      </c>
    </row>
    <row r="674" spans="1:5" x14ac:dyDescent="0.25">
      <c r="A674" s="133">
        <v>776</v>
      </c>
      <c r="B674" s="133" t="s">
        <v>3356</v>
      </c>
      <c r="C674" s="133" t="s">
        <v>2385</v>
      </c>
      <c r="D674" s="133" t="s">
        <v>1207</v>
      </c>
      <c r="E674" s="153" t="s">
        <v>3357</v>
      </c>
    </row>
    <row r="675" spans="1:5" x14ac:dyDescent="0.25">
      <c r="A675" s="133">
        <v>777</v>
      </c>
      <c r="B675" s="133" t="s">
        <v>3358</v>
      </c>
      <c r="C675" s="133" t="s">
        <v>2385</v>
      </c>
      <c r="D675" s="133" t="s">
        <v>1207</v>
      </c>
      <c r="E675" s="153" t="s">
        <v>3359</v>
      </c>
    </row>
    <row r="676" spans="1:5" x14ac:dyDescent="0.25">
      <c r="A676" s="133">
        <v>780</v>
      </c>
      <c r="B676" s="133" t="s">
        <v>3360</v>
      </c>
      <c r="C676" s="133" t="s">
        <v>2385</v>
      </c>
      <c r="D676" s="133" t="s">
        <v>1207</v>
      </c>
      <c r="E676" s="153" t="s">
        <v>3361</v>
      </c>
    </row>
    <row r="677" spans="1:5" x14ac:dyDescent="0.25">
      <c r="A677" s="133">
        <v>778</v>
      </c>
      <c r="B677" s="133" t="s">
        <v>3362</v>
      </c>
      <c r="C677" s="133" t="s">
        <v>2385</v>
      </c>
      <c r="D677" s="133" t="s">
        <v>1207</v>
      </c>
      <c r="E677" s="153" t="s">
        <v>3357</v>
      </c>
    </row>
    <row r="678" spans="1:5" x14ac:dyDescent="0.25">
      <c r="A678" s="133">
        <v>781</v>
      </c>
      <c r="B678" s="133" t="s">
        <v>3363</v>
      </c>
      <c r="C678" s="133" t="s">
        <v>2385</v>
      </c>
      <c r="D678" s="133" t="s">
        <v>1207</v>
      </c>
      <c r="E678" s="153" t="s">
        <v>3364</v>
      </c>
    </row>
    <row r="679" spans="1:5" x14ac:dyDescent="0.25">
      <c r="A679" s="133">
        <v>786</v>
      </c>
      <c r="B679" s="133" t="s">
        <v>3365</v>
      </c>
      <c r="C679" s="133" t="s">
        <v>2385</v>
      </c>
      <c r="D679" s="133" t="s">
        <v>1207</v>
      </c>
      <c r="E679" s="153" t="s">
        <v>3364</v>
      </c>
    </row>
    <row r="680" spans="1:5" x14ac:dyDescent="0.25">
      <c r="A680" s="133">
        <v>782</v>
      </c>
      <c r="B680" s="133" t="s">
        <v>3366</v>
      </c>
      <c r="C680" s="133" t="s">
        <v>2385</v>
      </c>
      <c r="D680" s="133" t="s">
        <v>1207</v>
      </c>
      <c r="E680" s="153" t="s">
        <v>3364</v>
      </c>
    </row>
    <row r="681" spans="1:5" x14ac:dyDescent="0.25">
      <c r="A681" s="133">
        <v>783</v>
      </c>
      <c r="B681" s="133" t="s">
        <v>3367</v>
      </c>
      <c r="C681" s="133" t="s">
        <v>2385</v>
      </c>
      <c r="D681" s="133" t="s">
        <v>1207</v>
      </c>
      <c r="E681" s="153" t="s">
        <v>3368</v>
      </c>
    </row>
    <row r="682" spans="1:5" x14ac:dyDescent="0.25">
      <c r="A682" s="133">
        <v>785</v>
      </c>
      <c r="B682" s="133" t="s">
        <v>3369</v>
      </c>
      <c r="C682" s="133" t="s">
        <v>2385</v>
      </c>
      <c r="D682" s="133" t="s">
        <v>1207</v>
      </c>
      <c r="E682" s="153" t="s">
        <v>3370</v>
      </c>
    </row>
    <row r="683" spans="1:5" x14ac:dyDescent="0.25">
      <c r="A683" s="133">
        <v>784</v>
      </c>
      <c r="B683" s="133" t="s">
        <v>3371</v>
      </c>
      <c r="C683" s="133" t="s">
        <v>2385</v>
      </c>
      <c r="D683" s="133" t="s">
        <v>1207</v>
      </c>
      <c r="E683" s="153" t="s">
        <v>3372</v>
      </c>
    </row>
    <row r="684" spans="1:5" x14ac:dyDescent="0.25">
      <c r="A684" s="133">
        <v>831</v>
      </c>
      <c r="B684" s="133" t="s">
        <v>3373</v>
      </c>
      <c r="C684" s="133" t="s">
        <v>2385</v>
      </c>
      <c r="D684" s="133" t="s">
        <v>1207</v>
      </c>
      <c r="E684" s="153" t="s">
        <v>10671</v>
      </c>
    </row>
    <row r="685" spans="1:5" x14ac:dyDescent="0.25">
      <c r="A685" s="133">
        <v>828</v>
      </c>
      <c r="B685" s="133" t="s">
        <v>3374</v>
      </c>
      <c r="C685" s="133" t="s">
        <v>2385</v>
      </c>
      <c r="D685" s="133" t="s">
        <v>1207</v>
      </c>
      <c r="E685" s="153" t="s">
        <v>2917</v>
      </c>
    </row>
    <row r="686" spans="1:5" x14ac:dyDescent="0.25">
      <c r="A686" s="133">
        <v>829</v>
      </c>
      <c r="B686" s="133" t="s">
        <v>3376</v>
      </c>
      <c r="C686" s="133" t="s">
        <v>2385</v>
      </c>
      <c r="D686" s="133" t="s">
        <v>1207</v>
      </c>
      <c r="E686" s="153" t="s">
        <v>2460</v>
      </c>
    </row>
    <row r="687" spans="1:5" x14ac:dyDescent="0.25">
      <c r="A687" s="133">
        <v>812</v>
      </c>
      <c r="B687" s="133" t="s">
        <v>3378</v>
      </c>
      <c r="C687" s="133" t="s">
        <v>2385</v>
      </c>
      <c r="D687" s="133" t="s">
        <v>1207</v>
      </c>
      <c r="E687" s="153" t="s">
        <v>2680</v>
      </c>
    </row>
    <row r="688" spans="1:5" x14ac:dyDescent="0.25">
      <c r="A688" s="133">
        <v>819</v>
      </c>
      <c r="B688" s="133" t="s">
        <v>3379</v>
      </c>
      <c r="C688" s="133" t="s">
        <v>2385</v>
      </c>
      <c r="D688" s="133" t="s">
        <v>1207</v>
      </c>
      <c r="E688" s="153" t="s">
        <v>10672</v>
      </c>
    </row>
    <row r="689" spans="1:5" x14ac:dyDescent="0.25">
      <c r="A689" s="133">
        <v>818</v>
      </c>
      <c r="B689" s="133" t="s">
        <v>3380</v>
      </c>
      <c r="C689" s="133" t="s">
        <v>2385</v>
      </c>
      <c r="D689" s="133" t="s">
        <v>1207</v>
      </c>
      <c r="E689" s="153" t="s">
        <v>10673</v>
      </c>
    </row>
    <row r="690" spans="1:5" x14ac:dyDescent="0.25">
      <c r="A690" s="133">
        <v>823</v>
      </c>
      <c r="B690" s="133" t="s">
        <v>3381</v>
      </c>
      <c r="C690" s="133" t="s">
        <v>2385</v>
      </c>
      <c r="D690" s="133" t="s">
        <v>1207</v>
      </c>
      <c r="E690" s="153" t="s">
        <v>4923</v>
      </c>
    </row>
    <row r="691" spans="1:5" x14ac:dyDescent="0.25">
      <c r="A691" s="133">
        <v>830</v>
      </c>
      <c r="B691" s="133" t="s">
        <v>3383</v>
      </c>
      <c r="C691" s="133" t="s">
        <v>2385</v>
      </c>
      <c r="D691" s="133" t="s">
        <v>1207</v>
      </c>
      <c r="E691" s="153" t="s">
        <v>4002</v>
      </c>
    </row>
    <row r="692" spans="1:5" x14ac:dyDescent="0.25">
      <c r="A692" s="133">
        <v>826</v>
      </c>
      <c r="B692" s="133" t="s">
        <v>3384</v>
      </c>
      <c r="C692" s="133" t="s">
        <v>2385</v>
      </c>
      <c r="D692" s="133" t="s">
        <v>1207</v>
      </c>
      <c r="E692" s="153" t="s">
        <v>10674</v>
      </c>
    </row>
    <row r="693" spans="1:5" x14ac:dyDescent="0.25">
      <c r="A693" s="133">
        <v>827</v>
      </c>
      <c r="B693" s="133" t="s">
        <v>3385</v>
      </c>
      <c r="C693" s="133" t="s">
        <v>2385</v>
      </c>
      <c r="D693" s="133" t="s">
        <v>1207</v>
      </c>
      <c r="E693" s="153" t="s">
        <v>10675</v>
      </c>
    </row>
    <row r="694" spans="1:5" x14ac:dyDescent="0.25">
      <c r="A694" s="133">
        <v>832</v>
      </c>
      <c r="B694" s="133" t="s">
        <v>3386</v>
      </c>
      <c r="C694" s="133" t="s">
        <v>2385</v>
      </c>
      <c r="D694" s="133" t="s">
        <v>1207</v>
      </c>
      <c r="E694" s="153" t="s">
        <v>10676</v>
      </c>
    </row>
    <row r="695" spans="1:5" x14ac:dyDescent="0.25">
      <c r="A695" s="133">
        <v>833</v>
      </c>
      <c r="B695" s="133" t="s">
        <v>3387</v>
      </c>
      <c r="C695" s="133" t="s">
        <v>2385</v>
      </c>
      <c r="D695" s="133" t="s">
        <v>1207</v>
      </c>
      <c r="E695" s="153" t="s">
        <v>3583</v>
      </c>
    </row>
    <row r="696" spans="1:5" x14ac:dyDescent="0.25">
      <c r="A696" s="133">
        <v>834</v>
      </c>
      <c r="B696" s="133" t="s">
        <v>3388</v>
      </c>
      <c r="C696" s="133" t="s">
        <v>2385</v>
      </c>
      <c r="D696" s="133" t="s">
        <v>1207</v>
      </c>
      <c r="E696" s="153" t="s">
        <v>7186</v>
      </c>
    </row>
    <row r="697" spans="1:5" x14ac:dyDescent="0.25">
      <c r="A697" s="133">
        <v>825</v>
      </c>
      <c r="B697" s="133" t="s">
        <v>3390</v>
      </c>
      <c r="C697" s="133" t="s">
        <v>2385</v>
      </c>
      <c r="D697" s="133" t="s">
        <v>1207</v>
      </c>
      <c r="E697" s="153" t="s">
        <v>6057</v>
      </c>
    </row>
    <row r="698" spans="1:5" x14ac:dyDescent="0.25">
      <c r="A698" s="133">
        <v>813</v>
      </c>
      <c r="B698" s="133" t="s">
        <v>3392</v>
      </c>
      <c r="C698" s="133" t="s">
        <v>2385</v>
      </c>
      <c r="D698" s="133" t="s">
        <v>1207</v>
      </c>
      <c r="E698" s="153" t="s">
        <v>4921</v>
      </c>
    </row>
    <row r="699" spans="1:5" x14ac:dyDescent="0.25">
      <c r="A699" s="133">
        <v>820</v>
      </c>
      <c r="B699" s="133" t="s">
        <v>3393</v>
      </c>
      <c r="C699" s="133" t="s">
        <v>2385</v>
      </c>
      <c r="D699" s="133" t="s">
        <v>1207</v>
      </c>
      <c r="E699" s="153" t="s">
        <v>2973</v>
      </c>
    </row>
    <row r="700" spans="1:5" x14ac:dyDescent="0.25">
      <c r="A700" s="133">
        <v>816</v>
      </c>
      <c r="B700" s="133" t="s">
        <v>3394</v>
      </c>
      <c r="C700" s="133" t="s">
        <v>2385</v>
      </c>
      <c r="D700" s="133" t="s">
        <v>1207</v>
      </c>
      <c r="E700" s="153" t="s">
        <v>5131</v>
      </c>
    </row>
    <row r="701" spans="1:5" x14ac:dyDescent="0.25">
      <c r="A701" s="133">
        <v>814</v>
      </c>
      <c r="B701" s="133" t="s">
        <v>3396</v>
      </c>
      <c r="C701" s="133" t="s">
        <v>2385</v>
      </c>
      <c r="D701" s="133" t="s">
        <v>1207</v>
      </c>
      <c r="E701" s="153" t="s">
        <v>10677</v>
      </c>
    </row>
    <row r="702" spans="1:5" x14ac:dyDescent="0.25">
      <c r="A702" s="133">
        <v>815</v>
      </c>
      <c r="B702" s="133" t="s">
        <v>3397</v>
      </c>
      <c r="C702" s="133" t="s">
        <v>2385</v>
      </c>
      <c r="D702" s="133" t="s">
        <v>1207</v>
      </c>
      <c r="E702" s="153" t="s">
        <v>10678</v>
      </c>
    </row>
    <row r="703" spans="1:5" x14ac:dyDescent="0.25">
      <c r="A703" s="133">
        <v>822</v>
      </c>
      <c r="B703" s="133" t="s">
        <v>3399</v>
      </c>
      <c r="C703" s="133" t="s">
        <v>2385</v>
      </c>
      <c r="D703" s="133" t="s">
        <v>1207</v>
      </c>
      <c r="E703" s="153" t="s">
        <v>5105</v>
      </c>
    </row>
    <row r="704" spans="1:5" x14ac:dyDescent="0.25">
      <c r="A704" s="133">
        <v>821</v>
      </c>
      <c r="B704" s="133" t="s">
        <v>3400</v>
      </c>
      <c r="C704" s="133" t="s">
        <v>2385</v>
      </c>
      <c r="D704" s="133" t="s">
        <v>1207</v>
      </c>
      <c r="E704" s="153" t="s">
        <v>10679</v>
      </c>
    </row>
    <row r="705" spans="1:5" x14ac:dyDescent="0.25">
      <c r="A705" s="133">
        <v>817</v>
      </c>
      <c r="B705" s="133" t="s">
        <v>3402</v>
      </c>
      <c r="C705" s="133" t="s">
        <v>2385</v>
      </c>
      <c r="D705" s="133" t="s">
        <v>1207</v>
      </c>
      <c r="E705" s="153" t="s">
        <v>10680</v>
      </c>
    </row>
    <row r="706" spans="1:5" x14ac:dyDescent="0.25">
      <c r="A706" s="133">
        <v>20086</v>
      </c>
      <c r="B706" s="133" t="s">
        <v>1610</v>
      </c>
      <c r="C706" s="133" t="s">
        <v>2385</v>
      </c>
      <c r="D706" s="133" t="s">
        <v>1207</v>
      </c>
      <c r="E706" s="153" t="s">
        <v>2469</v>
      </c>
    </row>
    <row r="707" spans="1:5" x14ac:dyDescent="0.25">
      <c r="A707" s="133">
        <v>39191</v>
      </c>
      <c r="B707" s="133" t="s">
        <v>3404</v>
      </c>
      <c r="C707" s="133" t="s">
        <v>2385</v>
      </c>
      <c r="D707" s="133" t="s">
        <v>1207</v>
      </c>
      <c r="E707" s="153" t="s">
        <v>3405</v>
      </c>
    </row>
    <row r="708" spans="1:5" x14ac:dyDescent="0.25">
      <c r="A708" s="133">
        <v>39190</v>
      </c>
      <c r="B708" s="133" t="s">
        <v>3406</v>
      </c>
      <c r="C708" s="133" t="s">
        <v>2385</v>
      </c>
      <c r="D708" s="133" t="s">
        <v>1207</v>
      </c>
      <c r="E708" s="153" t="s">
        <v>3407</v>
      </c>
    </row>
    <row r="709" spans="1:5" x14ac:dyDescent="0.25">
      <c r="A709" s="133">
        <v>39189</v>
      </c>
      <c r="B709" s="133" t="s">
        <v>3408</v>
      </c>
      <c r="C709" s="133" t="s">
        <v>2385</v>
      </c>
      <c r="D709" s="133" t="s">
        <v>1207</v>
      </c>
      <c r="E709" s="153" t="s">
        <v>3409</v>
      </c>
    </row>
    <row r="710" spans="1:5" x14ac:dyDescent="0.25">
      <c r="A710" s="133">
        <v>39186</v>
      </c>
      <c r="B710" s="133" t="s">
        <v>3410</v>
      </c>
      <c r="C710" s="133" t="s">
        <v>2385</v>
      </c>
      <c r="D710" s="133" t="s">
        <v>1207</v>
      </c>
      <c r="E710" s="153" t="s">
        <v>3411</v>
      </c>
    </row>
    <row r="711" spans="1:5" x14ac:dyDescent="0.25">
      <c r="A711" s="133">
        <v>39188</v>
      </c>
      <c r="B711" s="133" t="s">
        <v>3412</v>
      </c>
      <c r="C711" s="133" t="s">
        <v>2385</v>
      </c>
      <c r="D711" s="133" t="s">
        <v>1207</v>
      </c>
      <c r="E711" s="153" t="s">
        <v>3413</v>
      </c>
    </row>
    <row r="712" spans="1:5" x14ac:dyDescent="0.25">
      <c r="A712" s="133">
        <v>39187</v>
      </c>
      <c r="B712" s="133" t="s">
        <v>3414</v>
      </c>
      <c r="C712" s="133" t="s">
        <v>2385</v>
      </c>
      <c r="D712" s="133" t="s">
        <v>1207</v>
      </c>
      <c r="E712" s="153" t="s">
        <v>3415</v>
      </c>
    </row>
    <row r="713" spans="1:5" x14ac:dyDescent="0.25">
      <c r="A713" s="133">
        <v>39184</v>
      </c>
      <c r="B713" s="133" t="s">
        <v>3416</v>
      </c>
      <c r="C713" s="133" t="s">
        <v>2385</v>
      </c>
      <c r="D713" s="133" t="s">
        <v>1207</v>
      </c>
      <c r="E713" s="153" t="s">
        <v>2971</v>
      </c>
    </row>
    <row r="714" spans="1:5" x14ac:dyDescent="0.25">
      <c r="A714" s="133">
        <v>39185</v>
      </c>
      <c r="B714" s="133" t="s">
        <v>3417</v>
      </c>
      <c r="C714" s="133" t="s">
        <v>2385</v>
      </c>
      <c r="D714" s="133" t="s">
        <v>1207</v>
      </c>
      <c r="E714" s="153" t="s">
        <v>3418</v>
      </c>
    </row>
    <row r="715" spans="1:5" x14ac:dyDescent="0.25">
      <c r="A715" s="133">
        <v>39198</v>
      </c>
      <c r="B715" s="133" t="s">
        <v>3419</v>
      </c>
      <c r="C715" s="133" t="s">
        <v>2385</v>
      </c>
      <c r="D715" s="133" t="s">
        <v>1207</v>
      </c>
      <c r="E715" s="153" t="s">
        <v>3420</v>
      </c>
    </row>
    <row r="716" spans="1:5" x14ac:dyDescent="0.25">
      <c r="A716" s="133">
        <v>39197</v>
      </c>
      <c r="B716" s="133" t="s">
        <v>3421</v>
      </c>
      <c r="C716" s="133" t="s">
        <v>2385</v>
      </c>
      <c r="D716" s="133" t="s">
        <v>1207</v>
      </c>
      <c r="E716" s="153" t="s">
        <v>3422</v>
      </c>
    </row>
    <row r="717" spans="1:5" x14ac:dyDescent="0.25">
      <c r="A717" s="133">
        <v>39196</v>
      </c>
      <c r="B717" s="133" t="s">
        <v>3423</v>
      </c>
      <c r="C717" s="133" t="s">
        <v>2385</v>
      </c>
      <c r="D717" s="133" t="s">
        <v>1207</v>
      </c>
      <c r="E717" s="153" t="s">
        <v>3424</v>
      </c>
    </row>
    <row r="718" spans="1:5" x14ac:dyDescent="0.25">
      <c r="A718" s="133">
        <v>39199</v>
      </c>
      <c r="B718" s="133" t="s">
        <v>3425</v>
      </c>
      <c r="C718" s="133" t="s">
        <v>2385</v>
      </c>
      <c r="D718" s="133" t="s">
        <v>1207</v>
      </c>
      <c r="E718" s="153" t="s">
        <v>3426</v>
      </c>
    </row>
    <row r="719" spans="1:5" x14ac:dyDescent="0.25">
      <c r="A719" s="133">
        <v>39195</v>
      </c>
      <c r="B719" s="133" t="s">
        <v>3427</v>
      </c>
      <c r="C719" s="133" t="s">
        <v>2385</v>
      </c>
      <c r="D719" s="133" t="s">
        <v>1207</v>
      </c>
      <c r="E719" s="153" t="s">
        <v>3428</v>
      </c>
    </row>
    <row r="720" spans="1:5" x14ac:dyDescent="0.25">
      <c r="A720" s="133">
        <v>39194</v>
      </c>
      <c r="B720" s="133" t="s">
        <v>3429</v>
      </c>
      <c r="C720" s="133" t="s">
        <v>2385</v>
      </c>
      <c r="D720" s="133" t="s">
        <v>1207</v>
      </c>
      <c r="E720" s="153" t="s">
        <v>3430</v>
      </c>
    </row>
    <row r="721" spans="1:5" x14ac:dyDescent="0.25">
      <c r="A721" s="133">
        <v>39193</v>
      </c>
      <c r="B721" s="133" t="s">
        <v>3431</v>
      </c>
      <c r="C721" s="133" t="s">
        <v>2385</v>
      </c>
      <c r="D721" s="133" t="s">
        <v>1207</v>
      </c>
      <c r="E721" s="153" t="s">
        <v>3432</v>
      </c>
    </row>
    <row r="722" spans="1:5" x14ac:dyDescent="0.25">
      <c r="A722" s="133">
        <v>39192</v>
      </c>
      <c r="B722" s="133" t="s">
        <v>3433</v>
      </c>
      <c r="C722" s="133" t="s">
        <v>2385</v>
      </c>
      <c r="D722" s="133" t="s">
        <v>1207</v>
      </c>
      <c r="E722" s="153" t="s">
        <v>3434</v>
      </c>
    </row>
    <row r="723" spans="1:5" x14ac:dyDescent="0.25">
      <c r="A723" s="133">
        <v>39920</v>
      </c>
      <c r="B723" s="133" t="s">
        <v>3435</v>
      </c>
      <c r="C723" s="133" t="s">
        <v>2385</v>
      </c>
      <c r="D723" s="133" t="s">
        <v>1207</v>
      </c>
      <c r="E723" s="153" t="s">
        <v>3436</v>
      </c>
    </row>
    <row r="724" spans="1:5" x14ac:dyDescent="0.25">
      <c r="A724" s="133">
        <v>39201</v>
      </c>
      <c r="B724" s="133" t="s">
        <v>3437</v>
      </c>
      <c r="C724" s="133" t="s">
        <v>2385</v>
      </c>
      <c r="D724" s="133" t="s">
        <v>1207</v>
      </c>
      <c r="E724" s="153" t="s">
        <v>3438</v>
      </c>
    </row>
    <row r="725" spans="1:5" x14ac:dyDescent="0.25">
      <c r="A725" s="133">
        <v>39200</v>
      </c>
      <c r="B725" s="133" t="s">
        <v>3439</v>
      </c>
      <c r="C725" s="133" t="s">
        <v>2385</v>
      </c>
      <c r="D725" s="133" t="s">
        <v>1207</v>
      </c>
      <c r="E725" s="153" t="s">
        <v>3440</v>
      </c>
    </row>
    <row r="726" spans="1:5" x14ac:dyDescent="0.25">
      <c r="A726" s="133">
        <v>39203</v>
      </c>
      <c r="B726" s="133" t="s">
        <v>3441</v>
      </c>
      <c r="C726" s="133" t="s">
        <v>2385</v>
      </c>
      <c r="D726" s="133" t="s">
        <v>1207</v>
      </c>
      <c r="E726" s="153" t="s">
        <v>3442</v>
      </c>
    </row>
    <row r="727" spans="1:5" x14ac:dyDescent="0.25">
      <c r="A727" s="133">
        <v>39202</v>
      </c>
      <c r="B727" s="133" t="s">
        <v>3443</v>
      </c>
      <c r="C727" s="133" t="s">
        <v>2385</v>
      </c>
      <c r="D727" s="133" t="s">
        <v>1207</v>
      </c>
      <c r="E727" s="153" t="s">
        <v>3444</v>
      </c>
    </row>
    <row r="728" spans="1:5" x14ac:dyDescent="0.25">
      <c r="A728" s="133">
        <v>39205</v>
      </c>
      <c r="B728" s="133" t="s">
        <v>3445</v>
      </c>
      <c r="C728" s="133" t="s">
        <v>2385</v>
      </c>
      <c r="D728" s="133" t="s">
        <v>1207</v>
      </c>
      <c r="E728" s="153" t="s">
        <v>3446</v>
      </c>
    </row>
    <row r="729" spans="1:5" x14ac:dyDescent="0.25">
      <c r="A729" s="133">
        <v>39204</v>
      </c>
      <c r="B729" s="133" t="s">
        <v>3447</v>
      </c>
      <c r="C729" s="133" t="s">
        <v>2385</v>
      </c>
      <c r="D729" s="133" t="s">
        <v>1207</v>
      </c>
      <c r="E729" s="153" t="s">
        <v>3448</v>
      </c>
    </row>
    <row r="730" spans="1:5" x14ac:dyDescent="0.25">
      <c r="A730" s="133">
        <v>39206</v>
      </c>
      <c r="B730" s="133" t="s">
        <v>3449</v>
      </c>
      <c r="C730" s="133" t="s">
        <v>2385</v>
      </c>
      <c r="D730" s="133" t="s">
        <v>1207</v>
      </c>
      <c r="E730" s="153" t="s">
        <v>3450</v>
      </c>
    </row>
    <row r="731" spans="1:5" x14ac:dyDescent="0.25">
      <c r="A731" s="133">
        <v>797</v>
      </c>
      <c r="B731" s="133" t="s">
        <v>3451</v>
      </c>
      <c r="C731" s="133" t="s">
        <v>2385</v>
      </c>
      <c r="D731" s="133" t="s">
        <v>1207</v>
      </c>
      <c r="E731" s="153" t="s">
        <v>2521</v>
      </c>
    </row>
    <row r="732" spans="1:5" x14ac:dyDescent="0.25">
      <c r="A732" s="133">
        <v>798</v>
      </c>
      <c r="B732" s="133" t="s">
        <v>3452</v>
      </c>
      <c r="C732" s="133" t="s">
        <v>2385</v>
      </c>
      <c r="D732" s="133" t="s">
        <v>1207</v>
      </c>
      <c r="E732" s="153" t="s">
        <v>3645</v>
      </c>
    </row>
    <row r="733" spans="1:5" x14ac:dyDescent="0.25">
      <c r="A733" s="133">
        <v>796</v>
      </c>
      <c r="B733" s="133" t="s">
        <v>3454</v>
      </c>
      <c r="C733" s="133" t="s">
        <v>2385</v>
      </c>
      <c r="D733" s="133" t="s">
        <v>1207</v>
      </c>
      <c r="E733" s="153" t="s">
        <v>2626</v>
      </c>
    </row>
    <row r="734" spans="1:5" x14ac:dyDescent="0.25">
      <c r="A734" s="133">
        <v>799</v>
      </c>
      <c r="B734" s="133" t="s">
        <v>3455</v>
      </c>
      <c r="C734" s="133" t="s">
        <v>2385</v>
      </c>
      <c r="D734" s="133" t="s">
        <v>1207</v>
      </c>
      <c r="E734" s="153" t="s">
        <v>8367</v>
      </c>
    </row>
    <row r="735" spans="1:5" x14ac:dyDescent="0.25">
      <c r="A735" s="133">
        <v>792</v>
      </c>
      <c r="B735" s="133" t="s">
        <v>1465</v>
      </c>
      <c r="C735" s="133" t="s">
        <v>2385</v>
      </c>
      <c r="D735" s="133" t="s">
        <v>1207</v>
      </c>
      <c r="E735" s="153" t="s">
        <v>8389</v>
      </c>
    </row>
    <row r="736" spans="1:5" x14ac:dyDescent="0.25">
      <c r="A736" s="133">
        <v>804</v>
      </c>
      <c r="B736" s="133" t="s">
        <v>3458</v>
      </c>
      <c r="C736" s="133" t="s">
        <v>2385</v>
      </c>
      <c r="D736" s="133" t="s">
        <v>1207</v>
      </c>
      <c r="E736" s="153" t="s">
        <v>2441</v>
      </c>
    </row>
    <row r="737" spans="1:5" x14ac:dyDescent="0.25">
      <c r="A737" s="133">
        <v>793</v>
      </c>
      <c r="B737" s="133" t="s">
        <v>3459</v>
      </c>
      <c r="C737" s="133" t="s">
        <v>2385</v>
      </c>
      <c r="D737" s="133" t="s">
        <v>1207</v>
      </c>
      <c r="E737" s="153" t="s">
        <v>10681</v>
      </c>
    </row>
    <row r="738" spans="1:5" x14ac:dyDescent="0.25">
      <c r="A738" s="133">
        <v>801</v>
      </c>
      <c r="B738" s="133" t="s">
        <v>3460</v>
      </c>
      <c r="C738" s="133" t="s">
        <v>2385</v>
      </c>
      <c r="D738" s="133" t="s">
        <v>1207</v>
      </c>
      <c r="E738" s="153" t="s">
        <v>10673</v>
      </c>
    </row>
    <row r="739" spans="1:5" x14ac:dyDescent="0.25">
      <c r="A739" s="133">
        <v>794</v>
      </c>
      <c r="B739" s="133" t="s">
        <v>3461</v>
      </c>
      <c r="C739" s="133" t="s">
        <v>2385</v>
      </c>
      <c r="D739" s="133" t="s">
        <v>1207</v>
      </c>
      <c r="E739" s="153" t="s">
        <v>5256</v>
      </c>
    </row>
    <row r="740" spans="1:5" x14ac:dyDescent="0.25">
      <c r="A740" s="133">
        <v>802</v>
      </c>
      <c r="B740" s="133" t="s">
        <v>3462</v>
      </c>
      <c r="C740" s="133" t="s">
        <v>2385</v>
      </c>
      <c r="D740" s="133" t="s">
        <v>1207</v>
      </c>
      <c r="E740" s="153" t="s">
        <v>10682</v>
      </c>
    </row>
    <row r="741" spans="1:5" x14ac:dyDescent="0.25">
      <c r="A741" s="133">
        <v>803</v>
      </c>
      <c r="B741" s="133" t="s">
        <v>3463</v>
      </c>
      <c r="C741" s="133" t="s">
        <v>2385</v>
      </c>
      <c r="D741" s="133" t="s">
        <v>1207</v>
      </c>
      <c r="E741" s="153" t="s">
        <v>10683</v>
      </c>
    </row>
    <row r="742" spans="1:5" x14ac:dyDescent="0.25">
      <c r="A742" s="133">
        <v>38001</v>
      </c>
      <c r="B742" s="133" t="s">
        <v>3464</v>
      </c>
      <c r="C742" s="133" t="s">
        <v>2385</v>
      </c>
      <c r="D742" s="133" t="s">
        <v>1207</v>
      </c>
      <c r="E742" s="153" t="s">
        <v>2458</v>
      </c>
    </row>
    <row r="743" spans="1:5" x14ac:dyDescent="0.25">
      <c r="A743" s="133">
        <v>38002</v>
      </c>
      <c r="B743" s="133" t="s">
        <v>3465</v>
      </c>
      <c r="C743" s="133" t="s">
        <v>2385</v>
      </c>
      <c r="D743" s="133" t="s">
        <v>1207</v>
      </c>
      <c r="E743" s="153" t="s">
        <v>3466</v>
      </c>
    </row>
    <row r="744" spans="1:5" x14ac:dyDescent="0.25">
      <c r="A744" s="133">
        <v>38003</v>
      </c>
      <c r="B744" s="133" t="s">
        <v>3467</v>
      </c>
      <c r="C744" s="133" t="s">
        <v>2385</v>
      </c>
      <c r="D744" s="133" t="s">
        <v>1207</v>
      </c>
      <c r="E744" s="153" t="s">
        <v>3468</v>
      </c>
    </row>
    <row r="745" spans="1:5" x14ac:dyDescent="0.25">
      <c r="A745" s="133">
        <v>38004</v>
      </c>
      <c r="B745" s="133" t="s">
        <v>3469</v>
      </c>
      <c r="C745" s="133" t="s">
        <v>2385</v>
      </c>
      <c r="D745" s="133" t="s">
        <v>1207</v>
      </c>
      <c r="E745" s="153" t="s">
        <v>3470</v>
      </c>
    </row>
    <row r="746" spans="1:5" x14ac:dyDescent="0.25">
      <c r="A746" s="133">
        <v>36327</v>
      </c>
      <c r="B746" s="133" t="s">
        <v>3471</v>
      </c>
      <c r="C746" s="133" t="s">
        <v>2385</v>
      </c>
      <c r="D746" s="133" t="s">
        <v>2399</v>
      </c>
      <c r="E746" s="153" t="s">
        <v>6244</v>
      </c>
    </row>
    <row r="747" spans="1:5" x14ac:dyDescent="0.25">
      <c r="A747" s="133">
        <v>38992</v>
      </c>
      <c r="B747" s="133" t="s">
        <v>3472</v>
      </c>
      <c r="C747" s="133" t="s">
        <v>2385</v>
      </c>
      <c r="D747" s="133" t="s">
        <v>2399</v>
      </c>
      <c r="E747" s="153" t="s">
        <v>8414</v>
      </c>
    </row>
    <row r="748" spans="1:5" x14ac:dyDescent="0.25">
      <c r="A748" s="133">
        <v>38993</v>
      </c>
      <c r="B748" s="133" t="s">
        <v>3473</v>
      </c>
      <c r="C748" s="133" t="s">
        <v>2385</v>
      </c>
      <c r="D748" s="133" t="s">
        <v>2399</v>
      </c>
      <c r="E748" s="153" t="s">
        <v>3653</v>
      </c>
    </row>
    <row r="749" spans="1:5" x14ac:dyDescent="0.25">
      <c r="A749" s="133">
        <v>38418</v>
      </c>
      <c r="B749" s="133" t="s">
        <v>3474</v>
      </c>
      <c r="C749" s="133" t="s">
        <v>2385</v>
      </c>
      <c r="D749" s="133" t="s">
        <v>1207</v>
      </c>
      <c r="E749" s="153" t="s">
        <v>10684</v>
      </c>
    </row>
    <row r="750" spans="1:5" x14ac:dyDescent="0.25">
      <c r="A750" s="133">
        <v>39178</v>
      </c>
      <c r="B750" s="133" t="s">
        <v>3476</v>
      </c>
      <c r="C750" s="133" t="s">
        <v>2385</v>
      </c>
      <c r="D750" s="133" t="s">
        <v>1207</v>
      </c>
      <c r="E750" s="153" t="s">
        <v>3477</v>
      </c>
    </row>
    <row r="751" spans="1:5" x14ac:dyDescent="0.25">
      <c r="A751" s="133">
        <v>39177</v>
      </c>
      <c r="B751" s="133" t="s">
        <v>3478</v>
      </c>
      <c r="C751" s="133" t="s">
        <v>2385</v>
      </c>
      <c r="D751" s="133" t="s">
        <v>1207</v>
      </c>
      <c r="E751" s="153" t="s">
        <v>2649</v>
      </c>
    </row>
    <row r="752" spans="1:5" x14ac:dyDescent="0.25">
      <c r="A752" s="133">
        <v>39174</v>
      </c>
      <c r="B752" s="133" t="s">
        <v>3479</v>
      </c>
      <c r="C752" s="133" t="s">
        <v>2385</v>
      </c>
      <c r="D752" s="133" t="s">
        <v>1207</v>
      </c>
      <c r="E752" s="153" t="s">
        <v>3480</v>
      </c>
    </row>
    <row r="753" spans="1:5" x14ac:dyDescent="0.25">
      <c r="A753" s="133">
        <v>39176</v>
      </c>
      <c r="B753" s="133" t="s">
        <v>3481</v>
      </c>
      <c r="C753" s="133" t="s">
        <v>2385</v>
      </c>
      <c r="D753" s="133" t="s">
        <v>1207</v>
      </c>
      <c r="E753" s="153" t="s">
        <v>3482</v>
      </c>
    </row>
    <row r="754" spans="1:5" x14ac:dyDescent="0.25">
      <c r="A754" s="133">
        <v>39180</v>
      </c>
      <c r="B754" s="133" t="s">
        <v>3483</v>
      </c>
      <c r="C754" s="133" t="s">
        <v>2385</v>
      </c>
      <c r="D754" s="133" t="s">
        <v>1207</v>
      </c>
      <c r="E754" s="153" t="s">
        <v>3389</v>
      </c>
    </row>
    <row r="755" spans="1:5" x14ac:dyDescent="0.25">
      <c r="A755" s="133">
        <v>39179</v>
      </c>
      <c r="B755" s="133" t="s">
        <v>3484</v>
      </c>
      <c r="C755" s="133" t="s">
        <v>2385</v>
      </c>
      <c r="D755" s="133" t="s">
        <v>1207</v>
      </c>
      <c r="E755" s="153" t="s">
        <v>3485</v>
      </c>
    </row>
    <row r="756" spans="1:5" x14ac:dyDescent="0.25">
      <c r="A756" s="133">
        <v>39175</v>
      </c>
      <c r="B756" s="133" t="s">
        <v>3486</v>
      </c>
      <c r="C756" s="133" t="s">
        <v>2385</v>
      </c>
      <c r="D756" s="133" t="s">
        <v>1207</v>
      </c>
      <c r="E756" s="153" t="s">
        <v>3487</v>
      </c>
    </row>
    <row r="757" spans="1:5" x14ac:dyDescent="0.25">
      <c r="A757" s="133">
        <v>39217</v>
      </c>
      <c r="B757" s="133" t="s">
        <v>3488</v>
      </c>
      <c r="C757" s="133" t="s">
        <v>2385</v>
      </c>
      <c r="D757" s="133" t="s">
        <v>1207</v>
      </c>
      <c r="E757" s="153" t="s">
        <v>3489</v>
      </c>
    </row>
    <row r="758" spans="1:5" x14ac:dyDescent="0.25">
      <c r="A758" s="133">
        <v>39181</v>
      </c>
      <c r="B758" s="133" t="s">
        <v>3490</v>
      </c>
      <c r="C758" s="133" t="s">
        <v>2385</v>
      </c>
      <c r="D758" s="133" t="s">
        <v>1207</v>
      </c>
      <c r="E758" s="153" t="s">
        <v>3491</v>
      </c>
    </row>
    <row r="759" spans="1:5" x14ac:dyDescent="0.25">
      <c r="A759" s="133">
        <v>39182</v>
      </c>
      <c r="B759" s="133" t="s">
        <v>3492</v>
      </c>
      <c r="C759" s="133" t="s">
        <v>2385</v>
      </c>
      <c r="D759" s="133" t="s">
        <v>1207</v>
      </c>
      <c r="E759" s="153" t="s">
        <v>3493</v>
      </c>
    </row>
    <row r="760" spans="1:5" x14ac:dyDescent="0.25">
      <c r="A760" s="133">
        <v>12616</v>
      </c>
      <c r="B760" s="133" t="s">
        <v>3494</v>
      </c>
      <c r="C760" s="133" t="s">
        <v>2385</v>
      </c>
      <c r="D760" s="133" t="s">
        <v>2399</v>
      </c>
      <c r="E760" s="153" t="s">
        <v>10685</v>
      </c>
    </row>
    <row r="761" spans="1:5" x14ac:dyDescent="0.25">
      <c r="A761" s="133">
        <v>1049</v>
      </c>
      <c r="B761" s="133" t="s">
        <v>3495</v>
      </c>
      <c r="C761" s="133" t="s">
        <v>2385</v>
      </c>
      <c r="D761" s="133" t="s">
        <v>1207</v>
      </c>
      <c r="E761" s="153" t="s">
        <v>3496</v>
      </c>
    </row>
    <row r="762" spans="1:5" x14ac:dyDescent="0.25">
      <c r="A762" s="133">
        <v>1099</v>
      </c>
      <c r="B762" s="133" t="s">
        <v>3497</v>
      </c>
      <c r="C762" s="133" t="s">
        <v>2385</v>
      </c>
      <c r="D762" s="133" t="s">
        <v>1207</v>
      </c>
      <c r="E762" s="153" t="s">
        <v>3498</v>
      </c>
    </row>
    <row r="763" spans="1:5" x14ac:dyDescent="0.25">
      <c r="A763" s="133">
        <v>39678</v>
      </c>
      <c r="B763" s="133" t="s">
        <v>3499</v>
      </c>
      <c r="C763" s="133" t="s">
        <v>2385</v>
      </c>
      <c r="D763" s="133" t="s">
        <v>1207</v>
      </c>
      <c r="E763" s="153" t="s">
        <v>3500</v>
      </c>
    </row>
    <row r="764" spans="1:5" x14ac:dyDescent="0.25">
      <c r="A764" s="133">
        <v>1050</v>
      </c>
      <c r="B764" s="133" t="s">
        <v>3501</v>
      </c>
      <c r="C764" s="133" t="s">
        <v>2385</v>
      </c>
      <c r="D764" s="133" t="s">
        <v>1207</v>
      </c>
      <c r="E764" s="153" t="s">
        <v>2554</v>
      </c>
    </row>
    <row r="765" spans="1:5" x14ac:dyDescent="0.25">
      <c r="A765" s="133">
        <v>1101</v>
      </c>
      <c r="B765" s="133" t="s">
        <v>3502</v>
      </c>
      <c r="C765" s="133" t="s">
        <v>2385</v>
      </c>
      <c r="D765" s="133" t="s">
        <v>1207</v>
      </c>
      <c r="E765" s="153" t="s">
        <v>3503</v>
      </c>
    </row>
    <row r="766" spans="1:5" x14ac:dyDescent="0.25">
      <c r="A766" s="133">
        <v>1100</v>
      </c>
      <c r="B766" s="133" t="s">
        <v>3504</v>
      </c>
      <c r="C766" s="133" t="s">
        <v>2385</v>
      </c>
      <c r="D766" s="133" t="s">
        <v>1207</v>
      </c>
      <c r="E766" s="153" t="s">
        <v>3505</v>
      </c>
    </row>
    <row r="767" spans="1:5" x14ac:dyDescent="0.25">
      <c r="A767" s="133">
        <v>39679</v>
      </c>
      <c r="B767" s="133" t="s">
        <v>3506</v>
      </c>
      <c r="C767" s="133" t="s">
        <v>2385</v>
      </c>
      <c r="D767" s="133" t="s">
        <v>1207</v>
      </c>
      <c r="E767" s="153" t="s">
        <v>3507</v>
      </c>
    </row>
    <row r="768" spans="1:5" x14ac:dyDescent="0.25">
      <c r="A768" s="133">
        <v>1098</v>
      </c>
      <c r="B768" s="133" t="s">
        <v>3508</v>
      </c>
      <c r="C768" s="133" t="s">
        <v>2385</v>
      </c>
      <c r="D768" s="133" t="s">
        <v>1207</v>
      </c>
      <c r="E768" s="153" t="s">
        <v>2711</v>
      </c>
    </row>
    <row r="769" spans="1:5" x14ac:dyDescent="0.25">
      <c r="A769" s="133">
        <v>1102</v>
      </c>
      <c r="B769" s="133" t="s">
        <v>3509</v>
      </c>
      <c r="C769" s="133" t="s">
        <v>2385</v>
      </c>
      <c r="D769" s="133" t="s">
        <v>1207</v>
      </c>
      <c r="E769" s="153" t="s">
        <v>3510</v>
      </c>
    </row>
    <row r="770" spans="1:5" x14ac:dyDescent="0.25">
      <c r="A770" s="133">
        <v>1051</v>
      </c>
      <c r="B770" s="133" t="s">
        <v>3511</v>
      </c>
      <c r="C770" s="133" t="s">
        <v>2385</v>
      </c>
      <c r="D770" s="133" t="s">
        <v>1207</v>
      </c>
      <c r="E770" s="153" t="s">
        <v>3512</v>
      </c>
    </row>
    <row r="771" spans="1:5" x14ac:dyDescent="0.25">
      <c r="A771" s="133">
        <v>37399</v>
      </c>
      <c r="B771" s="133" t="s">
        <v>1466</v>
      </c>
      <c r="C771" s="133" t="s">
        <v>2385</v>
      </c>
      <c r="D771" s="133" t="s">
        <v>1207</v>
      </c>
      <c r="E771" s="153" t="s">
        <v>10686</v>
      </c>
    </row>
    <row r="772" spans="1:5" x14ac:dyDescent="0.25">
      <c r="A772" s="133">
        <v>41955</v>
      </c>
      <c r="B772" s="133" t="s">
        <v>3513</v>
      </c>
      <c r="C772" s="133" t="s">
        <v>2410</v>
      </c>
      <c r="D772" s="133" t="s">
        <v>1207</v>
      </c>
      <c r="E772" s="153" t="s">
        <v>10687</v>
      </c>
    </row>
    <row r="773" spans="1:5" x14ac:dyDescent="0.25">
      <c r="A773" s="133">
        <v>41953</v>
      </c>
      <c r="B773" s="133" t="s">
        <v>3514</v>
      </c>
      <c r="C773" s="133" t="s">
        <v>2410</v>
      </c>
      <c r="D773" s="133" t="s">
        <v>1207</v>
      </c>
      <c r="E773" s="153" t="s">
        <v>10688</v>
      </c>
    </row>
    <row r="774" spans="1:5" x14ac:dyDescent="0.25">
      <c r="A774" s="133">
        <v>41954</v>
      </c>
      <c r="B774" s="133" t="s">
        <v>3515</v>
      </c>
      <c r="C774" s="133" t="s">
        <v>2410</v>
      </c>
      <c r="D774" s="133" t="s">
        <v>1207</v>
      </c>
      <c r="E774" s="153" t="s">
        <v>10689</v>
      </c>
    </row>
    <row r="775" spans="1:5" x14ac:dyDescent="0.25">
      <c r="A775" s="133">
        <v>25004</v>
      </c>
      <c r="B775" s="133" t="s">
        <v>1467</v>
      </c>
      <c r="C775" s="133" t="s">
        <v>2410</v>
      </c>
      <c r="D775" s="133" t="s">
        <v>1207</v>
      </c>
      <c r="E775" s="153" t="s">
        <v>4044</v>
      </c>
    </row>
    <row r="776" spans="1:5" x14ac:dyDescent="0.25">
      <c r="A776" s="133">
        <v>25002</v>
      </c>
      <c r="B776" s="133" t="s">
        <v>1468</v>
      </c>
      <c r="C776" s="133" t="s">
        <v>2410</v>
      </c>
      <c r="D776" s="133" t="s">
        <v>1207</v>
      </c>
      <c r="E776" s="153" t="s">
        <v>10690</v>
      </c>
    </row>
    <row r="777" spans="1:5" x14ac:dyDescent="0.25">
      <c r="A777" s="133">
        <v>37409</v>
      </c>
      <c r="B777" s="133" t="s">
        <v>1469</v>
      </c>
      <c r="C777" s="133" t="s">
        <v>2410</v>
      </c>
      <c r="D777" s="133" t="s">
        <v>1207</v>
      </c>
      <c r="E777" s="153" t="s">
        <v>3329</v>
      </c>
    </row>
    <row r="778" spans="1:5" x14ac:dyDescent="0.25">
      <c r="A778" s="133">
        <v>841</v>
      </c>
      <c r="B778" s="133" t="s">
        <v>921</v>
      </c>
      <c r="C778" s="133" t="s">
        <v>2410</v>
      </c>
      <c r="D778" s="133" t="s">
        <v>2383</v>
      </c>
      <c r="E778" s="153" t="s">
        <v>10691</v>
      </c>
    </row>
    <row r="779" spans="1:5" x14ac:dyDescent="0.25">
      <c r="A779" s="133">
        <v>25005</v>
      </c>
      <c r="B779" s="133" t="s">
        <v>1470</v>
      </c>
      <c r="C779" s="133" t="s">
        <v>2410</v>
      </c>
      <c r="D779" s="133" t="s">
        <v>1207</v>
      </c>
      <c r="E779" s="153" t="s">
        <v>7675</v>
      </c>
    </row>
    <row r="780" spans="1:5" x14ac:dyDescent="0.25">
      <c r="A780" s="133">
        <v>25003</v>
      </c>
      <c r="B780" s="133" t="s">
        <v>1471</v>
      </c>
      <c r="C780" s="133" t="s">
        <v>2410</v>
      </c>
      <c r="D780" s="133" t="s">
        <v>1207</v>
      </c>
      <c r="E780" s="153" t="s">
        <v>10692</v>
      </c>
    </row>
    <row r="781" spans="1:5" x14ac:dyDescent="0.25">
      <c r="A781" s="133">
        <v>37410</v>
      </c>
      <c r="B781" s="133" t="s">
        <v>1472</v>
      </c>
      <c r="C781" s="133" t="s">
        <v>2410</v>
      </c>
      <c r="D781" s="133" t="s">
        <v>1207</v>
      </c>
      <c r="E781" s="153" t="s">
        <v>7675</v>
      </c>
    </row>
    <row r="782" spans="1:5" x14ac:dyDescent="0.25">
      <c r="A782" s="133">
        <v>842</v>
      </c>
      <c r="B782" s="133" t="s">
        <v>1473</v>
      </c>
      <c r="C782" s="133" t="s">
        <v>2410</v>
      </c>
      <c r="D782" s="133" t="s">
        <v>1207</v>
      </c>
      <c r="E782" s="153" t="s">
        <v>10693</v>
      </c>
    </row>
    <row r="783" spans="1:5" x14ac:dyDescent="0.25">
      <c r="A783" s="133">
        <v>862</v>
      </c>
      <c r="B783" s="133" t="s">
        <v>1474</v>
      </c>
      <c r="C783" s="133" t="s">
        <v>2419</v>
      </c>
      <c r="D783" s="133" t="s">
        <v>1207</v>
      </c>
      <c r="E783" s="153" t="s">
        <v>2983</v>
      </c>
    </row>
    <row r="784" spans="1:5" x14ac:dyDescent="0.25">
      <c r="A784" s="133">
        <v>866</v>
      </c>
      <c r="B784" s="133" t="s">
        <v>1475</v>
      </c>
      <c r="C784" s="133" t="s">
        <v>2419</v>
      </c>
      <c r="D784" s="133" t="s">
        <v>1207</v>
      </c>
      <c r="E784" s="153" t="s">
        <v>10694</v>
      </c>
    </row>
    <row r="785" spans="1:5" x14ac:dyDescent="0.25">
      <c r="A785" s="133">
        <v>892</v>
      </c>
      <c r="B785" s="133" t="s">
        <v>1476</v>
      </c>
      <c r="C785" s="133" t="s">
        <v>2419</v>
      </c>
      <c r="D785" s="133" t="s">
        <v>1207</v>
      </c>
      <c r="E785" s="153" t="s">
        <v>10695</v>
      </c>
    </row>
    <row r="786" spans="1:5" x14ac:dyDescent="0.25">
      <c r="A786" s="133">
        <v>857</v>
      </c>
      <c r="B786" s="133" t="s">
        <v>1477</v>
      </c>
      <c r="C786" s="133" t="s">
        <v>2419</v>
      </c>
      <c r="D786" s="133" t="s">
        <v>2383</v>
      </c>
      <c r="E786" s="153" t="s">
        <v>10696</v>
      </c>
    </row>
    <row r="787" spans="1:5" x14ac:dyDescent="0.25">
      <c r="A787" s="133">
        <v>37404</v>
      </c>
      <c r="B787" s="133" t="s">
        <v>1478</v>
      </c>
      <c r="C787" s="133" t="s">
        <v>2419</v>
      </c>
      <c r="D787" s="133" t="s">
        <v>1207</v>
      </c>
      <c r="E787" s="153" t="s">
        <v>10697</v>
      </c>
    </row>
    <row r="788" spans="1:5" x14ac:dyDescent="0.25">
      <c r="A788" s="133">
        <v>868</v>
      </c>
      <c r="B788" s="133" t="s">
        <v>1479</v>
      </c>
      <c r="C788" s="133" t="s">
        <v>2419</v>
      </c>
      <c r="D788" s="133" t="s">
        <v>1207</v>
      </c>
      <c r="E788" s="153" t="s">
        <v>10698</v>
      </c>
    </row>
    <row r="789" spans="1:5" x14ac:dyDescent="0.25">
      <c r="A789" s="133">
        <v>870</v>
      </c>
      <c r="B789" s="133" t="s">
        <v>1480</v>
      </c>
      <c r="C789" s="133" t="s">
        <v>2419</v>
      </c>
      <c r="D789" s="133" t="s">
        <v>1207</v>
      </c>
      <c r="E789" s="153" t="s">
        <v>10699</v>
      </c>
    </row>
    <row r="790" spans="1:5" x14ac:dyDescent="0.25">
      <c r="A790" s="133">
        <v>863</v>
      </c>
      <c r="B790" s="133" t="s">
        <v>1481</v>
      </c>
      <c r="C790" s="133" t="s">
        <v>2419</v>
      </c>
      <c r="D790" s="133" t="s">
        <v>1207</v>
      </c>
      <c r="E790" s="153" t="s">
        <v>8436</v>
      </c>
    </row>
    <row r="791" spans="1:5" x14ac:dyDescent="0.25">
      <c r="A791" s="133">
        <v>867</v>
      </c>
      <c r="B791" s="133" t="s">
        <v>1482</v>
      </c>
      <c r="C791" s="133" t="s">
        <v>2419</v>
      </c>
      <c r="D791" s="133" t="s">
        <v>1207</v>
      </c>
      <c r="E791" s="153" t="s">
        <v>8957</v>
      </c>
    </row>
    <row r="792" spans="1:5" x14ac:dyDescent="0.25">
      <c r="A792" s="133">
        <v>891</v>
      </c>
      <c r="B792" s="133" t="s">
        <v>1483</v>
      </c>
      <c r="C792" s="133" t="s">
        <v>2419</v>
      </c>
      <c r="D792" s="133" t="s">
        <v>1207</v>
      </c>
      <c r="E792" s="153" t="s">
        <v>10700</v>
      </c>
    </row>
    <row r="793" spans="1:5" x14ac:dyDescent="0.25">
      <c r="A793" s="133">
        <v>864</v>
      </c>
      <c r="B793" s="133" t="s">
        <v>1484</v>
      </c>
      <c r="C793" s="133" t="s">
        <v>2419</v>
      </c>
      <c r="D793" s="133" t="s">
        <v>1207</v>
      </c>
      <c r="E793" s="153" t="s">
        <v>6854</v>
      </c>
    </row>
    <row r="794" spans="1:5" x14ac:dyDescent="0.25">
      <c r="A794" s="133">
        <v>865</v>
      </c>
      <c r="B794" s="133" t="s">
        <v>1485</v>
      </c>
      <c r="C794" s="133" t="s">
        <v>2419</v>
      </c>
      <c r="D794" s="133" t="s">
        <v>1207</v>
      </c>
      <c r="E794" s="153" t="s">
        <v>10701</v>
      </c>
    </row>
    <row r="795" spans="1:5" x14ac:dyDescent="0.25">
      <c r="A795" s="133">
        <v>1006</v>
      </c>
      <c r="B795" s="133" t="s">
        <v>3523</v>
      </c>
      <c r="C795" s="133" t="s">
        <v>2419</v>
      </c>
      <c r="D795" s="133" t="s">
        <v>1207</v>
      </c>
      <c r="E795" s="153" t="s">
        <v>10702</v>
      </c>
    </row>
    <row r="796" spans="1:5" x14ac:dyDescent="0.25">
      <c r="A796" s="133">
        <v>948</v>
      </c>
      <c r="B796" s="133" t="s">
        <v>3524</v>
      </c>
      <c r="C796" s="133" t="s">
        <v>2419</v>
      </c>
      <c r="D796" s="133" t="s">
        <v>2399</v>
      </c>
      <c r="E796" s="153" t="s">
        <v>10504</v>
      </c>
    </row>
    <row r="797" spans="1:5" x14ac:dyDescent="0.25">
      <c r="A797" s="133">
        <v>947</v>
      </c>
      <c r="B797" s="133" t="s">
        <v>3525</v>
      </c>
      <c r="C797" s="133" t="s">
        <v>2419</v>
      </c>
      <c r="D797" s="133" t="s">
        <v>2399</v>
      </c>
      <c r="E797" s="153" t="s">
        <v>10703</v>
      </c>
    </row>
    <row r="798" spans="1:5" x14ac:dyDescent="0.25">
      <c r="A798" s="133">
        <v>911</v>
      </c>
      <c r="B798" s="133" t="s">
        <v>3526</v>
      </c>
      <c r="C798" s="133" t="s">
        <v>2419</v>
      </c>
      <c r="D798" s="133" t="s">
        <v>2399</v>
      </c>
      <c r="E798" s="153" t="s">
        <v>10704</v>
      </c>
    </row>
    <row r="799" spans="1:5" x14ac:dyDescent="0.25">
      <c r="A799" s="133">
        <v>925</v>
      </c>
      <c r="B799" s="133" t="s">
        <v>3527</v>
      </c>
      <c r="C799" s="133" t="s">
        <v>2419</v>
      </c>
      <c r="D799" s="133" t="s">
        <v>2399</v>
      </c>
      <c r="E799" s="153" t="s">
        <v>10705</v>
      </c>
    </row>
    <row r="800" spans="1:5" x14ac:dyDescent="0.25">
      <c r="A800" s="133">
        <v>954</v>
      </c>
      <c r="B800" s="133" t="s">
        <v>1179</v>
      </c>
      <c r="C800" s="133" t="s">
        <v>2419</v>
      </c>
      <c r="D800" s="133" t="s">
        <v>2399</v>
      </c>
      <c r="E800" s="153" t="s">
        <v>10706</v>
      </c>
    </row>
    <row r="801" spans="1:5" x14ac:dyDescent="0.25">
      <c r="A801" s="133">
        <v>901</v>
      </c>
      <c r="B801" s="133" t="s">
        <v>3530</v>
      </c>
      <c r="C801" s="133" t="s">
        <v>2419</v>
      </c>
      <c r="D801" s="133" t="s">
        <v>2399</v>
      </c>
      <c r="E801" s="153" t="s">
        <v>10707</v>
      </c>
    </row>
    <row r="802" spans="1:5" x14ac:dyDescent="0.25">
      <c r="A802" s="133">
        <v>926</v>
      </c>
      <c r="B802" s="133" t="s">
        <v>3531</v>
      </c>
      <c r="C802" s="133" t="s">
        <v>2419</v>
      </c>
      <c r="D802" s="133" t="s">
        <v>2399</v>
      </c>
      <c r="E802" s="153" t="s">
        <v>10708</v>
      </c>
    </row>
    <row r="803" spans="1:5" x14ac:dyDescent="0.25">
      <c r="A803" s="133">
        <v>912</v>
      </c>
      <c r="B803" s="133" t="s">
        <v>3532</v>
      </c>
      <c r="C803" s="133" t="s">
        <v>2419</v>
      </c>
      <c r="D803" s="133" t="s">
        <v>2399</v>
      </c>
      <c r="E803" s="153" t="s">
        <v>10709</v>
      </c>
    </row>
    <row r="804" spans="1:5" x14ac:dyDescent="0.25">
      <c r="A804" s="133">
        <v>955</v>
      </c>
      <c r="B804" s="133" t="s">
        <v>3533</v>
      </c>
      <c r="C804" s="133" t="s">
        <v>2419</v>
      </c>
      <c r="D804" s="133" t="s">
        <v>2399</v>
      </c>
      <c r="E804" s="153" t="s">
        <v>6050</v>
      </c>
    </row>
    <row r="805" spans="1:5" x14ac:dyDescent="0.25">
      <c r="A805" s="133">
        <v>946</v>
      </c>
      <c r="B805" s="133" t="s">
        <v>3534</v>
      </c>
      <c r="C805" s="133" t="s">
        <v>2419</v>
      </c>
      <c r="D805" s="133" t="s">
        <v>2399</v>
      </c>
      <c r="E805" s="153" t="s">
        <v>10710</v>
      </c>
    </row>
    <row r="806" spans="1:5" x14ac:dyDescent="0.25">
      <c r="A806" s="133">
        <v>953</v>
      </c>
      <c r="B806" s="133" t="s">
        <v>3535</v>
      </c>
      <c r="C806" s="133" t="s">
        <v>2419</v>
      </c>
      <c r="D806" s="133" t="s">
        <v>2399</v>
      </c>
      <c r="E806" s="153" t="s">
        <v>10711</v>
      </c>
    </row>
    <row r="807" spans="1:5" x14ac:dyDescent="0.25">
      <c r="A807" s="133">
        <v>902</v>
      </c>
      <c r="B807" s="133" t="s">
        <v>3536</v>
      </c>
      <c r="C807" s="133" t="s">
        <v>2419</v>
      </c>
      <c r="D807" s="133" t="s">
        <v>2399</v>
      </c>
      <c r="E807" s="153" t="s">
        <v>10712</v>
      </c>
    </row>
    <row r="808" spans="1:5" x14ac:dyDescent="0.25">
      <c r="A808" s="133">
        <v>927</v>
      </c>
      <c r="B808" s="133" t="s">
        <v>3537</v>
      </c>
      <c r="C808" s="133" t="s">
        <v>2419</v>
      </c>
      <c r="D808" s="133" t="s">
        <v>2399</v>
      </c>
      <c r="E808" s="153" t="s">
        <v>10713</v>
      </c>
    </row>
    <row r="809" spans="1:5" x14ac:dyDescent="0.25">
      <c r="A809" s="133">
        <v>913</v>
      </c>
      <c r="B809" s="133" t="s">
        <v>3538</v>
      </c>
      <c r="C809" s="133" t="s">
        <v>2419</v>
      </c>
      <c r="D809" s="133" t="s">
        <v>2399</v>
      </c>
      <c r="E809" s="153" t="s">
        <v>10714</v>
      </c>
    </row>
    <row r="810" spans="1:5" x14ac:dyDescent="0.25">
      <c r="A810" s="133">
        <v>903</v>
      </c>
      <c r="B810" s="133" t="s">
        <v>3539</v>
      </c>
      <c r="C810" s="133" t="s">
        <v>2419</v>
      </c>
      <c r="D810" s="133" t="s">
        <v>2399</v>
      </c>
      <c r="E810" s="153" t="s">
        <v>10715</v>
      </c>
    </row>
    <row r="811" spans="1:5" x14ac:dyDescent="0.25">
      <c r="A811" s="133">
        <v>945</v>
      </c>
      <c r="B811" s="133" t="s">
        <v>3540</v>
      </c>
      <c r="C811" s="133" t="s">
        <v>2419</v>
      </c>
      <c r="D811" s="133" t="s">
        <v>2399</v>
      </c>
      <c r="E811" s="153" t="s">
        <v>10716</v>
      </c>
    </row>
    <row r="812" spans="1:5" x14ac:dyDescent="0.25">
      <c r="A812" s="133">
        <v>914</v>
      </c>
      <c r="B812" s="133" t="s">
        <v>3542</v>
      </c>
      <c r="C812" s="133" t="s">
        <v>2419</v>
      </c>
      <c r="D812" s="133" t="s">
        <v>2399</v>
      </c>
      <c r="E812" s="153" t="s">
        <v>10717</v>
      </c>
    </row>
    <row r="813" spans="1:5" x14ac:dyDescent="0.25">
      <c r="A813" s="133">
        <v>993</v>
      </c>
      <c r="B813" s="133" t="s">
        <v>3543</v>
      </c>
      <c r="C813" s="133" t="s">
        <v>2419</v>
      </c>
      <c r="D813" s="133" t="s">
        <v>1207</v>
      </c>
      <c r="E813" s="153" t="s">
        <v>10484</v>
      </c>
    </row>
    <row r="814" spans="1:5" x14ac:dyDescent="0.25">
      <c r="A814" s="133">
        <v>1020</v>
      </c>
      <c r="B814" s="133" t="s">
        <v>3545</v>
      </c>
      <c r="C814" s="133" t="s">
        <v>2419</v>
      </c>
      <c r="D814" s="133" t="s">
        <v>1207</v>
      </c>
      <c r="E814" s="153" t="s">
        <v>10718</v>
      </c>
    </row>
    <row r="815" spans="1:5" x14ac:dyDescent="0.25">
      <c r="A815" s="133">
        <v>1017</v>
      </c>
      <c r="B815" s="133" t="s">
        <v>3546</v>
      </c>
      <c r="C815" s="133" t="s">
        <v>2419</v>
      </c>
      <c r="D815" s="133" t="s">
        <v>1207</v>
      </c>
      <c r="E815" s="153" t="s">
        <v>10719</v>
      </c>
    </row>
    <row r="816" spans="1:5" x14ac:dyDescent="0.25">
      <c r="A816" s="133">
        <v>999</v>
      </c>
      <c r="B816" s="133" t="s">
        <v>3547</v>
      </c>
      <c r="C816" s="133" t="s">
        <v>2419</v>
      </c>
      <c r="D816" s="133" t="s">
        <v>1207</v>
      </c>
      <c r="E816" s="153" t="s">
        <v>10720</v>
      </c>
    </row>
    <row r="817" spans="1:5" x14ac:dyDescent="0.25">
      <c r="A817" s="133">
        <v>995</v>
      </c>
      <c r="B817" s="133" t="s">
        <v>3548</v>
      </c>
      <c r="C817" s="133" t="s">
        <v>2419</v>
      </c>
      <c r="D817" s="133" t="s">
        <v>1207</v>
      </c>
      <c r="E817" s="153" t="s">
        <v>2624</v>
      </c>
    </row>
    <row r="818" spans="1:5" x14ac:dyDescent="0.25">
      <c r="A818" s="133">
        <v>1000</v>
      </c>
      <c r="B818" s="133" t="s">
        <v>3550</v>
      </c>
      <c r="C818" s="133" t="s">
        <v>2419</v>
      </c>
      <c r="D818" s="133" t="s">
        <v>1207</v>
      </c>
      <c r="E818" s="153" t="s">
        <v>10721</v>
      </c>
    </row>
    <row r="819" spans="1:5" x14ac:dyDescent="0.25">
      <c r="A819" s="133">
        <v>1022</v>
      </c>
      <c r="B819" s="133" t="s">
        <v>3551</v>
      </c>
      <c r="C819" s="133" t="s">
        <v>2419</v>
      </c>
      <c r="D819" s="133" t="s">
        <v>1207</v>
      </c>
      <c r="E819" s="153" t="s">
        <v>5118</v>
      </c>
    </row>
    <row r="820" spans="1:5" x14ac:dyDescent="0.25">
      <c r="A820" s="133">
        <v>1015</v>
      </c>
      <c r="B820" s="133" t="s">
        <v>3552</v>
      </c>
      <c r="C820" s="133" t="s">
        <v>2419</v>
      </c>
      <c r="D820" s="133" t="s">
        <v>1207</v>
      </c>
      <c r="E820" s="153" t="s">
        <v>10722</v>
      </c>
    </row>
    <row r="821" spans="1:5" x14ac:dyDescent="0.25">
      <c r="A821" s="133">
        <v>996</v>
      </c>
      <c r="B821" s="133" t="s">
        <v>3553</v>
      </c>
      <c r="C821" s="133" t="s">
        <v>2419</v>
      </c>
      <c r="D821" s="133" t="s">
        <v>1207</v>
      </c>
      <c r="E821" s="153" t="s">
        <v>10723</v>
      </c>
    </row>
    <row r="822" spans="1:5" x14ac:dyDescent="0.25">
      <c r="A822" s="133">
        <v>1001</v>
      </c>
      <c r="B822" s="133" t="s">
        <v>3554</v>
      </c>
      <c r="C822" s="133" t="s">
        <v>2419</v>
      </c>
      <c r="D822" s="133" t="s">
        <v>1207</v>
      </c>
      <c r="E822" s="153" t="s">
        <v>10724</v>
      </c>
    </row>
    <row r="823" spans="1:5" x14ac:dyDescent="0.25">
      <c r="A823" s="133">
        <v>1019</v>
      </c>
      <c r="B823" s="133" t="s">
        <v>3555</v>
      </c>
      <c r="C823" s="133" t="s">
        <v>2419</v>
      </c>
      <c r="D823" s="133" t="s">
        <v>1207</v>
      </c>
      <c r="E823" s="153" t="s">
        <v>4667</v>
      </c>
    </row>
    <row r="824" spans="1:5" x14ac:dyDescent="0.25">
      <c r="A824" s="133">
        <v>1021</v>
      </c>
      <c r="B824" s="133" t="s">
        <v>3557</v>
      </c>
      <c r="C824" s="133" t="s">
        <v>2419</v>
      </c>
      <c r="D824" s="133" t="s">
        <v>1207</v>
      </c>
      <c r="E824" s="153" t="s">
        <v>10725</v>
      </c>
    </row>
    <row r="825" spans="1:5" x14ac:dyDescent="0.25">
      <c r="A825" s="133">
        <v>39249</v>
      </c>
      <c r="B825" s="133" t="s">
        <v>3558</v>
      </c>
      <c r="C825" s="133" t="s">
        <v>2419</v>
      </c>
      <c r="D825" s="133" t="s">
        <v>1207</v>
      </c>
      <c r="E825" s="153" t="s">
        <v>10726</v>
      </c>
    </row>
    <row r="826" spans="1:5" x14ac:dyDescent="0.25">
      <c r="A826" s="133">
        <v>1018</v>
      </c>
      <c r="B826" s="133" t="s">
        <v>3559</v>
      </c>
      <c r="C826" s="133" t="s">
        <v>2419</v>
      </c>
      <c r="D826" s="133" t="s">
        <v>1207</v>
      </c>
      <c r="E826" s="153" t="s">
        <v>10727</v>
      </c>
    </row>
    <row r="827" spans="1:5" x14ac:dyDescent="0.25">
      <c r="A827" s="133">
        <v>39250</v>
      </c>
      <c r="B827" s="133" t="s">
        <v>3560</v>
      </c>
      <c r="C827" s="133" t="s">
        <v>2419</v>
      </c>
      <c r="D827" s="133" t="s">
        <v>1207</v>
      </c>
      <c r="E827" s="153" t="s">
        <v>10728</v>
      </c>
    </row>
    <row r="828" spans="1:5" x14ac:dyDescent="0.25">
      <c r="A828" s="133">
        <v>994</v>
      </c>
      <c r="B828" s="133" t="s">
        <v>3561</v>
      </c>
      <c r="C828" s="133" t="s">
        <v>2419</v>
      </c>
      <c r="D828" s="133" t="s">
        <v>1207</v>
      </c>
      <c r="E828" s="153" t="s">
        <v>10487</v>
      </c>
    </row>
    <row r="829" spans="1:5" x14ac:dyDescent="0.25">
      <c r="A829" s="133">
        <v>977</v>
      </c>
      <c r="B829" s="133" t="s">
        <v>3562</v>
      </c>
      <c r="C829" s="133" t="s">
        <v>2419</v>
      </c>
      <c r="D829" s="133" t="s">
        <v>1207</v>
      </c>
      <c r="E829" s="153" t="s">
        <v>10729</v>
      </c>
    </row>
    <row r="830" spans="1:5" x14ac:dyDescent="0.25">
      <c r="A830" s="133">
        <v>998</v>
      </c>
      <c r="B830" s="133" t="s">
        <v>3563</v>
      </c>
      <c r="C830" s="133" t="s">
        <v>2419</v>
      </c>
      <c r="D830" s="133" t="s">
        <v>1207</v>
      </c>
      <c r="E830" s="153" t="s">
        <v>8750</v>
      </c>
    </row>
    <row r="831" spans="1:5" x14ac:dyDescent="0.25">
      <c r="A831" s="133">
        <v>39251</v>
      </c>
      <c r="B831" s="133" t="s">
        <v>3564</v>
      </c>
      <c r="C831" s="133" t="s">
        <v>2419</v>
      </c>
      <c r="D831" s="133" t="s">
        <v>1207</v>
      </c>
      <c r="E831" s="153" t="s">
        <v>10485</v>
      </c>
    </row>
    <row r="832" spans="1:5" x14ac:dyDescent="0.25">
      <c r="A832" s="133">
        <v>1011</v>
      </c>
      <c r="B832" s="133" t="s">
        <v>3565</v>
      </c>
      <c r="C832" s="133" t="s">
        <v>2419</v>
      </c>
      <c r="D832" s="133" t="s">
        <v>1207</v>
      </c>
      <c r="E832" s="153" t="s">
        <v>2975</v>
      </c>
    </row>
    <row r="833" spans="1:5" x14ac:dyDescent="0.25">
      <c r="A833" s="133">
        <v>39252</v>
      </c>
      <c r="B833" s="133" t="s">
        <v>3566</v>
      </c>
      <c r="C833" s="133" t="s">
        <v>2419</v>
      </c>
      <c r="D833" s="133" t="s">
        <v>1207</v>
      </c>
      <c r="E833" s="153" t="s">
        <v>3487</v>
      </c>
    </row>
    <row r="834" spans="1:5" x14ac:dyDescent="0.25">
      <c r="A834" s="133">
        <v>1013</v>
      </c>
      <c r="B834" s="133" t="s">
        <v>3567</v>
      </c>
      <c r="C834" s="133" t="s">
        <v>2419</v>
      </c>
      <c r="D834" s="133" t="s">
        <v>1207</v>
      </c>
      <c r="E834" s="153" t="s">
        <v>6267</v>
      </c>
    </row>
    <row r="835" spans="1:5" x14ac:dyDescent="0.25">
      <c r="A835" s="133">
        <v>980</v>
      </c>
      <c r="B835" s="133" t="s">
        <v>3569</v>
      </c>
      <c r="C835" s="133" t="s">
        <v>2419</v>
      </c>
      <c r="D835" s="133" t="s">
        <v>1207</v>
      </c>
      <c r="E835" s="153" t="s">
        <v>4586</v>
      </c>
    </row>
    <row r="836" spans="1:5" x14ac:dyDescent="0.25">
      <c r="A836" s="133">
        <v>39237</v>
      </c>
      <c r="B836" s="133" t="s">
        <v>3570</v>
      </c>
      <c r="C836" s="133" t="s">
        <v>2419</v>
      </c>
      <c r="D836" s="133" t="s">
        <v>1207</v>
      </c>
      <c r="E836" s="153" t="s">
        <v>10730</v>
      </c>
    </row>
    <row r="837" spans="1:5" x14ac:dyDescent="0.25">
      <c r="A837" s="133">
        <v>39238</v>
      </c>
      <c r="B837" s="133" t="s">
        <v>3571</v>
      </c>
      <c r="C837" s="133" t="s">
        <v>2419</v>
      </c>
      <c r="D837" s="133" t="s">
        <v>1207</v>
      </c>
      <c r="E837" s="153" t="s">
        <v>10731</v>
      </c>
    </row>
    <row r="838" spans="1:5" x14ac:dyDescent="0.25">
      <c r="A838" s="133">
        <v>979</v>
      </c>
      <c r="B838" s="133" t="s">
        <v>3572</v>
      </c>
      <c r="C838" s="133" t="s">
        <v>2419</v>
      </c>
      <c r="D838" s="133" t="s">
        <v>2383</v>
      </c>
      <c r="E838" s="153" t="s">
        <v>6452</v>
      </c>
    </row>
    <row r="839" spans="1:5" x14ac:dyDescent="0.25">
      <c r="A839" s="133">
        <v>39239</v>
      </c>
      <c r="B839" s="133" t="s">
        <v>3574</v>
      </c>
      <c r="C839" s="133" t="s">
        <v>2419</v>
      </c>
      <c r="D839" s="133" t="s">
        <v>1207</v>
      </c>
      <c r="E839" s="153" t="s">
        <v>10732</v>
      </c>
    </row>
    <row r="840" spans="1:5" x14ac:dyDescent="0.25">
      <c r="A840" s="133">
        <v>1014</v>
      </c>
      <c r="B840" s="133" t="s">
        <v>3575</v>
      </c>
      <c r="C840" s="133" t="s">
        <v>2419</v>
      </c>
      <c r="D840" s="133" t="s">
        <v>1207</v>
      </c>
      <c r="E840" s="153" t="s">
        <v>3219</v>
      </c>
    </row>
    <row r="841" spans="1:5" x14ac:dyDescent="0.25">
      <c r="A841" s="133">
        <v>39240</v>
      </c>
      <c r="B841" s="133" t="s">
        <v>3576</v>
      </c>
      <c r="C841" s="133" t="s">
        <v>2419</v>
      </c>
      <c r="D841" s="133" t="s">
        <v>1207</v>
      </c>
      <c r="E841" s="153" t="s">
        <v>10733</v>
      </c>
    </row>
    <row r="842" spans="1:5" x14ac:dyDescent="0.25">
      <c r="A842" s="133">
        <v>39232</v>
      </c>
      <c r="B842" s="133" t="s">
        <v>3577</v>
      </c>
      <c r="C842" s="133" t="s">
        <v>2419</v>
      </c>
      <c r="D842" s="133" t="s">
        <v>1207</v>
      </c>
      <c r="E842" s="153" t="s">
        <v>6944</v>
      </c>
    </row>
    <row r="843" spans="1:5" x14ac:dyDescent="0.25">
      <c r="A843" s="133">
        <v>39233</v>
      </c>
      <c r="B843" s="133" t="s">
        <v>3578</v>
      </c>
      <c r="C843" s="133" t="s">
        <v>2419</v>
      </c>
      <c r="D843" s="133" t="s">
        <v>1207</v>
      </c>
      <c r="E843" s="153" t="s">
        <v>10734</v>
      </c>
    </row>
    <row r="844" spans="1:5" x14ac:dyDescent="0.25">
      <c r="A844" s="133">
        <v>981</v>
      </c>
      <c r="B844" s="133" t="s">
        <v>3579</v>
      </c>
      <c r="C844" s="133" t="s">
        <v>2419</v>
      </c>
      <c r="D844" s="133" t="s">
        <v>1207</v>
      </c>
      <c r="E844" s="153" t="s">
        <v>5166</v>
      </c>
    </row>
    <row r="845" spans="1:5" x14ac:dyDescent="0.25">
      <c r="A845" s="133">
        <v>39234</v>
      </c>
      <c r="B845" s="133" t="s">
        <v>3581</v>
      </c>
      <c r="C845" s="133" t="s">
        <v>2419</v>
      </c>
      <c r="D845" s="133" t="s">
        <v>1207</v>
      </c>
      <c r="E845" s="153" t="s">
        <v>10735</v>
      </c>
    </row>
    <row r="846" spans="1:5" x14ac:dyDescent="0.25">
      <c r="A846" s="133">
        <v>982</v>
      </c>
      <c r="B846" s="133" t="s">
        <v>3582</v>
      </c>
      <c r="C846" s="133" t="s">
        <v>2419</v>
      </c>
      <c r="D846" s="133" t="s">
        <v>1207</v>
      </c>
      <c r="E846" s="153" t="s">
        <v>5616</v>
      </c>
    </row>
    <row r="847" spans="1:5" x14ac:dyDescent="0.25">
      <c r="A847" s="133">
        <v>39235</v>
      </c>
      <c r="B847" s="133" t="s">
        <v>3584</v>
      </c>
      <c r="C847" s="133" t="s">
        <v>2419</v>
      </c>
      <c r="D847" s="133" t="s">
        <v>1207</v>
      </c>
      <c r="E847" s="153" t="s">
        <v>10736</v>
      </c>
    </row>
    <row r="848" spans="1:5" x14ac:dyDescent="0.25">
      <c r="A848" s="133">
        <v>39236</v>
      </c>
      <c r="B848" s="133" t="s">
        <v>3585</v>
      </c>
      <c r="C848" s="133" t="s">
        <v>2419</v>
      </c>
      <c r="D848" s="133" t="s">
        <v>1207</v>
      </c>
      <c r="E848" s="153" t="s">
        <v>10737</v>
      </c>
    </row>
    <row r="849" spans="1:5" x14ac:dyDescent="0.25">
      <c r="A849" s="133">
        <v>876</v>
      </c>
      <c r="B849" s="133" t="s">
        <v>3586</v>
      </c>
      <c r="C849" s="133" t="s">
        <v>2419</v>
      </c>
      <c r="D849" s="133" t="s">
        <v>1207</v>
      </c>
      <c r="E849" s="153" t="s">
        <v>10738</v>
      </c>
    </row>
    <row r="850" spans="1:5" x14ac:dyDescent="0.25">
      <c r="A850" s="133">
        <v>877</v>
      </c>
      <c r="B850" s="133" t="s">
        <v>3587</v>
      </c>
      <c r="C850" s="133" t="s">
        <v>2419</v>
      </c>
      <c r="D850" s="133" t="s">
        <v>1207</v>
      </c>
      <c r="E850" s="153" t="s">
        <v>10739</v>
      </c>
    </row>
    <row r="851" spans="1:5" x14ac:dyDescent="0.25">
      <c r="A851" s="133">
        <v>882</v>
      </c>
      <c r="B851" s="133" t="s">
        <v>3589</v>
      </c>
      <c r="C851" s="133" t="s">
        <v>2419</v>
      </c>
      <c r="D851" s="133" t="s">
        <v>1207</v>
      </c>
      <c r="E851" s="153" t="s">
        <v>10740</v>
      </c>
    </row>
    <row r="852" spans="1:5" x14ac:dyDescent="0.25">
      <c r="A852" s="133">
        <v>878</v>
      </c>
      <c r="B852" s="133" t="s">
        <v>3590</v>
      </c>
      <c r="C852" s="133" t="s">
        <v>2419</v>
      </c>
      <c r="D852" s="133" t="s">
        <v>1207</v>
      </c>
      <c r="E852" s="153" t="s">
        <v>10741</v>
      </c>
    </row>
    <row r="853" spans="1:5" x14ac:dyDescent="0.25">
      <c r="A853" s="133">
        <v>879</v>
      </c>
      <c r="B853" s="133" t="s">
        <v>3591</v>
      </c>
      <c r="C853" s="133" t="s">
        <v>2419</v>
      </c>
      <c r="D853" s="133" t="s">
        <v>1207</v>
      </c>
      <c r="E853" s="153" t="s">
        <v>10742</v>
      </c>
    </row>
    <row r="854" spans="1:5" x14ac:dyDescent="0.25">
      <c r="A854" s="133">
        <v>880</v>
      </c>
      <c r="B854" s="133" t="s">
        <v>3592</v>
      </c>
      <c r="C854" s="133" t="s">
        <v>2419</v>
      </c>
      <c r="D854" s="133" t="s">
        <v>1207</v>
      </c>
      <c r="E854" s="153" t="s">
        <v>10743</v>
      </c>
    </row>
    <row r="855" spans="1:5" x14ac:dyDescent="0.25">
      <c r="A855" s="133">
        <v>873</v>
      </c>
      <c r="B855" s="133" t="s">
        <v>3593</v>
      </c>
      <c r="C855" s="133" t="s">
        <v>2419</v>
      </c>
      <c r="D855" s="133" t="s">
        <v>1207</v>
      </c>
      <c r="E855" s="153" t="s">
        <v>10744</v>
      </c>
    </row>
    <row r="856" spans="1:5" x14ac:dyDescent="0.25">
      <c r="A856" s="133">
        <v>881</v>
      </c>
      <c r="B856" s="133" t="s">
        <v>3594</v>
      </c>
      <c r="C856" s="133" t="s">
        <v>2419</v>
      </c>
      <c r="D856" s="133" t="s">
        <v>1207</v>
      </c>
      <c r="E856" s="153" t="s">
        <v>10745</v>
      </c>
    </row>
    <row r="857" spans="1:5" x14ac:dyDescent="0.25">
      <c r="A857" s="133">
        <v>874</v>
      </c>
      <c r="B857" s="133" t="s">
        <v>3595</v>
      </c>
      <c r="C857" s="133" t="s">
        <v>2419</v>
      </c>
      <c r="D857" s="133" t="s">
        <v>1207</v>
      </c>
      <c r="E857" s="153" t="s">
        <v>10746</v>
      </c>
    </row>
    <row r="858" spans="1:5" x14ac:dyDescent="0.25">
      <c r="A858" s="133">
        <v>875</v>
      </c>
      <c r="B858" s="133" t="s">
        <v>3596</v>
      </c>
      <c r="C858" s="133" t="s">
        <v>2419</v>
      </c>
      <c r="D858" s="133" t="s">
        <v>1207</v>
      </c>
      <c r="E858" s="153" t="s">
        <v>10747</v>
      </c>
    </row>
    <row r="859" spans="1:5" x14ac:dyDescent="0.25">
      <c r="A859" s="133">
        <v>983</v>
      </c>
      <c r="B859" s="133" t="s">
        <v>3597</v>
      </c>
      <c r="C859" s="133" t="s">
        <v>2419</v>
      </c>
      <c r="D859" s="133" t="s">
        <v>1207</v>
      </c>
      <c r="E859" s="153" t="s">
        <v>10748</v>
      </c>
    </row>
    <row r="860" spans="1:5" x14ac:dyDescent="0.25">
      <c r="A860" s="133">
        <v>985</v>
      </c>
      <c r="B860" s="133" t="s">
        <v>3599</v>
      </c>
      <c r="C860" s="133" t="s">
        <v>2419</v>
      </c>
      <c r="D860" s="133" t="s">
        <v>1207</v>
      </c>
      <c r="E860" s="153" t="s">
        <v>10749</v>
      </c>
    </row>
    <row r="861" spans="1:5" x14ac:dyDescent="0.25">
      <c r="A861" s="133">
        <v>990</v>
      </c>
      <c r="B861" s="133" t="s">
        <v>3601</v>
      </c>
      <c r="C861" s="133" t="s">
        <v>2419</v>
      </c>
      <c r="D861" s="133" t="s">
        <v>1207</v>
      </c>
      <c r="E861" s="153" t="s">
        <v>10750</v>
      </c>
    </row>
    <row r="862" spans="1:5" x14ac:dyDescent="0.25">
      <c r="A862" s="133">
        <v>39241</v>
      </c>
      <c r="B862" s="133" t="s">
        <v>3602</v>
      </c>
      <c r="C862" s="133" t="s">
        <v>2419</v>
      </c>
      <c r="D862" s="133" t="s">
        <v>1207</v>
      </c>
      <c r="E862" s="153" t="s">
        <v>10751</v>
      </c>
    </row>
    <row r="863" spans="1:5" x14ac:dyDescent="0.25">
      <c r="A863" s="133">
        <v>1005</v>
      </c>
      <c r="B863" s="133" t="s">
        <v>3603</v>
      </c>
      <c r="C863" s="133" t="s">
        <v>2419</v>
      </c>
      <c r="D863" s="133" t="s">
        <v>1207</v>
      </c>
      <c r="E863" s="153" t="s">
        <v>10752</v>
      </c>
    </row>
    <row r="864" spans="1:5" x14ac:dyDescent="0.25">
      <c r="A864" s="133">
        <v>984</v>
      </c>
      <c r="B864" s="133" t="s">
        <v>3604</v>
      </c>
      <c r="C864" s="133" t="s">
        <v>2419</v>
      </c>
      <c r="D864" s="133" t="s">
        <v>1207</v>
      </c>
      <c r="E864" s="153" t="s">
        <v>10753</v>
      </c>
    </row>
    <row r="865" spans="1:5" x14ac:dyDescent="0.25">
      <c r="A865" s="133">
        <v>991</v>
      </c>
      <c r="B865" s="133" t="s">
        <v>3605</v>
      </c>
      <c r="C865" s="133" t="s">
        <v>2419</v>
      </c>
      <c r="D865" s="133" t="s">
        <v>1207</v>
      </c>
      <c r="E865" s="153" t="s">
        <v>10754</v>
      </c>
    </row>
    <row r="866" spans="1:5" x14ac:dyDescent="0.25">
      <c r="A866" s="133">
        <v>986</v>
      </c>
      <c r="B866" s="133" t="s">
        <v>3606</v>
      </c>
      <c r="C866" s="133" t="s">
        <v>2419</v>
      </c>
      <c r="D866" s="133" t="s">
        <v>1207</v>
      </c>
      <c r="E866" s="153" t="s">
        <v>3828</v>
      </c>
    </row>
    <row r="867" spans="1:5" x14ac:dyDescent="0.25">
      <c r="A867" s="133">
        <v>1024</v>
      </c>
      <c r="B867" s="133" t="s">
        <v>3607</v>
      </c>
      <c r="C867" s="133" t="s">
        <v>2419</v>
      </c>
      <c r="D867" s="133" t="s">
        <v>1207</v>
      </c>
      <c r="E867" s="153" t="s">
        <v>10755</v>
      </c>
    </row>
    <row r="868" spans="1:5" x14ac:dyDescent="0.25">
      <c r="A868" s="133">
        <v>987</v>
      </c>
      <c r="B868" s="133" t="s">
        <v>3608</v>
      </c>
      <c r="C868" s="133" t="s">
        <v>2419</v>
      </c>
      <c r="D868" s="133" t="s">
        <v>1207</v>
      </c>
      <c r="E868" s="153" t="s">
        <v>10756</v>
      </c>
    </row>
    <row r="869" spans="1:5" x14ac:dyDescent="0.25">
      <c r="A869" s="133">
        <v>1003</v>
      </c>
      <c r="B869" s="133" t="s">
        <v>3609</v>
      </c>
      <c r="C869" s="133" t="s">
        <v>2419</v>
      </c>
      <c r="D869" s="133" t="s">
        <v>1207</v>
      </c>
      <c r="E869" s="153" t="s">
        <v>8885</v>
      </c>
    </row>
    <row r="870" spans="1:5" x14ac:dyDescent="0.25">
      <c r="A870" s="133">
        <v>992</v>
      </c>
      <c r="B870" s="133" t="s">
        <v>3610</v>
      </c>
      <c r="C870" s="133" t="s">
        <v>2419</v>
      </c>
      <c r="D870" s="133" t="s">
        <v>1207</v>
      </c>
      <c r="E870" s="153" t="s">
        <v>10757</v>
      </c>
    </row>
    <row r="871" spans="1:5" x14ac:dyDescent="0.25">
      <c r="A871" s="133">
        <v>1007</v>
      </c>
      <c r="B871" s="133" t="s">
        <v>3611</v>
      </c>
      <c r="C871" s="133" t="s">
        <v>2419</v>
      </c>
      <c r="D871" s="133" t="s">
        <v>1207</v>
      </c>
      <c r="E871" s="153" t="s">
        <v>10758</v>
      </c>
    </row>
    <row r="872" spans="1:5" x14ac:dyDescent="0.25">
      <c r="A872" s="133">
        <v>39242</v>
      </c>
      <c r="B872" s="133" t="s">
        <v>3613</v>
      </c>
      <c r="C872" s="133" t="s">
        <v>2419</v>
      </c>
      <c r="D872" s="133" t="s">
        <v>1207</v>
      </c>
      <c r="E872" s="153" t="s">
        <v>10759</v>
      </c>
    </row>
    <row r="873" spans="1:5" x14ac:dyDescent="0.25">
      <c r="A873" s="133">
        <v>1008</v>
      </c>
      <c r="B873" s="133" t="s">
        <v>3614</v>
      </c>
      <c r="C873" s="133" t="s">
        <v>2419</v>
      </c>
      <c r="D873" s="133" t="s">
        <v>1207</v>
      </c>
      <c r="E873" s="153" t="s">
        <v>10760</v>
      </c>
    </row>
    <row r="874" spans="1:5" x14ac:dyDescent="0.25">
      <c r="A874" s="133">
        <v>988</v>
      </c>
      <c r="B874" s="133" t="s">
        <v>3616</v>
      </c>
      <c r="C874" s="133" t="s">
        <v>2419</v>
      </c>
      <c r="D874" s="133" t="s">
        <v>1207</v>
      </c>
      <c r="E874" s="153" t="s">
        <v>10761</v>
      </c>
    </row>
    <row r="875" spans="1:5" x14ac:dyDescent="0.25">
      <c r="A875" s="133">
        <v>989</v>
      </c>
      <c r="B875" s="133" t="s">
        <v>3617</v>
      </c>
      <c r="C875" s="133" t="s">
        <v>2419</v>
      </c>
      <c r="D875" s="133" t="s">
        <v>1207</v>
      </c>
      <c r="E875" s="153" t="s">
        <v>10762</v>
      </c>
    </row>
    <row r="876" spans="1:5" x14ac:dyDescent="0.25">
      <c r="A876" s="133">
        <v>39598</v>
      </c>
      <c r="B876" s="133" t="s">
        <v>3618</v>
      </c>
      <c r="C876" s="133" t="s">
        <v>2419</v>
      </c>
      <c r="D876" s="133" t="s">
        <v>1207</v>
      </c>
      <c r="E876" s="153" t="s">
        <v>8361</v>
      </c>
    </row>
    <row r="877" spans="1:5" x14ac:dyDescent="0.25">
      <c r="A877" s="133">
        <v>39599</v>
      </c>
      <c r="B877" s="133" t="s">
        <v>3619</v>
      </c>
      <c r="C877" s="133" t="s">
        <v>2419</v>
      </c>
      <c r="D877" s="133" t="s">
        <v>1207</v>
      </c>
      <c r="E877" s="153" t="s">
        <v>10676</v>
      </c>
    </row>
    <row r="878" spans="1:5" x14ac:dyDescent="0.25">
      <c r="A878" s="133">
        <v>34602</v>
      </c>
      <c r="B878" s="133" t="s">
        <v>922</v>
      </c>
      <c r="C878" s="133" t="s">
        <v>2419</v>
      </c>
      <c r="D878" s="133" t="s">
        <v>2399</v>
      </c>
      <c r="E878" s="153" t="s">
        <v>4884</v>
      </c>
    </row>
    <row r="879" spans="1:5" x14ac:dyDescent="0.25">
      <c r="A879" s="133">
        <v>34603</v>
      </c>
      <c r="B879" s="133" t="s">
        <v>923</v>
      </c>
      <c r="C879" s="133" t="s">
        <v>2419</v>
      </c>
      <c r="D879" s="133" t="s">
        <v>2399</v>
      </c>
      <c r="E879" s="153" t="s">
        <v>10763</v>
      </c>
    </row>
    <row r="880" spans="1:5" x14ac:dyDescent="0.25">
      <c r="A880" s="133">
        <v>34607</v>
      </c>
      <c r="B880" s="133" t="s">
        <v>924</v>
      </c>
      <c r="C880" s="133" t="s">
        <v>2419</v>
      </c>
      <c r="D880" s="133" t="s">
        <v>2399</v>
      </c>
      <c r="E880" s="153" t="s">
        <v>10764</v>
      </c>
    </row>
    <row r="881" spans="1:5" x14ac:dyDescent="0.25">
      <c r="A881" s="133">
        <v>34609</v>
      </c>
      <c r="B881" s="133" t="s">
        <v>925</v>
      </c>
      <c r="C881" s="133" t="s">
        <v>2419</v>
      </c>
      <c r="D881" s="133" t="s">
        <v>2399</v>
      </c>
      <c r="E881" s="153" t="s">
        <v>10765</v>
      </c>
    </row>
    <row r="882" spans="1:5" x14ac:dyDescent="0.25">
      <c r="A882" s="133">
        <v>34618</v>
      </c>
      <c r="B882" s="133" t="s">
        <v>926</v>
      </c>
      <c r="C882" s="133" t="s">
        <v>2419</v>
      </c>
      <c r="D882" s="133" t="s">
        <v>2399</v>
      </c>
      <c r="E882" s="153" t="s">
        <v>2397</v>
      </c>
    </row>
    <row r="883" spans="1:5" x14ac:dyDescent="0.25">
      <c r="A883" s="133">
        <v>34620</v>
      </c>
      <c r="B883" s="133" t="s">
        <v>927</v>
      </c>
      <c r="C883" s="133" t="s">
        <v>2419</v>
      </c>
      <c r="D883" s="133" t="s">
        <v>2399</v>
      </c>
      <c r="E883" s="153" t="s">
        <v>10766</v>
      </c>
    </row>
    <row r="884" spans="1:5" x14ac:dyDescent="0.25">
      <c r="A884" s="133">
        <v>34621</v>
      </c>
      <c r="B884" s="133" t="s">
        <v>3623</v>
      </c>
      <c r="C884" s="133" t="s">
        <v>2419</v>
      </c>
      <c r="D884" s="133" t="s">
        <v>2399</v>
      </c>
      <c r="E884" s="153" t="s">
        <v>10767</v>
      </c>
    </row>
    <row r="885" spans="1:5" x14ac:dyDescent="0.25">
      <c r="A885" s="133">
        <v>34622</v>
      </c>
      <c r="B885" s="133" t="s">
        <v>928</v>
      </c>
      <c r="C885" s="133" t="s">
        <v>2419</v>
      </c>
      <c r="D885" s="133" t="s">
        <v>2399</v>
      </c>
      <c r="E885" s="153" t="s">
        <v>8976</v>
      </c>
    </row>
    <row r="886" spans="1:5" x14ac:dyDescent="0.25">
      <c r="A886" s="133">
        <v>34624</v>
      </c>
      <c r="B886" s="133" t="s">
        <v>929</v>
      </c>
      <c r="C886" s="133" t="s">
        <v>2419</v>
      </c>
      <c r="D886" s="133" t="s">
        <v>2399</v>
      </c>
      <c r="E886" s="153" t="s">
        <v>3909</v>
      </c>
    </row>
    <row r="887" spans="1:5" x14ac:dyDescent="0.25">
      <c r="A887" s="133">
        <v>34626</v>
      </c>
      <c r="B887" s="133" t="s">
        <v>930</v>
      </c>
      <c r="C887" s="133" t="s">
        <v>2419</v>
      </c>
      <c r="D887" s="133" t="s">
        <v>2399</v>
      </c>
      <c r="E887" s="153" t="s">
        <v>7888</v>
      </c>
    </row>
    <row r="888" spans="1:5" x14ac:dyDescent="0.25">
      <c r="A888" s="133">
        <v>34627</v>
      </c>
      <c r="B888" s="133" t="s">
        <v>931</v>
      </c>
      <c r="C888" s="133" t="s">
        <v>2419</v>
      </c>
      <c r="D888" s="133" t="s">
        <v>2399</v>
      </c>
      <c r="E888" s="153" t="s">
        <v>10768</v>
      </c>
    </row>
    <row r="889" spans="1:5" x14ac:dyDescent="0.25">
      <c r="A889" s="133">
        <v>34629</v>
      </c>
      <c r="B889" s="133" t="s">
        <v>932</v>
      </c>
      <c r="C889" s="133" t="s">
        <v>2419</v>
      </c>
      <c r="D889" s="133" t="s">
        <v>2399</v>
      </c>
      <c r="E889" s="153" t="s">
        <v>10769</v>
      </c>
    </row>
    <row r="890" spans="1:5" x14ac:dyDescent="0.25">
      <c r="A890" s="133">
        <v>39257</v>
      </c>
      <c r="B890" s="133" t="s">
        <v>3627</v>
      </c>
      <c r="C890" s="133" t="s">
        <v>2419</v>
      </c>
      <c r="D890" s="133" t="s">
        <v>1207</v>
      </c>
      <c r="E890" s="153" t="s">
        <v>4503</v>
      </c>
    </row>
    <row r="891" spans="1:5" x14ac:dyDescent="0.25">
      <c r="A891" s="133">
        <v>39261</v>
      </c>
      <c r="B891" s="133" t="s">
        <v>3628</v>
      </c>
      <c r="C891" s="133" t="s">
        <v>2419</v>
      </c>
      <c r="D891" s="133" t="s">
        <v>1207</v>
      </c>
      <c r="E891" s="153" t="s">
        <v>10770</v>
      </c>
    </row>
    <row r="892" spans="1:5" x14ac:dyDescent="0.25">
      <c r="A892" s="133">
        <v>39268</v>
      </c>
      <c r="B892" s="133" t="s">
        <v>3629</v>
      </c>
      <c r="C892" s="133" t="s">
        <v>2419</v>
      </c>
      <c r="D892" s="133" t="s">
        <v>1207</v>
      </c>
      <c r="E892" s="153" t="s">
        <v>10771</v>
      </c>
    </row>
    <row r="893" spans="1:5" x14ac:dyDescent="0.25">
      <c r="A893" s="133">
        <v>39262</v>
      </c>
      <c r="B893" s="133" t="s">
        <v>3630</v>
      </c>
      <c r="C893" s="133" t="s">
        <v>2419</v>
      </c>
      <c r="D893" s="133" t="s">
        <v>1207</v>
      </c>
      <c r="E893" s="153" t="s">
        <v>7303</v>
      </c>
    </row>
    <row r="894" spans="1:5" x14ac:dyDescent="0.25">
      <c r="A894" s="133">
        <v>39258</v>
      </c>
      <c r="B894" s="133" t="s">
        <v>3631</v>
      </c>
      <c r="C894" s="133" t="s">
        <v>2419</v>
      </c>
      <c r="D894" s="133" t="s">
        <v>1207</v>
      </c>
      <c r="E894" s="153" t="s">
        <v>5765</v>
      </c>
    </row>
    <row r="895" spans="1:5" x14ac:dyDescent="0.25">
      <c r="A895" s="133">
        <v>39263</v>
      </c>
      <c r="B895" s="133" t="s">
        <v>3632</v>
      </c>
      <c r="C895" s="133" t="s">
        <v>2419</v>
      </c>
      <c r="D895" s="133" t="s">
        <v>1207</v>
      </c>
      <c r="E895" s="153" t="s">
        <v>10772</v>
      </c>
    </row>
    <row r="896" spans="1:5" x14ac:dyDescent="0.25">
      <c r="A896" s="133">
        <v>39264</v>
      </c>
      <c r="B896" s="133" t="s">
        <v>3633</v>
      </c>
      <c r="C896" s="133" t="s">
        <v>2419</v>
      </c>
      <c r="D896" s="133" t="s">
        <v>1207</v>
      </c>
      <c r="E896" s="153" t="s">
        <v>10773</v>
      </c>
    </row>
    <row r="897" spans="1:5" x14ac:dyDescent="0.25">
      <c r="A897" s="133">
        <v>39259</v>
      </c>
      <c r="B897" s="133" t="s">
        <v>3635</v>
      </c>
      <c r="C897" s="133" t="s">
        <v>2419</v>
      </c>
      <c r="D897" s="133" t="s">
        <v>1207</v>
      </c>
      <c r="E897" s="153" t="s">
        <v>3897</v>
      </c>
    </row>
    <row r="898" spans="1:5" x14ac:dyDescent="0.25">
      <c r="A898" s="133">
        <v>39265</v>
      </c>
      <c r="B898" s="133" t="s">
        <v>3637</v>
      </c>
      <c r="C898" s="133" t="s">
        <v>2419</v>
      </c>
      <c r="D898" s="133" t="s">
        <v>1207</v>
      </c>
      <c r="E898" s="153" t="s">
        <v>10774</v>
      </c>
    </row>
    <row r="899" spans="1:5" x14ac:dyDescent="0.25">
      <c r="A899" s="133">
        <v>39260</v>
      </c>
      <c r="B899" s="133" t="s">
        <v>3638</v>
      </c>
      <c r="C899" s="133" t="s">
        <v>2419</v>
      </c>
      <c r="D899" s="133" t="s">
        <v>1207</v>
      </c>
      <c r="E899" s="153" t="s">
        <v>10775</v>
      </c>
    </row>
    <row r="900" spans="1:5" x14ac:dyDescent="0.25">
      <c r="A900" s="133">
        <v>39266</v>
      </c>
      <c r="B900" s="133" t="s">
        <v>3640</v>
      </c>
      <c r="C900" s="133" t="s">
        <v>2419</v>
      </c>
      <c r="D900" s="133" t="s">
        <v>1207</v>
      </c>
      <c r="E900" s="153" t="s">
        <v>10776</v>
      </c>
    </row>
    <row r="901" spans="1:5" x14ac:dyDescent="0.25">
      <c r="A901" s="133">
        <v>39267</v>
      </c>
      <c r="B901" s="133" t="s">
        <v>3641</v>
      </c>
      <c r="C901" s="133" t="s">
        <v>2419</v>
      </c>
      <c r="D901" s="133" t="s">
        <v>1207</v>
      </c>
      <c r="E901" s="153" t="s">
        <v>10777</v>
      </c>
    </row>
    <row r="902" spans="1:5" x14ac:dyDescent="0.25">
      <c r="A902" s="133">
        <v>11901</v>
      </c>
      <c r="B902" s="133" t="s">
        <v>3642</v>
      </c>
      <c r="C902" s="133" t="s">
        <v>2419</v>
      </c>
      <c r="D902" s="133" t="s">
        <v>2383</v>
      </c>
      <c r="E902" s="153" t="s">
        <v>2493</v>
      </c>
    </row>
    <row r="903" spans="1:5" x14ac:dyDescent="0.25">
      <c r="A903" s="133">
        <v>11902</v>
      </c>
      <c r="B903" s="133" t="s">
        <v>3643</v>
      </c>
      <c r="C903" s="133" t="s">
        <v>2419</v>
      </c>
      <c r="D903" s="133" t="s">
        <v>1207</v>
      </c>
      <c r="E903" s="153" t="s">
        <v>5444</v>
      </c>
    </row>
    <row r="904" spans="1:5" x14ac:dyDescent="0.25">
      <c r="A904" s="133">
        <v>11903</v>
      </c>
      <c r="B904" s="133" t="s">
        <v>3644</v>
      </c>
      <c r="C904" s="133" t="s">
        <v>2419</v>
      </c>
      <c r="D904" s="133" t="s">
        <v>1207</v>
      </c>
      <c r="E904" s="153" t="s">
        <v>2491</v>
      </c>
    </row>
    <row r="905" spans="1:5" x14ac:dyDescent="0.25">
      <c r="A905" s="133">
        <v>11904</v>
      </c>
      <c r="B905" s="133" t="s">
        <v>3646</v>
      </c>
      <c r="C905" s="133" t="s">
        <v>2419</v>
      </c>
      <c r="D905" s="133" t="s">
        <v>1207</v>
      </c>
      <c r="E905" s="153" t="s">
        <v>3838</v>
      </c>
    </row>
    <row r="906" spans="1:5" x14ac:dyDescent="0.25">
      <c r="A906" s="133">
        <v>11905</v>
      </c>
      <c r="B906" s="133" t="s">
        <v>3647</v>
      </c>
      <c r="C906" s="133" t="s">
        <v>2419</v>
      </c>
      <c r="D906" s="133" t="s">
        <v>1207</v>
      </c>
      <c r="E906" s="153" t="s">
        <v>6612</v>
      </c>
    </row>
    <row r="907" spans="1:5" x14ac:dyDescent="0.25">
      <c r="A907" s="133">
        <v>11906</v>
      </c>
      <c r="B907" s="133" t="s">
        <v>3648</v>
      </c>
      <c r="C907" s="133" t="s">
        <v>2419</v>
      </c>
      <c r="D907" s="133" t="s">
        <v>1207</v>
      </c>
      <c r="E907" s="153" t="s">
        <v>6264</v>
      </c>
    </row>
    <row r="908" spans="1:5" x14ac:dyDescent="0.25">
      <c r="A908" s="133">
        <v>11919</v>
      </c>
      <c r="B908" s="133" t="s">
        <v>3650</v>
      </c>
      <c r="C908" s="133" t="s">
        <v>2419</v>
      </c>
      <c r="D908" s="133" t="s">
        <v>1207</v>
      </c>
      <c r="E908" s="153" t="s">
        <v>6057</v>
      </c>
    </row>
    <row r="909" spans="1:5" x14ac:dyDescent="0.25">
      <c r="A909" s="133">
        <v>11920</v>
      </c>
      <c r="B909" s="133" t="s">
        <v>3652</v>
      </c>
      <c r="C909" s="133" t="s">
        <v>2419</v>
      </c>
      <c r="D909" s="133" t="s">
        <v>1207</v>
      </c>
      <c r="E909" s="153" t="s">
        <v>6499</v>
      </c>
    </row>
    <row r="910" spans="1:5" x14ac:dyDescent="0.25">
      <c r="A910" s="133">
        <v>11924</v>
      </c>
      <c r="B910" s="133" t="s">
        <v>3654</v>
      </c>
      <c r="C910" s="133" t="s">
        <v>2419</v>
      </c>
      <c r="D910" s="133" t="s">
        <v>1207</v>
      </c>
      <c r="E910" s="153" t="s">
        <v>10778</v>
      </c>
    </row>
    <row r="911" spans="1:5" x14ac:dyDescent="0.25">
      <c r="A911" s="133">
        <v>11921</v>
      </c>
      <c r="B911" s="133" t="s">
        <v>3655</v>
      </c>
      <c r="C911" s="133" t="s">
        <v>2419</v>
      </c>
      <c r="D911" s="133" t="s">
        <v>1207</v>
      </c>
      <c r="E911" s="153" t="s">
        <v>10779</v>
      </c>
    </row>
    <row r="912" spans="1:5" x14ac:dyDescent="0.25">
      <c r="A912" s="133">
        <v>11922</v>
      </c>
      <c r="B912" s="133" t="s">
        <v>3656</v>
      </c>
      <c r="C912" s="133" t="s">
        <v>2419</v>
      </c>
      <c r="D912" s="133" t="s">
        <v>1207</v>
      </c>
      <c r="E912" s="153" t="s">
        <v>6280</v>
      </c>
    </row>
    <row r="913" spans="1:5" x14ac:dyDescent="0.25">
      <c r="A913" s="133">
        <v>11923</v>
      </c>
      <c r="B913" s="133" t="s">
        <v>3657</v>
      </c>
      <c r="C913" s="133" t="s">
        <v>2419</v>
      </c>
      <c r="D913" s="133" t="s">
        <v>1207</v>
      </c>
      <c r="E913" s="153" t="s">
        <v>10780</v>
      </c>
    </row>
    <row r="914" spans="1:5" x14ac:dyDescent="0.25">
      <c r="A914" s="133">
        <v>11916</v>
      </c>
      <c r="B914" s="133" t="s">
        <v>3658</v>
      </c>
      <c r="C914" s="133" t="s">
        <v>2419</v>
      </c>
      <c r="D914" s="133" t="s">
        <v>1207</v>
      </c>
      <c r="E914" s="153" t="s">
        <v>5480</v>
      </c>
    </row>
    <row r="915" spans="1:5" x14ac:dyDescent="0.25">
      <c r="A915" s="133">
        <v>11914</v>
      </c>
      <c r="B915" s="133" t="s">
        <v>3659</v>
      </c>
      <c r="C915" s="133" t="s">
        <v>2419</v>
      </c>
      <c r="D915" s="133" t="s">
        <v>1207</v>
      </c>
      <c r="E915" s="153" t="s">
        <v>10781</v>
      </c>
    </row>
    <row r="916" spans="1:5" x14ac:dyDescent="0.25">
      <c r="A916" s="133">
        <v>11917</v>
      </c>
      <c r="B916" s="133" t="s">
        <v>3660</v>
      </c>
      <c r="C916" s="133" t="s">
        <v>2419</v>
      </c>
      <c r="D916" s="133" t="s">
        <v>1207</v>
      </c>
      <c r="E916" s="153" t="s">
        <v>5497</v>
      </c>
    </row>
    <row r="917" spans="1:5" x14ac:dyDescent="0.25">
      <c r="A917" s="133">
        <v>11918</v>
      </c>
      <c r="B917" s="133" t="s">
        <v>3661</v>
      </c>
      <c r="C917" s="133" t="s">
        <v>2419</v>
      </c>
      <c r="D917" s="133" t="s">
        <v>1207</v>
      </c>
      <c r="E917" s="153" t="s">
        <v>6657</v>
      </c>
    </row>
    <row r="918" spans="1:5" x14ac:dyDescent="0.25">
      <c r="A918" s="133">
        <v>37734</v>
      </c>
      <c r="B918" s="133" t="s">
        <v>3662</v>
      </c>
      <c r="C918" s="133" t="s">
        <v>2385</v>
      </c>
      <c r="D918" s="133" t="s">
        <v>1207</v>
      </c>
      <c r="E918" s="153" t="s">
        <v>10782</v>
      </c>
    </row>
    <row r="919" spans="1:5" x14ac:dyDescent="0.25">
      <c r="A919" s="133">
        <v>42251</v>
      </c>
      <c r="B919" s="133" t="s">
        <v>3663</v>
      </c>
      <c r="C919" s="133" t="s">
        <v>2385</v>
      </c>
      <c r="D919" s="133" t="s">
        <v>1207</v>
      </c>
      <c r="E919" s="153" t="s">
        <v>10783</v>
      </c>
    </row>
    <row r="920" spans="1:5" x14ac:dyDescent="0.25">
      <c r="A920" s="133">
        <v>37733</v>
      </c>
      <c r="B920" s="133" t="s">
        <v>3664</v>
      </c>
      <c r="C920" s="133" t="s">
        <v>2385</v>
      </c>
      <c r="D920" s="133" t="s">
        <v>1207</v>
      </c>
      <c r="E920" s="153" t="s">
        <v>10784</v>
      </c>
    </row>
    <row r="921" spans="1:5" x14ac:dyDescent="0.25">
      <c r="A921" s="133">
        <v>37735</v>
      </c>
      <c r="B921" s="133" t="s">
        <v>3665</v>
      </c>
      <c r="C921" s="133" t="s">
        <v>2385</v>
      </c>
      <c r="D921" s="133" t="s">
        <v>1207</v>
      </c>
      <c r="E921" s="153" t="s">
        <v>10785</v>
      </c>
    </row>
    <row r="922" spans="1:5" x14ac:dyDescent="0.25">
      <c r="A922" s="133">
        <v>5090</v>
      </c>
      <c r="B922" s="133" t="s">
        <v>3666</v>
      </c>
      <c r="C922" s="133" t="s">
        <v>2385</v>
      </c>
      <c r="D922" s="133" t="s">
        <v>2383</v>
      </c>
      <c r="E922" s="153" t="s">
        <v>3667</v>
      </c>
    </row>
    <row r="923" spans="1:5" x14ac:dyDescent="0.25">
      <c r="A923" s="133">
        <v>5085</v>
      </c>
      <c r="B923" s="133" t="s">
        <v>3668</v>
      </c>
      <c r="C923" s="133" t="s">
        <v>2385</v>
      </c>
      <c r="D923" s="133" t="s">
        <v>1207</v>
      </c>
      <c r="E923" s="153" t="s">
        <v>2574</v>
      </c>
    </row>
    <row r="924" spans="1:5" x14ac:dyDescent="0.25">
      <c r="A924" s="133">
        <v>43603</v>
      </c>
      <c r="B924" s="133" t="s">
        <v>3669</v>
      </c>
      <c r="C924" s="133" t="s">
        <v>2385</v>
      </c>
      <c r="D924" s="133" t="s">
        <v>1207</v>
      </c>
      <c r="E924" s="153" t="s">
        <v>3670</v>
      </c>
    </row>
    <row r="925" spans="1:5" x14ac:dyDescent="0.25">
      <c r="A925" s="133">
        <v>38374</v>
      </c>
      <c r="B925" s="133" t="s">
        <v>3671</v>
      </c>
      <c r="C925" s="133" t="s">
        <v>2385</v>
      </c>
      <c r="D925" s="133" t="s">
        <v>1207</v>
      </c>
      <c r="E925" s="153" t="s">
        <v>10786</v>
      </c>
    </row>
    <row r="926" spans="1:5" x14ac:dyDescent="0.25">
      <c r="A926" s="133">
        <v>20209</v>
      </c>
      <c r="B926" s="133" t="s">
        <v>3672</v>
      </c>
      <c r="C926" s="133" t="s">
        <v>2419</v>
      </c>
      <c r="D926" s="133" t="s">
        <v>1207</v>
      </c>
      <c r="E926" s="153" t="s">
        <v>10787</v>
      </c>
    </row>
    <row r="927" spans="1:5" x14ac:dyDescent="0.25">
      <c r="A927" s="133">
        <v>20212</v>
      </c>
      <c r="B927" s="133" t="s">
        <v>3674</v>
      </c>
      <c r="C927" s="133" t="s">
        <v>2419</v>
      </c>
      <c r="D927" s="133" t="s">
        <v>1207</v>
      </c>
      <c r="E927" s="153" t="s">
        <v>2805</v>
      </c>
    </row>
    <row r="928" spans="1:5" x14ac:dyDescent="0.25">
      <c r="A928" s="133">
        <v>4433</v>
      </c>
      <c r="B928" s="133" t="s">
        <v>3675</v>
      </c>
      <c r="C928" s="133" t="s">
        <v>2419</v>
      </c>
      <c r="D928" s="133" t="s">
        <v>1207</v>
      </c>
      <c r="E928" s="153" t="s">
        <v>10788</v>
      </c>
    </row>
    <row r="929" spans="1:5" x14ac:dyDescent="0.25">
      <c r="A929" s="133">
        <v>4430</v>
      </c>
      <c r="B929" s="133" t="s">
        <v>3677</v>
      </c>
      <c r="C929" s="133" t="s">
        <v>2419</v>
      </c>
      <c r="D929" s="133" t="s">
        <v>2383</v>
      </c>
      <c r="E929" s="153" t="s">
        <v>10696</v>
      </c>
    </row>
    <row r="930" spans="1:5" x14ac:dyDescent="0.25">
      <c r="A930" s="133">
        <v>4400</v>
      </c>
      <c r="B930" s="133" t="s">
        <v>3678</v>
      </c>
      <c r="C930" s="133" t="s">
        <v>2419</v>
      </c>
      <c r="D930" s="133" t="s">
        <v>1207</v>
      </c>
      <c r="E930" s="153" t="s">
        <v>10789</v>
      </c>
    </row>
    <row r="931" spans="1:5" x14ac:dyDescent="0.25">
      <c r="A931" s="133">
        <v>2729</v>
      </c>
      <c r="B931" s="133" t="s">
        <v>3680</v>
      </c>
      <c r="C931" s="133" t="s">
        <v>2385</v>
      </c>
      <c r="D931" s="133" t="s">
        <v>1207</v>
      </c>
      <c r="E931" s="153" t="s">
        <v>4420</v>
      </c>
    </row>
    <row r="932" spans="1:5" x14ac:dyDescent="0.25">
      <c r="A932" s="133">
        <v>4513</v>
      </c>
      <c r="B932" s="133" t="s">
        <v>3681</v>
      </c>
      <c r="C932" s="133" t="s">
        <v>2419</v>
      </c>
      <c r="D932" s="133" t="s">
        <v>1207</v>
      </c>
      <c r="E932" s="153" t="s">
        <v>2508</v>
      </c>
    </row>
    <row r="933" spans="1:5" x14ac:dyDescent="0.25">
      <c r="A933" s="133">
        <v>11871</v>
      </c>
      <c r="B933" s="133" t="s">
        <v>933</v>
      </c>
      <c r="C933" s="133" t="s">
        <v>2385</v>
      </c>
      <c r="D933" s="133" t="s">
        <v>2399</v>
      </c>
      <c r="E933" s="153" t="s">
        <v>10790</v>
      </c>
    </row>
    <row r="934" spans="1:5" x14ac:dyDescent="0.25">
      <c r="A934" s="133">
        <v>34636</v>
      </c>
      <c r="B934" s="133" t="s">
        <v>934</v>
      </c>
      <c r="C934" s="133" t="s">
        <v>2385</v>
      </c>
      <c r="D934" s="133" t="s">
        <v>2383</v>
      </c>
      <c r="E934" s="153" t="s">
        <v>10791</v>
      </c>
    </row>
    <row r="935" spans="1:5" x14ac:dyDescent="0.25">
      <c r="A935" s="133">
        <v>34639</v>
      </c>
      <c r="B935" s="133" t="s">
        <v>935</v>
      </c>
      <c r="C935" s="133" t="s">
        <v>2385</v>
      </c>
      <c r="D935" s="133" t="s">
        <v>1207</v>
      </c>
      <c r="E935" s="153" t="s">
        <v>10792</v>
      </c>
    </row>
    <row r="936" spans="1:5" x14ac:dyDescent="0.25">
      <c r="A936" s="133">
        <v>34640</v>
      </c>
      <c r="B936" s="133" t="s">
        <v>936</v>
      </c>
      <c r="C936" s="133" t="s">
        <v>2385</v>
      </c>
      <c r="D936" s="133" t="s">
        <v>1207</v>
      </c>
      <c r="E936" s="153" t="s">
        <v>10793</v>
      </c>
    </row>
    <row r="937" spans="1:5" x14ac:dyDescent="0.25">
      <c r="A937" s="133">
        <v>34637</v>
      </c>
      <c r="B937" s="133" t="s">
        <v>1180</v>
      </c>
      <c r="C937" s="133" t="s">
        <v>2385</v>
      </c>
      <c r="D937" s="133" t="s">
        <v>1207</v>
      </c>
      <c r="E937" s="153" t="s">
        <v>10794</v>
      </c>
    </row>
    <row r="938" spans="1:5" x14ac:dyDescent="0.25">
      <c r="A938" s="133">
        <v>34638</v>
      </c>
      <c r="B938" s="133" t="s">
        <v>1181</v>
      </c>
      <c r="C938" s="133" t="s">
        <v>2385</v>
      </c>
      <c r="D938" s="133" t="s">
        <v>1207</v>
      </c>
      <c r="E938" s="153" t="s">
        <v>10795</v>
      </c>
    </row>
    <row r="939" spans="1:5" x14ac:dyDescent="0.25">
      <c r="A939" s="133">
        <v>11868</v>
      </c>
      <c r="B939" s="133" t="s">
        <v>937</v>
      </c>
      <c r="C939" s="133" t="s">
        <v>2385</v>
      </c>
      <c r="D939" s="133" t="s">
        <v>2399</v>
      </c>
      <c r="E939" s="153" t="s">
        <v>5037</v>
      </c>
    </row>
    <row r="940" spans="1:5" x14ac:dyDescent="0.25">
      <c r="A940" s="133">
        <v>37106</v>
      </c>
      <c r="B940" s="133" t="s">
        <v>938</v>
      </c>
      <c r="C940" s="133" t="s">
        <v>2385</v>
      </c>
      <c r="D940" s="133" t="s">
        <v>2399</v>
      </c>
      <c r="E940" s="153" t="s">
        <v>10796</v>
      </c>
    </row>
    <row r="941" spans="1:5" x14ac:dyDescent="0.25">
      <c r="A941" s="133">
        <v>11869</v>
      </c>
      <c r="B941" s="133" t="s">
        <v>939</v>
      </c>
      <c r="C941" s="133" t="s">
        <v>2385</v>
      </c>
      <c r="D941" s="133" t="s">
        <v>2399</v>
      </c>
      <c r="E941" s="153" t="s">
        <v>10797</v>
      </c>
    </row>
    <row r="942" spans="1:5" x14ac:dyDescent="0.25">
      <c r="A942" s="133">
        <v>37104</v>
      </c>
      <c r="B942" s="133" t="s">
        <v>940</v>
      </c>
      <c r="C942" s="133" t="s">
        <v>2385</v>
      </c>
      <c r="D942" s="133" t="s">
        <v>2399</v>
      </c>
      <c r="E942" s="153" t="s">
        <v>10798</v>
      </c>
    </row>
    <row r="943" spans="1:5" x14ac:dyDescent="0.25">
      <c r="A943" s="133">
        <v>37105</v>
      </c>
      <c r="B943" s="133" t="s">
        <v>941</v>
      </c>
      <c r="C943" s="133" t="s">
        <v>2385</v>
      </c>
      <c r="D943" s="133" t="s">
        <v>2399</v>
      </c>
      <c r="E943" s="153" t="s">
        <v>10799</v>
      </c>
    </row>
    <row r="944" spans="1:5" x14ac:dyDescent="0.25">
      <c r="A944" s="133">
        <v>34641</v>
      </c>
      <c r="B944" s="133" t="s">
        <v>3684</v>
      </c>
      <c r="C944" s="133" t="s">
        <v>2385</v>
      </c>
      <c r="D944" s="133" t="s">
        <v>1207</v>
      </c>
      <c r="E944" s="153" t="s">
        <v>10800</v>
      </c>
    </row>
    <row r="945" spans="1:5" x14ac:dyDescent="0.25">
      <c r="A945" s="133">
        <v>43434</v>
      </c>
      <c r="B945" s="133" t="s">
        <v>3685</v>
      </c>
      <c r="C945" s="133" t="s">
        <v>2385</v>
      </c>
      <c r="D945" s="133" t="s">
        <v>1207</v>
      </c>
      <c r="E945" s="153" t="s">
        <v>10801</v>
      </c>
    </row>
    <row r="946" spans="1:5" x14ac:dyDescent="0.25">
      <c r="A946" s="133">
        <v>43435</v>
      </c>
      <c r="B946" s="133" t="s">
        <v>3686</v>
      </c>
      <c r="C946" s="133" t="s">
        <v>2385</v>
      </c>
      <c r="D946" s="133" t="s">
        <v>1207</v>
      </c>
      <c r="E946" s="153" t="s">
        <v>8719</v>
      </c>
    </row>
    <row r="947" spans="1:5" x14ac:dyDescent="0.25">
      <c r="A947" s="133">
        <v>43436</v>
      </c>
      <c r="B947" s="133" t="s">
        <v>3687</v>
      </c>
      <c r="C947" s="133" t="s">
        <v>2385</v>
      </c>
      <c r="D947" s="133" t="s">
        <v>1207</v>
      </c>
      <c r="E947" s="153" t="s">
        <v>10802</v>
      </c>
    </row>
    <row r="948" spans="1:5" x14ac:dyDescent="0.25">
      <c r="A948" s="133">
        <v>43437</v>
      </c>
      <c r="B948" s="133" t="s">
        <v>3688</v>
      </c>
      <c r="C948" s="133" t="s">
        <v>2385</v>
      </c>
      <c r="D948" s="133" t="s">
        <v>1207</v>
      </c>
      <c r="E948" s="153" t="s">
        <v>10803</v>
      </c>
    </row>
    <row r="949" spans="1:5" x14ac:dyDescent="0.25">
      <c r="A949" s="133">
        <v>43438</v>
      </c>
      <c r="B949" s="133" t="s">
        <v>3689</v>
      </c>
      <c r="C949" s="133" t="s">
        <v>2385</v>
      </c>
      <c r="D949" s="133" t="s">
        <v>1207</v>
      </c>
      <c r="E949" s="153" t="s">
        <v>10804</v>
      </c>
    </row>
    <row r="950" spans="1:5" x14ac:dyDescent="0.25">
      <c r="A950" s="133">
        <v>41627</v>
      </c>
      <c r="B950" s="133" t="s">
        <v>3690</v>
      </c>
      <c r="C950" s="133" t="s">
        <v>2385</v>
      </c>
      <c r="D950" s="133" t="s">
        <v>1207</v>
      </c>
      <c r="E950" s="153" t="s">
        <v>10805</v>
      </c>
    </row>
    <row r="951" spans="1:5" x14ac:dyDescent="0.25">
      <c r="A951" s="133">
        <v>41628</v>
      </c>
      <c r="B951" s="133" t="s">
        <v>3691</v>
      </c>
      <c r="C951" s="133" t="s">
        <v>2385</v>
      </c>
      <c r="D951" s="133" t="s">
        <v>1207</v>
      </c>
      <c r="E951" s="153" t="s">
        <v>10806</v>
      </c>
    </row>
    <row r="952" spans="1:5" x14ac:dyDescent="0.25">
      <c r="A952" s="133">
        <v>41629</v>
      </c>
      <c r="B952" s="133" t="s">
        <v>3692</v>
      </c>
      <c r="C952" s="133" t="s">
        <v>2385</v>
      </c>
      <c r="D952" s="133" t="s">
        <v>1207</v>
      </c>
      <c r="E952" s="153" t="s">
        <v>10807</v>
      </c>
    </row>
    <row r="953" spans="1:5" x14ac:dyDescent="0.25">
      <c r="A953" s="133">
        <v>43429</v>
      </c>
      <c r="B953" s="133" t="s">
        <v>3693</v>
      </c>
      <c r="C953" s="133" t="s">
        <v>2385</v>
      </c>
      <c r="D953" s="133" t="s">
        <v>1207</v>
      </c>
      <c r="E953" s="153" t="s">
        <v>10808</v>
      </c>
    </row>
    <row r="954" spans="1:5" x14ac:dyDescent="0.25">
      <c r="A954" s="133">
        <v>43430</v>
      </c>
      <c r="B954" s="133" t="s">
        <v>3694</v>
      </c>
      <c r="C954" s="133" t="s">
        <v>2385</v>
      </c>
      <c r="D954" s="133" t="s">
        <v>1207</v>
      </c>
      <c r="E954" s="153" t="s">
        <v>10809</v>
      </c>
    </row>
    <row r="955" spans="1:5" x14ac:dyDescent="0.25">
      <c r="A955" s="133">
        <v>43431</v>
      </c>
      <c r="B955" s="133" t="s">
        <v>3695</v>
      </c>
      <c r="C955" s="133" t="s">
        <v>2385</v>
      </c>
      <c r="D955" s="133" t="s">
        <v>1207</v>
      </c>
      <c r="E955" s="153" t="s">
        <v>10810</v>
      </c>
    </row>
    <row r="956" spans="1:5" x14ac:dyDescent="0.25">
      <c r="A956" s="133">
        <v>43432</v>
      </c>
      <c r="B956" s="133" t="s">
        <v>3696</v>
      </c>
      <c r="C956" s="133" t="s">
        <v>2385</v>
      </c>
      <c r="D956" s="133" t="s">
        <v>1207</v>
      </c>
      <c r="E956" s="153" t="s">
        <v>10811</v>
      </c>
    </row>
    <row r="957" spans="1:5" x14ac:dyDescent="0.25">
      <c r="A957" s="133">
        <v>43433</v>
      </c>
      <c r="B957" s="133" t="s">
        <v>3698</v>
      </c>
      <c r="C957" s="133" t="s">
        <v>2385</v>
      </c>
      <c r="D957" s="133" t="s">
        <v>1207</v>
      </c>
      <c r="E957" s="153" t="s">
        <v>10812</v>
      </c>
    </row>
    <row r="958" spans="1:5" x14ac:dyDescent="0.25">
      <c r="A958" s="133">
        <v>43094</v>
      </c>
      <c r="B958" s="133" t="s">
        <v>3699</v>
      </c>
      <c r="C958" s="133" t="s">
        <v>2385</v>
      </c>
      <c r="D958" s="133" t="s">
        <v>1207</v>
      </c>
      <c r="E958" s="153" t="s">
        <v>10813</v>
      </c>
    </row>
    <row r="959" spans="1:5" x14ac:dyDescent="0.25">
      <c r="A959" s="133">
        <v>43093</v>
      </c>
      <c r="B959" s="133" t="s">
        <v>3700</v>
      </c>
      <c r="C959" s="133" t="s">
        <v>2385</v>
      </c>
      <c r="D959" s="133" t="s">
        <v>1207</v>
      </c>
      <c r="E959" s="153" t="s">
        <v>10814</v>
      </c>
    </row>
    <row r="960" spans="1:5" x14ac:dyDescent="0.25">
      <c r="A960" s="133">
        <v>1030</v>
      </c>
      <c r="B960" s="133" t="s">
        <v>3701</v>
      </c>
      <c r="C960" s="133" t="s">
        <v>2385</v>
      </c>
      <c r="D960" s="133" t="s">
        <v>2383</v>
      </c>
      <c r="E960" s="153" t="s">
        <v>10815</v>
      </c>
    </row>
    <row r="961" spans="1:5" x14ac:dyDescent="0.25">
      <c r="A961" s="133">
        <v>11694</v>
      </c>
      <c r="B961" s="133" t="s">
        <v>3702</v>
      </c>
      <c r="C961" s="133" t="s">
        <v>2385</v>
      </c>
      <c r="D961" s="133" t="s">
        <v>1207</v>
      </c>
      <c r="E961" s="153" t="s">
        <v>10816</v>
      </c>
    </row>
    <row r="962" spans="1:5" x14ac:dyDescent="0.25">
      <c r="A962" s="133">
        <v>11881</v>
      </c>
      <c r="B962" s="133" t="s">
        <v>3703</v>
      </c>
      <c r="C962" s="133" t="s">
        <v>2385</v>
      </c>
      <c r="D962" s="133" t="s">
        <v>1207</v>
      </c>
      <c r="E962" s="153" t="s">
        <v>10573</v>
      </c>
    </row>
    <row r="963" spans="1:5" x14ac:dyDescent="0.25">
      <c r="A963" s="133">
        <v>35277</v>
      </c>
      <c r="B963" s="133" t="s">
        <v>3704</v>
      </c>
      <c r="C963" s="133" t="s">
        <v>2385</v>
      </c>
      <c r="D963" s="133" t="s">
        <v>1207</v>
      </c>
      <c r="E963" s="153" t="s">
        <v>3705</v>
      </c>
    </row>
    <row r="964" spans="1:5" x14ac:dyDescent="0.25">
      <c r="A964" s="133">
        <v>10521</v>
      </c>
      <c r="B964" s="133" t="s">
        <v>3706</v>
      </c>
      <c r="C964" s="133" t="s">
        <v>2385</v>
      </c>
      <c r="D964" s="133" t="s">
        <v>1207</v>
      </c>
      <c r="E964" s="153" t="s">
        <v>10817</v>
      </c>
    </row>
    <row r="965" spans="1:5" x14ac:dyDescent="0.25">
      <c r="A965" s="133">
        <v>10885</v>
      </c>
      <c r="B965" s="133" t="s">
        <v>3707</v>
      </c>
      <c r="C965" s="133" t="s">
        <v>2385</v>
      </c>
      <c r="D965" s="133" t="s">
        <v>1207</v>
      </c>
      <c r="E965" s="153" t="s">
        <v>10818</v>
      </c>
    </row>
    <row r="966" spans="1:5" x14ac:dyDescent="0.25">
      <c r="A966" s="133">
        <v>20962</v>
      </c>
      <c r="B966" s="133" t="s">
        <v>3708</v>
      </c>
      <c r="C966" s="133" t="s">
        <v>2385</v>
      </c>
      <c r="D966" s="133" t="s">
        <v>2383</v>
      </c>
      <c r="E966" s="153" t="s">
        <v>10819</v>
      </c>
    </row>
    <row r="967" spans="1:5" x14ac:dyDescent="0.25">
      <c r="A967" s="133">
        <v>20963</v>
      </c>
      <c r="B967" s="133" t="s">
        <v>3709</v>
      </c>
      <c r="C967" s="133" t="s">
        <v>2385</v>
      </c>
      <c r="D967" s="133" t="s">
        <v>1207</v>
      </c>
      <c r="E967" s="153" t="s">
        <v>10820</v>
      </c>
    </row>
    <row r="968" spans="1:5" x14ac:dyDescent="0.25">
      <c r="A968" s="133">
        <v>2555</v>
      </c>
      <c r="B968" s="133" t="s">
        <v>3710</v>
      </c>
      <c r="C968" s="133" t="s">
        <v>2385</v>
      </c>
      <c r="D968" s="133" t="s">
        <v>1207</v>
      </c>
      <c r="E968" s="153" t="s">
        <v>10821</v>
      </c>
    </row>
    <row r="969" spans="1:5" x14ac:dyDescent="0.25">
      <c r="A969" s="133">
        <v>2556</v>
      </c>
      <c r="B969" s="133" t="s">
        <v>3711</v>
      </c>
      <c r="C969" s="133" t="s">
        <v>2385</v>
      </c>
      <c r="D969" s="133" t="s">
        <v>1207</v>
      </c>
      <c r="E969" s="153" t="s">
        <v>8361</v>
      </c>
    </row>
    <row r="970" spans="1:5" x14ac:dyDescent="0.25">
      <c r="A970" s="133">
        <v>2557</v>
      </c>
      <c r="B970" s="133" t="s">
        <v>3712</v>
      </c>
      <c r="C970" s="133" t="s">
        <v>2385</v>
      </c>
      <c r="D970" s="133" t="s">
        <v>1207</v>
      </c>
      <c r="E970" s="153" t="s">
        <v>4803</v>
      </c>
    </row>
    <row r="971" spans="1:5" x14ac:dyDescent="0.25">
      <c r="A971" s="133">
        <v>10569</v>
      </c>
      <c r="B971" s="133" t="s">
        <v>3714</v>
      </c>
      <c r="C971" s="133" t="s">
        <v>2385</v>
      </c>
      <c r="D971" s="133" t="s">
        <v>1207</v>
      </c>
      <c r="E971" s="153" t="s">
        <v>4803</v>
      </c>
    </row>
    <row r="972" spans="1:5" x14ac:dyDescent="0.25">
      <c r="A972" s="133">
        <v>39810</v>
      </c>
      <c r="B972" s="133" t="s">
        <v>3715</v>
      </c>
      <c r="C972" s="133" t="s">
        <v>2385</v>
      </c>
      <c r="D972" s="133" t="s">
        <v>1207</v>
      </c>
      <c r="E972" s="153" t="s">
        <v>10822</v>
      </c>
    </row>
    <row r="973" spans="1:5" x14ac:dyDescent="0.25">
      <c r="A973" s="133">
        <v>39811</v>
      </c>
      <c r="B973" s="133" t="s">
        <v>3716</v>
      </c>
      <c r="C973" s="133" t="s">
        <v>2385</v>
      </c>
      <c r="D973" s="133" t="s">
        <v>1207</v>
      </c>
      <c r="E973" s="153" t="s">
        <v>10823</v>
      </c>
    </row>
    <row r="974" spans="1:5" x14ac:dyDescent="0.25">
      <c r="A974" s="133">
        <v>39812</v>
      </c>
      <c r="B974" s="133" t="s">
        <v>3717</v>
      </c>
      <c r="C974" s="133" t="s">
        <v>2385</v>
      </c>
      <c r="D974" s="133" t="s">
        <v>1207</v>
      </c>
      <c r="E974" s="153" t="s">
        <v>10824</v>
      </c>
    </row>
    <row r="975" spans="1:5" x14ac:dyDescent="0.25">
      <c r="A975" s="133">
        <v>43096</v>
      </c>
      <c r="B975" s="133" t="s">
        <v>3718</v>
      </c>
      <c r="C975" s="133" t="s">
        <v>2385</v>
      </c>
      <c r="D975" s="133" t="s">
        <v>1207</v>
      </c>
      <c r="E975" s="153" t="s">
        <v>10825</v>
      </c>
    </row>
    <row r="976" spans="1:5" x14ac:dyDescent="0.25">
      <c r="A976" s="133">
        <v>43102</v>
      </c>
      <c r="B976" s="133" t="s">
        <v>3719</v>
      </c>
      <c r="C976" s="133" t="s">
        <v>2385</v>
      </c>
      <c r="D976" s="133" t="s">
        <v>1207</v>
      </c>
      <c r="E976" s="153" t="s">
        <v>10826</v>
      </c>
    </row>
    <row r="977" spans="1:5" x14ac:dyDescent="0.25">
      <c r="A977" s="133">
        <v>43103</v>
      </c>
      <c r="B977" s="133" t="s">
        <v>3720</v>
      </c>
      <c r="C977" s="133" t="s">
        <v>2385</v>
      </c>
      <c r="D977" s="133" t="s">
        <v>1207</v>
      </c>
      <c r="E977" s="153" t="s">
        <v>10827</v>
      </c>
    </row>
    <row r="978" spans="1:5" x14ac:dyDescent="0.25">
      <c r="A978" s="133">
        <v>43098</v>
      </c>
      <c r="B978" s="133" t="s">
        <v>3721</v>
      </c>
      <c r="C978" s="133" t="s">
        <v>2385</v>
      </c>
      <c r="D978" s="133" t="s">
        <v>1207</v>
      </c>
      <c r="E978" s="153" t="s">
        <v>10828</v>
      </c>
    </row>
    <row r="979" spans="1:5" x14ac:dyDescent="0.25">
      <c r="A979" s="133">
        <v>43097</v>
      </c>
      <c r="B979" s="133" t="s">
        <v>3722</v>
      </c>
      <c r="C979" s="133" t="s">
        <v>2385</v>
      </c>
      <c r="D979" s="133" t="s">
        <v>1207</v>
      </c>
      <c r="E979" s="153" t="s">
        <v>4445</v>
      </c>
    </row>
    <row r="980" spans="1:5" x14ac:dyDescent="0.25">
      <c r="A980" s="133">
        <v>43104</v>
      </c>
      <c r="B980" s="133" t="s">
        <v>3723</v>
      </c>
      <c r="C980" s="133" t="s">
        <v>2385</v>
      </c>
      <c r="D980" s="133" t="s">
        <v>1207</v>
      </c>
      <c r="E980" s="153" t="s">
        <v>10829</v>
      </c>
    </row>
    <row r="981" spans="1:5" x14ac:dyDescent="0.25">
      <c r="A981" s="133">
        <v>39771</v>
      </c>
      <c r="B981" s="133" t="s">
        <v>3724</v>
      </c>
      <c r="C981" s="133" t="s">
        <v>2385</v>
      </c>
      <c r="D981" s="133" t="s">
        <v>1207</v>
      </c>
      <c r="E981" s="153" t="s">
        <v>8646</v>
      </c>
    </row>
    <row r="982" spans="1:5" x14ac:dyDescent="0.25">
      <c r="A982" s="133">
        <v>39772</v>
      </c>
      <c r="B982" s="133" t="s">
        <v>3725</v>
      </c>
      <c r="C982" s="133" t="s">
        <v>2385</v>
      </c>
      <c r="D982" s="133" t="s">
        <v>1207</v>
      </c>
      <c r="E982" s="153" t="s">
        <v>10830</v>
      </c>
    </row>
    <row r="983" spans="1:5" x14ac:dyDescent="0.25">
      <c r="A983" s="133">
        <v>39773</v>
      </c>
      <c r="B983" s="133" t="s">
        <v>3726</v>
      </c>
      <c r="C983" s="133" t="s">
        <v>2385</v>
      </c>
      <c r="D983" s="133" t="s">
        <v>1207</v>
      </c>
      <c r="E983" s="153" t="s">
        <v>10831</v>
      </c>
    </row>
    <row r="984" spans="1:5" x14ac:dyDescent="0.25">
      <c r="A984" s="133">
        <v>39774</v>
      </c>
      <c r="B984" s="133" t="s">
        <v>3727</v>
      </c>
      <c r="C984" s="133" t="s">
        <v>2385</v>
      </c>
      <c r="D984" s="133" t="s">
        <v>1207</v>
      </c>
      <c r="E984" s="153" t="s">
        <v>10832</v>
      </c>
    </row>
    <row r="985" spans="1:5" x14ac:dyDescent="0.25">
      <c r="A985" s="133">
        <v>39775</v>
      </c>
      <c r="B985" s="133" t="s">
        <v>3728</v>
      </c>
      <c r="C985" s="133" t="s">
        <v>2385</v>
      </c>
      <c r="D985" s="133" t="s">
        <v>1207</v>
      </c>
      <c r="E985" s="153" t="s">
        <v>10833</v>
      </c>
    </row>
    <row r="986" spans="1:5" x14ac:dyDescent="0.25">
      <c r="A986" s="133">
        <v>39776</v>
      </c>
      <c r="B986" s="133" t="s">
        <v>3729</v>
      </c>
      <c r="C986" s="133" t="s">
        <v>2385</v>
      </c>
      <c r="D986" s="133" t="s">
        <v>1207</v>
      </c>
      <c r="E986" s="153" t="s">
        <v>10834</v>
      </c>
    </row>
    <row r="987" spans="1:5" x14ac:dyDescent="0.25">
      <c r="A987" s="133">
        <v>39777</v>
      </c>
      <c r="B987" s="133" t="s">
        <v>3730</v>
      </c>
      <c r="C987" s="133" t="s">
        <v>2385</v>
      </c>
      <c r="D987" s="133" t="s">
        <v>1207</v>
      </c>
      <c r="E987" s="153" t="s">
        <v>10835</v>
      </c>
    </row>
    <row r="988" spans="1:5" x14ac:dyDescent="0.25">
      <c r="A988" s="133">
        <v>20254</v>
      </c>
      <c r="B988" s="133" t="s">
        <v>3731</v>
      </c>
      <c r="C988" s="133" t="s">
        <v>2385</v>
      </c>
      <c r="D988" s="133" t="s">
        <v>1207</v>
      </c>
      <c r="E988" s="153" t="s">
        <v>10836</v>
      </c>
    </row>
    <row r="989" spans="1:5" x14ac:dyDescent="0.25">
      <c r="A989" s="133">
        <v>20253</v>
      </c>
      <c r="B989" s="133" t="s">
        <v>3732</v>
      </c>
      <c r="C989" s="133" t="s">
        <v>2385</v>
      </c>
      <c r="D989" s="133" t="s">
        <v>1207</v>
      </c>
      <c r="E989" s="153" t="s">
        <v>10837</v>
      </c>
    </row>
    <row r="990" spans="1:5" x14ac:dyDescent="0.25">
      <c r="A990" s="133">
        <v>11247</v>
      </c>
      <c r="B990" s="133" t="s">
        <v>3733</v>
      </c>
      <c r="C990" s="133" t="s">
        <v>2385</v>
      </c>
      <c r="D990" s="133" t="s">
        <v>1207</v>
      </c>
      <c r="E990" s="153" t="s">
        <v>10838</v>
      </c>
    </row>
    <row r="991" spans="1:5" x14ac:dyDescent="0.25">
      <c r="A991" s="133">
        <v>11250</v>
      </c>
      <c r="B991" s="133" t="s">
        <v>3734</v>
      </c>
      <c r="C991" s="133" t="s">
        <v>2385</v>
      </c>
      <c r="D991" s="133" t="s">
        <v>1207</v>
      </c>
      <c r="E991" s="153" t="s">
        <v>10839</v>
      </c>
    </row>
    <row r="992" spans="1:5" x14ac:dyDescent="0.25">
      <c r="A992" s="133">
        <v>11249</v>
      </c>
      <c r="B992" s="133" t="s">
        <v>3736</v>
      </c>
      <c r="C992" s="133" t="s">
        <v>2385</v>
      </c>
      <c r="D992" s="133" t="s">
        <v>1207</v>
      </c>
      <c r="E992" s="153" t="s">
        <v>10840</v>
      </c>
    </row>
    <row r="993" spans="1:5" x14ac:dyDescent="0.25">
      <c r="A993" s="133">
        <v>11251</v>
      </c>
      <c r="B993" s="133" t="s">
        <v>3737</v>
      </c>
      <c r="C993" s="133" t="s">
        <v>2385</v>
      </c>
      <c r="D993" s="133" t="s">
        <v>1207</v>
      </c>
      <c r="E993" s="153" t="s">
        <v>10841</v>
      </c>
    </row>
    <row r="994" spans="1:5" x14ac:dyDescent="0.25">
      <c r="A994" s="133">
        <v>11253</v>
      </c>
      <c r="B994" s="133" t="s">
        <v>3738</v>
      </c>
      <c r="C994" s="133" t="s">
        <v>2385</v>
      </c>
      <c r="D994" s="133" t="s">
        <v>1207</v>
      </c>
      <c r="E994" s="153" t="s">
        <v>10842</v>
      </c>
    </row>
    <row r="995" spans="1:5" x14ac:dyDescent="0.25">
      <c r="A995" s="133">
        <v>11255</v>
      </c>
      <c r="B995" s="133" t="s">
        <v>3739</v>
      </c>
      <c r="C995" s="133" t="s">
        <v>2385</v>
      </c>
      <c r="D995" s="133" t="s">
        <v>1207</v>
      </c>
      <c r="E995" s="153" t="s">
        <v>10843</v>
      </c>
    </row>
    <row r="996" spans="1:5" x14ac:dyDescent="0.25">
      <c r="A996" s="133">
        <v>14055</v>
      </c>
      <c r="B996" s="133" t="s">
        <v>3740</v>
      </c>
      <c r="C996" s="133" t="s">
        <v>2385</v>
      </c>
      <c r="D996" s="133" t="s">
        <v>1207</v>
      </c>
      <c r="E996" s="153" t="s">
        <v>10844</v>
      </c>
    </row>
    <row r="997" spans="1:5" x14ac:dyDescent="0.25">
      <c r="A997" s="133">
        <v>11256</v>
      </c>
      <c r="B997" s="133" t="s">
        <v>3741</v>
      </c>
      <c r="C997" s="133" t="s">
        <v>2385</v>
      </c>
      <c r="D997" s="133" t="s">
        <v>1207</v>
      </c>
      <c r="E997" s="153" t="s">
        <v>10845</v>
      </c>
    </row>
    <row r="998" spans="1:5" x14ac:dyDescent="0.25">
      <c r="A998" s="133">
        <v>1872</v>
      </c>
      <c r="B998" s="133" t="s">
        <v>3743</v>
      </c>
      <c r="C998" s="133" t="s">
        <v>2385</v>
      </c>
      <c r="D998" s="133" t="s">
        <v>1207</v>
      </c>
      <c r="E998" s="153" t="s">
        <v>4107</v>
      </c>
    </row>
    <row r="999" spans="1:5" x14ac:dyDescent="0.25">
      <c r="A999" s="133">
        <v>1873</v>
      </c>
      <c r="B999" s="133" t="s">
        <v>3744</v>
      </c>
      <c r="C999" s="133" t="s">
        <v>2385</v>
      </c>
      <c r="D999" s="133" t="s">
        <v>1207</v>
      </c>
      <c r="E999" s="153" t="s">
        <v>9074</v>
      </c>
    </row>
    <row r="1000" spans="1:5" x14ac:dyDescent="0.25">
      <c r="A1000" s="133">
        <v>39693</v>
      </c>
      <c r="B1000" s="133" t="s">
        <v>3746</v>
      </c>
      <c r="C1000" s="133" t="s">
        <v>2385</v>
      </c>
      <c r="D1000" s="133" t="s">
        <v>1207</v>
      </c>
      <c r="E1000" s="153" t="s">
        <v>10846</v>
      </c>
    </row>
    <row r="1001" spans="1:5" x14ac:dyDescent="0.25">
      <c r="A1001" s="133">
        <v>39692</v>
      </c>
      <c r="B1001" s="133" t="s">
        <v>3747</v>
      </c>
      <c r="C1001" s="133" t="s">
        <v>2385</v>
      </c>
      <c r="D1001" s="133" t="s">
        <v>1207</v>
      </c>
      <c r="E1001" s="153" t="s">
        <v>10847</v>
      </c>
    </row>
    <row r="1002" spans="1:5" x14ac:dyDescent="0.25">
      <c r="A1002" s="133">
        <v>34643</v>
      </c>
      <c r="B1002" s="133" t="s">
        <v>1486</v>
      </c>
      <c r="C1002" s="133" t="s">
        <v>2385</v>
      </c>
      <c r="D1002" s="133" t="s">
        <v>1207</v>
      </c>
      <c r="E1002" s="153" t="s">
        <v>3748</v>
      </c>
    </row>
    <row r="1003" spans="1:5" x14ac:dyDescent="0.25">
      <c r="A1003" s="133">
        <v>1062</v>
      </c>
      <c r="B1003" s="133" t="s">
        <v>3749</v>
      </c>
      <c r="C1003" s="133" t="s">
        <v>2385</v>
      </c>
      <c r="D1003" s="133" t="s">
        <v>1207</v>
      </c>
      <c r="E1003" s="153" t="s">
        <v>10848</v>
      </c>
    </row>
    <row r="1004" spans="1:5" x14ac:dyDescent="0.25">
      <c r="A1004" s="133">
        <v>39686</v>
      </c>
      <c r="B1004" s="133" t="s">
        <v>3750</v>
      </c>
      <c r="C1004" s="133" t="s">
        <v>2385</v>
      </c>
      <c r="D1004" s="133" t="s">
        <v>1207</v>
      </c>
      <c r="E1004" s="153" t="s">
        <v>10849</v>
      </c>
    </row>
    <row r="1005" spans="1:5" x14ac:dyDescent="0.25">
      <c r="A1005" s="133">
        <v>43095</v>
      </c>
      <c r="B1005" s="133" t="s">
        <v>3751</v>
      </c>
      <c r="C1005" s="133" t="s">
        <v>2385</v>
      </c>
      <c r="D1005" s="133" t="s">
        <v>1207</v>
      </c>
      <c r="E1005" s="153" t="s">
        <v>10850</v>
      </c>
    </row>
    <row r="1006" spans="1:5" x14ac:dyDescent="0.25">
      <c r="A1006" s="133">
        <v>1871</v>
      </c>
      <c r="B1006" s="133" t="s">
        <v>3752</v>
      </c>
      <c r="C1006" s="133" t="s">
        <v>2385</v>
      </c>
      <c r="D1006" s="133" t="s">
        <v>1207</v>
      </c>
      <c r="E1006" s="153" t="s">
        <v>5713</v>
      </c>
    </row>
    <row r="1007" spans="1:5" x14ac:dyDescent="0.25">
      <c r="A1007" s="133">
        <v>12001</v>
      </c>
      <c r="B1007" s="133" t="s">
        <v>3753</v>
      </c>
      <c r="C1007" s="133" t="s">
        <v>2385</v>
      </c>
      <c r="D1007" s="133" t="s">
        <v>1207</v>
      </c>
      <c r="E1007" s="153" t="s">
        <v>10851</v>
      </c>
    </row>
    <row r="1008" spans="1:5" x14ac:dyDescent="0.25">
      <c r="A1008" s="133">
        <v>11882</v>
      </c>
      <c r="B1008" s="133" t="s">
        <v>3754</v>
      </c>
      <c r="C1008" s="133" t="s">
        <v>2385</v>
      </c>
      <c r="D1008" s="133" t="s">
        <v>1207</v>
      </c>
      <c r="E1008" s="153" t="s">
        <v>10852</v>
      </c>
    </row>
    <row r="1009" spans="1:5" x14ac:dyDescent="0.25">
      <c r="A1009" s="133">
        <v>1068</v>
      </c>
      <c r="B1009" s="133" t="s">
        <v>3755</v>
      </c>
      <c r="C1009" s="133" t="s">
        <v>2385</v>
      </c>
      <c r="D1009" s="133" t="s">
        <v>1207</v>
      </c>
      <c r="E1009" s="153" t="s">
        <v>10853</v>
      </c>
    </row>
    <row r="1010" spans="1:5" x14ac:dyDescent="0.25">
      <c r="A1010" s="133">
        <v>39690</v>
      </c>
      <c r="B1010" s="133" t="s">
        <v>3756</v>
      </c>
      <c r="C1010" s="133" t="s">
        <v>2385</v>
      </c>
      <c r="D1010" s="133" t="s">
        <v>1207</v>
      </c>
      <c r="E1010" s="153" t="s">
        <v>10854</v>
      </c>
    </row>
    <row r="1011" spans="1:5" x14ac:dyDescent="0.25">
      <c r="A1011" s="133">
        <v>39691</v>
      </c>
      <c r="B1011" s="133" t="s">
        <v>3757</v>
      </c>
      <c r="C1011" s="133" t="s">
        <v>2385</v>
      </c>
      <c r="D1011" s="133" t="s">
        <v>1207</v>
      </c>
      <c r="E1011" s="153" t="s">
        <v>10855</v>
      </c>
    </row>
    <row r="1012" spans="1:5" x14ac:dyDescent="0.25">
      <c r="A1012" s="133">
        <v>39808</v>
      </c>
      <c r="B1012" s="133" t="s">
        <v>3758</v>
      </c>
      <c r="C1012" s="133" t="s">
        <v>2385</v>
      </c>
      <c r="D1012" s="133" t="s">
        <v>1207</v>
      </c>
      <c r="E1012" s="153" t="s">
        <v>5997</v>
      </c>
    </row>
    <row r="1013" spans="1:5" x14ac:dyDescent="0.25">
      <c r="A1013" s="133">
        <v>39809</v>
      </c>
      <c r="B1013" s="133" t="s">
        <v>3759</v>
      </c>
      <c r="C1013" s="133" t="s">
        <v>2385</v>
      </c>
      <c r="D1013" s="133" t="s">
        <v>1207</v>
      </c>
      <c r="E1013" s="153" t="s">
        <v>10856</v>
      </c>
    </row>
    <row r="1014" spans="1:5" x14ac:dyDescent="0.25">
      <c r="A1014" s="133">
        <v>43439</v>
      </c>
      <c r="B1014" s="133" t="s">
        <v>3760</v>
      </c>
      <c r="C1014" s="133" t="s">
        <v>2385</v>
      </c>
      <c r="D1014" s="133" t="s">
        <v>1207</v>
      </c>
      <c r="E1014" s="153" t="s">
        <v>10857</v>
      </c>
    </row>
    <row r="1015" spans="1:5" x14ac:dyDescent="0.25">
      <c r="A1015" s="133">
        <v>11713</v>
      </c>
      <c r="B1015" s="133" t="s">
        <v>1182</v>
      </c>
      <c r="C1015" s="133" t="s">
        <v>2385</v>
      </c>
      <c r="D1015" s="133" t="s">
        <v>1207</v>
      </c>
      <c r="E1015" s="153" t="s">
        <v>3761</v>
      </c>
    </row>
    <row r="1016" spans="1:5" x14ac:dyDescent="0.25">
      <c r="A1016" s="133">
        <v>11716</v>
      </c>
      <c r="B1016" s="133" t="s">
        <v>1183</v>
      </c>
      <c r="C1016" s="133" t="s">
        <v>2385</v>
      </c>
      <c r="D1016" s="133" t="s">
        <v>1207</v>
      </c>
      <c r="E1016" s="153" t="s">
        <v>3762</v>
      </c>
    </row>
    <row r="1017" spans="1:5" x14ac:dyDescent="0.25">
      <c r="A1017" s="133">
        <v>5103</v>
      </c>
      <c r="B1017" s="133" t="s">
        <v>1184</v>
      </c>
      <c r="C1017" s="133" t="s">
        <v>2385</v>
      </c>
      <c r="D1017" s="133" t="s">
        <v>1207</v>
      </c>
      <c r="E1017" s="153" t="s">
        <v>3763</v>
      </c>
    </row>
    <row r="1018" spans="1:5" x14ac:dyDescent="0.25">
      <c r="A1018" s="133">
        <v>11712</v>
      </c>
      <c r="B1018" s="133" t="s">
        <v>1185</v>
      </c>
      <c r="C1018" s="133" t="s">
        <v>2385</v>
      </c>
      <c r="D1018" s="133" t="s">
        <v>2383</v>
      </c>
      <c r="E1018" s="153" t="s">
        <v>3764</v>
      </c>
    </row>
    <row r="1019" spans="1:5" x14ac:dyDescent="0.25">
      <c r="A1019" s="133">
        <v>11717</v>
      </c>
      <c r="B1019" s="133" t="s">
        <v>1186</v>
      </c>
      <c r="C1019" s="133" t="s">
        <v>2385</v>
      </c>
      <c r="D1019" s="133" t="s">
        <v>1207</v>
      </c>
      <c r="E1019" s="153" t="s">
        <v>3765</v>
      </c>
    </row>
    <row r="1020" spans="1:5" x14ac:dyDescent="0.25">
      <c r="A1020" s="133">
        <v>11714</v>
      </c>
      <c r="B1020" s="133" t="s">
        <v>1187</v>
      </c>
      <c r="C1020" s="133" t="s">
        <v>2385</v>
      </c>
      <c r="D1020" s="133" t="s">
        <v>1207</v>
      </c>
      <c r="E1020" s="153" t="s">
        <v>3766</v>
      </c>
    </row>
    <row r="1021" spans="1:5" x14ac:dyDescent="0.25">
      <c r="A1021" s="133">
        <v>11715</v>
      </c>
      <c r="B1021" s="133" t="s">
        <v>1188</v>
      </c>
      <c r="C1021" s="133" t="s">
        <v>2385</v>
      </c>
      <c r="D1021" s="133" t="s">
        <v>1207</v>
      </c>
      <c r="E1021" s="153" t="s">
        <v>3767</v>
      </c>
    </row>
    <row r="1022" spans="1:5" x14ac:dyDescent="0.25">
      <c r="A1022" s="133">
        <v>11880</v>
      </c>
      <c r="B1022" s="133" t="s">
        <v>1189</v>
      </c>
      <c r="C1022" s="133" t="s">
        <v>2385</v>
      </c>
      <c r="D1022" s="133" t="s">
        <v>1207</v>
      </c>
      <c r="E1022" s="153" t="s">
        <v>3768</v>
      </c>
    </row>
    <row r="1023" spans="1:5" x14ac:dyDescent="0.25">
      <c r="A1023" s="133">
        <v>1106</v>
      </c>
      <c r="B1023" s="133" t="s">
        <v>3769</v>
      </c>
      <c r="C1023" s="133" t="s">
        <v>2410</v>
      </c>
      <c r="D1023" s="133" t="s">
        <v>2383</v>
      </c>
      <c r="E1023" s="153" t="s">
        <v>3770</v>
      </c>
    </row>
    <row r="1024" spans="1:5" x14ac:dyDescent="0.25">
      <c r="A1024" s="133">
        <v>11161</v>
      </c>
      <c r="B1024" s="133" t="s">
        <v>3771</v>
      </c>
      <c r="C1024" s="133" t="s">
        <v>2410</v>
      </c>
      <c r="D1024" s="133" t="s">
        <v>1207</v>
      </c>
      <c r="E1024" s="153" t="s">
        <v>3772</v>
      </c>
    </row>
    <row r="1025" spans="1:5" x14ac:dyDescent="0.25">
      <c r="A1025" s="133">
        <v>1107</v>
      </c>
      <c r="B1025" s="133" t="s">
        <v>3773</v>
      </c>
      <c r="C1025" s="133" t="s">
        <v>2410</v>
      </c>
      <c r="D1025" s="133" t="s">
        <v>1207</v>
      </c>
      <c r="E1025" s="153" t="s">
        <v>3774</v>
      </c>
    </row>
    <row r="1026" spans="1:5" x14ac:dyDescent="0.25">
      <c r="A1026" s="133">
        <v>4758</v>
      </c>
      <c r="B1026" s="133" t="s">
        <v>3775</v>
      </c>
      <c r="C1026" s="133" t="s">
        <v>2403</v>
      </c>
      <c r="D1026" s="133" t="s">
        <v>1207</v>
      </c>
      <c r="E1026" s="153" t="s">
        <v>3776</v>
      </c>
    </row>
    <row r="1027" spans="1:5" x14ac:dyDescent="0.25">
      <c r="A1027" s="133">
        <v>41080</v>
      </c>
      <c r="B1027" s="133" t="s">
        <v>3777</v>
      </c>
      <c r="C1027" s="133" t="s">
        <v>2657</v>
      </c>
      <c r="D1027" s="133" t="s">
        <v>1207</v>
      </c>
      <c r="E1027" s="153" t="s">
        <v>3778</v>
      </c>
    </row>
    <row r="1028" spans="1:5" x14ac:dyDescent="0.25">
      <c r="A1028" s="133">
        <v>25963</v>
      </c>
      <c r="B1028" s="133" t="s">
        <v>1190</v>
      </c>
      <c r="C1028" s="133" t="s">
        <v>2410</v>
      </c>
      <c r="D1028" s="133" t="s">
        <v>1207</v>
      </c>
      <c r="E1028" s="153" t="s">
        <v>3779</v>
      </c>
    </row>
    <row r="1029" spans="1:5" x14ac:dyDescent="0.25">
      <c r="A1029" s="133">
        <v>4759</v>
      </c>
      <c r="B1029" s="133" t="s">
        <v>942</v>
      </c>
      <c r="C1029" s="133" t="s">
        <v>2403</v>
      </c>
      <c r="D1029" s="133" t="s">
        <v>1207</v>
      </c>
      <c r="E1029" s="153" t="s">
        <v>3780</v>
      </c>
    </row>
    <row r="1030" spans="1:5" x14ac:dyDescent="0.25">
      <c r="A1030" s="133">
        <v>41068</v>
      </c>
      <c r="B1030" s="133" t="s">
        <v>3781</v>
      </c>
      <c r="C1030" s="133" t="s">
        <v>2657</v>
      </c>
      <c r="D1030" s="133" t="s">
        <v>1207</v>
      </c>
      <c r="E1030" s="153" t="s">
        <v>3782</v>
      </c>
    </row>
    <row r="1031" spans="1:5" x14ac:dyDescent="0.25">
      <c r="A1031" s="133">
        <v>1108</v>
      </c>
      <c r="B1031" s="133" t="s">
        <v>3783</v>
      </c>
      <c r="C1031" s="133" t="s">
        <v>2419</v>
      </c>
      <c r="D1031" s="133" t="s">
        <v>1207</v>
      </c>
      <c r="E1031" s="153" t="s">
        <v>10858</v>
      </c>
    </row>
    <row r="1032" spans="1:5" x14ac:dyDescent="0.25">
      <c r="A1032" s="133">
        <v>1117</v>
      </c>
      <c r="B1032" s="133" t="s">
        <v>3785</v>
      </c>
      <c r="C1032" s="133" t="s">
        <v>2419</v>
      </c>
      <c r="D1032" s="133" t="s">
        <v>1207</v>
      </c>
      <c r="E1032" s="153" t="s">
        <v>10859</v>
      </c>
    </row>
    <row r="1033" spans="1:5" x14ac:dyDescent="0.25">
      <c r="A1033" s="133">
        <v>1118</v>
      </c>
      <c r="B1033" s="133" t="s">
        <v>3786</v>
      </c>
      <c r="C1033" s="133" t="s">
        <v>2419</v>
      </c>
      <c r="D1033" s="133" t="s">
        <v>1207</v>
      </c>
      <c r="E1033" s="153" t="s">
        <v>10860</v>
      </c>
    </row>
    <row r="1034" spans="1:5" x14ac:dyDescent="0.25">
      <c r="A1034" s="133">
        <v>1110</v>
      </c>
      <c r="B1034" s="133" t="s">
        <v>3787</v>
      </c>
      <c r="C1034" s="133" t="s">
        <v>2419</v>
      </c>
      <c r="D1034" s="133" t="s">
        <v>1207</v>
      </c>
      <c r="E1034" s="153" t="s">
        <v>10860</v>
      </c>
    </row>
    <row r="1035" spans="1:5" x14ac:dyDescent="0.25">
      <c r="A1035" s="133">
        <v>12618</v>
      </c>
      <c r="B1035" s="133" t="s">
        <v>3788</v>
      </c>
      <c r="C1035" s="133" t="s">
        <v>2385</v>
      </c>
      <c r="D1035" s="133" t="s">
        <v>2399</v>
      </c>
      <c r="E1035" s="153" t="s">
        <v>10675</v>
      </c>
    </row>
    <row r="1036" spans="1:5" x14ac:dyDescent="0.25">
      <c r="A1036" s="133">
        <v>40784</v>
      </c>
      <c r="B1036" s="133" t="s">
        <v>3789</v>
      </c>
      <c r="C1036" s="133" t="s">
        <v>2419</v>
      </c>
      <c r="D1036" s="133" t="s">
        <v>1207</v>
      </c>
      <c r="E1036" s="153" t="s">
        <v>10861</v>
      </c>
    </row>
    <row r="1037" spans="1:5" x14ac:dyDescent="0.25">
      <c r="A1037" s="133">
        <v>40782</v>
      </c>
      <c r="B1037" s="133" t="s">
        <v>3790</v>
      </c>
      <c r="C1037" s="133" t="s">
        <v>2419</v>
      </c>
      <c r="D1037" s="133" t="s">
        <v>1207</v>
      </c>
      <c r="E1037" s="153" t="s">
        <v>10862</v>
      </c>
    </row>
    <row r="1038" spans="1:5" x14ac:dyDescent="0.25">
      <c r="A1038" s="133">
        <v>40783</v>
      </c>
      <c r="B1038" s="133" t="s">
        <v>3791</v>
      </c>
      <c r="C1038" s="133" t="s">
        <v>2419</v>
      </c>
      <c r="D1038" s="133" t="s">
        <v>1207</v>
      </c>
      <c r="E1038" s="153" t="s">
        <v>10711</v>
      </c>
    </row>
    <row r="1039" spans="1:5" x14ac:dyDescent="0.25">
      <c r="A1039" s="133">
        <v>1109</v>
      </c>
      <c r="B1039" s="133" t="s">
        <v>3792</v>
      </c>
      <c r="C1039" s="133" t="s">
        <v>2419</v>
      </c>
      <c r="D1039" s="133" t="s">
        <v>1207</v>
      </c>
      <c r="E1039" s="153" t="s">
        <v>10858</v>
      </c>
    </row>
    <row r="1040" spans="1:5" x14ac:dyDescent="0.25">
      <c r="A1040" s="133">
        <v>1119</v>
      </c>
      <c r="B1040" s="133" t="s">
        <v>3793</v>
      </c>
      <c r="C1040" s="133" t="s">
        <v>2419</v>
      </c>
      <c r="D1040" s="133" t="s">
        <v>1207</v>
      </c>
      <c r="E1040" s="153" t="s">
        <v>10863</v>
      </c>
    </row>
    <row r="1041" spans="1:5" x14ac:dyDescent="0.25">
      <c r="A1041" s="133">
        <v>13115</v>
      </c>
      <c r="B1041" s="133" t="s">
        <v>3794</v>
      </c>
      <c r="C1041" s="133" t="s">
        <v>2419</v>
      </c>
      <c r="D1041" s="133" t="s">
        <v>2399</v>
      </c>
      <c r="E1041" s="153" t="s">
        <v>2611</v>
      </c>
    </row>
    <row r="1042" spans="1:5" x14ac:dyDescent="0.25">
      <c r="A1042" s="133">
        <v>10541</v>
      </c>
      <c r="B1042" s="133" t="s">
        <v>3795</v>
      </c>
      <c r="C1042" s="133" t="s">
        <v>2419</v>
      </c>
      <c r="D1042" s="133" t="s">
        <v>2399</v>
      </c>
      <c r="E1042" s="153" t="s">
        <v>3796</v>
      </c>
    </row>
    <row r="1043" spans="1:5" x14ac:dyDescent="0.25">
      <c r="A1043" s="133">
        <v>10542</v>
      </c>
      <c r="B1043" s="133" t="s">
        <v>3797</v>
      </c>
      <c r="C1043" s="133" t="s">
        <v>2419</v>
      </c>
      <c r="D1043" s="133" t="s">
        <v>2399</v>
      </c>
      <c r="E1043" s="153" t="s">
        <v>2548</v>
      </c>
    </row>
    <row r="1044" spans="1:5" x14ac:dyDescent="0.25">
      <c r="A1044" s="133">
        <v>10543</v>
      </c>
      <c r="B1044" s="133" t="s">
        <v>3798</v>
      </c>
      <c r="C1044" s="133" t="s">
        <v>2419</v>
      </c>
      <c r="D1044" s="133" t="s">
        <v>2399</v>
      </c>
      <c r="E1044" s="153" t="s">
        <v>3799</v>
      </c>
    </row>
    <row r="1045" spans="1:5" x14ac:dyDescent="0.25">
      <c r="A1045" s="133">
        <v>10544</v>
      </c>
      <c r="B1045" s="133" t="s">
        <v>3800</v>
      </c>
      <c r="C1045" s="133" t="s">
        <v>2419</v>
      </c>
      <c r="D1045" s="133" t="s">
        <v>2399</v>
      </c>
      <c r="E1045" s="153" t="s">
        <v>3801</v>
      </c>
    </row>
    <row r="1046" spans="1:5" x14ac:dyDescent="0.25">
      <c r="A1046" s="133">
        <v>10545</v>
      </c>
      <c r="B1046" s="133" t="s">
        <v>3802</v>
      </c>
      <c r="C1046" s="133" t="s">
        <v>2419</v>
      </c>
      <c r="D1046" s="133" t="s">
        <v>2399</v>
      </c>
      <c r="E1046" s="153" t="s">
        <v>3803</v>
      </c>
    </row>
    <row r="1047" spans="1:5" x14ac:dyDescent="0.25">
      <c r="A1047" s="133">
        <v>38365</v>
      </c>
      <c r="B1047" s="133" t="s">
        <v>3804</v>
      </c>
      <c r="C1047" s="133" t="s">
        <v>2382</v>
      </c>
      <c r="D1047" s="133" t="s">
        <v>1207</v>
      </c>
      <c r="E1047" s="153" t="s">
        <v>3477</v>
      </c>
    </row>
    <row r="1048" spans="1:5" x14ac:dyDescent="0.25">
      <c r="A1048" s="133">
        <v>37745</v>
      </c>
      <c r="B1048" s="133" t="s">
        <v>3805</v>
      </c>
      <c r="C1048" s="133" t="s">
        <v>2385</v>
      </c>
      <c r="D1048" s="133" t="s">
        <v>2399</v>
      </c>
      <c r="E1048" s="153" t="s">
        <v>10864</v>
      </c>
    </row>
    <row r="1049" spans="1:5" x14ac:dyDescent="0.25">
      <c r="A1049" s="133">
        <v>37754</v>
      </c>
      <c r="B1049" s="133" t="s">
        <v>3806</v>
      </c>
      <c r="C1049" s="133" t="s">
        <v>2385</v>
      </c>
      <c r="D1049" s="133" t="s">
        <v>2399</v>
      </c>
      <c r="E1049" s="153" t="s">
        <v>10865</v>
      </c>
    </row>
    <row r="1050" spans="1:5" x14ac:dyDescent="0.25">
      <c r="A1050" s="133">
        <v>37748</v>
      </c>
      <c r="B1050" s="133" t="s">
        <v>3807</v>
      </c>
      <c r="C1050" s="133" t="s">
        <v>2385</v>
      </c>
      <c r="D1050" s="133" t="s">
        <v>2399</v>
      </c>
      <c r="E1050" s="153" t="s">
        <v>10866</v>
      </c>
    </row>
    <row r="1051" spans="1:5" x14ac:dyDescent="0.25">
      <c r="A1051" s="133">
        <v>37761</v>
      </c>
      <c r="B1051" s="133" t="s">
        <v>3808</v>
      </c>
      <c r="C1051" s="133" t="s">
        <v>2385</v>
      </c>
      <c r="D1051" s="133" t="s">
        <v>2399</v>
      </c>
      <c r="E1051" s="153" t="s">
        <v>10867</v>
      </c>
    </row>
    <row r="1052" spans="1:5" x14ac:dyDescent="0.25">
      <c r="A1052" s="133">
        <v>37757</v>
      </c>
      <c r="B1052" s="133" t="s">
        <v>3809</v>
      </c>
      <c r="C1052" s="133" t="s">
        <v>2385</v>
      </c>
      <c r="D1052" s="133" t="s">
        <v>2399</v>
      </c>
      <c r="E1052" s="153" t="s">
        <v>10868</v>
      </c>
    </row>
    <row r="1053" spans="1:5" x14ac:dyDescent="0.25">
      <c r="A1053" s="133">
        <v>37759</v>
      </c>
      <c r="B1053" s="133" t="s">
        <v>3810</v>
      </c>
      <c r="C1053" s="133" t="s">
        <v>2385</v>
      </c>
      <c r="D1053" s="133" t="s">
        <v>2399</v>
      </c>
      <c r="E1053" s="153" t="s">
        <v>10869</v>
      </c>
    </row>
    <row r="1054" spans="1:5" x14ac:dyDescent="0.25">
      <c r="A1054" s="133">
        <v>37766</v>
      </c>
      <c r="B1054" s="133" t="s">
        <v>3811</v>
      </c>
      <c r="C1054" s="133" t="s">
        <v>2385</v>
      </c>
      <c r="D1054" s="133" t="s">
        <v>2399</v>
      </c>
      <c r="E1054" s="153" t="s">
        <v>10870</v>
      </c>
    </row>
    <row r="1055" spans="1:5" x14ac:dyDescent="0.25">
      <c r="A1055" s="133">
        <v>37752</v>
      </c>
      <c r="B1055" s="133" t="s">
        <v>3812</v>
      </c>
      <c r="C1055" s="133" t="s">
        <v>2385</v>
      </c>
      <c r="D1055" s="133" t="s">
        <v>2399</v>
      </c>
      <c r="E1055" s="153" t="s">
        <v>10871</v>
      </c>
    </row>
    <row r="1056" spans="1:5" x14ac:dyDescent="0.25">
      <c r="A1056" s="133">
        <v>37760</v>
      </c>
      <c r="B1056" s="133" t="s">
        <v>3813</v>
      </c>
      <c r="C1056" s="133" t="s">
        <v>2385</v>
      </c>
      <c r="D1056" s="133" t="s">
        <v>2399</v>
      </c>
      <c r="E1056" s="153" t="s">
        <v>10872</v>
      </c>
    </row>
    <row r="1057" spans="1:5" x14ac:dyDescent="0.25">
      <c r="A1057" s="133">
        <v>37765</v>
      </c>
      <c r="B1057" s="133" t="s">
        <v>3814</v>
      </c>
      <c r="C1057" s="133" t="s">
        <v>2385</v>
      </c>
      <c r="D1057" s="133" t="s">
        <v>2399</v>
      </c>
      <c r="E1057" s="153" t="s">
        <v>10873</v>
      </c>
    </row>
    <row r="1058" spans="1:5" x14ac:dyDescent="0.25">
      <c r="A1058" s="133">
        <v>37746</v>
      </c>
      <c r="B1058" s="133" t="s">
        <v>3815</v>
      </c>
      <c r="C1058" s="133" t="s">
        <v>2385</v>
      </c>
      <c r="D1058" s="133" t="s">
        <v>2399</v>
      </c>
      <c r="E1058" s="153" t="s">
        <v>10874</v>
      </c>
    </row>
    <row r="1059" spans="1:5" x14ac:dyDescent="0.25">
      <c r="A1059" s="133">
        <v>37750</v>
      </c>
      <c r="B1059" s="133" t="s">
        <v>3816</v>
      </c>
      <c r="C1059" s="133" t="s">
        <v>2385</v>
      </c>
      <c r="D1059" s="133" t="s">
        <v>2399</v>
      </c>
      <c r="E1059" s="153" t="s">
        <v>10875</v>
      </c>
    </row>
    <row r="1060" spans="1:5" x14ac:dyDescent="0.25">
      <c r="A1060" s="133">
        <v>37753</v>
      </c>
      <c r="B1060" s="133" t="s">
        <v>3817</v>
      </c>
      <c r="C1060" s="133" t="s">
        <v>2385</v>
      </c>
      <c r="D1060" s="133" t="s">
        <v>2399</v>
      </c>
      <c r="E1060" s="153" t="s">
        <v>10876</v>
      </c>
    </row>
    <row r="1061" spans="1:5" x14ac:dyDescent="0.25">
      <c r="A1061" s="133">
        <v>37756</v>
      </c>
      <c r="B1061" s="133" t="s">
        <v>3818</v>
      </c>
      <c r="C1061" s="133" t="s">
        <v>2385</v>
      </c>
      <c r="D1061" s="133" t="s">
        <v>2399</v>
      </c>
      <c r="E1061" s="153" t="s">
        <v>10867</v>
      </c>
    </row>
    <row r="1062" spans="1:5" x14ac:dyDescent="0.25">
      <c r="A1062" s="133">
        <v>37755</v>
      </c>
      <c r="B1062" s="133" t="s">
        <v>3819</v>
      </c>
      <c r="C1062" s="133" t="s">
        <v>2385</v>
      </c>
      <c r="D1062" s="133" t="s">
        <v>2399</v>
      </c>
      <c r="E1062" s="153" t="s">
        <v>10877</v>
      </c>
    </row>
    <row r="1063" spans="1:5" x14ac:dyDescent="0.25">
      <c r="A1063" s="133">
        <v>37758</v>
      </c>
      <c r="B1063" s="133" t="s">
        <v>3820</v>
      </c>
      <c r="C1063" s="133" t="s">
        <v>2385</v>
      </c>
      <c r="D1063" s="133" t="s">
        <v>2399</v>
      </c>
      <c r="E1063" s="153" t="s">
        <v>10878</v>
      </c>
    </row>
    <row r="1064" spans="1:5" x14ac:dyDescent="0.25">
      <c r="A1064" s="133">
        <v>37747</v>
      </c>
      <c r="B1064" s="133" t="s">
        <v>3821</v>
      </c>
      <c r="C1064" s="133" t="s">
        <v>2385</v>
      </c>
      <c r="D1064" s="133" t="s">
        <v>2399</v>
      </c>
      <c r="E1064" s="153" t="s">
        <v>10879</v>
      </c>
    </row>
    <row r="1065" spans="1:5" x14ac:dyDescent="0.25">
      <c r="A1065" s="133">
        <v>37767</v>
      </c>
      <c r="B1065" s="133" t="s">
        <v>3822</v>
      </c>
      <c r="C1065" s="133" t="s">
        <v>2385</v>
      </c>
      <c r="D1065" s="133" t="s">
        <v>2399</v>
      </c>
      <c r="E1065" s="153" t="s">
        <v>10880</v>
      </c>
    </row>
    <row r="1066" spans="1:5" x14ac:dyDescent="0.25">
      <c r="A1066" s="133">
        <v>37751</v>
      </c>
      <c r="B1066" s="133" t="s">
        <v>3823</v>
      </c>
      <c r="C1066" s="133" t="s">
        <v>2385</v>
      </c>
      <c r="D1066" s="133" t="s">
        <v>2399</v>
      </c>
      <c r="E1066" s="153" t="s">
        <v>10880</v>
      </c>
    </row>
    <row r="1067" spans="1:5" x14ac:dyDescent="0.25">
      <c r="A1067" s="133">
        <v>37749</v>
      </c>
      <c r="B1067" s="133" t="s">
        <v>3824</v>
      </c>
      <c r="C1067" s="133" t="s">
        <v>2385</v>
      </c>
      <c r="D1067" s="133" t="s">
        <v>2399</v>
      </c>
      <c r="E1067" s="153" t="s">
        <v>10881</v>
      </c>
    </row>
    <row r="1068" spans="1:5" x14ac:dyDescent="0.25">
      <c r="A1068" s="133">
        <v>1159</v>
      </c>
      <c r="B1068" s="133" t="s">
        <v>3825</v>
      </c>
      <c r="C1068" s="133" t="s">
        <v>2385</v>
      </c>
      <c r="D1068" s="133" t="s">
        <v>2383</v>
      </c>
      <c r="E1068" s="153" t="s">
        <v>10882</v>
      </c>
    </row>
    <row r="1069" spans="1:5" x14ac:dyDescent="0.25">
      <c r="A1069" s="133">
        <v>12114</v>
      </c>
      <c r="B1069" s="133" t="s">
        <v>3826</v>
      </c>
      <c r="C1069" s="133" t="s">
        <v>2385</v>
      </c>
      <c r="D1069" s="133" t="s">
        <v>1207</v>
      </c>
      <c r="E1069" s="153" t="s">
        <v>10883</v>
      </c>
    </row>
    <row r="1070" spans="1:5" x14ac:dyDescent="0.25">
      <c r="A1070" s="133">
        <v>38106</v>
      </c>
      <c r="B1070" s="133" t="s">
        <v>3827</v>
      </c>
      <c r="C1070" s="133" t="s">
        <v>2385</v>
      </c>
      <c r="D1070" s="133" t="s">
        <v>1207</v>
      </c>
      <c r="E1070" s="153" t="s">
        <v>10884</v>
      </c>
    </row>
    <row r="1071" spans="1:5" x14ac:dyDescent="0.25">
      <c r="A1071" s="133">
        <v>38085</v>
      </c>
      <c r="B1071" s="133" t="s">
        <v>3829</v>
      </c>
      <c r="C1071" s="133" t="s">
        <v>2385</v>
      </c>
      <c r="D1071" s="133" t="s">
        <v>1207</v>
      </c>
      <c r="E1071" s="153" t="s">
        <v>4108</v>
      </c>
    </row>
    <row r="1072" spans="1:5" x14ac:dyDescent="0.25">
      <c r="A1072" s="133">
        <v>38599</v>
      </c>
      <c r="B1072" s="133" t="s">
        <v>3831</v>
      </c>
      <c r="C1072" s="133" t="s">
        <v>2385</v>
      </c>
      <c r="D1072" s="133" t="s">
        <v>1207</v>
      </c>
      <c r="E1072" s="153" t="s">
        <v>2497</v>
      </c>
    </row>
    <row r="1073" spans="1:5" x14ac:dyDescent="0.25">
      <c r="A1073" s="133">
        <v>38596</v>
      </c>
      <c r="B1073" s="133" t="s">
        <v>3833</v>
      </c>
      <c r="C1073" s="133" t="s">
        <v>2385</v>
      </c>
      <c r="D1073" s="133" t="s">
        <v>1207</v>
      </c>
      <c r="E1073" s="153" t="s">
        <v>10676</v>
      </c>
    </row>
    <row r="1074" spans="1:5" x14ac:dyDescent="0.25">
      <c r="A1074" s="133">
        <v>38600</v>
      </c>
      <c r="B1074" s="133" t="s">
        <v>3835</v>
      </c>
      <c r="C1074" s="133" t="s">
        <v>2385</v>
      </c>
      <c r="D1074" s="133" t="s">
        <v>1207</v>
      </c>
      <c r="E1074" s="153" t="s">
        <v>8260</v>
      </c>
    </row>
    <row r="1075" spans="1:5" x14ac:dyDescent="0.25">
      <c r="A1075" s="133">
        <v>38597</v>
      </c>
      <c r="B1075" s="133" t="s">
        <v>3836</v>
      </c>
      <c r="C1075" s="133" t="s">
        <v>2385</v>
      </c>
      <c r="D1075" s="133" t="s">
        <v>1207</v>
      </c>
      <c r="E1075" s="153" t="s">
        <v>5713</v>
      </c>
    </row>
    <row r="1076" spans="1:5" x14ac:dyDescent="0.25">
      <c r="A1076" s="133">
        <v>659</v>
      </c>
      <c r="B1076" s="133" t="s">
        <v>3837</v>
      </c>
      <c r="C1076" s="133" t="s">
        <v>2385</v>
      </c>
      <c r="D1076" s="133" t="s">
        <v>1207</v>
      </c>
      <c r="E1076" s="153" t="s">
        <v>2925</v>
      </c>
    </row>
    <row r="1077" spans="1:5" x14ac:dyDescent="0.25">
      <c r="A1077" s="133">
        <v>660</v>
      </c>
      <c r="B1077" s="133" t="s">
        <v>3839</v>
      </c>
      <c r="C1077" s="133" t="s">
        <v>2385</v>
      </c>
      <c r="D1077" s="133" t="s">
        <v>1207</v>
      </c>
      <c r="E1077" s="153" t="s">
        <v>6703</v>
      </c>
    </row>
    <row r="1078" spans="1:5" x14ac:dyDescent="0.25">
      <c r="A1078" s="133">
        <v>658</v>
      </c>
      <c r="B1078" s="133" t="s">
        <v>3840</v>
      </c>
      <c r="C1078" s="133" t="s">
        <v>2385</v>
      </c>
      <c r="D1078" s="133" t="s">
        <v>1207</v>
      </c>
      <c r="E1078" s="153" t="s">
        <v>2443</v>
      </c>
    </row>
    <row r="1079" spans="1:5" x14ac:dyDescent="0.25">
      <c r="A1079" s="133">
        <v>38548</v>
      </c>
      <c r="B1079" s="133" t="s">
        <v>3842</v>
      </c>
      <c r="C1079" s="133" t="s">
        <v>2385</v>
      </c>
      <c r="D1079" s="133" t="s">
        <v>1207</v>
      </c>
      <c r="E1079" s="153" t="s">
        <v>3843</v>
      </c>
    </row>
    <row r="1080" spans="1:5" x14ac:dyDescent="0.25">
      <c r="A1080" s="133">
        <v>34649</v>
      </c>
      <c r="B1080" s="133" t="s">
        <v>1191</v>
      </c>
      <c r="C1080" s="133" t="s">
        <v>2385</v>
      </c>
      <c r="D1080" s="133" t="s">
        <v>1207</v>
      </c>
      <c r="E1080" s="153" t="s">
        <v>2920</v>
      </c>
    </row>
    <row r="1081" spans="1:5" x14ac:dyDescent="0.25">
      <c r="A1081" s="133">
        <v>34655</v>
      </c>
      <c r="B1081" s="133" t="s">
        <v>1192</v>
      </c>
      <c r="C1081" s="133" t="s">
        <v>2385</v>
      </c>
      <c r="D1081" s="133" t="s">
        <v>1207</v>
      </c>
      <c r="E1081" s="153" t="s">
        <v>3844</v>
      </c>
    </row>
    <row r="1082" spans="1:5" x14ac:dyDescent="0.25">
      <c r="A1082" s="133">
        <v>40607</v>
      </c>
      <c r="B1082" s="133" t="s">
        <v>3845</v>
      </c>
      <c r="C1082" s="133" t="s">
        <v>2385</v>
      </c>
      <c r="D1082" s="133" t="s">
        <v>1207</v>
      </c>
      <c r="E1082" s="153" t="s">
        <v>3846</v>
      </c>
    </row>
    <row r="1083" spans="1:5" x14ac:dyDescent="0.25">
      <c r="A1083" s="133">
        <v>569</v>
      </c>
      <c r="B1083" s="133" t="s">
        <v>3847</v>
      </c>
      <c r="C1083" s="133" t="s">
        <v>2410</v>
      </c>
      <c r="D1083" s="133" t="s">
        <v>1207</v>
      </c>
      <c r="E1083" s="153" t="s">
        <v>4326</v>
      </c>
    </row>
    <row r="1084" spans="1:5" x14ac:dyDescent="0.25">
      <c r="A1084" s="133">
        <v>567</v>
      </c>
      <c r="B1084" s="133" t="s">
        <v>3849</v>
      </c>
      <c r="C1084" s="133" t="s">
        <v>2419</v>
      </c>
      <c r="D1084" s="133" t="s">
        <v>1207</v>
      </c>
      <c r="E1084" s="153" t="s">
        <v>10885</v>
      </c>
    </row>
    <row r="1085" spans="1:5" x14ac:dyDescent="0.25">
      <c r="A1085" s="133">
        <v>574</v>
      </c>
      <c r="B1085" s="133" t="s">
        <v>3851</v>
      </c>
      <c r="C1085" s="133" t="s">
        <v>2419</v>
      </c>
      <c r="D1085" s="133" t="s">
        <v>1207</v>
      </c>
      <c r="E1085" s="153" t="s">
        <v>10886</v>
      </c>
    </row>
    <row r="1086" spans="1:5" x14ac:dyDescent="0.25">
      <c r="A1086" s="133">
        <v>568</v>
      </c>
      <c r="B1086" s="133" t="s">
        <v>3852</v>
      </c>
      <c r="C1086" s="133" t="s">
        <v>2419</v>
      </c>
      <c r="D1086" s="133" t="s">
        <v>1207</v>
      </c>
      <c r="E1086" s="153" t="s">
        <v>10887</v>
      </c>
    </row>
    <row r="1087" spans="1:5" x14ac:dyDescent="0.25">
      <c r="A1087" s="133">
        <v>585</v>
      </c>
      <c r="B1087" s="133" t="s">
        <v>943</v>
      </c>
      <c r="C1087" s="133" t="s">
        <v>2410</v>
      </c>
      <c r="D1087" s="133" t="s">
        <v>2399</v>
      </c>
      <c r="E1087" s="153" t="s">
        <v>10888</v>
      </c>
    </row>
    <row r="1088" spans="1:5" x14ac:dyDescent="0.25">
      <c r="A1088" s="133">
        <v>4777</v>
      </c>
      <c r="B1088" s="133" t="s">
        <v>3853</v>
      </c>
      <c r="C1088" s="133" t="s">
        <v>2410</v>
      </c>
      <c r="D1088" s="133" t="s">
        <v>1207</v>
      </c>
      <c r="E1088" s="153" t="s">
        <v>3854</v>
      </c>
    </row>
    <row r="1089" spans="1:5" x14ac:dyDescent="0.25">
      <c r="A1089" s="133">
        <v>587</v>
      </c>
      <c r="B1089" s="133" t="s">
        <v>3855</v>
      </c>
      <c r="C1089" s="133" t="s">
        <v>2410</v>
      </c>
      <c r="D1089" s="133" t="s">
        <v>2399</v>
      </c>
      <c r="E1089" s="153" t="s">
        <v>10889</v>
      </c>
    </row>
    <row r="1090" spans="1:5" x14ac:dyDescent="0.25">
      <c r="A1090" s="133">
        <v>590</v>
      </c>
      <c r="B1090" s="133" t="s">
        <v>3856</v>
      </c>
      <c r="C1090" s="133" t="s">
        <v>2410</v>
      </c>
      <c r="D1090" s="133" t="s">
        <v>2399</v>
      </c>
      <c r="E1090" s="153" t="s">
        <v>10890</v>
      </c>
    </row>
    <row r="1091" spans="1:5" x14ac:dyDescent="0.25">
      <c r="A1091" s="133">
        <v>592</v>
      </c>
      <c r="B1091" s="133" t="s">
        <v>1193</v>
      </c>
      <c r="C1091" s="133" t="s">
        <v>2410</v>
      </c>
      <c r="D1091" s="133" t="s">
        <v>2399</v>
      </c>
      <c r="E1091" s="153" t="s">
        <v>10889</v>
      </c>
    </row>
    <row r="1092" spans="1:5" x14ac:dyDescent="0.25">
      <c r="A1092" s="133">
        <v>586</v>
      </c>
      <c r="B1092" s="133" t="s">
        <v>944</v>
      </c>
      <c r="C1092" s="133" t="s">
        <v>2419</v>
      </c>
      <c r="D1092" s="133" t="s">
        <v>2399</v>
      </c>
      <c r="E1092" s="153" t="s">
        <v>10891</v>
      </c>
    </row>
    <row r="1093" spans="1:5" x14ac:dyDescent="0.25">
      <c r="A1093" s="133">
        <v>591</v>
      </c>
      <c r="B1093" s="133" t="s">
        <v>1611</v>
      </c>
      <c r="C1093" s="133" t="s">
        <v>2410</v>
      </c>
      <c r="D1093" s="133" t="s">
        <v>2399</v>
      </c>
      <c r="E1093" s="153" t="s">
        <v>10888</v>
      </c>
    </row>
    <row r="1094" spans="1:5" x14ac:dyDescent="0.25">
      <c r="A1094" s="133">
        <v>588</v>
      </c>
      <c r="B1094" s="133" t="s">
        <v>945</v>
      </c>
      <c r="C1094" s="133" t="s">
        <v>2419</v>
      </c>
      <c r="D1094" s="133" t="s">
        <v>2399</v>
      </c>
      <c r="E1094" s="153" t="s">
        <v>10892</v>
      </c>
    </row>
    <row r="1095" spans="1:5" x14ac:dyDescent="0.25">
      <c r="A1095" s="133">
        <v>589</v>
      </c>
      <c r="B1095" s="133" t="s">
        <v>946</v>
      </c>
      <c r="C1095" s="133" t="s">
        <v>2419</v>
      </c>
      <c r="D1095" s="133" t="s">
        <v>2399</v>
      </c>
      <c r="E1095" s="153" t="s">
        <v>10893</v>
      </c>
    </row>
    <row r="1096" spans="1:5" x14ac:dyDescent="0.25">
      <c r="A1096" s="133">
        <v>584</v>
      </c>
      <c r="B1096" s="133" t="s">
        <v>947</v>
      </c>
      <c r="C1096" s="133" t="s">
        <v>2419</v>
      </c>
      <c r="D1096" s="133" t="s">
        <v>2399</v>
      </c>
      <c r="E1096" s="153" t="s">
        <v>10894</v>
      </c>
    </row>
    <row r="1097" spans="1:5" x14ac:dyDescent="0.25">
      <c r="A1097" s="133">
        <v>1165</v>
      </c>
      <c r="B1097" s="133" t="s">
        <v>3859</v>
      </c>
      <c r="C1097" s="133" t="s">
        <v>2385</v>
      </c>
      <c r="D1097" s="133" t="s">
        <v>1207</v>
      </c>
      <c r="E1097" s="153" t="s">
        <v>3860</v>
      </c>
    </row>
    <row r="1098" spans="1:5" x14ac:dyDescent="0.25">
      <c r="A1098" s="133">
        <v>1164</v>
      </c>
      <c r="B1098" s="133" t="s">
        <v>3861</v>
      </c>
      <c r="C1098" s="133" t="s">
        <v>2385</v>
      </c>
      <c r="D1098" s="133" t="s">
        <v>1207</v>
      </c>
      <c r="E1098" s="153" t="s">
        <v>3862</v>
      </c>
    </row>
    <row r="1099" spans="1:5" x14ac:dyDescent="0.25">
      <c r="A1099" s="133">
        <v>1162</v>
      </c>
      <c r="B1099" s="133" t="s">
        <v>3863</v>
      </c>
      <c r="C1099" s="133" t="s">
        <v>2385</v>
      </c>
      <c r="D1099" s="133" t="s">
        <v>1207</v>
      </c>
      <c r="E1099" s="153" t="s">
        <v>3864</v>
      </c>
    </row>
    <row r="1100" spans="1:5" x14ac:dyDescent="0.25">
      <c r="A1100" s="133">
        <v>12395</v>
      </c>
      <c r="B1100" s="133" t="s">
        <v>3865</v>
      </c>
      <c r="C1100" s="133" t="s">
        <v>2385</v>
      </c>
      <c r="D1100" s="133" t="s">
        <v>1207</v>
      </c>
      <c r="E1100" s="153" t="s">
        <v>3456</v>
      </c>
    </row>
    <row r="1101" spans="1:5" x14ac:dyDescent="0.25">
      <c r="A1101" s="133">
        <v>1170</v>
      </c>
      <c r="B1101" s="133" t="s">
        <v>3866</v>
      </c>
      <c r="C1101" s="133" t="s">
        <v>2385</v>
      </c>
      <c r="D1101" s="133" t="s">
        <v>1207</v>
      </c>
      <c r="E1101" s="153" t="s">
        <v>3867</v>
      </c>
    </row>
    <row r="1102" spans="1:5" x14ac:dyDescent="0.25">
      <c r="A1102" s="133">
        <v>1169</v>
      </c>
      <c r="B1102" s="133" t="s">
        <v>3868</v>
      </c>
      <c r="C1102" s="133" t="s">
        <v>2385</v>
      </c>
      <c r="D1102" s="133" t="s">
        <v>1207</v>
      </c>
      <c r="E1102" s="153" t="s">
        <v>3869</v>
      </c>
    </row>
    <row r="1103" spans="1:5" x14ac:dyDescent="0.25">
      <c r="A1103" s="133">
        <v>1166</v>
      </c>
      <c r="B1103" s="133" t="s">
        <v>3870</v>
      </c>
      <c r="C1103" s="133" t="s">
        <v>2385</v>
      </c>
      <c r="D1103" s="133" t="s">
        <v>1207</v>
      </c>
      <c r="E1103" s="153" t="s">
        <v>3871</v>
      </c>
    </row>
    <row r="1104" spans="1:5" x14ac:dyDescent="0.25">
      <c r="A1104" s="133">
        <v>1163</v>
      </c>
      <c r="B1104" s="133" t="s">
        <v>3872</v>
      </c>
      <c r="C1104" s="133" t="s">
        <v>2385</v>
      </c>
      <c r="D1104" s="133" t="s">
        <v>1207</v>
      </c>
      <c r="E1104" s="153" t="s">
        <v>2425</v>
      </c>
    </row>
    <row r="1105" spans="1:5" x14ac:dyDescent="0.25">
      <c r="A1105" s="133">
        <v>12396</v>
      </c>
      <c r="B1105" s="133" t="s">
        <v>3873</v>
      </c>
      <c r="C1105" s="133" t="s">
        <v>2385</v>
      </c>
      <c r="D1105" s="133" t="s">
        <v>1207</v>
      </c>
      <c r="E1105" s="153" t="s">
        <v>3456</v>
      </c>
    </row>
    <row r="1106" spans="1:5" x14ac:dyDescent="0.25">
      <c r="A1106" s="133">
        <v>1168</v>
      </c>
      <c r="B1106" s="133" t="s">
        <v>3874</v>
      </c>
      <c r="C1106" s="133" t="s">
        <v>2385</v>
      </c>
      <c r="D1106" s="133" t="s">
        <v>1207</v>
      </c>
      <c r="E1106" s="153" t="s">
        <v>3875</v>
      </c>
    </row>
    <row r="1107" spans="1:5" x14ac:dyDescent="0.25">
      <c r="A1107" s="133">
        <v>1167</v>
      </c>
      <c r="B1107" s="133" t="s">
        <v>3876</v>
      </c>
      <c r="C1107" s="133" t="s">
        <v>2385</v>
      </c>
      <c r="D1107" s="133" t="s">
        <v>1207</v>
      </c>
      <c r="E1107" s="153" t="s">
        <v>3877</v>
      </c>
    </row>
    <row r="1108" spans="1:5" x14ac:dyDescent="0.25">
      <c r="A1108" s="133">
        <v>36331</v>
      </c>
      <c r="B1108" s="133" t="s">
        <v>3878</v>
      </c>
      <c r="C1108" s="133" t="s">
        <v>2385</v>
      </c>
      <c r="D1108" s="133" t="s">
        <v>2399</v>
      </c>
      <c r="E1108" s="153" t="s">
        <v>3218</v>
      </c>
    </row>
    <row r="1109" spans="1:5" x14ac:dyDescent="0.25">
      <c r="A1109" s="133">
        <v>36346</v>
      </c>
      <c r="B1109" s="133" t="s">
        <v>3880</v>
      </c>
      <c r="C1109" s="133" t="s">
        <v>2385</v>
      </c>
      <c r="D1109" s="133" t="s">
        <v>2399</v>
      </c>
      <c r="E1109" s="153" t="s">
        <v>10895</v>
      </c>
    </row>
    <row r="1110" spans="1:5" x14ac:dyDescent="0.25">
      <c r="A1110" s="133">
        <v>1210</v>
      </c>
      <c r="B1110" s="133" t="s">
        <v>3882</v>
      </c>
      <c r="C1110" s="133" t="s">
        <v>2385</v>
      </c>
      <c r="D1110" s="133" t="s">
        <v>1207</v>
      </c>
      <c r="E1110" s="153" t="s">
        <v>6348</v>
      </c>
    </row>
    <row r="1111" spans="1:5" x14ac:dyDescent="0.25">
      <c r="A1111" s="133">
        <v>1203</v>
      </c>
      <c r="B1111" s="133" t="s">
        <v>3884</v>
      </c>
      <c r="C1111" s="133" t="s">
        <v>2385</v>
      </c>
      <c r="D1111" s="133" t="s">
        <v>1207</v>
      </c>
      <c r="E1111" s="153" t="s">
        <v>10896</v>
      </c>
    </row>
    <row r="1112" spans="1:5" x14ac:dyDescent="0.25">
      <c r="A1112" s="133">
        <v>1197</v>
      </c>
      <c r="B1112" s="133" t="s">
        <v>3886</v>
      </c>
      <c r="C1112" s="133" t="s">
        <v>2385</v>
      </c>
      <c r="D1112" s="133" t="s">
        <v>1207</v>
      </c>
      <c r="E1112" s="153" t="s">
        <v>10897</v>
      </c>
    </row>
    <row r="1113" spans="1:5" x14ac:dyDescent="0.25">
      <c r="A1113" s="133">
        <v>1202</v>
      </c>
      <c r="B1113" s="133" t="s">
        <v>3887</v>
      </c>
      <c r="C1113" s="133" t="s">
        <v>2385</v>
      </c>
      <c r="D1113" s="133" t="s">
        <v>1207</v>
      </c>
      <c r="E1113" s="153" t="s">
        <v>10898</v>
      </c>
    </row>
    <row r="1114" spans="1:5" x14ac:dyDescent="0.25">
      <c r="A1114" s="133">
        <v>1188</v>
      </c>
      <c r="B1114" s="133" t="s">
        <v>3889</v>
      </c>
      <c r="C1114" s="133" t="s">
        <v>2385</v>
      </c>
      <c r="D1114" s="133" t="s">
        <v>1207</v>
      </c>
      <c r="E1114" s="153" t="s">
        <v>10899</v>
      </c>
    </row>
    <row r="1115" spans="1:5" x14ac:dyDescent="0.25">
      <c r="A1115" s="133">
        <v>1211</v>
      </c>
      <c r="B1115" s="133" t="s">
        <v>3890</v>
      </c>
      <c r="C1115" s="133" t="s">
        <v>2385</v>
      </c>
      <c r="D1115" s="133" t="s">
        <v>1207</v>
      </c>
      <c r="E1115" s="153" t="s">
        <v>10900</v>
      </c>
    </row>
    <row r="1116" spans="1:5" x14ac:dyDescent="0.25">
      <c r="A1116" s="133">
        <v>1198</v>
      </c>
      <c r="B1116" s="133" t="s">
        <v>3892</v>
      </c>
      <c r="C1116" s="133" t="s">
        <v>2385</v>
      </c>
      <c r="D1116" s="133" t="s">
        <v>1207</v>
      </c>
      <c r="E1116" s="153" t="s">
        <v>3881</v>
      </c>
    </row>
    <row r="1117" spans="1:5" x14ac:dyDescent="0.25">
      <c r="A1117" s="133">
        <v>1199</v>
      </c>
      <c r="B1117" s="133" t="s">
        <v>3893</v>
      </c>
      <c r="C1117" s="133" t="s">
        <v>2385</v>
      </c>
      <c r="D1117" s="133" t="s">
        <v>1207</v>
      </c>
      <c r="E1117" s="153" t="s">
        <v>10901</v>
      </c>
    </row>
    <row r="1118" spans="1:5" x14ac:dyDescent="0.25">
      <c r="A1118" s="133">
        <v>20088</v>
      </c>
      <c r="B1118" s="133" t="s">
        <v>3894</v>
      </c>
      <c r="C1118" s="133" t="s">
        <v>2385</v>
      </c>
      <c r="D1118" s="133" t="s">
        <v>1207</v>
      </c>
      <c r="E1118" s="153" t="s">
        <v>6526</v>
      </c>
    </row>
    <row r="1119" spans="1:5" x14ac:dyDescent="0.25">
      <c r="A1119" s="133">
        <v>20089</v>
      </c>
      <c r="B1119" s="133" t="s">
        <v>3895</v>
      </c>
      <c r="C1119" s="133" t="s">
        <v>2385</v>
      </c>
      <c r="D1119" s="133" t="s">
        <v>1207</v>
      </c>
      <c r="E1119" s="153" t="s">
        <v>10902</v>
      </c>
    </row>
    <row r="1120" spans="1:5" x14ac:dyDescent="0.25">
      <c r="A1120" s="133">
        <v>20087</v>
      </c>
      <c r="B1120" s="133" t="s">
        <v>3896</v>
      </c>
      <c r="C1120" s="133" t="s">
        <v>2385</v>
      </c>
      <c r="D1120" s="133" t="s">
        <v>1207</v>
      </c>
      <c r="E1120" s="153" t="s">
        <v>3337</v>
      </c>
    </row>
    <row r="1121" spans="1:5" x14ac:dyDescent="0.25">
      <c r="A1121" s="133">
        <v>1200</v>
      </c>
      <c r="B1121" s="133" t="s">
        <v>3898</v>
      </c>
      <c r="C1121" s="133" t="s">
        <v>2385</v>
      </c>
      <c r="D1121" s="133" t="s">
        <v>1207</v>
      </c>
      <c r="E1121" s="153" t="s">
        <v>3653</v>
      </c>
    </row>
    <row r="1122" spans="1:5" x14ac:dyDescent="0.25">
      <c r="A1122" s="133">
        <v>12909</v>
      </c>
      <c r="B1122" s="133" t="s">
        <v>3899</v>
      </c>
      <c r="C1122" s="133" t="s">
        <v>2385</v>
      </c>
      <c r="D1122" s="133" t="s">
        <v>1207</v>
      </c>
      <c r="E1122" s="153" t="s">
        <v>2684</v>
      </c>
    </row>
    <row r="1123" spans="1:5" x14ac:dyDescent="0.25">
      <c r="A1123" s="133">
        <v>12910</v>
      </c>
      <c r="B1123" s="133" t="s">
        <v>3900</v>
      </c>
      <c r="C1123" s="133" t="s">
        <v>2385</v>
      </c>
      <c r="D1123" s="133" t="s">
        <v>1207</v>
      </c>
      <c r="E1123" s="153" t="s">
        <v>2518</v>
      </c>
    </row>
    <row r="1124" spans="1:5" x14ac:dyDescent="0.25">
      <c r="A1124" s="133">
        <v>1184</v>
      </c>
      <c r="B1124" s="133" t="s">
        <v>3902</v>
      </c>
      <c r="C1124" s="133" t="s">
        <v>2385</v>
      </c>
      <c r="D1124" s="133" t="s">
        <v>1207</v>
      </c>
      <c r="E1124" s="153" t="s">
        <v>10903</v>
      </c>
    </row>
    <row r="1125" spans="1:5" x14ac:dyDescent="0.25">
      <c r="A1125" s="133">
        <v>1191</v>
      </c>
      <c r="B1125" s="133" t="s">
        <v>3903</v>
      </c>
      <c r="C1125" s="133" t="s">
        <v>2385</v>
      </c>
      <c r="D1125" s="133" t="s">
        <v>1207</v>
      </c>
      <c r="E1125" s="153" t="s">
        <v>7666</v>
      </c>
    </row>
    <row r="1126" spans="1:5" x14ac:dyDescent="0.25">
      <c r="A1126" s="133">
        <v>1185</v>
      </c>
      <c r="B1126" s="133" t="s">
        <v>3905</v>
      </c>
      <c r="C1126" s="133" t="s">
        <v>2385</v>
      </c>
      <c r="D1126" s="133" t="s">
        <v>1207</v>
      </c>
      <c r="E1126" s="153" t="s">
        <v>2928</v>
      </c>
    </row>
    <row r="1127" spans="1:5" x14ac:dyDescent="0.25">
      <c r="A1127" s="133">
        <v>1189</v>
      </c>
      <c r="B1127" s="133" t="s">
        <v>3907</v>
      </c>
      <c r="C1127" s="133" t="s">
        <v>2385</v>
      </c>
      <c r="D1127" s="133" t="s">
        <v>1207</v>
      </c>
      <c r="E1127" s="153" t="s">
        <v>10904</v>
      </c>
    </row>
    <row r="1128" spans="1:5" x14ac:dyDescent="0.25">
      <c r="A1128" s="133">
        <v>1193</v>
      </c>
      <c r="B1128" s="133" t="s">
        <v>3908</v>
      </c>
      <c r="C1128" s="133" t="s">
        <v>2385</v>
      </c>
      <c r="D1128" s="133" t="s">
        <v>1207</v>
      </c>
      <c r="E1128" s="153" t="s">
        <v>7357</v>
      </c>
    </row>
    <row r="1129" spans="1:5" x14ac:dyDescent="0.25">
      <c r="A1129" s="133">
        <v>1194</v>
      </c>
      <c r="B1129" s="133" t="s">
        <v>3910</v>
      </c>
      <c r="C1129" s="133" t="s">
        <v>2385</v>
      </c>
      <c r="D1129" s="133" t="s">
        <v>1207</v>
      </c>
      <c r="E1129" s="153" t="s">
        <v>10905</v>
      </c>
    </row>
    <row r="1130" spans="1:5" x14ac:dyDescent="0.25">
      <c r="A1130" s="133">
        <v>1195</v>
      </c>
      <c r="B1130" s="133" t="s">
        <v>3911</v>
      </c>
      <c r="C1130" s="133" t="s">
        <v>2385</v>
      </c>
      <c r="D1130" s="133" t="s">
        <v>1207</v>
      </c>
      <c r="E1130" s="153" t="s">
        <v>10678</v>
      </c>
    </row>
    <row r="1131" spans="1:5" x14ac:dyDescent="0.25">
      <c r="A1131" s="133">
        <v>1204</v>
      </c>
      <c r="B1131" s="133" t="s">
        <v>3912</v>
      </c>
      <c r="C1131" s="133" t="s">
        <v>2385</v>
      </c>
      <c r="D1131" s="133" t="s">
        <v>1207</v>
      </c>
      <c r="E1131" s="153" t="s">
        <v>10906</v>
      </c>
    </row>
    <row r="1132" spans="1:5" x14ac:dyDescent="0.25">
      <c r="A1132" s="133">
        <v>1205</v>
      </c>
      <c r="B1132" s="133" t="s">
        <v>3913</v>
      </c>
      <c r="C1132" s="133" t="s">
        <v>2385</v>
      </c>
      <c r="D1132" s="133" t="s">
        <v>1207</v>
      </c>
      <c r="E1132" s="153" t="s">
        <v>10907</v>
      </c>
    </row>
    <row r="1133" spans="1:5" x14ac:dyDescent="0.25">
      <c r="A1133" s="133">
        <v>1207</v>
      </c>
      <c r="B1133" s="133" t="s">
        <v>3915</v>
      </c>
      <c r="C1133" s="133" t="s">
        <v>2385</v>
      </c>
      <c r="D1133" s="133" t="s">
        <v>2399</v>
      </c>
      <c r="E1133" s="153" t="s">
        <v>6482</v>
      </c>
    </row>
    <row r="1134" spans="1:5" x14ac:dyDescent="0.25">
      <c r="A1134" s="133">
        <v>1206</v>
      </c>
      <c r="B1134" s="133" t="s">
        <v>3917</v>
      </c>
      <c r="C1134" s="133" t="s">
        <v>2385</v>
      </c>
      <c r="D1134" s="133" t="s">
        <v>2399</v>
      </c>
      <c r="E1134" s="153" t="s">
        <v>10908</v>
      </c>
    </row>
    <row r="1135" spans="1:5" x14ac:dyDescent="0.25">
      <c r="A1135" s="133">
        <v>1183</v>
      </c>
      <c r="B1135" s="133" t="s">
        <v>3918</v>
      </c>
      <c r="C1135" s="133" t="s">
        <v>2385</v>
      </c>
      <c r="D1135" s="133" t="s">
        <v>2399</v>
      </c>
      <c r="E1135" s="153" t="s">
        <v>10909</v>
      </c>
    </row>
    <row r="1136" spans="1:5" x14ac:dyDescent="0.25">
      <c r="A1136" s="133">
        <v>42685</v>
      </c>
      <c r="B1136" s="133" t="s">
        <v>3919</v>
      </c>
      <c r="C1136" s="133" t="s">
        <v>2385</v>
      </c>
      <c r="D1136" s="133" t="s">
        <v>2399</v>
      </c>
      <c r="E1136" s="153" t="s">
        <v>10910</v>
      </c>
    </row>
    <row r="1137" spans="1:5" x14ac:dyDescent="0.25">
      <c r="A1137" s="133">
        <v>42686</v>
      </c>
      <c r="B1137" s="133" t="s">
        <v>3920</v>
      </c>
      <c r="C1137" s="133" t="s">
        <v>2385</v>
      </c>
      <c r="D1137" s="133" t="s">
        <v>2399</v>
      </c>
      <c r="E1137" s="153" t="s">
        <v>10911</v>
      </c>
    </row>
    <row r="1138" spans="1:5" x14ac:dyDescent="0.25">
      <c r="A1138" s="133">
        <v>12894</v>
      </c>
      <c r="B1138" s="133" t="s">
        <v>3921</v>
      </c>
      <c r="C1138" s="133" t="s">
        <v>2385</v>
      </c>
      <c r="D1138" s="133" t="s">
        <v>1207</v>
      </c>
      <c r="E1138" s="153" t="s">
        <v>5960</v>
      </c>
    </row>
    <row r="1139" spans="1:5" x14ac:dyDescent="0.25">
      <c r="A1139" s="133">
        <v>12895</v>
      </c>
      <c r="B1139" s="133" t="s">
        <v>3922</v>
      </c>
      <c r="C1139" s="133" t="s">
        <v>2385</v>
      </c>
      <c r="D1139" s="133" t="s">
        <v>2383</v>
      </c>
      <c r="E1139" s="153" t="s">
        <v>10912</v>
      </c>
    </row>
    <row r="1140" spans="1:5" x14ac:dyDescent="0.25">
      <c r="A1140" s="133">
        <v>1631</v>
      </c>
      <c r="B1140" s="133" t="s">
        <v>3923</v>
      </c>
      <c r="C1140" s="133" t="s">
        <v>2385</v>
      </c>
      <c r="D1140" s="133" t="s">
        <v>1207</v>
      </c>
      <c r="E1140" s="153" t="s">
        <v>10913</v>
      </c>
    </row>
    <row r="1141" spans="1:5" x14ac:dyDescent="0.25">
      <c r="A1141" s="133">
        <v>1633</v>
      </c>
      <c r="B1141" s="133" t="s">
        <v>3924</v>
      </c>
      <c r="C1141" s="133" t="s">
        <v>2385</v>
      </c>
      <c r="D1141" s="133" t="s">
        <v>1207</v>
      </c>
      <c r="E1141" s="153" t="s">
        <v>10914</v>
      </c>
    </row>
    <row r="1142" spans="1:5" x14ac:dyDescent="0.25">
      <c r="A1142" s="133">
        <v>10818</v>
      </c>
      <c r="B1142" s="133" t="s">
        <v>3925</v>
      </c>
      <c r="C1142" s="133" t="s">
        <v>2410</v>
      </c>
      <c r="D1142" s="133" t="s">
        <v>1207</v>
      </c>
      <c r="E1142" s="153" t="s">
        <v>10915</v>
      </c>
    </row>
    <row r="1143" spans="1:5" x14ac:dyDescent="0.25">
      <c r="A1143" s="133">
        <v>39359</v>
      </c>
      <c r="B1143" s="133" t="s">
        <v>3926</v>
      </c>
      <c r="C1143" s="133" t="s">
        <v>2385</v>
      </c>
      <c r="D1143" s="133" t="s">
        <v>2399</v>
      </c>
      <c r="E1143" s="153" t="s">
        <v>10916</v>
      </c>
    </row>
    <row r="1144" spans="1:5" x14ac:dyDescent="0.25">
      <c r="A1144" s="133">
        <v>39360</v>
      </c>
      <c r="B1144" s="133" t="s">
        <v>3928</v>
      </c>
      <c r="C1144" s="133" t="s">
        <v>2385</v>
      </c>
      <c r="D1144" s="133" t="s">
        <v>2399</v>
      </c>
      <c r="E1144" s="153" t="s">
        <v>4050</v>
      </c>
    </row>
    <row r="1145" spans="1:5" x14ac:dyDescent="0.25">
      <c r="A1145" s="133">
        <v>10710</v>
      </c>
      <c r="B1145" s="133" t="s">
        <v>3929</v>
      </c>
      <c r="C1145" s="133" t="s">
        <v>2382</v>
      </c>
      <c r="D1145" s="133" t="s">
        <v>2399</v>
      </c>
      <c r="E1145" s="153" t="s">
        <v>10917</v>
      </c>
    </row>
    <row r="1146" spans="1:5" x14ac:dyDescent="0.25">
      <c r="A1146" s="133">
        <v>10709</v>
      </c>
      <c r="B1146" s="133" t="s">
        <v>3930</v>
      </c>
      <c r="C1146" s="133" t="s">
        <v>2382</v>
      </c>
      <c r="D1146" s="133" t="s">
        <v>2399</v>
      </c>
      <c r="E1146" s="153" t="s">
        <v>10918</v>
      </c>
    </row>
    <row r="1147" spans="1:5" x14ac:dyDescent="0.25">
      <c r="A1147" s="133">
        <v>39636</v>
      </c>
      <c r="B1147" s="133" t="s">
        <v>3931</v>
      </c>
      <c r="C1147" s="133" t="s">
        <v>2382</v>
      </c>
      <c r="D1147" s="133" t="s">
        <v>2399</v>
      </c>
      <c r="E1147" s="153" t="s">
        <v>10919</v>
      </c>
    </row>
    <row r="1148" spans="1:5" x14ac:dyDescent="0.25">
      <c r="A1148" s="133">
        <v>10708</v>
      </c>
      <c r="B1148" s="133" t="s">
        <v>3932</v>
      </c>
      <c r="C1148" s="133" t="s">
        <v>2382</v>
      </c>
      <c r="D1148" s="133" t="s">
        <v>2399</v>
      </c>
      <c r="E1148" s="153" t="s">
        <v>10920</v>
      </c>
    </row>
    <row r="1149" spans="1:5" x14ac:dyDescent="0.25">
      <c r="A1149" s="133">
        <v>39635</v>
      </c>
      <c r="B1149" s="133" t="s">
        <v>3933</v>
      </c>
      <c r="C1149" s="133" t="s">
        <v>2382</v>
      </c>
      <c r="D1149" s="133" t="s">
        <v>2399</v>
      </c>
      <c r="E1149" s="153" t="s">
        <v>10921</v>
      </c>
    </row>
    <row r="1150" spans="1:5" x14ac:dyDescent="0.25">
      <c r="A1150" s="133">
        <v>6117</v>
      </c>
      <c r="B1150" s="133" t="s">
        <v>3934</v>
      </c>
      <c r="C1150" s="133" t="s">
        <v>2403</v>
      </c>
      <c r="D1150" s="133" t="s">
        <v>1207</v>
      </c>
      <c r="E1150" s="153" t="s">
        <v>3935</v>
      </c>
    </row>
    <row r="1151" spans="1:5" x14ac:dyDescent="0.25">
      <c r="A1151" s="133">
        <v>40913</v>
      </c>
      <c r="B1151" s="133" t="s">
        <v>3936</v>
      </c>
      <c r="C1151" s="133" t="s">
        <v>2657</v>
      </c>
      <c r="D1151" s="133" t="s">
        <v>1207</v>
      </c>
      <c r="E1151" s="153" t="s">
        <v>3937</v>
      </c>
    </row>
    <row r="1152" spans="1:5" x14ac:dyDescent="0.25">
      <c r="A1152" s="133">
        <v>1214</v>
      </c>
      <c r="B1152" s="133" t="s">
        <v>3938</v>
      </c>
      <c r="C1152" s="133" t="s">
        <v>2403</v>
      </c>
      <c r="D1152" s="133" t="s">
        <v>1207</v>
      </c>
      <c r="E1152" s="153" t="s">
        <v>3115</v>
      </c>
    </row>
    <row r="1153" spans="1:5" x14ac:dyDescent="0.25">
      <c r="A1153" s="133">
        <v>40915</v>
      </c>
      <c r="B1153" s="133" t="s">
        <v>3939</v>
      </c>
      <c r="C1153" s="133" t="s">
        <v>2657</v>
      </c>
      <c r="D1153" s="133" t="s">
        <v>1207</v>
      </c>
      <c r="E1153" s="153" t="s">
        <v>3940</v>
      </c>
    </row>
    <row r="1154" spans="1:5" x14ac:dyDescent="0.25">
      <c r="A1154" s="133">
        <v>1213</v>
      </c>
      <c r="B1154" s="133" t="s">
        <v>948</v>
      </c>
      <c r="C1154" s="133" t="s">
        <v>2403</v>
      </c>
      <c r="D1154" s="133" t="s">
        <v>2383</v>
      </c>
      <c r="E1154" s="153" t="s">
        <v>2944</v>
      </c>
    </row>
    <row r="1155" spans="1:5" x14ac:dyDescent="0.25">
      <c r="A1155" s="133">
        <v>40914</v>
      </c>
      <c r="B1155" s="133" t="s">
        <v>3941</v>
      </c>
      <c r="C1155" s="133" t="s">
        <v>2657</v>
      </c>
      <c r="D1155" s="133" t="s">
        <v>1207</v>
      </c>
      <c r="E1155" s="153" t="s">
        <v>2946</v>
      </c>
    </row>
    <row r="1156" spans="1:5" x14ac:dyDescent="0.25">
      <c r="A1156" s="133">
        <v>5091</v>
      </c>
      <c r="B1156" s="133" t="s">
        <v>3942</v>
      </c>
      <c r="C1156" s="133" t="s">
        <v>2385</v>
      </c>
      <c r="D1156" s="133" t="s">
        <v>1207</v>
      </c>
      <c r="E1156" s="153" t="s">
        <v>3411</v>
      </c>
    </row>
    <row r="1157" spans="1:5" x14ac:dyDescent="0.25">
      <c r="A1157" s="133">
        <v>14615</v>
      </c>
      <c r="B1157" s="133" t="s">
        <v>3943</v>
      </c>
      <c r="C1157" s="133" t="s">
        <v>2385</v>
      </c>
      <c r="D1157" s="133" t="s">
        <v>2399</v>
      </c>
      <c r="E1157" s="153" t="s">
        <v>10922</v>
      </c>
    </row>
    <row r="1158" spans="1:5" x14ac:dyDescent="0.25">
      <c r="A1158" s="133">
        <v>2711</v>
      </c>
      <c r="B1158" s="133" t="s">
        <v>3944</v>
      </c>
      <c r="C1158" s="133" t="s">
        <v>2385</v>
      </c>
      <c r="D1158" s="133" t="s">
        <v>2383</v>
      </c>
      <c r="E1158" s="153" t="s">
        <v>10923</v>
      </c>
    </row>
    <row r="1159" spans="1:5" x14ac:dyDescent="0.25">
      <c r="A1159" s="133">
        <v>37727</v>
      </c>
      <c r="B1159" s="133" t="s">
        <v>3945</v>
      </c>
      <c r="C1159" s="133" t="s">
        <v>2385</v>
      </c>
      <c r="D1159" s="133" t="s">
        <v>2383</v>
      </c>
      <c r="E1159" s="153" t="s">
        <v>10924</v>
      </c>
    </row>
    <row r="1160" spans="1:5" x14ac:dyDescent="0.25">
      <c r="A1160" s="133">
        <v>37728</v>
      </c>
      <c r="B1160" s="133" t="s">
        <v>3946</v>
      </c>
      <c r="C1160" s="133" t="s">
        <v>2385</v>
      </c>
      <c r="D1160" s="133" t="s">
        <v>1207</v>
      </c>
      <c r="E1160" s="153" t="s">
        <v>10925</v>
      </c>
    </row>
    <row r="1161" spans="1:5" x14ac:dyDescent="0.25">
      <c r="A1161" s="133">
        <v>37729</v>
      </c>
      <c r="B1161" s="133" t="s">
        <v>3947</v>
      </c>
      <c r="C1161" s="133" t="s">
        <v>2385</v>
      </c>
      <c r="D1161" s="133" t="s">
        <v>1207</v>
      </c>
      <c r="E1161" s="153" t="s">
        <v>10926</v>
      </c>
    </row>
    <row r="1162" spans="1:5" x14ac:dyDescent="0.25">
      <c r="A1162" s="133">
        <v>37730</v>
      </c>
      <c r="B1162" s="133" t="s">
        <v>3948</v>
      </c>
      <c r="C1162" s="133" t="s">
        <v>2385</v>
      </c>
      <c r="D1162" s="133" t="s">
        <v>1207</v>
      </c>
      <c r="E1162" s="153" t="s">
        <v>10927</v>
      </c>
    </row>
    <row r="1163" spans="1:5" x14ac:dyDescent="0.25">
      <c r="A1163" s="133">
        <v>37731</v>
      </c>
      <c r="B1163" s="133" t="s">
        <v>3949</v>
      </c>
      <c r="C1163" s="133" t="s">
        <v>2385</v>
      </c>
      <c r="D1163" s="133" t="s">
        <v>1207</v>
      </c>
      <c r="E1163" s="153" t="s">
        <v>10928</v>
      </c>
    </row>
    <row r="1164" spans="1:5" x14ac:dyDescent="0.25">
      <c r="A1164" s="133">
        <v>37732</v>
      </c>
      <c r="B1164" s="133" t="s">
        <v>3950</v>
      </c>
      <c r="C1164" s="133" t="s">
        <v>2385</v>
      </c>
      <c r="D1164" s="133" t="s">
        <v>1207</v>
      </c>
      <c r="E1164" s="153" t="s">
        <v>10929</v>
      </c>
    </row>
    <row r="1165" spans="1:5" x14ac:dyDescent="0.25">
      <c r="A1165" s="133">
        <v>42250</v>
      </c>
      <c r="B1165" s="133" t="s">
        <v>3951</v>
      </c>
      <c r="C1165" s="133" t="s">
        <v>3952</v>
      </c>
      <c r="D1165" s="133" t="s">
        <v>1207</v>
      </c>
      <c r="E1165" s="153" t="s">
        <v>3953</v>
      </c>
    </row>
    <row r="1166" spans="1:5" x14ac:dyDescent="0.25">
      <c r="A1166" s="133">
        <v>42256</v>
      </c>
      <c r="B1166" s="133" t="s">
        <v>3954</v>
      </c>
      <c r="C1166" s="133" t="s">
        <v>2410</v>
      </c>
      <c r="D1166" s="133" t="s">
        <v>1207</v>
      </c>
      <c r="E1166" s="153" t="s">
        <v>3955</v>
      </c>
    </row>
    <row r="1167" spans="1:5" x14ac:dyDescent="0.25">
      <c r="A1167" s="133">
        <v>4743</v>
      </c>
      <c r="B1167" s="133" t="s">
        <v>949</v>
      </c>
      <c r="C1167" s="133" t="s">
        <v>2653</v>
      </c>
      <c r="D1167" s="133" t="s">
        <v>1207</v>
      </c>
      <c r="E1167" s="153" t="s">
        <v>3956</v>
      </c>
    </row>
    <row r="1168" spans="1:5" x14ac:dyDescent="0.25">
      <c r="A1168" s="133">
        <v>4744</v>
      </c>
      <c r="B1168" s="133" t="s">
        <v>950</v>
      </c>
      <c r="C1168" s="133" t="s">
        <v>2653</v>
      </c>
      <c r="D1168" s="133" t="s">
        <v>1207</v>
      </c>
      <c r="E1168" s="153" t="s">
        <v>3957</v>
      </c>
    </row>
    <row r="1169" spans="1:5" x14ac:dyDescent="0.25">
      <c r="A1169" s="133">
        <v>4745</v>
      </c>
      <c r="B1169" s="133" t="s">
        <v>951</v>
      </c>
      <c r="C1169" s="133" t="s">
        <v>2653</v>
      </c>
      <c r="D1169" s="133" t="s">
        <v>1207</v>
      </c>
      <c r="E1169" s="153" t="s">
        <v>3958</v>
      </c>
    </row>
    <row r="1170" spans="1:5" x14ac:dyDescent="0.25">
      <c r="A1170" s="133">
        <v>36496</v>
      </c>
      <c r="B1170" s="133" t="s">
        <v>3959</v>
      </c>
      <c r="C1170" s="133" t="s">
        <v>2385</v>
      </c>
      <c r="D1170" s="133" t="s">
        <v>2399</v>
      </c>
      <c r="E1170" s="153" t="s">
        <v>10930</v>
      </c>
    </row>
    <row r="1171" spans="1:5" x14ac:dyDescent="0.25">
      <c r="A1171" s="133">
        <v>10630</v>
      </c>
      <c r="B1171" s="133" t="s">
        <v>3960</v>
      </c>
      <c r="C1171" s="133" t="s">
        <v>2385</v>
      </c>
      <c r="D1171" s="133" t="s">
        <v>2399</v>
      </c>
      <c r="E1171" s="153" t="s">
        <v>10931</v>
      </c>
    </row>
    <row r="1172" spans="1:5" x14ac:dyDescent="0.25">
      <c r="A1172" s="133">
        <v>37762</v>
      </c>
      <c r="B1172" s="133" t="s">
        <v>3961</v>
      </c>
      <c r="C1172" s="133" t="s">
        <v>2385</v>
      </c>
      <c r="D1172" s="133" t="s">
        <v>2399</v>
      </c>
      <c r="E1172" s="153" t="s">
        <v>10932</v>
      </c>
    </row>
    <row r="1173" spans="1:5" x14ac:dyDescent="0.25">
      <c r="A1173" s="133">
        <v>37763</v>
      </c>
      <c r="B1173" s="133" t="s">
        <v>3962</v>
      </c>
      <c r="C1173" s="133" t="s">
        <v>2385</v>
      </c>
      <c r="D1173" s="133" t="s">
        <v>2399</v>
      </c>
      <c r="E1173" s="153" t="s">
        <v>10933</v>
      </c>
    </row>
    <row r="1174" spans="1:5" x14ac:dyDescent="0.25">
      <c r="A1174" s="133">
        <v>41992</v>
      </c>
      <c r="B1174" s="133" t="s">
        <v>3963</v>
      </c>
      <c r="C1174" s="133" t="s">
        <v>2385</v>
      </c>
      <c r="D1174" s="133" t="s">
        <v>2399</v>
      </c>
      <c r="E1174" s="153" t="s">
        <v>10934</v>
      </c>
    </row>
    <row r="1175" spans="1:5" x14ac:dyDescent="0.25">
      <c r="A1175" s="133">
        <v>13215</v>
      </c>
      <c r="B1175" s="133" t="s">
        <v>3964</v>
      </c>
      <c r="C1175" s="133" t="s">
        <v>2385</v>
      </c>
      <c r="D1175" s="133" t="s">
        <v>2399</v>
      </c>
      <c r="E1175" s="153" t="s">
        <v>10935</v>
      </c>
    </row>
    <row r="1176" spans="1:5" x14ac:dyDescent="0.25">
      <c r="A1176" s="133">
        <v>4235</v>
      </c>
      <c r="B1176" s="133" t="s">
        <v>3965</v>
      </c>
      <c r="C1176" s="133" t="s">
        <v>2403</v>
      </c>
      <c r="D1176" s="133" t="s">
        <v>1207</v>
      </c>
      <c r="E1176" s="153" t="s">
        <v>3966</v>
      </c>
    </row>
    <row r="1177" spans="1:5" x14ac:dyDescent="0.25">
      <c r="A1177" s="133">
        <v>40976</v>
      </c>
      <c r="B1177" s="133" t="s">
        <v>3967</v>
      </c>
      <c r="C1177" s="133" t="s">
        <v>2657</v>
      </c>
      <c r="D1177" s="133" t="s">
        <v>1207</v>
      </c>
      <c r="E1177" s="153" t="s">
        <v>3968</v>
      </c>
    </row>
    <row r="1178" spans="1:5" x14ac:dyDescent="0.25">
      <c r="A1178" s="133">
        <v>39013</v>
      </c>
      <c r="B1178" s="133" t="s">
        <v>3969</v>
      </c>
      <c r="C1178" s="133" t="s">
        <v>2385</v>
      </c>
      <c r="D1178" s="133" t="s">
        <v>1207</v>
      </c>
      <c r="E1178" s="153" t="s">
        <v>3904</v>
      </c>
    </row>
    <row r="1179" spans="1:5" x14ac:dyDescent="0.25">
      <c r="A1179" s="133">
        <v>43091</v>
      </c>
      <c r="B1179" s="133" t="s">
        <v>3970</v>
      </c>
      <c r="C1179" s="133" t="s">
        <v>2385</v>
      </c>
      <c r="D1179" s="133" t="s">
        <v>1207</v>
      </c>
      <c r="E1179" s="153" t="s">
        <v>10936</v>
      </c>
    </row>
    <row r="1180" spans="1:5" x14ac:dyDescent="0.25">
      <c r="A1180" s="133">
        <v>43092</v>
      </c>
      <c r="B1180" s="133" t="s">
        <v>3971</v>
      </c>
      <c r="C1180" s="133" t="s">
        <v>2385</v>
      </c>
      <c r="D1180" s="133" t="s">
        <v>1207</v>
      </c>
      <c r="E1180" s="153" t="s">
        <v>10937</v>
      </c>
    </row>
    <row r="1181" spans="1:5" x14ac:dyDescent="0.25">
      <c r="A1181" s="133">
        <v>43089</v>
      </c>
      <c r="B1181" s="133" t="s">
        <v>3972</v>
      </c>
      <c r="C1181" s="133" t="s">
        <v>2385</v>
      </c>
      <c r="D1181" s="133" t="s">
        <v>1207</v>
      </c>
      <c r="E1181" s="153" t="s">
        <v>10938</v>
      </c>
    </row>
    <row r="1182" spans="1:5" x14ac:dyDescent="0.25">
      <c r="A1182" s="133">
        <v>43090</v>
      </c>
      <c r="B1182" s="133" t="s">
        <v>3973</v>
      </c>
      <c r="C1182" s="133" t="s">
        <v>2385</v>
      </c>
      <c r="D1182" s="133" t="s">
        <v>1207</v>
      </c>
      <c r="E1182" s="153" t="s">
        <v>10939</v>
      </c>
    </row>
    <row r="1183" spans="1:5" x14ac:dyDescent="0.25">
      <c r="A1183" s="133">
        <v>41967</v>
      </c>
      <c r="B1183" s="133" t="s">
        <v>3974</v>
      </c>
      <c r="C1183" s="133" t="s">
        <v>2379</v>
      </c>
      <c r="D1183" s="133" t="s">
        <v>1207</v>
      </c>
      <c r="E1183" s="153" t="s">
        <v>3600</v>
      </c>
    </row>
    <row r="1184" spans="1:5" x14ac:dyDescent="0.25">
      <c r="A1184" s="133">
        <v>12760</v>
      </c>
      <c r="B1184" s="133" t="s">
        <v>3976</v>
      </c>
      <c r="C1184" s="133" t="s">
        <v>2382</v>
      </c>
      <c r="D1184" s="133" t="s">
        <v>1207</v>
      </c>
      <c r="E1184" s="153" t="s">
        <v>10940</v>
      </c>
    </row>
    <row r="1185" spans="1:5" x14ac:dyDescent="0.25">
      <c r="A1185" s="133">
        <v>12759</v>
      </c>
      <c r="B1185" s="133" t="s">
        <v>3977</v>
      </c>
      <c r="C1185" s="133" t="s">
        <v>2382</v>
      </c>
      <c r="D1185" s="133" t="s">
        <v>1207</v>
      </c>
      <c r="E1185" s="153" t="s">
        <v>10941</v>
      </c>
    </row>
    <row r="1186" spans="1:5" x14ac:dyDescent="0.25">
      <c r="A1186" s="133">
        <v>43105</v>
      </c>
      <c r="B1186" s="133" t="s">
        <v>3978</v>
      </c>
      <c r="C1186" s="133" t="s">
        <v>2410</v>
      </c>
      <c r="D1186" s="133" t="s">
        <v>1207</v>
      </c>
      <c r="E1186" s="153" t="s">
        <v>10942</v>
      </c>
    </row>
    <row r="1187" spans="1:5" x14ac:dyDescent="0.25">
      <c r="A1187" s="133">
        <v>40424</v>
      </c>
      <c r="B1187" s="133" t="s">
        <v>3979</v>
      </c>
      <c r="C1187" s="133" t="s">
        <v>2410</v>
      </c>
      <c r="D1187" s="133" t="s">
        <v>1207</v>
      </c>
      <c r="E1187" s="153" t="s">
        <v>4004</v>
      </c>
    </row>
    <row r="1188" spans="1:5" x14ac:dyDescent="0.25">
      <c r="A1188" s="133">
        <v>1325</v>
      </c>
      <c r="B1188" s="133" t="s">
        <v>3981</v>
      </c>
      <c r="C1188" s="133" t="s">
        <v>2410</v>
      </c>
      <c r="D1188" s="133" t="s">
        <v>1207</v>
      </c>
      <c r="E1188" s="153" t="s">
        <v>10943</v>
      </c>
    </row>
    <row r="1189" spans="1:5" x14ac:dyDescent="0.25">
      <c r="A1189" s="133">
        <v>1327</v>
      </c>
      <c r="B1189" s="133" t="s">
        <v>3983</v>
      </c>
      <c r="C1189" s="133" t="s">
        <v>2410</v>
      </c>
      <c r="D1189" s="133" t="s">
        <v>1207</v>
      </c>
      <c r="E1189" s="153" t="s">
        <v>5745</v>
      </c>
    </row>
    <row r="1190" spans="1:5" x14ac:dyDescent="0.25">
      <c r="A1190" s="133">
        <v>1328</v>
      </c>
      <c r="B1190" s="133" t="s">
        <v>3984</v>
      </c>
      <c r="C1190" s="133" t="s">
        <v>2410</v>
      </c>
      <c r="D1190" s="133" t="s">
        <v>1207</v>
      </c>
      <c r="E1190" s="153" t="s">
        <v>10944</v>
      </c>
    </row>
    <row r="1191" spans="1:5" x14ac:dyDescent="0.25">
      <c r="A1191" s="133">
        <v>1321</v>
      </c>
      <c r="B1191" s="133" t="s">
        <v>3985</v>
      </c>
      <c r="C1191" s="133" t="s">
        <v>2410</v>
      </c>
      <c r="D1191" s="133" t="s">
        <v>1207</v>
      </c>
      <c r="E1191" s="153" t="s">
        <v>10945</v>
      </c>
    </row>
    <row r="1192" spans="1:5" x14ac:dyDescent="0.25">
      <c r="A1192" s="133">
        <v>1318</v>
      </c>
      <c r="B1192" s="133" t="s">
        <v>3986</v>
      </c>
      <c r="C1192" s="133" t="s">
        <v>2410</v>
      </c>
      <c r="D1192" s="133" t="s">
        <v>1207</v>
      </c>
      <c r="E1192" s="153" t="s">
        <v>10946</v>
      </c>
    </row>
    <row r="1193" spans="1:5" x14ac:dyDescent="0.25">
      <c r="A1193" s="133">
        <v>1322</v>
      </c>
      <c r="B1193" s="133" t="s">
        <v>3988</v>
      </c>
      <c r="C1193" s="133" t="s">
        <v>2410</v>
      </c>
      <c r="D1193" s="133" t="s">
        <v>1207</v>
      </c>
      <c r="E1193" s="153" t="s">
        <v>10947</v>
      </c>
    </row>
    <row r="1194" spans="1:5" x14ac:dyDescent="0.25">
      <c r="A1194" s="133">
        <v>1323</v>
      </c>
      <c r="B1194" s="133" t="s">
        <v>3989</v>
      </c>
      <c r="C1194" s="133" t="s">
        <v>2410</v>
      </c>
      <c r="D1194" s="133" t="s">
        <v>1207</v>
      </c>
      <c r="E1194" s="153" t="s">
        <v>10947</v>
      </c>
    </row>
    <row r="1195" spans="1:5" x14ac:dyDescent="0.25">
      <c r="A1195" s="133">
        <v>1319</v>
      </c>
      <c r="B1195" s="133" t="s">
        <v>3990</v>
      </c>
      <c r="C1195" s="133" t="s">
        <v>2410</v>
      </c>
      <c r="D1195" s="133" t="s">
        <v>1207</v>
      </c>
      <c r="E1195" s="153" t="s">
        <v>10948</v>
      </c>
    </row>
    <row r="1196" spans="1:5" x14ac:dyDescent="0.25">
      <c r="A1196" s="133">
        <v>11026</v>
      </c>
      <c r="B1196" s="133" t="s">
        <v>3992</v>
      </c>
      <c r="C1196" s="133" t="s">
        <v>2410</v>
      </c>
      <c r="D1196" s="133" t="s">
        <v>1207</v>
      </c>
      <c r="E1196" s="153" t="s">
        <v>6009</v>
      </c>
    </row>
    <row r="1197" spans="1:5" x14ac:dyDescent="0.25">
      <c r="A1197" s="133">
        <v>11027</v>
      </c>
      <c r="B1197" s="133" t="s">
        <v>3993</v>
      </c>
      <c r="C1197" s="133" t="s">
        <v>2410</v>
      </c>
      <c r="D1197" s="133" t="s">
        <v>1207</v>
      </c>
      <c r="E1197" s="153" t="s">
        <v>3001</v>
      </c>
    </row>
    <row r="1198" spans="1:5" x14ac:dyDescent="0.25">
      <c r="A1198" s="133">
        <v>11046</v>
      </c>
      <c r="B1198" s="133" t="s">
        <v>3994</v>
      </c>
      <c r="C1198" s="133" t="s">
        <v>2410</v>
      </c>
      <c r="D1198" s="133" t="s">
        <v>1207</v>
      </c>
      <c r="E1198" s="153" t="s">
        <v>10949</v>
      </c>
    </row>
    <row r="1199" spans="1:5" x14ac:dyDescent="0.25">
      <c r="A1199" s="133">
        <v>11047</v>
      </c>
      <c r="B1199" s="133" t="s">
        <v>3995</v>
      </c>
      <c r="C1199" s="133" t="s">
        <v>2410</v>
      </c>
      <c r="D1199" s="133" t="s">
        <v>1207</v>
      </c>
      <c r="E1199" s="153" t="s">
        <v>2572</v>
      </c>
    </row>
    <row r="1200" spans="1:5" x14ac:dyDescent="0.25">
      <c r="A1200" s="133">
        <v>43668</v>
      </c>
      <c r="B1200" s="133" t="s">
        <v>3997</v>
      </c>
      <c r="C1200" s="133" t="s">
        <v>2410</v>
      </c>
      <c r="D1200" s="133" t="s">
        <v>1207</v>
      </c>
      <c r="E1200" s="153" t="s">
        <v>6600</v>
      </c>
    </row>
    <row r="1201" spans="1:5" x14ac:dyDescent="0.25">
      <c r="A1201" s="133">
        <v>11049</v>
      </c>
      <c r="B1201" s="133" t="s">
        <v>3998</v>
      </c>
      <c r="C1201" s="133" t="s">
        <v>2410</v>
      </c>
      <c r="D1201" s="133" t="s">
        <v>2383</v>
      </c>
      <c r="E1201" s="153" t="s">
        <v>4890</v>
      </c>
    </row>
    <row r="1202" spans="1:5" x14ac:dyDescent="0.25">
      <c r="A1202" s="133">
        <v>43106</v>
      </c>
      <c r="B1202" s="133" t="s">
        <v>3999</v>
      </c>
      <c r="C1202" s="133" t="s">
        <v>2410</v>
      </c>
      <c r="D1202" s="133" t="s">
        <v>1207</v>
      </c>
      <c r="E1202" s="153" t="s">
        <v>10950</v>
      </c>
    </row>
    <row r="1203" spans="1:5" x14ac:dyDescent="0.25">
      <c r="A1203" s="133">
        <v>11051</v>
      </c>
      <c r="B1203" s="133" t="s">
        <v>4000</v>
      </c>
      <c r="C1203" s="133" t="s">
        <v>2410</v>
      </c>
      <c r="D1203" s="133" t="s">
        <v>1207</v>
      </c>
      <c r="E1203" s="153" t="s">
        <v>10951</v>
      </c>
    </row>
    <row r="1204" spans="1:5" x14ac:dyDescent="0.25">
      <c r="A1204" s="133">
        <v>11061</v>
      </c>
      <c r="B1204" s="133" t="s">
        <v>4001</v>
      </c>
      <c r="C1204" s="133" t="s">
        <v>2410</v>
      </c>
      <c r="D1204" s="133" t="s">
        <v>1207</v>
      </c>
      <c r="E1204" s="153" t="s">
        <v>10952</v>
      </c>
    </row>
    <row r="1205" spans="1:5" x14ac:dyDescent="0.25">
      <c r="A1205" s="133">
        <v>43667</v>
      </c>
      <c r="B1205" s="133" t="s">
        <v>4003</v>
      </c>
      <c r="C1205" s="133" t="s">
        <v>2410</v>
      </c>
      <c r="D1205" s="133" t="s">
        <v>1207</v>
      </c>
      <c r="E1205" s="153" t="s">
        <v>10953</v>
      </c>
    </row>
    <row r="1206" spans="1:5" x14ac:dyDescent="0.25">
      <c r="A1206" s="133">
        <v>1333</v>
      </c>
      <c r="B1206" s="133" t="s">
        <v>4005</v>
      </c>
      <c r="C1206" s="133" t="s">
        <v>2410</v>
      </c>
      <c r="D1206" s="133" t="s">
        <v>1207</v>
      </c>
      <c r="E1206" s="153" t="s">
        <v>3521</v>
      </c>
    </row>
    <row r="1207" spans="1:5" x14ac:dyDescent="0.25">
      <c r="A1207" s="133">
        <v>1330</v>
      </c>
      <c r="B1207" s="133" t="s">
        <v>4007</v>
      </c>
      <c r="C1207" s="133" t="s">
        <v>2410</v>
      </c>
      <c r="D1207" s="133" t="s">
        <v>1207</v>
      </c>
      <c r="E1207" s="153" t="s">
        <v>8462</v>
      </c>
    </row>
    <row r="1208" spans="1:5" x14ac:dyDescent="0.25">
      <c r="A1208" s="133">
        <v>10957</v>
      </c>
      <c r="B1208" s="133" t="s">
        <v>4009</v>
      </c>
      <c r="C1208" s="133" t="s">
        <v>2410</v>
      </c>
      <c r="D1208" s="133" t="s">
        <v>1207</v>
      </c>
      <c r="E1208" s="153" t="s">
        <v>3883</v>
      </c>
    </row>
    <row r="1209" spans="1:5" x14ac:dyDescent="0.25">
      <c r="A1209" s="133">
        <v>1332</v>
      </c>
      <c r="B1209" s="133" t="s">
        <v>4011</v>
      </c>
      <c r="C1209" s="133" t="s">
        <v>2410</v>
      </c>
      <c r="D1209" s="133" t="s">
        <v>1207</v>
      </c>
      <c r="E1209" s="153" t="s">
        <v>4328</v>
      </c>
    </row>
    <row r="1210" spans="1:5" x14ac:dyDescent="0.25">
      <c r="A1210" s="133">
        <v>1334</v>
      </c>
      <c r="B1210" s="133" t="s">
        <v>4012</v>
      </c>
      <c r="C1210" s="133" t="s">
        <v>2410</v>
      </c>
      <c r="D1210" s="133" t="s">
        <v>1207</v>
      </c>
      <c r="E1210" s="153" t="s">
        <v>5769</v>
      </c>
    </row>
    <row r="1211" spans="1:5" x14ac:dyDescent="0.25">
      <c r="A1211" s="133">
        <v>1335</v>
      </c>
      <c r="B1211" s="133" t="s">
        <v>4014</v>
      </c>
      <c r="C1211" s="133" t="s">
        <v>2410</v>
      </c>
      <c r="D1211" s="133" t="s">
        <v>1207</v>
      </c>
      <c r="E1211" s="153" t="s">
        <v>2611</v>
      </c>
    </row>
    <row r="1212" spans="1:5" x14ac:dyDescent="0.25">
      <c r="A1212" s="133">
        <v>40425</v>
      </c>
      <c r="B1212" s="133" t="s">
        <v>4015</v>
      </c>
      <c r="C1212" s="133" t="s">
        <v>2410</v>
      </c>
      <c r="D1212" s="133" t="s">
        <v>1207</v>
      </c>
      <c r="E1212" s="153" t="s">
        <v>10954</v>
      </c>
    </row>
    <row r="1213" spans="1:5" x14ac:dyDescent="0.25">
      <c r="A1213" s="133">
        <v>1337</v>
      </c>
      <c r="B1213" s="133" t="s">
        <v>4016</v>
      </c>
      <c r="C1213" s="133" t="s">
        <v>2410</v>
      </c>
      <c r="D1213" s="133" t="s">
        <v>1207</v>
      </c>
      <c r="E1213" s="153" t="s">
        <v>3883</v>
      </c>
    </row>
    <row r="1214" spans="1:5" x14ac:dyDescent="0.25">
      <c r="A1214" s="133">
        <v>1338</v>
      </c>
      <c r="B1214" s="133" t="s">
        <v>952</v>
      </c>
      <c r="C1214" s="133" t="s">
        <v>2382</v>
      </c>
      <c r="D1214" s="133" t="s">
        <v>2383</v>
      </c>
      <c r="E1214" s="153" t="s">
        <v>4558</v>
      </c>
    </row>
    <row r="1215" spans="1:5" x14ac:dyDescent="0.25">
      <c r="A1215" s="133">
        <v>1340</v>
      </c>
      <c r="B1215" s="133" t="s">
        <v>953</v>
      </c>
      <c r="C1215" s="133" t="s">
        <v>2382</v>
      </c>
      <c r="D1215" s="133" t="s">
        <v>1207</v>
      </c>
      <c r="E1215" s="153" t="s">
        <v>10955</v>
      </c>
    </row>
    <row r="1216" spans="1:5" x14ac:dyDescent="0.25">
      <c r="A1216" s="133">
        <v>1341</v>
      </c>
      <c r="B1216" s="133" t="s">
        <v>954</v>
      </c>
      <c r="C1216" s="133" t="s">
        <v>2382</v>
      </c>
      <c r="D1216" s="133" t="s">
        <v>1207</v>
      </c>
      <c r="E1216" s="153" t="s">
        <v>10956</v>
      </c>
    </row>
    <row r="1217" spans="1:5" x14ac:dyDescent="0.25">
      <c r="A1217" s="133">
        <v>11134</v>
      </c>
      <c r="B1217" s="133" t="s">
        <v>4019</v>
      </c>
      <c r="C1217" s="133" t="s">
        <v>2382</v>
      </c>
      <c r="D1217" s="133" t="s">
        <v>2383</v>
      </c>
      <c r="E1217" s="153" t="s">
        <v>10957</v>
      </c>
    </row>
    <row r="1218" spans="1:5" x14ac:dyDescent="0.25">
      <c r="A1218" s="133">
        <v>11135</v>
      </c>
      <c r="B1218" s="133" t="s">
        <v>4020</v>
      </c>
      <c r="C1218" s="133" t="s">
        <v>2382</v>
      </c>
      <c r="D1218" s="133" t="s">
        <v>1207</v>
      </c>
      <c r="E1218" s="153" t="s">
        <v>3519</v>
      </c>
    </row>
    <row r="1219" spans="1:5" x14ac:dyDescent="0.25">
      <c r="A1219" s="133">
        <v>11136</v>
      </c>
      <c r="B1219" s="133" t="s">
        <v>4021</v>
      </c>
      <c r="C1219" s="133" t="s">
        <v>2382</v>
      </c>
      <c r="D1219" s="133" t="s">
        <v>1207</v>
      </c>
      <c r="E1219" s="153" t="s">
        <v>10958</v>
      </c>
    </row>
    <row r="1220" spans="1:5" x14ac:dyDescent="0.25">
      <c r="A1220" s="133">
        <v>34743</v>
      </c>
      <c r="B1220" s="133" t="s">
        <v>4022</v>
      </c>
      <c r="C1220" s="133" t="s">
        <v>2382</v>
      </c>
      <c r="D1220" s="133" t="s">
        <v>1207</v>
      </c>
      <c r="E1220" s="153" t="s">
        <v>10959</v>
      </c>
    </row>
    <row r="1221" spans="1:5" x14ac:dyDescent="0.25">
      <c r="A1221" s="133">
        <v>11137</v>
      </c>
      <c r="B1221" s="133" t="s">
        <v>4023</v>
      </c>
      <c r="C1221" s="133" t="s">
        <v>2382</v>
      </c>
      <c r="D1221" s="133" t="s">
        <v>1207</v>
      </c>
      <c r="E1221" s="153" t="s">
        <v>10960</v>
      </c>
    </row>
    <row r="1222" spans="1:5" x14ac:dyDescent="0.25">
      <c r="A1222" s="133">
        <v>34745</v>
      </c>
      <c r="B1222" s="133" t="s">
        <v>4024</v>
      </c>
      <c r="C1222" s="133" t="s">
        <v>2382</v>
      </c>
      <c r="D1222" s="133" t="s">
        <v>1207</v>
      </c>
      <c r="E1222" s="153" t="s">
        <v>10713</v>
      </c>
    </row>
    <row r="1223" spans="1:5" x14ac:dyDescent="0.25">
      <c r="A1223" s="133">
        <v>34746</v>
      </c>
      <c r="B1223" s="133" t="s">
        <v>4025</v>
      </c>
      <c r="C1223" s="133" t="s">
        <v>2382</v>
      </c>
      <c r="D1223" s="133" t="s">
        <v>1207</v>
      </c>
      <c r="E1223" s="153" t="s">
        <v>10961</v>
      </c>
    </row>
    <row r="1224" spans="1:5" x14ac:dyDescent="0.25">
      <c r="A1224" s="133">
        <v>1360</v>
      </c>
      <c r="B1224" s="133" t="s">
        <v>4026</v>
      </c>
      <c r="C1224" s="133" t="s">
        <v>2382</v>
      </c>
      <c r="D1224" s="133" t="s">
        <v>1207</v>
      </c>
      <c r="E1224" s="153" t="s">
        <v>10962</v>
      </c>
    </row>
    <row r="1225" spans="1:5" x14ac:dyDescent="0.25">
      <c r="A1225" s="133">
        <v>1346</v>
      </c>
      <c r="B1225" s="133" t="s">
        <v>4027</v>
      </c>
      <c r="C1225" s="133" t="s">
        <v>2382</v>
      </c>
      <c r="D1225" s="133" t="s">
        <v>1207</v>
      </c>
      <c r="E1225" s="153" t="s">
        <v>4028</v>
      </c>
    </row>
    <row r="1226" spans="1:5" x14ac:dyDescent="0.25">
      <c r="A1226" s="133">
        <v>1345</v>
      </c>
      <c r="B1226" s="133" t="s">
        <v>4029</v>
      </c>
      <c r="C1226" s="133" t="s">
        <v>2382</v>
      </c>
      <c r="D1226" s="133" t="s">
        <v>1207</v>
      </c>
      <c r="E1226" s="153" t="s">
        <v>4030</v>
      </c>
    </row>
    <row r="1227" spans="1:5" x14ac:dyDescent="0.25">
      <c r="A1227" s="133">
        <v>1347</v>
      </c>
      <c r="B1227" s="133" t="s">
        <v>4031</v>
      </c>
      <c r="C1227" s="133" t="s">
        <v>2382</v>
      </c>
      <c r="D1227" s="133" t="s">
        <v>2383</v>
      </c>
      <c r="E1227" s="153" t="s">
        <v>4032</v>
      </c>
    </row>
    <row r="1228" spans="1:5" x14ac:dyDescent="0.25">
      <c r="A1228" s="133">
        <v>1355</v>
      </c>
      <c r="B1228" s="133" t="s">
        <v>4033</v>
      </c>
      <c r="C1228" s="133" t="s">
        <v>2382</v>
      </c>
      <c r="D1228" s="133" t="s">
        <v>1207</v>
      </c>
      <c r="E1228" s="153" t="s">
        <v>4034</v>
      </c>
    </row>
    <row r="1229" spans="1:5" x14ac:dyDescent="0.25">
      <c r="A1229" s="133">
        <v>1358</v>
      </c>
      <c r="B1229" s="133" t="s">
        <v>4035</v>
      </c>
      <c r="C1229" s="133" t="s">
        <v>2382</v>
      </c>
      <c r="D1229" s="133" t="s">
        <v>1207</v>
      </c>
      <c r="E1229" s="153" t="s">
        <v>4036</v>
      </c>
    </row>
    <row r="1230" spans="1:5" x14ac:dyDescent="0.25">
      <c r="A1230" s="133">
        <v>34659</v>
      </c>
      <c r="B1230" s="133" t="s">
        <v>4037</v>
      </c>
      <c r="C1230" s="133" t="s">
        <v>2382</v>
      </c>
      <c r="D1230" s="133" t="s">
        <v>2399</v>
      </c>
      <c r="E1230" s="153" t="s">
        <v>10963</v>
      </c>
    </row>
    <row r="1231" spans="1:5" x14ac:dyDescent="0.25">
      <c r="A1231" s="133">
        <v>34514</v>
      </c>
      <c r="B1231" s="133" t="s">
        <v>4038</v>
      </c>
      <c r="C1231" s="133" t="s">
        <v>2382</v>
      </c>
      <c r="D1231" s="133" t="s">
        <v>2399</v>
      </c>
      <c r="E1231" s="153" t="s">
        <v>10964</v>
      </c>
    </row>
    <row r="1232" spans="1:5" x14ac:dyDescent="0.25">
      <c r="A1232" s="133">
        <v>34660</v>
      </c>
      <c r="B1232" s="133" t="s">
        <v>4039</v>
      </c>
      <c r="C1232" s="133" t="s">
        <v>2382</v>
      </c>
      <c r="D1232" s="133" t="s">
        <v>2399</v>
      </c>
      <c r="E1232" s="153" t="s">
        <v>10965</v>
      </c>
    </row>
    <row r="1233" spans="1:5" x14ac:dyDescent="0.25">
      <c r="A1233" s="133">
        <v>34661</v>
      </c>
      <c r="B1233" s="133" t="s">
        <v>4040</v>
      </c>
      <c r="C1233" s="133" t="s">
        <v>2382</v>
      </c>
      <c r="D1233" s="133" t="s">
        <v>2399</v>
      </c>
      <c r="E1233" s="153" t="s">
        <v>10966</v>
      </c>
    </row>
    <row r="1234" spans="1:5" x14ac:dyDescent="0.25">
      <c r="A1234" s="133">
        <v>34667</v>
      </c>
      <c r="B1234" s="133" t="s">
        <v>4041</v>
      </c>
      <c r="C1234" s="133" t="s">
        <v>2382</v>
      </c>
      <c r="D1234" s="133" t="s">
        <v>2399</v>
      </c>
      <c r="E1234" s="153" t="s">
        <v>10967</v>
      </c>
    </row>
    <row r="1235" spans="1:5" x14ac:dyDescent="0.25">
      <c r="A1235" s="133">
        <v>34668</v>
      </c>
      <c r="B1235" s="133" t="s">
        <v>4043</v>
      </c>
      <c r="C1235" s="133" t="s">
        <v>2382</v>
      </c>
      <c r="D1235" s="133" t="s">
        <v>2399</v>
      </c>
      <c r="E1235" s="153" t="s">
        <v>10968</v>
      </c>
    </row>
    <row r="1236" spans="1:5" x14ac:dyDescent="0.25">
      <c r="A1236" s="133">
        <v>34741</v>
      </c>
      <c r="B1236" s="133" t="s">
        <v>4045</v>
      </c>
      <c r="C1236" s="133" t="s">
        <v>2382</v>
      </c>
      <c r="D1236" s="133" t="s">
        <v>2399</v>
      </c>
      <c r="E1236" s="153" t="s">
        <v>6567</v>
      </c>
    </row>
    <row r="1237" spans="1:5" x14ac:dyDescent="0.25">
      <c r="A1237" s="133">
        <v>34664</v>
      </c>
      <c r="B1237" s="133" t="s">
        <v>4046</v>
      </c>
      <c r="C1237" s="133" t="s">
        <v>2382</v>
      </c>
      <c r="D1237" s="133" t="s">
        <v>2399</v>
      </c>
      <c r="E1237" s="153" t="s">
        <v>10969</v>
      </c>
    </row>
    <row r="1238" spans="1:5" x14ac:dyDescent="0.25">
      <c r="A1238" s="133">
        <v>34665</v>
      </c>
      <c r="B1238" s="133" t="s">
        <v>4047</v>
      </c>
      <c r="C1238" s="133" t="s">
        <v>2382</v>
      </c>
      <c r="D1238" s="133" t="s">
        <v>2399</v>
      </c>
      <c r="E1238" s="153" t="s">
        <v>10970</v>
      </c>
    </row>
    <row r="1239" spans="1:5" x14ac:dyDescent="0.25">
      <c r="A1239" s="133">
        <v>34666</v>
      </c>
      <c r="B1239" s="133" t="s">
        <v>4048</v>
      </c>
      <c r="C1239" s="133" t="s">
        <v>2382</v>
      </c>
      <c r="D1239" s="133" t="s">
        <v>2399</v>
      </c>
      <c r="E1239" s="153" t="s">
        <v>10971</v>
      </c>
    </row>
    <row r="1240" spans="1:5" x14ac:dyDescent="0.25">
      <c r="A1240" s="133">
        <v>34669</v>
      </c>
      <c r="B1240" s="133" t="s">
        <v>4049</v>
      </c>
      <c r="C1240" s="133" t="s">
        <v>2382</v>
      </c>
      <c r="D1240" s="133" t="s">
        <v>2399</v>
      </c>
      <c r="E1240" s="153" t="s">
        <v>3927</v>
      </c>
    </row>
    <row r="1241" spans="1:5" x14ac:dyDescent="0.25">
      <c r="A1241" s="133">
        <v>34670</v>
      </c>
      <c r="B1241" s="133" t="s">
        <v>4051</v>
      </c>
      <c r="C1241" s="133" t="s">
        <v>2382</v>
      </c>
      <c r="D1241" s="133" t="s">
        <v>2399</v>
      </c>
      <c r="E1241" s="153" t="s">
        <v>3764</v>
      </c>
    </row>
    <row r="1242" spans="1:5" x14ac:dyDescent="0.25">
      <c r="A1242" s="133">
        <v>34671</v>
      </c>
      <c r="B1242" s="133" t="s">
        <v>4053</v>
      </c>
      <c r="C1242" s="133" t="s">
        <v>2382</v>
      </c>
      <c r="D1242" s="133" t="s">
        <v>2399</v>
      </c>
      <c r="E1242" s="153" t="s">
        <v>10972</v>
      </c>
    </row>
    <row r="1243" spans="1:5" x14ac:dyDescent="0.25">
      <c r="A1243" s="133">
        <v>34672</v>
      </c>
      <c r="B1243" s="133" t="s">
        <v>4054</v>
      </c>
      <c r="C1243" s="133" t="s">
        <v>2382</v>
      </c>
      <c r="D1243" s="133" t="s">
        <v>2399</v>
      </c>
      <c r="E1243" s="153" t="s">
        <v>10973</v>
      </c>
    </row>
    <row r="1244" spans="1:5" x14ac:dyDescent="0.25">
      <c r="A1244" s="133">
        <v>34673</v>
      </c>
      <c r="B1244" s="133" t="s">
        <v>4055</v>
      </c>
      <c r="C1244" s="133" t="s">
        <v>2382</v>
      </c>
      <c r="D1244" s="133" t="s">
        <v>2399</v>
      </c>
      <c r="E1244" s="153" t="s">
        <v>10974</v>
      </c>
    </row>
    <row r="1245" spans="1:5" x14ac:dyDescent="0.25">
      <c r="A1245" s="133">
        <v>34674</v>
      </c>
      <c r="B1245" s="133" t="s">
        <v>4056</v>
      </c>
      <c r="C1245" s="133" t="s">
        <v>2382</v>
      </c>
      <c r="D1245" s="133" t="s">
        <v>2399</v>
      </c>
      <c r="E1245" s="153" t="s">
        <v>10975</v>
      </c>
    </row>
    <row r="1246" spans="1:5" x14ac:dyDescent="0.25">
      <c r="A1246" s="133">
        <v>34675</v>
      </c>
      <c r="B1246" s="133" t="s">
        <v>4057</v>
      </c>
      <c r="C1246" s="133" t="s">
        <v>2382</v>
      </c>
      <c r="D1246" s="133" t="s">
        <v>2399</v>
      </c>
      <c r="E1246" s="153" t="s">
        <v>10976</v>
      </c>
    </row>
    <row r="1247" spans="1:5" x14ac:dyDescent="0.25">
      <c r="A1247" s="133">
        <v>34676</v>
      </c>
      <c r="B1247" s="133" t="s">
        <v>4058</v>
      </c>
      <c r="C1247" s="133" t="s">
        <v>2382</v>
      </c>
      <c r="D1247" s="133" t="s">
        <v>2399</v>
      </c>
      <c r="E1247" s="153" t="s">
        <v>7008</v>
      </c>
    </row>
    <row r="1248" spans="1:5" x14ac:dyDescent="0.25">
      <c r="A1248" s="133">
        <v>34677</v>
      </c>
      <c r="B1248" s="133" t="s">
        <v>4060</v>
      </c>
      <c r="C1248" s="133" t="s">
        <v>2382</v>
      </c>
      <c r="D1248" s="133" t="s">
        <v>2399</v>
      </c>
      <c r="E1248" s="153" t="s">
        <v>8387</v>
      </c>
    </row>
    <row r="1249" spans="1:5" x14ac:dyDescent="0.25">
      <c r="A1249" s="133">
        <v>43126</v>
      </c>
      <c r="B1249" s="133" t="s">
        <v>4061</v>
      </c>
      <c r="C1249" s="133" t="s">
        <v>2382</v>
      </c>
      <c r="D1249" s="133" t="s">
        <v>2399</v>
      </c>
      <c r="E1249" s="153" t="s">
        <v>4062</v>
      </c>
    </row>
    <row r="1250" spans="1:5" x14ac:dyDescent="0.25">
      <c r="A1250" s="133">
        <v>43124</v>
      </c>
      <c r="B1250" s="133" t="s">
        <v>4063</v>
      </c>
      <c r="C1250" s="133" t="s">
        <v>2382</v>
      </c>
      <c r="D1250" s="133" t="s">
        <v>2399</v>
      </c>
      <c r="E1250" s="153" t="s">
        <v>4064</v>
      </c>
    </row>
    <row r="1251" spans="1:5" x14ac:dyDescent="0.25">
      <c r="A1251" s="133">
        <v>43125</v>
      </c>
      <c r="B1251" s="133" t="s">
        <v>4065</v>
      </c>
      <c r="C1251" s="133" t="s">
        <v>2382</v>
      </c>
      <c r="D1251" s="133" t="s">
        <v>2399</v>
      </c>
      <c r="E1251" s="153" t="s">
        <v>4066</v>
      </c>
    </row>
    <row r="1252" spans="1:5" x14ac:dyDescent="0.25">
      <c r="A1252" s="133">
        <v>40623</v>
      </c>
      <c r="B1252" s="133" t="s">
        <v>4067</v>
      </c>
      <c r="C1252" s="133" t="s">
        <v>3062</v>
      </c>
      <c r="D1252" s="133" t="s">
        <v>1207</v>
      </c>
      <c r="E1252" s="153" t="s">
        <v>10977</v>
      </c>
    </row>
    <row r="1253" spans="1:5" x14ac:dyDescent="0.25">
      <c r="A1253" s="133">
        <v>43701</v>
      </c>
      <c r="B1253" s="133" t="s">
        <v>4068</v>
      </c>
      <c r="C1253" s="133" t="s">
        <v>2410</v>
      </c>
      <c r="D1253" s="133" t="s">
        <v>2383</v>
      </c>
      <c r="E1253" s="153" t="s">
        <v>10978</v>
      </c>
    </row>
    <row r="1254" spans="1:5" x14ac:dyDescent="0.25">
      <c r="A1254" s="133">
        <v>12083</v>
      </c>
      <c r="B1254" s="133" t="s">
        <v>4069</v>
      </c>
      <c r="C1254" s="133" t="s">
        <v>2385</v>
      </c>
      <c r="D1254" s="133" t="s">
        <v>2399</v>
      </c>
      <c r="E1254" s="153" t="s">
        <v>4070</v>
      </c>
    </row>
    <row r="1255" spans="1:5" x14ac:dyDescent="0.25">
      <c r="A1255" s="133">
        <v>12081</v>
      </c>
      <c r="B1255" s="133" t="s">
        <v>4071</v>
      </c>
      <c r="C1255" s="133" t="s">
        <v>2385</v>
      </c>
      <c r="D1255" s="133" t="s">
        <v>2399</v>
      </c>
      <c r="E1255" s="153" t="s">
        <v>4072</v>
      </c>
    </row>
    <row r="1256" spans="1:5" x14ac:dyDescent="0.25">
      <c r="A1256" s="133">
        <v>12082</v>
      </c>
      <c r="B1256" s="133" t="s">
        <v>4073</v>
      </c>
      <c r="C1256" s="133" t="s">
        <v>2385</v>
      </c>
      <c r="D1256" s="133" t="s">
        <v>2399</v>
      </c>
      <c r="E1256" s="153" t="s">
        <v>4074</v>
      </c>
    </row>
    <row r="1257" spans="1:5" x14ac:dyDescent="0.25">
      <c r="A1257" s="133">
        <v>13354</v>
      </c>
      <c r="B1257" s="133" t="s">
        <v>4075</v>
      </c>
      <c r="C1257" s="133" t="s">
        <v>2385</v>
      </c>
      <c r="D1257" s="133" t="s">
        <v>2399</v>
      </c>
      <c r="E1257" s="153" t="s">
        <v>4076</v>
      </c>
    </row>
    <row r="1258" spans="1:5" x14ac:dyDescent="0.25">
      <c r="A1258" s="133">
        <v>14057</v>
      </c>
      <c r="B1258" s="133" t="s">
        <v>4077</v>
      </c>
      <c r="C1258" s="133" t="s">
        <v>2385</v>
      </c>
      <c r="D1258" s="133" t="s">
        <v>2399</v>
      </c>
      <c r="E1258" s="153" t="s">
        <v>4078</v>
      </c>
    </row>
    <row r="1259" spans="1:5" x14ac:dyDescent="0.25">
      <c r="A1259" s="133">
        <v>14058</v>
      </c>
      <c r="B1259" s="133" t="s">
        <v>4079</v>
      </c>
      <c r="C1259" s="133" t="s">
        <v>2385</v>
      </c>
      <c r="D1259" s="133" t="s">
        <v>2399</v>
      </c>
      <c r="E1259" s="153" t="s">
        <v>4080</v>
      </c>
    </row>
    <row r="1260" spans="1:5" x14ac:dyDescent="0.25">
      <c r="A1260" s="133">
        <v>20971</v>
      </c>
      <c r="B1260" s="133" t="s">
        <v>4081</v>
      </c>
      <c r="C1260" s="133" t="s">
        <v>2385</v>
      </c>
      <c r="D1260" s="133" t="s">
        <v>1207</v>
      </c>
      <c r="E1260" s="153" t="s">
        <v>4082</v>
      </c>
    </row>
    <row r="1261" spans="1:5" x14ac:dyDescent="0.25">
      <c r="A1261" s="133">
        <v>5047</v>
      </c>
      <c r="B1261" s="133" t="s">
        <v>4083</v>
      </c>
      <c r="C1261" s="133" t="s">
        <v>2385</v>
      </c>
      <c r="D1261" s="133" t="s">
        <v>2399</v>
      </c>
      <c r="E1261" s="153" t="s">
        <v>4084</v>
      </c>
    </row>
    <row r="1262" spans="1:5" x14ac:dyDescent="0.25">
      <c r="A1262" s="133">
        <v>13369</v>
      </c>
      <c r="B1262" s="133" t="s">
        <v>4085</v>
      </c>
      <c r="C1262" s="133" t="s">
        <v>2385</v>
      </c>
      <c r="D1262" s="133" t="s">
        <v>2399</v>
      </c>
      <c r="E1262" s="153" t="s">
        <v>4086</v>
      </c>
    </row>
    <row r="1263" spans="1:5" x14ac:dyDescent="0.25">
      <c r="A1263" s="133">
        <v>13370</v>
      </c>
      <c r="B1263" s="133" t="s">
        <v>4087</v>
      </c>
      <c r="C1263" s="133" t="s">
        <v>2385</v>
      </c>
      <c r="D1263" s="133" t="s">
        <v>2399</v>
      </c>
      <c r="E1263" s="153" t="s">
        <v>4088</v>
      </c>
    </row>
    <row r="1264" spans="1:5" x14ac:dyDescent="0.25">
      <c r="A1264" s="133">
        <v>13279</v>
      </c>
      <c r="B1264" s="133" t="s">
        <v>4089</v>
      </c>
      <c r="C1264" s="133" t="s">
        <v>2410</v>
      </c>
      <c r="D1264" s="133" t="s">
        <v>2399</v>
      </c>
      <c r="E1264" s="153" t="s">
        <v>8470</v>
      </c>
    </row>
    <row r="1265" spans="1:5" x14ac:dyDescent="0.25">
      <c r="A1265" s="133">
        <v>11977</v>
      </c>
      <c r="B1265" s="133" t="s">
        <v>1194</v>
      </c>
      <c r="C1265" s="133" t="s">
        <v>2385</v>
      </c>
      <c r="D1265" s="133" t="s">
        <v>2399</v>
      </c>
      <c r="E1265" s="153" t="s">
        <v>3651</v>
      </c>
    </row>
    <row r="1266" spans="1:5" x14ac:dyDescent="0.25">
      <c r="A1266" s="133">
        <v>11975</v>
      </c>
      <c r="B1266" s="133" t="s">
        <v>1195</v>
      </c>
      <c r="C1266" s="133" t="s">
        <v>2385</v>
      </c>
      <c r="D1266" s="133" t="s">
        <v>2399</v>
      </c>
      <c r="E1266" s="153" t="s">
        <v>6633</v>
      </c>
    </row>
    <row r="1267" spans="1:5" x14ac:dyDescent="0.25">
      <c r="A1267" s="133">
        <v>39746</v>
      </c>
      <c r="B1267" s="133" t="s">
        <v>4093</v>
      </c>
      <c r="C1267" s="133" t="s">
        <v>2385</v>
      </c>
      <c r="D1267" s="133" t="s">
        <v>2399</v>
      </c>
      <c r="E1267" s="153" t="s">
        <v>10979</v>
      </c>
    </row>
    <row r="1268" spans="1:5" x14ac:dyDescent="0.25">
      <c r="A1268" s="133">
        <v>11976</v>
      </c>
      <c r="B1268" s="133" t="s">
        <v>4094</v>
      </c>
      <c r="C1268" s="133" t="s">
        <v>2385</v>
      </c>
      <c r="D1268" s="133" t="s">
        <v>2399</v>
      </c>
      <c r="E1268" s="153" t="s">
        <v>3157</v>
      </c>
    </row>
    <row r="1269" spans="1:5" x14ac:dyDescent="0.25">
      <c r="A1269" s="133">
        <v>1368</v>
      </c>
      <c r="B1269" s="133" t="s">
        <v>4096</v>
      </c>
      <c r="C1269" s="133" t="s">
        <v>2385</v>
      </c>
      <c r="D1269" s="133" t="s">
        <v>2383</v>
      </c>
      <c r="E1269" s="153" t="s">
        <v>3735</v>
      </c>
    </row>
    <row r="1270" spans="1:5" x14ac:dyDescent="0.25">
      <c r="A1270" s="133">
        <v>1367</v>
      </c>
      <c r="B1270" s="133" t="s">
        <v>4097</v>
      </c>
      <c r="C1270" s="133" t="s">
        <v>2385</v>
      </c>
      <c r="D1270" s="133" t="s">
        <v>1207</v>
      </c>
      <c r="E1270" s="153" t="s">
        <v>4098</v>
      </c>
    </row>
    <row r="1271" spans="1:5" x14ac:dyDescent="0.25">
      <c r="A1271" s="133">
        <v>7608</v>
      </c>
      <c r="B1271" s="133" t="s">
        <v>4099</v>
      </c>
      <c r="C1271" s="133" t="s">
        <v>2385</v>
      </c>
      <c r="D1271" s="133" t="s">
        <v>1207</v>
      </c>
      <c r="E1271" s="153" t="s">
        <v>4100</v>
      </c>
    </row>
    <row r="1272" spans="1:5" x14ac:dyDescent="0.25">
      <c r="A1272" s="133">
        <v>41900</v>
      </c>
      <c r="B1272" s="133" t="s">
        <v>4101</v>
      </c>
      <c r="C1272" s="133" t="s">
        <v>2410</v>
      </c>
      <c r="D1272" s="133" t="s">
        <v>2383</v>
      </c>
      <c r="E1272" s="153" t="s">
        <v>2929</v>
      </c>
    </row>
    <row r="1273" spans="1:5" x14ac:dyDescent="0.25">
      <c r="A1273" s="133">
        <v>41899</v>
      </c>
      <c r="B1273" s="133" t="s">
        <v>4102</v>
      </c>
      <c r="C1273" s="133" t="s">
        <v>3952</v>
      </c>
      <c r="D1273" s="133" t="s">
        <v>2383</v>
      </c>
      <c r="E1273" s="153" t="s">
        <v>10980</v>
      </c>
    </row>
    <row r="1274" spans="1:5" x14ac:dyDescent="0.25">
      <c r="A1274" s="133">
        <v>1380</v>
      </c>
      <c r="B1274" s="133" t="s">
        <v>955</v>
      </c>
      <c r="C1274" s="133" t="s">
        <v>2410</v>
      </c>
      <c r="D1274" s="133" t="s">
        <v>1207</v>
      </c>
      <c r="E1274" s="153" t="s">
        <v>3745</v>
      </c>
    </row>
    <row r="1275" spans="1:5" x14ac:dyDescent="0.25">
      <c r="A1275" s="133">
        <v>1375</v>
      </c>
      <c r="B1275" s="133" t="s">
        <v>4103</v>
      </c>
      <c r="C1275" s="133" t="s">
        <v>2410</v>
      </c>
      <c r="D1275" s="133" t="s">
        <v>1207</v>
      </c>
      <c r="E1275" s="153" t="s">
        <v>4104</v>
      </c>
    </row>
    <row r="1276" spans="1:5" x14ac:dyDescent="0.25">
      <c r="A1276" s="133">
        <v>1379</v>
      </c>
      <c r="B1276" s="133" t="s">
        <v>956</v>
      </c>
      <c r="C1276" s="133" t="s">
        <v>2410</v>
      </c>
      <c r="D1276" s="133" t="s">
        <v>1207</v>
      </c>
      <c r="E1276" s="153" t="s">
        <v>2917</v>
      </c>
    </row>
    <row r="1277" spans="1:5" x14ac:dyDescent="0.25">
      <c r="A1277" s="133">
        <v>10511</v>
      </c>
      <c r="B1277" s="133" t="s">
        <v>957</v>
      </c>
      <c r="C1277" s="133" t="s">
        <v>4105</v>
      </c>
      <c r="D1277" s="133" t="s">
        <v>2383</v>
      </c>
      <c r="E1277" s="153" t="s">
        <v>10770</v>
      </c>
    </row>
    <row r="1278" spans="1:5" x14ac:dyDescent="0.25">
      <c r="A1278" s="133">
        <v>13284</v>
      </c>
      <c r="B1278" s="133" t="s">
        <v>4106</v>
      </c>
      <c r="C1278" s="133" t="s">
        <v>2410</v>
      </c>
      <c r="D1278" s="133" t="s">
        <v>1207</v>
      </c>
      <c r="E1278" s="153" t="s">
        <v>2968</v>
      </c>
    </row>
    <row r="1279" spans="1:5" x14ac:dyDescent="0.25">
      <c r="A1279" s="133">
        <v>25974</v>
      </c>
      <c r="B1279" s="133" t="s">
        <v>958</v>
      </c>
      <c r="C1279" s="133" t="s">
        <v>2410</v>
      </c>
      <c r="D1279" s="133" t="s">
        <v>1207</v>
      </c>
      <c r="E1279" s="153" t="s">
        <v>4365</v>
      </c>
    </row>
    <row r="1280" spans="1:5" x14ac:dyDescent="0.25">
      <c r="A1280" s="133">
        <v>1382</v>
      </c>
      <c r="B1280" s="133" t="s">
        <v>959</v>
      </c>
      <c r="C1280" s="133" t="s">
        <v>4105</v>
      </c>
      <c r="D1280" s="133" t="s">
        <v>1207</v>
      </c>
      <c r="E1280" s="153" t="s">
        <v>4664</v>
      </c>
    </row>
    <row r="1281" spans="1:5" x14ac:dyDescent="0.25">
      <c r="A1281" s="133">
        <v>34753</v>
      </c>
      <c r="B1281" s="133" t="s">
        <v>960</v>
      </c>
      <c r="C1281" s="133" t="s">
        <v>2410</v>
      </c>
      <c r="D1281" s="133" t="s">
        <v>1207</v>
      </c>
      <c r="E1281" s="153" t="s">
        <v>5234</v>
      </c>
    </row>
    <row r="1282" spans="1:5" x14ac:dyDescent="0.25">
      <c r="A1282" s="133">
        <v>420</v>
      </c>
      <c r="B1282" s="133" t="s">
        <v>4109</v>
      </c>
      <c r="C1282" s="133" t="s">
        <v>2385</v>
      </c>
      <c r="D1282" s="133" t="s">
        <v>1207</v>
      </c>
      <c r="E1282" s="153" t="s">
        <v>6055</v>
      </c>
    </row>
    <row r="1283" spans="1:5" x14ac:dyDescent="0.25">
      <c r="A1283" s="133">
        <v>12327</v>
      </c>
      <c r="B1283" s="133" t="s">
        <v>4110</v>
      </c>
      <c r="C1283" s="133" t="s">
        <v>2385</v>
      </c>
      <c r="D1283" s="133" t="s">
        <v>1207</v>
      </c>
      <c r="E1283" s="153" t="s">
        <v>6554</v>
      </c>
    </row>
    <row r="1284" spans="1:5" x14ac:dyDescent="0.25">
      <c r="A1284" s="133">
        <v>36148</v>
      </c>
      <c r="B1284" s="133" t="s">
        <v>4112</v>
      </c>
      <c r="C1284" s="133" t="s">
        <v>2385</v>
      </c>
      <c r="D1284" s="133" t="s">
        <v>1207</v>
      </c>
      <c r="E1284" s="153" t="s">
        <v>10665</v>
      </c>
    </row>
    <row r="1285" spans="1:5" x14ac:dyDescent="0.25">
      <c r="A1285" s="133">
        <v>12329</v>
      </c>
      <c r="B1285" s="133" t="s">
        <v>961</v>
      </c>
      <c r="C1285" s="133" t="s">
        <v>2410</v>
      </c>
      <c r="D1285" s="133" t="s">
        <v>1207</v>
      </c>
      <c r="E1285" s="153" t="s">
        <v>10981</v>
      </c>
    </row>
    <row r="1286" spans="1:5" x14ac:dyDescent="0.25">
      <c r="A1286" s="133">
        <v>1339</v>
      </c>
      <c r="B1286" s="133" t="s">
        <v>962</v>
      </c>
      <c r="C1286" s="133" t="s">
        <v>2410</v>
      </c>
      <c r="D1286" s="133" t="s">
        <v>1207</v>
      </c>
      <c r="E1286" s="153" t="s">
        <v>10982</v>
      </c>
    </row>
    <row r="1287" spans="1:5" x14ac:dyDescent="0.25">
      <c r="A1287" s="133">
        <v>11849</v>
      </c>
      <c r="B1287" s="133" t="s">
        <v>4114</v>
      </c>
      <c r="C1287" s="133" t="s">
        <v>2379</v>
      </c>
      <c r="D1287" s="133" t="s">
        <v>1207</v>
      </c>
      <c r="E1287" s="153" t="s">
        <v>5907</v>
      </c>
    </row>
    <row r="1288" spans="1:5" x14ac:dyDescent="0.25">
      <c r="A1288" s="133">
        <v>37418</v>
      </c>
      <c r="B1288" s="133" t="s">
        <v>4115</v>
      </c>
      <c r="C1288" s="133" t="s">
        <v>2385</v>
      </c>
      <c r="D1288" s="133" t="s">
        <v>2399</v>
      </c>
      <c r="E1288" s="153" t="s">
        <v>4116</v>
      </c>
    </row>
    <row r="1289" spans="1:5" x14ac:dyDescent="0.25">
      <c r="A1289" s="133">
        <v>37419</v>
      </c>
      <c r="B1289" s="133" t="s">
        <v>4117</v>
      </c>
      <c r="C1289" s="133" t="s">
        <v>2385</v>
      </c>
      <c r="D1289" s="133" t="s">
        <v>2399</v>
      </c>
      <c r="E1289" s="153" t="s">
        <v>4118</v>
      </c>
    </row>
    <row r="1290" spans="1:5" x14ac:dyDescent="0.25">
      <c r="A1290" s="133">
        <v>1427</v>
      </c>
      <c r="B1290" s="133" t="s">
        <v>4119</v>
      </c>
      <c r="C1290" s="133" t="s">
        <v>2385</v>
      </c>
      <c r="D1290" s="133" t="s">
        <v>2399</v>
      </c>
      <c r="E1290" s="153" t="s">
        <v>10983</v>
      </c>
    </row>
    <row r="1291" spans="1:5" x14ac:dyDescent="0.25">
      <c r="A1291" s="133">
        <v>1402</v>
      </c>
      <c r="B1291" s="133" t="s">
        <v>4121</v>
      </c>
      <c r="C1291" s="133" t="s">
        <v>2385</v>
      </c>
      <c r="D1291" s="133" t="s">
        <v>2399</v>
      </c>
      <c r="E1291" s="153" t="s">
        <v>4369</v>
      </c>
    </row>
    <row r="1292" spans="1:5" x14ac:dyDescent="0.25">
      <c r="A1292" s="133">
        <v>1420</v>
      </c>
      <c r="B1292" s="133" t="s">
        <v>4122</v>
      </c>
      <c r="C1292" s="133" t="s">
        <v>2385</v>
      </c>
      <c r="D1292" s="133" t="s">
        <v>2399</v>
      </c>
      <c r="E1292" s="153" t="s">
        <v>10984</v>
      </c>
    </row>
    <row r="1293" spans="1:5" x14ac:dyDescent="0.25">
      <c r="A1293" s="133">
        <v>1419</v>
      </c>
      <c r="B1293" s="133" t="s">
        <v>4123</v>
      </c>
      <c r="C1293" s="133" t="s">
        <v>2385</v>
      </c>
      <c r="D1293" s="133" t="s">
        <v>2399</v>
      </c>
      <c r="E1293" s="153" t="s">
        <v>4006</v>
      </c>
    </row>
    <row r="1294" spans="1:5" x14ac:dyDescent="0.25">
      <c r="A1294" s="133">
        <v>1414</v>
      </c>
      <c r="B1294" s="133" t="s">
        <v>4125</v>
      </c>
      <c r="C1294" s="133" t="s">
        <v>2385</v>
      </c>
      <c r="D1294" s="133" t="s">
        <v>2399</v>
      </c>
      <c r="E1294" s="153" t="s">
        <v>10497</v>
      </c>
    </row>
    <row r="1295" spans="1:5" x14ac:dyDescent="0.25">
      <c r="A1295" s="133">
        <v>1413</v>
      </c>
      <c r="B1295" s="133" t="s">
        <v>4126</v>
      </c>
      <c r="C1295" s="133" t="s">
        <v>2385</v>
      </c>
      <c r="D1295" s="133" t="s">
        <v>2399</v>
      </c>
      <c r="E1295" s="153" t="s">
        <v>7161</v>
      </c>
    </row>
    <row r="1296" spans="1:5" x14ac:dyDescent="0.25">
      <c r="A1296" s="133">
        <v>1412</v>
      </c>
      <c r="B1296" s="133" t="s">
        <v>4127</v>
      </c>
      <c r="C1296" s="133" t="s">
        <v>2385</v>
      </c>
      <c r="D1296" s="133" t="s">
        <v>2399</v>
      </c>
      <c r="E1296" s="153" t="s">
        <v>10985</v>
      </c>
    </row>
    <row r="1297" spans="1:5" x14ac:dyDescent="0.25">
      <c r="A1297" s="133">
        <v>1411</v>
      </c>
      <c r="B1297" s="133" t="s">
        <v>4128</v>
      </c>
      <c r="C1297" s="133" t="s">
        <v>2385</v>
      </c>
      <c r="D1297" s="133" t="s">
        <v>2399</v>
      </c>
      <c r="E1297" s="153" t="s">
        <v>10986</v>
      </c>
    </row>
    <row r="1298" spans="1:5" x14ac:dyDescent="0.25">
      <c r="A1298" s="133">
        <v>1406</v>
      </c>
      <c r="B1298" s="133" t="s">
        <v>4129</v>
      </c>
      <c r="C1298" s="133" t="s">
        <v>2385</v>
      </c>
      <c r="D1298" s="133" t="s">
        <v>2399</v>
      </c>
      <c r="E1298" s="153" t="s">
        <v>5309</v>
      </c>
    </row>
    <row r="1299" spans="1:5" x14ac:dyDescent="0.25">
      <c r="A1299" s="133">
        <v>1407</v>
      </c>
      <c r="B1299" s="133" t="s">
        <v>4131</v>
      </c>
      <c r="C1299" s="133" t="s">
        <v>2385</v>
      </c>
      <c r="D1299" s="133" t="s">
        <v>2399</v>
      </c>
      <c r="E1299" s="153" t="s">
        <v>10822</v>
      </c>
    </row>
    <row r="1300" spans="1:5" x14ac:dyDescent="0.25">
      <c r="A1300" s="133">
        <v>1404</v>
      </c>
      <c r="B1300" s="133" t="s">
        <v>4132</v>
      </c>
      <c r="C1300" s="133" t="s">
        <v>2385</v>
      </c>
      <c r="D1300" s="133" t="s">
        <v>2399</v>
      </c>
      <c r="E1300" s="153" t="s">
        <v>10952</v>
      </c>
    </row>
    <row r="1301" spans="1:5" x14ac:dyDescent="0.25">
      <c r="A1301" s="133">
        <v>11281</v>
      </c>
      <c r="B1301" s="133" t="s">
        <v>4133</v>
      </c>
      <c r="C1301" s="133" t="s">
        <v>2385</v>
      </c>
      <c r="D1301" s="133" t="s">
        <v>2399</v>
      </c>
      <c r="E1301" s="153" t="s">
        <v>10987</v>
      </c>
    </row>
    <row r="1302" spans="1:5" x14ac:dyDescent="0.25">
      <c r="A1302" s="133">
        <v>1442</v>
      </c>
      <c r="B1302" s="133" t="s">
        <v>4134</v>
      </c>
      <c r="C1302" s="133" t="s">
        <v>2385</v>
      </c>
      <c r="D1302" s="133" t="s">
        <v>2399</v>
      </c>
      <c r="E1302" s="153" t="s">
        <v>10988</v>
      </c>
    </row>
    <row r="1303" spans="1:5" x14ac:dyDescent="0.25">
      <c r="A1303" s="133">
        <v>13457</v>
      </c>
      <c r="B1303" s="133" t="s">
        <v>4135</v>
      </c>
      <c r="C1303" s="133" t="s">
        <v>2385</v>
      </c>
      <c r="D1303" s="133" t="s">
        <v>2399</v>
      </c>
      <c r="E1303" s="153" t="s">
        <v>10989</v>
      </c>
    </row>
    <row r="1304" spans="1:5" x14ac:dyDescent="0.25">
      <c r="A1304" s="133">
        <v>40699</v>
      </c>
      <c r="B1304" s="133" t="s">
        <v>4136</v>
      </c>
      <c r="C1304" s="133" t="s">
        <v>2385</v>
      </c>
      <c r="D1304" s="133" t="s">
        <v>2399</v>
      </c>
      <c r="E1304" s="153" t="s">
        <v>10990</v>
      </c>
    </row>
    <row r="1305" spans="1:5" x14ac:dyDescent="0.25">
      <c r="A1305" s="133">
        <v>40701</v>
      </c>
      <c r="B1305" s="133" t="s">
        <v>4137</v>
      </c>
      <c r="C1305" s="133" t="s">
        <v>2385</v>
      </c>
      <c r="D1305" s="133" t="s">
        <v>2399</v>
      </c>
      <c r="E1305" s="153" t="s">
        <v>10991</v>
      </c>
    </row>
    <row r="1306" spans="1:5" x14ac:dyDescent="0.25">
      <c r="A1306" s="133">
        <v>40700</v>
      </c>
      <c r="B1306" s="133" t="s">
        <v>4138</v>
      </c>
      <c r="C1306" s="133" t="s">
        <v>2385</v>
      </c>
      <c r="D1306" s="133" t="s">
        <v>2399</v>
      </c>
      <c r="E1306" s="153" t="s">
        <v>10992</v>
      </c>
    </row>
    <row r="1307" spans="1:5" x14ac:dyDescent="0.25">
      <c r="A1307" s="133">
        <v>13458</v>
      </c>
      <c r="B1307" s="133" t="s">
        <v>4139</v>
      </c>
      <c r="C1307" s="133" t="s">
        <v>2385</v>
      </c>
      <c r="D1307" s="133" t="s">
        <v>2399</v>
      </c>
      <c r="E1307" s="153" t="s">
        <v>10993</v>
      </c>
    </row>
    <row r="1308" spans="1:5" x14ac:dyDescent="0.25">
      <c r="A1308" s="133">
        <v>36524</v>
      </c>
      <c r="B1308" s="133" t="s">
        <v>4140</v>
      </c>
      <c r="C1308" s="133" t="s">
        <v>2385</v>
      </c>
      <c r="D1308" s="133" t="s">
        <v>2399</v>
      </c>
      <c r="E1308" s="153" t="s">
        <v>10994</v>
      </c>
    </row>
    <row r="1309" spans="1:5" x14ac:dyDescent="0.25">
      <c r="A1309" s="133">
        <v>36526</v>
      </c>
      <c r="B1309" s="133" t="s">
        <v>4141</v>
      </c>
      <c r="C1309" s="133" t="s">
        <v>2385</v>
      </c>
      <c r="D1309" s="133" t="s">
        <v>2399</v>
      </c>
      <c r="E1309" s="153" t="s">
        <v>10995</v>
      </c>
    </row>
    <row r="1310" spans="1:5" x14ac:dyDescent="0.25">
      <c r="A1310" s="133">
        <v>36523</v>
      </c>
      <c r="B1310" s="133" t="s">
        <v>4142</v>
      </c>
      <c r="C1310" s="133" t="s">
        <v>2385</v>
      </c>
      <c r="D1310" s="133" t="s">
        <v>2399</v>
      </c>
      <c r="E1310" s="153" t="s">
        <v>10996</v>
      </c>
    </row>
    <row r="1311" spans="1:5" x14ac:dyDescent="0.25">
      <c r="A1311" s="133">
        <v>36527</v>
      </c>
      <c r="B1311" s="133" t="s">
        <v>4143</v>
      </c>
      <c r="C1311" s="133" t="s">
        <v>2385</v>
      </c>
      <c r="D1311" s="133" t="s">
        <v>2399</v>
      </c>
      <c r="E1311" s="153" t="s">
        <v>10997</v>
      </c>
    </row>
    <row r="1312" spans="1:5" x14ac:dyDescent="0.25">
      <c r="A1312" s="133">
        <v>13803</v>
      </c>
      <c r="B1312" s="133" t="s">
        <v>4144</v>
      </c>
      <c r="C1312" s="133" t="s">
        <v>2385</v>
      </c>
      <c r="D1312" s="133" t="s">
        <v>2399</v>
      </c>
      <c r="E1312" s="153" t="s">
        <v>10998</v>
      </c>
    </row>
    <row r="1313" spans="1:5" x14ac:dyDescent="0.25">
      <c r="A1313" s="133">
        <v>38642</v>
      </c>
      <c r="B1313" s="133" t="s">
        <v>4145</v>
      </c>
      <c r="C1313" s="133" t="s">
        <v>2385</v>
      </c>
      <c r="D1313" s="133" t="s">
        <v>2399</v>
      </c>
      <c r="E1313" s="153" t="s">
        <v>10999</v>
      </c>
    </row>
    <row r="1314" spans="1:5" x14ac:dyDescent="0.25">
      <c r="A1314" s="133">
        <v>36522</v>
      </c>
      <c r="B1314" s="133" t="s">
        <v>4146</v>
      </c>
      <c r="C1314" s="133" t="s">
        <v>2385</v>
      </c>
      <c r="D1314" s="133" t="s">
        <v>2399</v>
      </c>
      <c r="E1314" s="153" t="s">
        <v>11000</v>
      </c>
    </row>
    <row r="1315" spans="1:5" x14ac:dyDescent="0.25">
      <c r="A1315" s="133">
        <v>36525</v>
      </c>
      <c r="B1315" s="133" t="s">
        <v>4147</v>
      </c>
      <c r="C1315" s="133" t="s">
        <v>2385</v>
      </c>
      <c r="D1315" s="133" t="s">
        <v>2399</v>
      </c>
      <c r="E1315" s="153" t="s">
        <v>11001</v>
      </c>
    </row>
    <row r="1316" spans="1:5" x14ac:dyDescent="0.25">
      <c r="A1316" s="133">
        <v>41991</v>
      </c>
      <c r="B1316" s="133" t="s">
        <v>4148</v>
      </c>
      <c r="C1316" s="133" t="s">
        <v>2385</v>
      </c>
      <c r="D1316" s="133" t="s">
        <v>2399</v>
      </c>
      <c r="E1316" s="153" t="s">
        <v>11002</v>
      </c>
    </row>
    <row r="1317" spans="1:5" x14ac:dyDescent="0.25">
      <c r="A1317" s="133">
        <v>34348</v>
      </c>
      <c r="B1317" s="133" t="s">
        <v>4149</v>
      </c>
      <c r="C1317" s="133" t="s">
        <v>2419</v>
      </c>
      <c r="D1317" s="133" t="s">
        <v>1207</v>
      </c>
      <c r="E1317" s="153" t="s">
        <v>7882</v>
      </c>
    </row>
    <row r="1318" spans="1:5" x14ac:dyDescent="0.25">
      <c r="A1318" s="133">
        <v>34347</v>
      </c>
      <c r="B1318" s="133" t="s">
        <v>4151</v>
      </c>
      <c r="C1318" s="133" t="s">
        <v>2419</v>
      </c>
      <c r="D1318" s="133" t="s">
        <v>1207</v>
      </c>
      <c r="E1318" s="153" t="s">
        <v>11003</v>
      </c>
    </row>
    <row r="1319" spans="1:5" x14ac:dyDescent="0.25">
      <c r="A1319" s="133">
        <v>11146</v>
      </c>
      <c r="B1319" s="133" t="s">
        <v>4152</v>
      </c>
      <c r="C1319" s="133" t="s">
        <v>2653</v>
      </c>
      <c r="D1319" s="133" t="s">
        <v>1207</v>
      </c>
      <c r="E1319" s="153" t="s">
        <v>4153</v>
      </c>
    </row>
    <row r="1320" spans="1:5" x14ac:dyDescent="0.25">
      <c r="A1320" s="133">
        <v>11147</v>
      </c>
      <c r="B1320" s="133" t="s">
        <v>4154</v>
      </c>
      <c r="C1320" s="133" t="s">
        <v>2653</v>
      </c>
      <c r="D1320" s="133" t="s">
        <v>1207</v>
      </c>
      <c r="E1320" s="153" t="s">
        <v>4155</v>
      </c>
    </row>
    <row r="1321" spans="1:5" x14ac:dyDescent="0.25">
      <c r="A1321" s="133">
        <v>34872</v>
      </c>
      <c r="B1321" s="133" t="s">
        <v>4156</v>
      </c>
      <c r="C1321" s="133" t="s">
        <v>2653</v>
      </c>
      <c r="D1321" s="133" t="s">
        <v>1207</v>
      </c>
      <c r="E1321" s="153" t="s">
        <v>4157</v>
      </c>
    </row>
    <row r="1322" spans="1:5" x14ac:dyDescent="0.25">
      <c r="A1322" s="133">
        <v>34491</v>
      </c>
      <c r="B1322" s="133" t="s">
        <v>4158</v>
      </c>
      <c r="C1322" s="133" t="s">
        <v>2653</v>
      </c>
      <c r="D1322" s="133" t="s">
        <v>1207</v>
      </c>
      <c r="E1322" s="153" t="s">
        <v>4159</v>
      </c>
    </row>
    <row r="1323" spans="1:5" x14ac:dyDescent="0.25">
      <c r="A1323" s="133">
        <v>34770</v>
      </c>
      <c r="B1323" s="133" t="s">
        <v>4160</v>
      </c>
      <c r="C1323" s="133" t="s">
        <v>3952</v>
      </c>
      <c r="D1323" s="133" t="s">
        <v>2399</v>
      </c>
      <c r="E1323" s="153" t="s">
        <v>11004</v>
      </c>
    </row>
    <row r="1324" spans="1:5" x14ac:dyDescent="0.25">
      <c r="A1324" s="133">
        <v>1518</v>
      </c>
      <c r="B1324" s="133" t="s">
        <v>4161</v>
      </c>
      <c r="C1324" s="133" t="s">
        <v>3952</v>
      </c>
      <c r="D1324" s="133" t="s">
        <v>2399</v>
      </c>
      <c r="E1324" s="153" t="s">
        <v>11005</v>
      </c>
    </row>
    <row r="1325" spans="1:5" x14ac:dyDescent="0.25">
      <c r="A1325" s="133">
        <v>41965</v>
      </c>
      <c r="B1325" s="133" t="s">
        <v>4162</v>
      </c>
      <c r="C1325" s="133" t="s">
        <v>3952</v>
      </c>
      <c r="D1325" s="133" t="s">
        <v>2399</v>
      </c>
      <c r="E1325" s="153" t="s">
        <v>11006</v>
      </c>
    </row>
    <row r="1326" spans="1:5" x14ac:dyDescent="0.25">
      <c r="A1326" s="133">
        <v>34492</v>
      </c>
      <c r="B1326" s="133" t="s">
        <v>4163</v>
      </c>
      <c r="C1326" s="133" t="s">
        <v>2653</v>
      </c>
      <c r="D1326" s="133" t="s">
        <v>1207</v>
      </c>
      <c r="E1326" s="153" t="s">
        <v>4164</v>
      </c>
    </row>
    <row r="1327" spans="1:5" x14ac:dyDescent="0.25">
      <c r="A1327" s="133">
        <v>1524</v>
      </c>
      <c r="B1327" s="133" t="s">
        <v>4165</v>
      </c>
      <c r="C1327" s="133" t="s">
        <v>2653</v>
      </c>
      <c r="D1327" s="133" t="s">
        <v>2383</v>
      </c>
      <c r="E1327" s="153" t="s">
        <v>4166</v>
      </c>
    </row>
    <row r="1328" spans="1:5" x14ac:dyDescent="0.25">
      <c r="A1328" s="133">
        <v>38404</v>
      </c>
      <c r="B1328" s="133" t="s">
        <v>4167</v>
      </c>
      <c r="C1328" s="133" t="s">
        <v>2653</v>
      </c>
      <c r="D1328" s="133" t="s">
        <v>1207</v>
      </c>
      <c r="E1328" s="153" t="s">
        <v>4168</v>
      </c>
    </row>
    <row r="1329" spans="1:5" x14ac:dyDescent="0.25">
      <c r="A1329" s="133">
        <v>39849</v>
      </c>
      <c r="B1329" s="133" t="s">
        <v>4169</v>
      </c>
      <c r="C1329" s="133" t="s">
        <v>2653</v>
      </c>
      <c r="D1329" s="133" t="s">
        <v>1207</v>
      </c>
      <c r="E1329" s="153" t="s">
        <v>4170</v>
      </c>
    </row>
    <row r="1330" spans="1:5" x14ac:dyDescent="0.25">
      <c r="A1330" s="133">
        <v>38464</v>
      </c>
      <c r="B1330" s="133" t="s">
        <v>4171</v>
      </c>
      <c r="C1330" s="133" t="s">
        <v>2653</v>
      </c>
      <c r="D1330" s="133" t="s">
        <v>1207</v>
      </c>
      <c r="E1330" s="153" t="s">
        <v>4172</v>
      </c>
    </row>
    <row r="1331" spans="1:5" x14ac:dyDescent="0.25">
      <c r="A1331" s="133">
        <v>34493</v>
      </c>
      <c r="B1331" s="133" t="s">
        <v>4173</v>
      </c>
      <c r="C1331" s="133" t="s">
        <v>2653</v>
      </c>
      <c r="D1331" s="133" t="s">
        <v>1207</v>
      </c>
      <c r="E1331" s="153" t="s">
        <v>4174</v>
      </c>
    </row>
    <row r="1332" spans="1:5" x14ac:dyDescent="0.25">
      <c r="A1332" s="133">
        <v>1527</v>
      </c>
      <c r="B1332" s="133" t="s">
        <v>4175</v>
      </c>
      <c r="C1332" s="133" t="s">
        <v>2653</v>
      </c>
      <c r="D1332" s="133" t="s">
        <v>1207</v>
      </c>
      <c r="E1332" s="153" t="s">
        <v>4176</v>
      </c>
    </row>
    <row r="1333" spans="1:5" x14ac:dyDescent="0.25">
      <c r="A1333" s="133">
        <v>38405</v>
      </c>
      <c r="B1333" s="133" t="s">
        <v>4177</v>
      </c>
      <c r="C1333" s="133" t="s">
        <v>2653</v>
      </c>
      <c r="D1333" s="133" t="s">
        <v>1207</v>
      </c>
      <c r="E1333" s="153" t="s">
        <v>4178</v>
      </c>
    </row>
    <row r="1334" spans="1:5" x14ac:dyDescent="0.25">
      <c r="A1334" s="133">
        <v>38408</v>
      </c>
      <c r="B1334" s="133" t="s">
        <v>4179</v>
      </c>
      <c r="C1334" s="133" t="s">
        <v>2653</v>
      </c>
      <c r="D1334" s="133" t="s">
        <v>1207</v>
      </c>
      <c r="E1334" s="153" t="s">
        <v>4180</v>
      </c>
    </row>
    <row r="1335" spans="1:5" x14ac:dyDescent="0.25">
      <c r="A1335" s="133">
        <v>34494</v>
      </c>
      <c r="B1335" s="133" t="s">
        <v>4181</v>
      </c>
      <c r="C1335" s="133" t="s">
        <v>2653</v>
      </c>
      <c r="D1335" s="133" t="s">
        <v>1207</v>
      </c>
      <c r="E1335" s="153" t="s">
        <v>4182</v>
      </c>
    </row>
    <row r="1336" spans="1:5" x14ac:dyDescent="0.25">
      <c r="A1336" s="133">
        <v>1525</v>
      </c>
      <c r="B1336" s="133" t="s">
        <v>4183</v>
      </c>
      <c r="C1336" s="133" t="s">
        <v>2653</v>
      </c>
      <c r="D1336" s="133" t="s">
        <v>1207</v>
      </c>
      <c r="E1336" s="153" t="s">
        <v>4184</v>
      </c>
    </row>
    <row r="1337" spans="1:5" x14ac:dyDescent="0.25">
      <c r="A1337" s="133">
        <v>38406</v>
      </c>
      <c r="B1337" s="133" t="s">
        <v>4185</v>
      </c>
      <c r="C1337" s="133" t="s">
        <v>2653</v>
      </c>
      <c r="D1337" s="133" t="s">
        <v>1207</v>
      </c>
      <c r="E1337" s="153" t="s">
        <v>4186</v>
      </c>
    </row>
    <row r="1338" spans="1:5" x14ac:dyDescent="0.25">
      <c r="A1338" s="133">
        <v>38409</v>
      </c>
      <c r="B1338" s="133" t="s">
        <v>4187</v>
      </c>
      <c r="C1338" s="133" t="s">
        <v>2653</v>
      </c>
      <c r="D1338" s="133" t="s">
        <v>1207</v>
      </c>
      <c r="E1338" s="153" t="s">
        <v>4188</v>
      </c>
    </row>
    <row r="1339" spans="1:5" x14ac:dyDescent="0.25">
      <c r="A1339" s="133">
        <v>43360</v>
      </c>
      <c r="B1339" s="133" t="s">
        <v>4189</v>
      </c>
      <c r="C1339" s="133" t="s">
        <v>2653</v>
      </c>
      <c r="D1339" s="133" t="s">
        <v>1207</v>
      </c>
      <c r="E1339" s="153" t="s">
        <v>4190</v>
      </c>
    </row>
    <row r="1340" spans="1:5" x14ac:dyDescent="0.25">
      <c r="A1340" s="133">
        <v>34495</v>
      </c>
      <c r="B1340" s="133" t="s">
        <v>4191</v>
      </c>
      <c r="C1340" s="133" t="s">
        <v>2653</v>
      </c>
      <c r="D1340" s="133" t="s">
        <v>1207</v>
      </c>
      <c r="E1340" s="153" t="s">
        <v>4192</v>
      </c>
    </row>
    <row r="1341" spans="1:5" x14ac:dyDescent="0.25">
      <c r="A1341" s="133">
        <v>11145</v>
      </c>
      <c r="B1341" s="133" t="s">
        <v>4193</v>
      </c>
      <c r="C1341" s="133" t="s">
        <v>2653</v>
      </c>
      <c r="D1341" s="133" t="s">
        <v>1207</v>
      </c>
      <c r="E1341" s="153" t="s">
        <v>4157</v>
      </c>
    </row>
    <row r="1342" spans="1:5" x14ac:dyDescent="0.25">
      <c r="A1342" s="133">
        <v>34496</v>
      </c>
      <c r="B1342" s="133" t="s">
        <v>4194</v>
      </c>
      <c r="C1342" s="133" t="s">
        <v>2653</v>
      </c>
      <c r="D1342" s="133" t="s">
        <v>1207</v>
      </c>
      <c r="E1342" s="153" t="s">
        <v>4195</v>
      </c>
    </row>
    <row r="1343" spans="1:5" x14ac:dyDescent="0.25">
      <c r="A1343" s="133">
        <v>34479</v>
      </c>
      <c r="B1343" s="133" t="s">
        <v>4196</v>
      </c>
      <c r="C1343" s="133" t="s">
        <v>2653</v>
      </c>
      <c r="D1343" s="133" t="s">
        <v>1207</v>
      </c>
      <c r="E1343" s="153" t="s">
        <v>4159</v>
      </c>
    </row>
    <row r="1344" spans="1:5" x14ac:dyDescent="0.25">
      <c r="A1344" s="133">
        <v>34481</v>
      </c>
      <c r="B1344" s="133" t="s">
        <v>4197</v>
      </c>
      <c r="C1344" s="133" t="s">
        <v>2653</v>
      </c>
      <c r="D1344" s="133" t="s">
        <v>1207</v>
      </c>
      <c r="E1344" s="153" t="s">
        <v>4198</v>
      </c>
    </row>
    <row r="1345" spans="1:5" x14ac:dyDescent="0.25">
      <c r="A1345" s="133">
        <v>34483</v>
      </c>
      <c r="B1345" s="133" t="s">
        <v>4199</v>
      </c>
      <c r="C1345" s="133" t="s">
        <v>2653</v>
      </c>
      <c r="D1345" s="133" t="s">
        <v>1207</v>
      </c>
      <c r="E1345" s="153" t="s">
        <v>4200</v>
      </c>
    </row>
    <row r="1346" spans="1:5" x14ac:dyDescent="0.25">
      <c r="A1346" s="133">
        <v>34485</v>
      </c>
      <c r="B1346" s="133" t="s">
        <v>4201</v>
      </c>
      <c r="C1346" s="133" t="s">
        <v>2653</v>
      </c>
      <c r="D1346" s="133" t="s">
        <v>1207</v>
      </c>
      <c r="E1346" s="153" t="s">
        <v>4202</v>
      </c>
    </row>
    <row r="1347" spans="1:5" x14ac:dyDescent="0.25">
      <c r="A1347" s="133">
        <v>14041</v>
      </c>
      <c r="B1347" s="133" t="s">
        <v>4203</v>
      </c>
      <c r="C1347" s="133" t="s">
        <v>2653</v>
      </c>
      <c r="D1347" s="133" t="s">
        <v>1207</v>
      </c>
      <c r="E1347" s="153" t="s">
        <v>4204</v>
      </c>
    </row>
    <row r="1348" spans="1:5" x14ac:dyDescent="0.25">
      <c r="A1348" s="133">
        <v>1523</v>
      </c>
      <c r="B1348" s="133" t="s">
        <v>4205</v>
      </c>
      <c r="C1348" s="133" t="s">
        <v>2653</v>
      </c>
      <c r="D1348" s="133" t="s">
        <v>1207</v>
      </c>
      <c r="E1348" s="153" t="s">
        <v>4206</v>
      </c>
    </row>
    <row r="1349" spans="1:5" x14ac:dyDescent="0.25">
      <c r="A1349" s="133">
        <v>14052</v>
      </c>
      <c r="B1349" s="133" t="s">
        <v>4207</v>
      </c>
      <c r="C1349" s="133" t="s">
        <v>2385</v>
      </c>
      <c r="D1349" s="133" t="s">
        <v>1207</v>
      </c>
      <c r="E1349" s="153" t="s">
        <v>4208</v>
      </c>
    </row>
    <row r="1350" spans="1:5" x14ac:dyDescent="0.25">
      <c r="A1350" s="133">
        <v>14054</v>
      </c>
      <c r="B1350" s="133" t="s">
        <v>4209</v>
      </c>
      <c r="C1350" s="133" t="s">
        <v>2385</v>
      </c>
      <c r="D1350" s="133" t="s">
        <v>1207</v>
      </c>
      <c r="E1350" s="153" t="s">
        <v>2664</v>
      </c>
    </row>
    <row r="1351" spans="1:5" x14ac:dyDescent="0.25">
      <c r="A1351" s="133">
        <v>14053</v>
      </c>
      <c r="B1351" s="133" t="s">
        <v>4210</v>
      </c>
      <c r="C1351" s="133" t="s">
        <v>2385</v>
      </c>
      <c r="D1351" s="133" t="s">
        <v>1207</v>
      </c>
      <c r="E1351" s="153" t="s">
        <v>4211</v>
      </c>
    </row>
    <row r="1352" spans="1:5" x14ac:dyDescent="0.25">
      <c r="A1352" s="133">
        <v>2558</v>
      </c>
      <c r="B1352" s="133" t="s">
        <v>4212</v>
      </c>
      <c r="C1352" s="133" t="s">
        <v>2385</v>
      </c>
      <c r="D1352" s="133" t="s">
        <v>1207</v>
      </c>
      <c r="E1352" s="153" t="s">
        <v>4213</v>
      </c>
    </row>
    <row r="1353" spans="1:5" x14ac:dyDescent="0.25">
      <c r="A1353" s="133">
        <v>2560</v>
      </c>
      <c r="B1353" s="133" t="s">
        <v>4214</v>
      </c>
      <c r="C1353" s="133" t="s">
        <v>2385</v>
      </c>
      <c r="D1353" s="133" t="s">
        <v>1207</v>
      </c>
      <c r="E1353" s="153" t="s">
        <v>4215</v>
      </c>
    </row>
    <row r="1354" spans="1:5" x14ac:dyDescent="0.25">
      <c r="A1354" s="133">
        <v>2559</v>
      </c>
      <c r="B1354" s="133" t="s">
        <v>4216</v>
      </c>
      <c r="C1354" s="133" t="s">
        <v>2385</v>
      </c>
      <c r="D1354" s="133" t="s">
        <v>2383</v>
      </c>
      <c r="E1354" s="153" t="s">
        <v>4217</v>
      </c>
    </row>
    <row r="1355" spans="1:5" x14ac:dyDescent="0.25">
      <c r="A1355" s="133">
        <v>2592</v>
      </c>
      <c r="B1355" s="133" t="s">
        <v>4218</v>
      </c>
      <c r="C1355" s="133" t="s">
        <v>2385</v>
      </c>
      <c r="D1355" s="133" t="s">
        <v>1207</v>
      </c>
      <c r="E1355" s="153" t="s">
        <v>4219</v>
      </c>
    </row>
    <row r="1356" spans="1:5" x14ac:dyDescent="0.25">
      <c r="A1356" s="133">
        <v>2566</v>
      </c>
      <c r="B1356" s="133" t="s">
        <v>4220</v>
      </c>
      <c r="C1356" s="133" t="s">
        <v>2385</v>
      </c>
      <c r="D1356" s="133" t="s">
        <v>1207</v>
      </c>
      <c r="E1356" s="153" t="s">
        <v>4221</v>
      </c>
    </row>
    <row r="1357" spans="1:5" x14ac:dyDescent="0.25">
      <c r="A1357" s="133">
        <v>2589</v>
      </c>
      <c r="B1357" s="133" t="s">
        <v>4222</v>
      </c>
      <c r="C1357" s="133" t="s">
        <v>2385</v>
      </c>
      <c r="D1357" s="133" t="s">
        <v>1207</v>
      </c>
      <c r="E1357" s="153" t="s">
        <v>4223</v>
      </c>
    </row>
    <row r="1358" spans="1:5" x14ac:dyDescent="0.25">
      <c r="A1358" s="133">
        <v>2591</v>
      </c>
      <c r="B1358" s="133" t="s">
        <v>4224</v>
      </c>
      <c r="C1358" s="133" t="s">
        <v>2385</v>
      </c>
      <c r="D1358" s="133" t="s">
        <v>1207</v>
      </c>
      <c r="E1358" s="153" t="s">
        <v>4225</v>
      </c>
    </row>
    <row r="1359" spans="1:5" x14ac:dyDescent="0.25">
      <c r="A1359" s="133">
        <v>2590</v>
      </c>
      <c r="B1359" s="133" t="s">
        <v>4226</v>
      </c>
      <c r="C1359" s="133" t="s">
        <v>2385</v>
      </c>
      <c r="D1359" s="133" t="s">
        <v>1207</v>
      </c>
      <c r="E1359" s="153" t="s">
        <v>4227</v>
      </c>
    </row>
    <row r="1360" spans="1:5" x14ac:dyDescent="0.25">
      <c r="A1360" s="133">
        <v>2567</v>
      </c>
      <c r="B1360" s="133" t="s">
        <v>4228</v>
      </c>
      <c r="C1360" s="133" t="s">
        <v>2385</v>
      </c>
      <c r="D1360" s="133" t="s">
        <v>1207</v>
      </c>
      <c r="E1360" s="153" t="s">
        <v>4229</v>
      </c>
    </row>
    <row r="1361" spans="1:5" x14ac:dyDescent="0.25">
      <c r="A1361" s="133">
        <v>2565</v>
      </c>
      <c r="B1361" s="133" t="s">
        <v>4230</v>
      </c>
      <c r="C1361" s="133" t="s">
        <v>2385</v>
      </c>
      <c r="D1361" s="133" t="s">
        <v>1207</v>
      </c>
      <c r="E1361" s="153" t="s">
        <v>4231</v>
      </c>
    </row>
    <row r="1362" spans="1:5" x14ac:dyDescent="0.25">
      <c r="A1362" s="133">
        <v>2568</v>
      </c>
      <c r="B1362" s="133" t="s">
        <v>4232</v>
      </c>
      <c r="C1362" s="133" t="s">
        <v>2385</v>
      </c>
      <c r="D1362" s="133" t="s">
        <v>1207</v>
      </c>
      <c r="E1362" s="153" t="s">
        <v>4233</v>
      </c>
    </row>
    <row r="1363" spans="1:5" x14ac:dyDescent="0.25">
      <c r="A1363" s="133">
        <v>2594</v>
      </c>
      <c r="B1363" s="133" t="s">
        <v>4234</v>
      </c>
      <c r="C1363" s="133" t="s">
        <v>2385</v>
      </c>
      <c r="D1363" s="133" t="s">
        <v>1207</v>
      </c>
      <c r="E1363" s="153" t="s">
        <v>4235</v>
      </c>
    </row>
    <row r="1364" spans="1:5" x14ac:dyDescent="0.25">
      <c r="A1364" s="133">
        <v>2587</v>
      </c>
      <c r="B1364" s="133" t="s">
        <v>4236</v>
      </c>
      <c r="C1364" s="133" t="s">
        <v>2385</v>
      </c>
      <c r="D1364" s="133" t="s">
        <v>1207</v>
      </c>
      <c r="E1364" s="153" t="s">
        <v>4237</v>
      </c>
    </row>
    <row r="1365" spans="1:5" x14ac:dyDescent="0.25">
      <c r="A1365" s="133">
        <v>2588</v>
      </c>
      <c r="B1365" s="133" t="s">
        <v>4238</v>
      </c>
      <c r="C1365" s="133" t="s">
        <v>2385</v>
      </c>
      <c r="D1365" s="133" t="s">
        <v>1207</v>
      </c>
      <c r="E1365" s="153" t="s">
        <v>4239</v>
      </c>
    </row>
    <row r="1366" spans="1:5" x14ac:dyDescent="0.25">
      <c r="A1366" s="133">
        <v>2569</v>
      </c>
      <c r="B1366" s="133" t="s">
        <v>4240</v>
      </c>
      <c r="C1366" s="133" t="s">
        <v>2385</v>
      </c>
      <c r="D1366" s="133" t="s">
        <v>1207</v>
      </c>
      <c r="E1366" s="153" t="s">
        <v>2516</v>
      </c>
    </row>
    <row r="1367" spans="1:5" x14ac:dyDescent="0.25">
      <c r="A1367" s="133">
        <v>2570</v>
      </c>
      <c r="B1367" s="133" t="s">
        <v>4241</v>
      </c>
      <c r="C1367" s="133" t="s">
        <v>2385</v>
      </c>
      <c r="D1367" s="133" t="s">
        <v>1207</v>
      </c>
      <c r="E1367" s="153" t="s">
        <v>4242</v>
      </c>
    </row>
    <row r="1368" spans="1:5" x14ac:dyDescent="0.25">
      <c r="A1368" s="133">
        <v>2571</v>
      </c>
      <c r="B1368" s="133" t="s">
        <v>4243</v>
      </c>
      <c r="C1368" s="133" t="s">
        <v>2385</v>
      </c>
      <c r="D1368" s="133" t="s">
        <v>1207</v>
      </c>
      <c r="E1368" s="153" t="s">
        <v>4244</v>
      </c>
    </row>
    <row r="1369" spans="1:5" x14ac:dyDescent="0.25">
      <c r="A1369" s="133">
        <v>2593</v>
      </c>
      <c r="B1369" s="133" t="s">
        <v>4245</v>
      </c>
      <c r="C1369" s="133" t="s">
        <v>2385</v>
      </c>
      <c r="D1369" s="133" t="s">
        <v>1207</v>
      </c>
      <c r="E1369" s="153" t="s">
        <v>4246</v>
      </c>
    </row>
    <row r="1370" spans="1:5" x14ac:dyDescent="0.25">
      <c r="A1370" s="133">
        <v>2572</v>
      </c>
      <c r="B1370" s="133" t="s">
        <v>4247</v>
      </c>
      <c r="C1370" s="133" t="s">
        <v>2385</v>
      </c>
      <c r="D1370" s="133" t="s">
        <v>1207</v>
      </c>
      <c r="E1370" s="153" t="s">
        <v>4248</v>
      </c>
    </row>
    <row r="1371" spans="1:5" x14ac:dyDescent="0.25">
      <c r="A1371" s="133">
        <v>2595</v>
      </c>
      <c r="B1371" s="133" t="s">
        <v>4249</v>
      </c>
      <c r="C1371" s="133" t="s">
        <v>2385</v>
      </c>
      <c r="D1371" s="133" t="s">
        <v>1207</v>
      </c>
      <c r="E1371" s="153" t="s">
        <v>4250</v>
      </c>
    </row>
    <row r="1372" spans="1:5" x14ac:dyDescent="0.25">
      <c r="A1372" s="133">
        <v>2576</v>
      </c>
      <c r="B1372" s="133" t="s">
        <v>4251</v>
      </c>
      <c r="C1372" s="133" t="s">
        <v>2385</v>
      </c>
      <c r="D1372" s="133" t="s">
        <v>1207</v>
      </c>
      <c r="E1372" s="153" t="s">
        <v>4252</v>
      </c>
    </row>
    <row r="1373" spans="1:5" x14ac:dyDescent="0.25">
      <c r="A1373" s="133">
        <v>2575</v>
      </c>
      <c r="B1373" s="133" t="s">
        <v>4253</v>
      </c>
      <c r="C1373" s="133" t="s">
        <v>2385</v>
      </c>
      <c r="D1373" s="133" t="s">
        <v>1207</v>
      </c>
      <c r="E1373" s="153" t="s">
        <v>4254</v>
      </c>
    </row>
    <row r="1374" spans="1:5" x14ac:dyDescent="0.25">
      <c r="A1374" s="133">
        <v>2573</v>
      </c>
      <c r="B1374" s="133" t="s">
        <v>4255</v>
      </c>
      <c r="C1374" s="133" t="s">
        <v>2385</v>
      </c>
      <c r="D1374" s="133" t="s">
        <v>1207</v>
      </c>
      <c r="E1374" s="153" t="s">
        <v>4256</v>
      </c>
    </row>
    <row r="1375" spans="1:5" x14ac:dyDescent="0.25">
      <c r="A1375" s="133">
        <v>2586</v>
      </c>
      <c r="B1375" s="133" t="s">
        <v>4257</v>
      </c>
      <c r="C1375" s="133" t="s">
        <v>2385</v>
      </c>
      <c r="D1375" s="133" t="s">
        <v>1207</v>
      </c>
      <c r="E1375" s="153" t="s">
        <v>4258</v>
      </c>
    </row>
    <row r="1376" spans="1:5" x14ac:dyDescent="0.25">
      <c r="A1376" s="133">
        <v>2577</v>
      </c>
      <c r="B1376" s="133" t="s">
        <v>4259</v>
      </c>
      <c r="C1376" s="133" t="s">
        <v>2385</v>
      </c>
      <c r="D1376" s="133" t="s">
        <v>1207</v>
      </c>
      <c r="E1376" s="153" t="s">
        <v>4260</v>
      </c>
    </row>
    <row r="1377" spans="1:5" x14ac:dyDescent="0.25">
      <c r="A1377" s="133">
        <v>2574</v>
      </c>
      <c r="B1377" s="133" t="s">
        <v>4261</v>
      </c>
      <c r="C1377" s="133" t="s">
        <v>2385</v>
      </c>
      <c r="D1377" s="133" t="s">
        <v>1207</v>
      </c>
      <c r="E1377" s="153" t="s">
        <v>4262</v>
      </c>
    </row>
    <row r="1378" spans="1:5" x14ac:dyDescent="0.25">
      <c r="A1378" s="133">
        <v>2578</v>
      </c>
      <c r="B1378" s="133" t="s">
        <v>4263</v>
      </c>
      <c r="C1378" s="133" t="s">
        <v>2385</v>
      </c>
      <c r="D1378" s="133" t="s">
        <v>1207</v>
      </c>
      <c r="E1378" s="153" t="s">
        <v>4264</v>
      </c>
    </row>
    <row r="1379" spans="1:5" x14ac:dyDescent="0.25">
      <c r="A1379" s="133">
        <v>2585</v>
      </c>
      <c r="B1379" s="133" t="s">
        <v>4265</v>
      </c>
      <c r="C1379" s="133" t="s">
        <v>2385</v>
      </c>
      <c r="D1379" s="133" t="s">
        <v>1207</v>
      </c>
      <c r="E1379" s="153" t="s">
        <v>4266</v>
      </c>
    </row>
    <row r="1380" spans="1:5" x14ac:dyDescent="0.25">
      <c r="A1380" s="133">
        <v>12008</v>
      </c>
      <c r="B1380" s="133" t="s">
        <v>4267</v>
      </c>
      <c r="C1380" s="133" t="s">
        <v>2385</v>
      </c>
      <c r="D1380" s="133" t="s">
        <v>1207</v>
      </c>
      <c r="E1380" s="153" t="s">
        <v>4268</v>
      </c>
    </row>
    <row r="1381" spans="1:5" x14ac:dyDescent="0.25">
      <c r="A1381" s="133">
        <v>2582</v>
      </c>
      <c r="B1381" s="133" t="s">
        <v>4269</v>
      </c>
      <c r="C1381" s="133" t="s">
        <v>2385</v>
      </c>
      <c r="D1381" s="133" t="s">
        <v>1207</v>
      </c>
      <c r="E1381" s="153" t="s">
        <v>3916</v>
      </c>
    </row>
    <row r="1382" spans="1:5" x14ac:dyDescent="0.25">
      <c r="A1382" s="133">
        <v>2597</v>
      </c>
      <c r="B1382" s="133" t="s">
        <v>4270</v>
      </c>
      <c r="C1382" s="133" t="s">
        <v>2385</v>
      </c>
      <c r="D1382" s="133" t="s">
        <v>1207</v>
      </c>
      <c r="E1382" s="153" t="s">
        <v>4271</v>
      </c>
    </row>
    <row r="1383" spans="1:5" x14ac:dyDescent="0.25">
      <c r="A1383" s="133">
        <v>2579</v>
      </c>
      <c r="B1383" s="133" t="s">
        <v>4272</v>
      </c>
      <c r="C1383" s="133" t="s">
        <v>2385</v>
      </c>
      <c r="D1383" s="133" t="s">
        <v>1207</v>
      </c>
      <c r="E1383" s="153" t="s">
        <v>4273</v>
      </c>
    </row>
    <row r="1384" spans="1:5" x14ac:dyDescent="0.25">
      <c r="A1384" s="133">
        <v>2581</v>
      </c>
      <c r="B1384" s="133" t="s">
        <v>4274</v>
      </c>
      <c r="C1384" s="133" t="s">
        <v>2385</v>
      </c>
      <c r="D1384" s="133" t="s">
        <v>1207</v>
      </c>
      <c r="E1384" s="153" t="s">
        <v>4275</v>
      </c>
    </row>
    <row r="1385" spans="1:5" x14ac:dyDescent="0.25">
      <c r="A1385" s="133">
        <v>2596</v>
      </c>
      <c r="B1385" s="133" t="s">
        <v>4276</v>
      </c>
      <c r="C1385" s="133" t="s">
        <v>2385</v>
      </c>
      <c r="D1385" s="133" t="s">
        <v>1207</v>
      </c>
      <c r="E1385" s="153" t="s">
        <v>4277</v>
      </c>
    </row>
    <row r="1386" spans="1:5" x14ac:dyDescent="0.25">
      <c r="A1386" s="133">
        <v>2580</v>
      </c>
      <c r="B1386" s="133" t="s">
        <v>4278</v>
      </c>
      <c r="C1386" s="133" t="s">
        <v>2385</v>
      </c>
      <c r="D1386" s="133" t="s">
        <v>1207</v>
      </c>
      <c r="E1386" s="153" t="s">
        <v>4279</v>
      </c>
    </row>
    <row r="1387" spans="1:5" x14ac:dyDescent="0.25">
      <c r="A1387" s="133">
        <v>2583</v>
      </c>
      <c r="B1387" s="133" t="s">
        <v>4280</v>
      </c>
      <c r="C1387" s="133" t="s">
        <v>2385</v>
      </c>
      <c r="D1387" s="133" t="s">
        <v>1207</v>
      </c>
      <c r="E1387" s="153" t="s">
        <v>4281</v>
      </c>
    </row>
    <row r="1388" spans="1:5" x14ac:dyDescent="0.25">
      <c r="A1388" s="133">
        <v>2584</v>
      </c>
      <c r="B1388" s="133" t="s">
        <v>4282</v>
      </c>
      <c r="C1388" s="133" t="s">
        <v>2385</v>
      </c>
      <c r="D1388" s="133" t="s">
        <v>1207</v>
      </c>
      <c r="E1388" s="153" t="s">
        <v>4283</v>
      </c>
    </row>
    <row r="1389" spans="1:5" x14ac:dyDescent="0.25">
      <c r="A1389" s="133">
        <v>12010</v>
      </c>
      <c r="B1389" s="133" t="s">
        <v>4284</v>
      </c>
      <c r="C1389" s="133" t="s">
        <v>2385</v>
      </c>
      <c r="D1389" s="133" t="s">
        <v>1207</v>
      </c>
      <c r="E1389" s="153" t="s">
        <v>4213</v>
      </c>
    </row>
    <row r="1390" spans="1:5" x14ac:dyDescent="0.25">
      <c r="A1390" s="133">
        <v>39329</v>
      </c>
      <c r="B1390" s="133" t="s">
        <v>4286</v>
      </c>
      <c r="C1390" s="133" t="s">
        <v>2385</v>
      </c>
      <c r="D1390" s="133" t="s">
        <v>1207</v>
      </c>
      <c r="E1390" s="153" t="s">
        <v>11007</v>
      </c>
    </row>
    <row r="1391" spans="1:5" x14ac:dyDescent="0.25">
      <c r="A1391" s="133">
        <v>39330</v>
      </c>
      <c r="B1391" s="133" t="s">
        <v>4288</v>
      </c>
      <c r="C1391" s="133" t="s">
        <v>2385</v>
      </c>
      <c r="D1391" s="133" t="s">
        <v>1207</v>
      </c>
      <c r="E1391" s="153" t="s">
        <v>11008</v>
      </c>
    </row>
    <row r="1392" spans="1:5" x14ac:dyDescent="0.25">
      <c r="A1392" s="133">
        <v>39332</v>
      </c>
      <c r="B1392" s="133" t="s">
        <v>4289</v>
      </c>
      <c r="C1392" s="133" t="s">
        <v>2385</v>
      </c>
      <c r="D1392" s="133" t="s">
        <v>1207</v>
      </c>
      <c r="E1392" s="153" t="s">
        <v>6596</v>
      </c>
    </row>
    <row r="1393" spans="1:5" x14ac:dyDescent="0.25">
      <c r="A1393" s="133">
        <v>39331</v>
      </c>
      <c r="B1393" s="133" t="s">
        <v>4291</v>
      </c>
      <c r="C1393" s="133" t="s">
        <v>2385</v>
      </c>
      <c r="D1393" s="133" t="s">
        <v>1207</v>
      </c>
      <c r="E1393" s="153" t="s">
        <v>5922</v>
      </c>
    </row>
    <row r="1394" spans="1:5" x14ac:dyDescent="0.25">
      <c r="A1394" s="133">
        <v>39333</v>
      </c>
      <c r="B1394" s="133" t="s">
        <v>4293</v>
      </c>
      <c r="C1394" s="133" t="s">
        <v>2385</v>
      </c>
      <c r="D1394" s="133" t="s">
        <v>1207</v>
      </c>
      <c r="E1394" s="153" t="s">
        <v>3475</v>
      </c>
    </row>
    <row r="1395" spans="1:5" x14ac:dyDescent="0.25">
      <c r="A1395" s="133">
        <v>39335</v>
      </c>
      <c r="B1395" s="133" t="s">
        <v>4295</v>
      </c>
      <c r="C1395" s="133" t="s">
        <v>2385</v>
      </c>
      <c r="D1395" s="133" t="s">
        <v>1207</v>
      </c>
      <c r="E1395" s="153" t="s">
        <v>4360</v>
      </c>
    </row>
    <row r="1396" spans="1:5" x14ac:dyDescent="0.25">
      <c r="A1396" s="133">
        <v>39334</v>
      </c>
      <c r="B1396" s="133" t="s">
        <v>4296</v>
      </c>
      <c r="C1396" s="133" t="s">
        <v>2385</v>
      </c>
      <c r="D1396" s="133" t="s">
        <v>1207</v>
      </c>
      <c r="E1396" s="153" t="s">
        <v>11009</v>
      </c>
    </row>
    <row r="1397" spans="1:5" x14ac:dyDescent="0.25">
      <c r="A1397" s="133">
        <v>12016</v>
      </c>
      <c r="B1397" s="133" t="s">
        <v>4297</v>
      </c>
      <c r="C1397" s="133" t="s">
        <v>2385</v>
      </c>
      <c r="D1397" s="133" t="s">
        <v>1207</v>
      </c>
      <c r="E1397" s="153" t="s">
        <v>11010</v>
      </c>
    </row>
    <row r="1398" spans="1:5" x14ac:dyDescent="0.25">
      <c r="A1398" s="133">
        <v>12015</v>
      </c>
      <c r="B1398" s="133" t="s">
        <v>4299</v>
      </c>
      <c r="C1398" s="133" t="s">
        <v>2385</v>
      </c>
      <c r="D1398" s="133" t="s">
        <v>1207</v>
      </c>
      <c r="E1398" s="153" t="s">
        <v>11011</v>
      </c>
    </row>
    <row r="1399" spans="1:5" x14ac:dyDescent="0.25">
      <c r="A1399" s="133">
        <v>12020</v>
      </c>
      <c r="B1399" s="133" t="s">
        <v>4300</v>
      </c>
      <c r="C1399" s="133" t="s">
        <v>2385</v>
      </c>
      <c r="D1399" s="133" t="s">
        <v>1207</v>
      </c>
      <c r="E1399" s="153" t="s">
        <v>11010</v>
      </c>
    </row>
    <row r="1400" spans="1:5" x14ac:dyDescent="0.25">
      <c r="A1400" s="133">
        <v>12019</v>
      </c>
      <c r="B1400" s="133" t="s">
        <v>4301</v>
      </c>
      <c r="C1400" s="133" t="s">
        <v>2385</v>
      </c>
      <c r="D1400" s="133" t="s">
        <v>1207</v>
      </c>
      <c r="E1400" s="153" t="s">
        <v>11011</v>
      </c>
    </row>
    <row r="1401" spans="1:5" x14ac:dyDescent="0.25">
      <c r="A1401" s="133">
        <v>39336</v>
      </c>
      <c r="B1401" s="133" t="s">
        <v>4302</v>
      </c>
      <c r="C1401" s="133" t="s">
        <v>2385</v>
      </c>
      <c r="D1401" s="133" t="s">
        <v>1207</v>
      </c>
      <c r="E1401" s="153" t="s">
        <v>11008</v>
      </c>
    </row>
    <row r="1402" spans="1:5" x14ac:dyDescent="0.25">
      <c r="A1402" s="133">
        <v>39338</v>
      </c>
      <c r="B1402" s="133" t="s">
        <v>4303</v>
      </c>
      <c r="C1402" s="133" t="s">
        <v>2385</v>
      </c>
      <c r="D1402" s="133" t="s">
        <v>1207</v>
      </c>
      <c r="E1402" s="153" t="s">
        <v>6596</v>
      </c>
    </row>
    <row r="1403" spans="1:5" x14ac:dyDescent="0.25">
      <c r="A1403" s="133">
        <v>39337</v>
      </c>
      <c r="B1403" s="133" t="s">
        <v>4304</v>
      </c>
      <c r="C1403" s="133" t="s">
        <v>2385</v>
      </c>
      <c r="D1403" s="133" t="s">
        <v>1207</v>
      </c>
      <c r="E1403" s="153" t="s">
        <v>5922</v>
      </c>
    </row>
    <row r="1404" spans="1:5" x14ac:dyDescent="0.25">
      <c r="A1404" s="133">
        <v>39341</v>
      </c>
      <c r="B1404" s="133" t="s">
        <v>4305</v>
      </c>
      <c r="C1404" s="133" t="s">
        <v>2385</v>
      </c>
      <c r="D1404" s="133" t="s">
        <v>1207</v>
      </c>
      <c r="E1404" s="153" t="s">
        <v>7166</v>
      </c>
    </row>
    <row r="1405" spans="1:5" x14ac:dyDescent="0.25">
      <c r="A1405" s="133">
        <v>39340</v>
      </c>
      <c r="B1405" s="133" t="s">
        <v>4307</v>
      </c>
      <c r="C1405" s="133" t="s">
        <v>2385</v>
      </c>
      <c r="D1405" s="133" t="s">
        <v>1207</v>
      </c>
      <c r="E1405" s="153" t="s">
        <v>6383</v>
      </c>
    </row>
    <row r="1406" spans="1:5" x14ac:dyDescent="0.25">
      <c r="A1406" s="133">
        <v>12025</v>
      </c>
      <c r="B1406" s="133" t="s">
        <v>4308</v>
      </c>
      <c r="C1406" s="133" t="s">
        <v>2385</v>
      </c>
      <c r="D1406" s="133" t="s">
        <v>1207</v>
      </c>
      <c r="E1406" s="153" t="s">
        <v>11012</v>
      </c>
    </row>
    <row r="1407" spans="1:5" x14ac:dyDescent="0.25">
      <c r="A1407" s="133">
        <v>39342</v>
      </c>
      <c r="B1407" s="133" t="s">
        <v>4310</v>
      </c>
      <c r="C1407" s="133" t="s">
        <v>2385</v>
      </c>
      <c r="D1407" s="133" t="s">
        <v>1207</v>
      </c>
      <c r="E1407" s="153" t="s">
        <v>7166</v>
      </c>
    </row>
    <row r="1408" spans="1:5" x14ac:dyDescent="0.25">
      <c r="A1408" s="133">
        <v>39343</v>
      </c>
      <c r="B1408" s="133" t="s">
        <v>4311</v>
      </c>
      <c r="C1408" s="133" t="s">
        <v>2385</v>
      </c>
      <c r="D1408" s="133" t="s">
        <v>1207</v>
      </c>
      <c r="E1408" s="153" t="s">
        <v>10905</v>
      </c>
    </row>
    <row r="1409" spans="1:5" x14ac:dyDescent="0.25">
      <c r="A1409" s="133">
        <v>39345</v>
      </c>
      <c r="B1409" s="133" t="s">
        <v>4312</v>
      </c>
      <c r="C1409" s="133" t="s">
        <v>2385</v>
      </c>
      <c r="D1409" s="133" t="s">
        <v>1207</v>
      </c>
      <c r="E1409" s="153" t="s">
        <v>7807</v>
      </c>
    </row>
    <row r="1410" spans="1:5" x14ac:dyDescent="0.25">
      <c r="A1410" s="133">
        <v>39344</v>
      </c>
      <c r="B1410" s="133" t="s">
        <v>4313</v>
      </c>
      <c r="C1410" s="133" t="s">
        <v>2385</v>
      </c>
      <c r="D1410" s="133" t="s">
        <v>1207</v>
      </c>
      <c r="E1410" s="153" t="s">
        <v>7053</v>
      </c>
    </row>
    <row r="1411" spans="1:5" x14ac:dyDescent="0.25">
      <c r="A1411" s="133">
        <v>12623</v>
      </c>
      <c r="B1411" s="133" t="s">
        <v>4315</v>
      </c>
      <c r="C1411" s="133" t="s">
        <v>2419</v>
      </c>
      <c r="D1411" s="133" t="s">
        <v>2399</v>
      </c>
      <c r="E1411" s="153" t="s">
        <v>6517</v>
      </c>
    </row>
    <row r="1412" spans="1:5" x14ac:dyDescent="0.25">
      <c r="A1412" s="133">
        <v>34498</v>
      </c>
      <c r="B1412" s="133" t="s">
        <v>4317</v>
      </c>
      <c r="C1412" s="133" t="s">
        <v>2385</v>
      </c>
      <c r="D1412" s="133" t="s">
        <v>1207</v>
      </c>
      <c r="E1412" s="153" t="s">
        <v>11013</v>
      </c>
    </row>
    <row r="1413" spans="1:5" x14ac:dyDescent="0.25">
      <c r="A1413" s="133">
        <v>13244</v>
      </c>
      <c r="B1413" s="133" t="s">
        <v>963</v>
      </c>
      <c r="C1413" s="133" t="s">
        <v>2385</v>
      </c>
      <c r="D1413" s="133" t="s">
        <v>2383</v>
      </c>
      <c r="E1413" s="153" t="s">
        <v>10978</v>
      </c>
    </row>
    <row r="1414" spans="1:5" x14ac:dyDescent="0.25">
      <c r="A1414" s="133">
        <v>38998</v>
      </c>
      <c r="B1414" s="133" t="s">
        <v>4318</v>
      </c>
      <c r="C1414" s="133" t="s">
        <v>2385</v>
      </c>
      <c r="D1414" s="133" t="s">
        <v>2399</v>
      </c>
      <c r="E1414" s="153" t="s">
        <v>3549</v>
      </c>
    </row>
    <row r="1415" spans="1:5" x14ac:dyDescent="0.25">
      <c r="A1415" s="133">
        <v>38999</v>
      </c>
      <c r="B1415" s="133" t="s">
        <v>4319</v>
      </c>
      <c r="C1415" s="133" t="s">
        <v>2385</v>
      </c>
      <c r="D1415" s="133" t="s">
        <v>2399</v>
      </c>
      <c r="E1415" s="153" t="s">
        <v>10526</v>
      </c>
    </row>
    <row r="1416" spans="1:5" x14ac:dyDescent="0.25">
      <c r="A1416" s="133">
        <v>38996</v>
      </c>
      <c r="B1416" s="133" t="s">
        <v>4321</v>
      </c>
      <c r="C1416" s="133" t="s">
        <v>2385</v>
      </c>
      <c r="D1416" s="133" t="s">
        <v>2399</v>
      </c>
      <c r="E1416" s="153" t="s">
        <v>11014</v>
      </c>
    </row>
    <row r="1417" spans="1:5" x14ac:dyDescent="0.25">
      <c r="A1417" s="133">
        <v>38997</v>
      </c>
      <c r="B1417" s="133" t="s">
        <v>4322</v>
      </c>
      <c r="C1417" s="133" t="s">
        <v>2385</v>
      </c>
      <c r="D1417" s="133" t="s">
        <v>2399</v>
      </c>
      <c r="E1417" s="153" t="s">
        <v>11015</v>
      </c>
    </row>
    <row r="1418" spans="1:5" x14ac:dyDescent="0.25">
      <c r="A1418" s="133">
        <v>39862</v>
      </c>
      <c r="B1418" s="133" t="s">
        <v>4324</v>
      </c>
      <c r="C1418" s="133" t="s">
        <v>2385</v>
      </c>
      <c r="D1418" s="133" t="s">
        <v>2399</v>
      </c>
      <c r="E1418" s="153" t="s">
        <v>11016</v>
      </c>
    </row>
    <row r="1419" spans="1:5" x14ac:dyDescent="0.25">
      <c r="A1419" s="133">
        <v>39863</v>
      </c>
      <c r="B1419" s="133" t="s">
        <v>4325</v>
      </c>
      <c r="C1419" s="133" t="s">
        <v>2385</v>
      </c>
      <c r="D1419" s="133" t="s">
        <v>2399</v>
      </c>
      <c r="E1419" s="153" t="s">
        <v>11017</v>
      </c>
    </row>
    <row r="1420" spans="1:5" x14ac:dyDescent="0.25">
      <c r="A1420" s="133">
        <v>39864</v>
      </c>
      <c r="B1420" s="133" t="s">
        <v>4327</v>
      </c>
      <c r="C1420" s="133" t="s">
        <v>2385</v>
      </c>
      <c r="D1420" s="133" t="s">
        <v>2399</v>
      </c>
      <c r="E1420" s="153" t="s">
        <v>6928</v>
      </c>
    </row>
    <row r="1421" spans="1:5" x14ac:dyDescent="0.25">
      <c r="A1421" s="133">
        <v>39865</v>
      </c>
      <c r="B1421" s="133" t="s">
        <v>4329</v>
      </c>
      <c r="C1421" s="133" t="s">
        <v>2385</v>
      </c>
      <c r="D1421" s="133" t="s">
        <v>2399</v>
      </c>
      <c r="E1421" s="153" t="s">
        <v>8278</v>
      </c>
    </row>
    <row r="1422" spans="1:5" x14ac:dyDescent="0.25">
      <c r="A1422" s="133">
        <v>2517</v>
      </c>
      <c r="B1422" s="133" t="s">
        <v>4331</v>
      </c>
      <c r="C1422" s="133" t="s">
        <v>2385</v>
      </c>
      <c r="D1422" s="133" t="s">
        <v>1207</v>
      </c>
      <c r="E1422" s="153" t="s">
        <v>4332</v>
      </c>
    </row>
    <row r="1423" spans="1:5" x14ac:dyDescent="0.25">
      <c r="A1423" s="133">
        <v>2522</v>
      </c>
      <c r="B1423" s="133" t="s">
        <v>4333</v>
      </c>
      <c r="C1423" s="133" t="s">
        <v>2385</v>
      </c>
      <c r="D1423" s="133" t="s">
        <v>1207</v>
      </c>
      <c r="E1423" s="153" t="s">
        <v>4334</v>
      </c>
    </row>
    <row r="1424" spans="1:5" x14ac:dyDescent="0.25">
      <c r="A1424" s="133">
        <v>2548</v>
      </c>
      <c r="B1424" s="133" t="s">
        <v>4335</v>
      </c>
      <c r="C1424" s="133" t="s">
        <v>2385</v>
      </c>
      <c r="D1424" s="133" t="s">
        <v>1207</v>
      </c>
      <c r="E1424" s="153" t="s">
        <v>4336</v>
      </c>
    </row>
    <row r="1425" spans="1:5" x14ac:dyDescent="0.25">
      <c r="A1425" s="133">
        <v>2516</v>
      </c>
      <c r="B1425" s="133" t="s">
        <v>4337</v>
      </c>
      <c r="C1425" s="133" t="s">
        <v>2385</v>
      </c>
      <c r="D1425" s="133" t="s">
        <v>1207</v>
      </c>
      <c r="E1425" s="153" t="s">
        <v>4338</v>
      </c>
    </row>
    <row r="1426" spans="1:5" x14ac:dyDescent="0.25">
      <c r="A1426" s="133">
        <v>2518</v>
      </c>
      <c r="B1426" s="133" t="s">
        <v>4339</v>
      </c>
      <c r="C1426" s="133" t="s">
        <v>2385</v>
      </c>
      <c r="D1426" s="133" t="s">
        <v>1207</v>
      </c>
      <c r="E1426" s="153" t="s">
        <v>4340</v>
      </c>
    </row>
    <row r="1427" spans="1:5" x14ac:dyDescent="0.25">
      <c r="A1427" s="133">
        <v>2521</v>
      </c>
      <c r="B1427" s="133" t="s">
        <v>4341</v>
      </c>
      <c r="C1427" s="133" t="s">
        <v>2385</v>
      </c>
      <c r="D1427" s="133" t="s">
        <v>1207</v>
      </c>
      <c r="E1427" s="153" t="s">
        <v>4342</v>
      </c>
    </row>
    <row r="1428" spans="1:5" x14ac:dyDescent="0.25">
      <c r="A1428" s="133">
        <v>2515</v>
      </c>
      <c r="B1428" s="133" t="s">
        <v>4343</v>
      </c>
      <c r="C1428" s="133" t="s">
        <v>2385</v>
      </c>
      <c r="D1428" s="133" t="s">
        <v>1207</v>
      </c>
      <c r="E1428" s="153" t="s">
        <v>4344</v>
      </c>
    </row>
    <row r="1429" spans="1:5" x14ac:dyDescent="0.25">
      <c r="A1429" s="133">
        <v>2519</v>
      </c>
      <c r="B1429" s="133" t="s">
        <v>4345</v>
      </c>
      <c r="C1429" s="133" t="s">
        <v>2385</v>
      </c>
      <c r="D1429" s="133" t="s">
        <v>1207</v>
      </c>
      <c r="E1429" s="153" t="s">
        <v>4346</v>
      </c>
    </row>
    <row r="1430" spans="1:5" x14ac:dyDescent="0.25">
      <c r="A1430" s="133">
        <v>2520</v>
      </c>
      <c r="B1430" s="133" t="s">
        <v>4347</v>
      </c>
      <c r="C1430" s="133" t="s">
        <v>2385</v>
      </c>
      <c r="D1430" s="133" t="s">
        <v>1207</v>
      </c>
      <c r="E1430" s="153" t="s">
        <v>4348</v>
      </c>
    </row>
    <row r="1431" spans="1:5" x14ac:dyDescent="0.25">
      <c r="A1431" s="133">
        <v>1602</v>
      </c>
      <c r="B1431" s="133" t="s">
        <v>4349</v>
      </c>
      <c r="C1431" s="133" t="s">
        <v>2385</v>
      </c>
      <c r="D1431" s="133" t="s">
        <v>1207</v>
      </c>
      <c r="E1431" s="153" t="s">
        <v>11018</v>
      </c>
    </row>
    <row r="1432" spans="1:5" x14ac:dyDescent="0.25">
      <c r="A1432" s="133">
        <v>1601</v>
      </c>
      <c r="B1432" s="133" t="s">
        <v>4351</v>
      </c>
      <c r="C1432" s="133" t="s">
        <v>2385</v>
      </c>
      <c r="D1432" s="133" t="s">
        <v>1207</v>
      </c>
      <c r="E1432" s="153" t="s">
        <v>11019</v>
      </c>
    </row>
    <row r="1433" spans="1:5" x14ac:dyDescent="0.25">
      <c r="A1433" s="133">
        <v>1598</v>
      </c>
      <c r="B1433" s="133" t="s">
        <v>4352</v>
      </c>
      <c r="C1433" s="133" t="s">
        <v>2385</v>
      </c>
      <c r="D1433" s="133" t="s">
        <v>1207</v>
      </c>
      <c r="E1433" s="153" t="s">
        <v>4438</v>
      </c>
    </row>
    <row r="1434" spans="1:5" x14ac:dyDescent="0.25">
      <c r="A1434" s="133">
        <v>1600</v>
      </c>
      <c r="B1434" s="133" t="s">
        <v>4354</v>
      </c>
      <c r="C1434" s="133" t="s">
        <v>2385</v>
      </c>
      <c r="D1434" s="133" t="s">
        <v>1207</v>
      </c>
      <c r="E1434" s="153" t="s">
        <v>4431</v>
      </c>
    </row>
    <row r="1435" spans="1:5" x14ac:dyDescent="0.25">
      <c r="A1435" s="133">
        <v>1603</v>
      </c>
      <c r="B1435" s="133" t="s">
        <v>4356</v>
      </c>
      <c r="C1435" s="133" t="s">
        <v>2385</v>
      </c>
      <c r="D1435" s="133" t="s">
        <v>1207</v>
      </c>
      <c r="E1435" s="153" t="s">
        <v>11020</v>
      </c>
    </row>
    <row r="1436" spans="1:5" x14ac:dyDescent="0.25">
      <c r="A1436" s="133">
        <v>1599</v>
      </c>
      <c r="B1436" s="133" t="s">
        <v>4357</v>
      </c>
      <c r="C1436" s="133" t="s">
        <v>2385</v>
      </c>
      <c r="D1436" s="133" t="s">
        <v>1207</v>
      </c>
      <c r="E1436" s="153" t="s">
        <v>6478</v>
      </c>
    </row>
    <row r="1437" spans="1:5" x14ac:dyDescent="0.25">
      <c r="A1437" s="133">
        <v>1597</v>
      </c>
      <c r="B1437" s="133" t="s">
        <v>4359</v>
      </c>
      <c r="C1437" s="133" t="s">
        <v>2385</v>
      </c>
      <c r="D1437" s="133" t="s">
        <v>1207</v>
      </c>
      <c r="E1437" s="153" t="s">
        <v>10984</v>
      </c>
    </row>
    <row r="1438" spans="1:5" x14ac:dyDescent="0.25">
      <c r="A1438" s="133">
        <v>39600</v>
      </c>
      <c r="B1438" s="133" t="s">
        <v>4361</v>
      </c>
      <c r="C1438" s="133" t="s">
        <v>2385</v>
      </c>
      <c r="D1438" s="133" t="s">
        <v>1207</v>
      </c>
      <c r="E1438" s="153" t="s">
        <v>11021</v>
      </c>
    </row>
    <row r="1439" spans="1:5" x14ac:dyDescent="0.25">
      <c r="A1439" s="133">
        <v>39601</v>
      </c>
      <c r="B1439" s="133" t="s">
        <v>4362</v>
      </c>
      <c r="C1439" s="133" t="s">
        <v>2385</v>
      </c>
      <c r="D1439" s="133" t="s">
        <v>1207</v>
      </c>
      <c r="E1439" s="153" t="s">
        <v>10703</v>
      </c>
    </row>
    <row r="1440" spans="1:5" x14ac:dyDescent="0.25">
      <c r="A1440" s="133">
        <v>39602</v>
      </c>
      <c r="B1440" s="133" t="s">
        <v>4364</v>
      </c>
      <c r="C1440" s="133" t="s">
        <v>2385</v>
      </c>
      <c r="D1440" s="133" t="s">
        <v>1207</v>
      </c>
      <c r="E1440" s="153" t="s">
        <v>5452</v>
      </c>
    </row>
    <row r="1441" spans="1:5" x14ac:dyDescent="0.25">
      <c r="A1441" s="133">
        <v>39603</v>
      </c>
      <c r="B1441" s="133" t="s">
        <v>4366</v>
      </c>
      <c r="C1441" s="133" t="s">
        <v>2385</v>
      </c>
      <c r="D1441" s="133" t="s">
        <v>1207</v>
      </c>
      <c r="E1441" s="153" t="s">
        <v>7991</v>
      </c>
    </row>
    <row r="1442" spans="1:5" x14ac:dyDescent="0.25">
      <c r="A1442" s="133">
        <v>11821</v>
      </c>
      <c r="B1442" s="133" t="s">
        <v>4368</v>
      </c>
      <c r="C1442" s="133" t="s">
        <v>2385</v>
      </c>
      <c r="D1442" s="133" t="s">
        <v>1207</v>
      </c>
      <c r="E1442" s="153" t="s">
        <v>11022</v>
      </c>
    </row>
    <row r="1443" spans="1:5" x14ac:dyDescent="0.25">
      <c r="A1443" s="133">
        <v>1562</v>
      </c>
      <c r="B1443" s="133" t="s">
        <v>4370</v>
      </c>
      <c r="C1443" s="133" t="s">
        <v>2385</v>
      </c>
      <c r="D1443" s="133" t="s">
        <v>1207</v>
      </c>
      <c r="E1443" s="153" t="s">
        <v>11023</v>
      </c>
    </row>
    <row r="1444" spans="1:5" x14ac:dyDescent="0.25">
      <c r="A1444" s="133">
        <v>1563</v>
      </c>
      <c r="B1444" s="133" t="s">
        <v>4372</v>
      </c>
      <c r="C1444" s="133" t="s">
        <v>2385</v>
      </c>
      <c r="D1444" s="133" t="s">
        <v>1207</v>
      </c>
      <c r="E1444" s="153" t="s">
        <v>11024</v>
      </c>
    </row>
    <row r="1445" spans="1:5" x14ac:dyDescent="0.25">
      <c r="A1445" s="133">
        <v>11856</v>
      </c>
      <c r="B1445" s="133" t="s">
        <v>4374</v>
      </c>
      <c r="C1445" s="133" t="s">
        <v>2385</v>
      </c>
      <c r="D1445" s="133" t="s">
        <v>2383</v>
      </c>
      <c r="E1445" s="153" t="s">
        <v>8152</v>
      </c>
    </row>
    <row r="1446" spans="1:5" x14ac:dyDescent="0.25">
      <c r="A1446" s="133">
        <v>11857</v>
      </c>
      <c r="B1446" s="133" t="s">
        <v>4376</v>
      </c>
      <c r="C1446" s="133" t="s">
        <v>2385</v>
      </c>
      <c r="D1446" s="133" t="s">
        <v>1207</v>
      </c>
      <c r="E1446" s="153" t="s">
        <v>10478</v>
      </c>
    </row>
    <row r="1447" spans="1:5" x14ac:dyDescent="0.25">
      <c r="A1447" s="133">
        <v>11858</v>
      </c>
      <c r="B1447" s="133" t="s">
        <v>4377</v>
      </c>
      <c r="C1447" s="133" t="s">
        <v>2385</v>
      </c>
      <c r="D1447" s="133" t="s">
        <v>1207</v>
      </c>
      <c r="E1447" s="153" t="s">
        <v>11025</v>
      </c>
    </row>
    <row r="1448" spans="1:5" x14ac:dyDescent="0.25">
      <c r="A1448" s="133">
        <v>1539</v>
      </c>
      <c r="B1448" s="133" t="s">
        <v>4378</v>
      </c>
      <c r="C1448" s="133" t="s">
        <v>2385</v>
      </c>
      <c r="D1448" s="133" t="s">
        <v>1207</v>
      </c>
      <c r="E1448" s="153" t="s">
        <v>4381</v>
      </c>
    </row>
    <row r="1449" spans="1:5" x14ac:dyDescent="0.25">
      <c r="A1449" s="133">
        <v>11859</v>
      </c>
      <c r="B1449" s="133" t="s">
        <v>4379</v>
      </c>
      <c r="C1449" s="133" t="s">
        <v>2385</v>
      </c>
      <c r="D1449" s="133" t="s">
        <v>1207</v>
      </c>
      <c r="E1449" s="153" t="s">
        <v>11026</v>
      </c>
    </row>
    <row r="1450" spans="1:5" x14ac:dyDescent="0.25">
      <c r="A1450" s="133">
        <v>1550</v>
      </c>
      <c r="B1450" s="133" t="s">
        <v>4380</v>
      </c>
      <c r="C1450" s="133" t="s">
        <v>2385</v>
      </c>
      <c r="D1450" s="133" t="s">
        <v>1207</v>
      </c>
      <c r="E1450" s="153" t="s">
        <v>11027</v>
      </c>
    </row>
    <row r="1451" spans="1:5" x14ac:dyDescent="0.25">
      <c r="A1451" s="133">
        <v>11854</v>
      </c>
      <c r="B1451" s="133" t="s">
        <v>4382</v>
      </c>
      <c r="C1451" s="133" t="s">
        <v>2385</v>
      </c>
      <c r="D1451" s="133" t="s">
        <v>1207</v>
      </c>
      <c r="E1451" s="153" t="s">
        <v>3901</v>
      </c>
    </row>
    <row r="1452" spans="1:5" x14ac:dyDescent="0.25">
      <c r="A1452" s="133">
        <v>11862</v>
      </c>
      <c r="B1452" s="133" t="s">
        <v>4384</v>
      </c>
      <c r="C1452" s="133" t="s">
        <v>2385</v>
      </c>
      <c r="D1452" s="133" t="s">
        <v>1207</v>
      </c>
      <c r="E1452" s="153" t="s">
        <v>4358</v>
      </c>
    </row>
    <row r="1453" spans="1:5" x14ac:dyDescent="0.25">
      <c r="A1453" s="133">
        <v>11863</v>
      </c>
      <c r="B1453" s="133" t="s">
        <v>4385</v>
      </c>
      <c r="C1453" s="133" t="s">
        <v>2385</v>
      </c>
      <c r="D1453" s="133" t="s">
        <v>1207</v>
      </c>
      <c r="E1453" s="153" t="s">
        <v>3436</v>
      </c>
    </row>
    <row r="1454" spans="1:5" x14ac:dyDescent="0.25">
      <c r="A1454" s="133">
        <v>11855</v>
      </c>
      <c r="B1454" s="133" t="s">
        <v>4386</v>
      </c>
      <c r="C1454" s="133" t="s">
        <v>2385</v>
      </c>
      <c r="D1454" s="133" t="s">
        <v>1207</v>
      </c>
      <c r="E1454" s="153" t="s">
        <v>7161</v>
      </c>
    </row>
    <row r="1455" spans="1:5" x14ac:dyDescent="0.25">
      <c r="A1455" s="133">
        <v>11864</v>
      </c>
      <c r="B1455" s="133" t="s">
        <v>4387</v>
      </c>
      <c r="C1455" s="133" t="s">
        <v>2385</v>
      </c>
      <c r="D1455" s="133" t="s">
        <v>1207</v>
      </c>
      <c r="E1455" s="153" t="s">
        <v>11028</v>
      </c>
    </row>
    <row r="1456" spans="1:5" x14ac:dyDescent="0.25">
      <c r="A1456" s="133">
        <v>2527</v>
      </c>
      <c r="B1456" s="133" t="s">
        <v>4388</v>
      </c>
      <c r="C1456" s="133" t="s">
        <v>2385</v>
      </c>
      <c r="D1456" s="133" t="s">
        <v>1207</v>
      </c>
      <c r="E1456" s="153" t="s">
        <v>4389</v>
      </c>
    </row>
    <row r="1457" spans="1:5" x14ac:dyDescent="0.25">
      <c r="A1457" s="133">
        <v>2526</v>
      </c>
      <c r="B1457" s="133" t="s">
        <v>4390</v>
      </c>
      <c r="C1457" s="133" t="s">
        <v>2385</v>
      </c>
      <c r="D1457" s="133" t="s">
        <v>1207</v>
      </c>
      <c r="E1457" s="153" t="s">
        <v>4391</v>
      </c>
    </row>
    <row r="1458" spans="1:5" x14ac:dyDescent="0.25">
      <c r="A1458" s="133">
        <v>2487</v>
      </c>
      <c r="B1458" s="133" t="s">
        <v>4392</v>
      </c>
      <c r="C1458" s="133" t="s">
        <v>2385</v>
      </c>
      <c r="D1458" s="133" t="s">
        <v>1207</v>
      </c>
      <c r="E1458" s="153" t="s">
        <v>2713</v>
      </c>
    </row>
    <row r="1459" spans="1:5" x14ac:dyDescent="0.25">
      <c r="A1459" s="133">
        <v>2483</v>
      </c>
      <c r="B1459" s="133" t="s">
        <v>4393</v>
      </c>
      <c r="C1459" s="133" t="s">
        <v>2385</v>
      </c>
      <c r="D1459" s="133" t="s">
        <v>1207</v>
      </c>
      <c r="E1459" s="153" t="s">
        <v>4394</v>
      </c>
    </row>
    <row r="1460" spans="1:5" x14ac:dyDescent="0.25">
      <c r="A1460" s="133">
        <v>2528</v>
      </c>
      <c r="B1460" s="133" t="s">
        <v>4395</v>
      </c>
      <c r="C1460" s="133" t="s">
        <v>2385</v>
      </c>
      <c r="D1460" s="133" t="s">
        <v>1207</v>
      </c>
      <c r="E1460" s="153" t="s">
        <v>4396</v>
      </c>
    </row>
    <row r="1461" spans="1:5" x14ac:dyDescent="0.25">
      <c r="A1461" s="133">
        <v>2489</v>
      </c>
      <c r="B1461" s="133" t="s">
        <v>4397</v>
      </c>
      <c r="C1461" s="133" t="s">
        <v>2385</v>
      </c>
      <c r="D1461" s="133" t="s">
        <v>1207</v>
      </c>
      <c r="E1461" s="153" t="s">
        <v>4398</v>
      </c>
    </row>
    <row r="1462" spans="1:5" x14ac:dyDescent="0.25">
      <c r="A1462" s="133">
        <v>2488</v>
      </c>
      <c r="B1462" s="133" t="s">
        <v>4399</v>
      </c>
      <c r="C1462" s="133" t="s">
        <v>2385</v>
      </c>
      <c r="D1462" s="133" t="s">
        <v>1207</v>
      </c>
      <c r="E1462" s="153" t="s">
        <v>2920</v>
      </c>
    </row>
    <row r="1463" spans="1:5" x14ac:dyDescent="0.25">
      <c r="A1463" s="133">
        <v>2484</v>
      </c>
      <c r="B1463" s="133" t="s">
        <v>4400</v>
      </c>
      <c r="C1463" s="133" t="s">
        <v>2385</v>
      </c>
      <c r="D1463" s="133" t="s">
        <v>1207</v>
      </c>
      <c r="E1463" s="153" t="s">
        <v>4401</v>
      </c>
    </row>
    <row r="1464" spans="1:5" x14ac:dyDescent="0.25">
      <c r="A1464" s="133">
        <v>2485</v>
      </c>
      <c r="B1464" s="133" t="s">
        <v>4402</v>
      </c>
      <c r="C1464" s="133" t="s">
        <v>2385</v>
      </c>
      <c r="D1464" s="133" t="s">
        <v>1207</v>
      </c>
      <c r="E1464" s="153" t="s">
        <v>4403</v>
      </c>
    </row>
    <row r="1465" spans="1:5" x14ac:dyDescent="0.25">
      <c r="A1465" s="133">
        <v>38005</v>
      </c>
      <c r="B1465" s="133" t="s">
        <v>4404</v>
      </c>
      <c r="C1465" s="133" t="s">
        <v>2385</v>
      </c>
      <c r="D1465" s="133" t="s">
        <v>1207</v>
      </c>
      <c r="E1465" s="153" t="s">
        <v>4405</v>
      </c>
    </row>
    <row r="1466" spans="1:5" x14ac:dyDescent="0.25">
      <c r="A1466" s="133">
        <v>38006</v>
      </c>
      <c r="B1466" s="133" t="s">
        <v>4406</v>
      </c>
      <c r="C1466" s="133" t="s">
        <v>2385</v>
      </c>
      <c r="D1466" s="133" t="s">
        <v>1207</v>
      </c>
      <c r="E1466" s="153" t="s">
        <v>4407</v>
      </c>
    </row>
    <row r="1467" spans="1:5" x14ac:dyDescent="0.25">
      <c r="A1467" s="133">
        <v>38428</v>
      </c>
      <c r="B1467" s="133" t="s">
        <v>4408</v>
      </c>
      <c r="C1467" s="133" t="s">
        <v>2385</v>
      </c>
      <c r="D1467" s="133" t="s">
        <v>1207</v>
      </c>
      <c r="E1467" s="153" t="s">
        <v>4409</v>
      </c>
    </row>
    <row r="1468" spans="1:5" x14ac:dyDescent="0.25">
      <c r="A1468" s="133">
        <v>38007</v>
      </c>
      <c r="B1468" s="133" t="s">
        <v>4410</v>
      </c>
      <c r="C1468" s="133" t="s">
        <v>2385</v>
      </c>
      <c r="D1468" s="133" t="s">
        <v>1207</v>
      </c>
      <c r="E1468" s="153" t="s">
        <v>4411</v>
      </c>
    </row>
    <row r="1469" spans="1:5" x14ac:dyDescent="0.25">
      <c r="A1469" s="133">
        <v>38008</v>
      </c>
      <c r="B1469" s="133" t="s">
        <v>4412</v>
      </c>
      <c r="C1469" s="133" t="s">
        <v>2385</v>
      </c>
      <c r="D1469" s="133" t="s">
        <v>1207</v>
      </c>
      <c r="E1469" s="153" t="s">
        <v>4413</v>
      </c>
    </row>
    <row r="1470" spans="1:5" x14ac:dyDescent="0.25">
      <c r="A1470" s="133">
        <v>38009</v>
      </c>
      <c r="B1470" s="133" t="s">
        <v>4414</v>
      </c>
      <c r="C1470" s="133" t="s">
        <v>2385</v>
      </c>
      <c r="D1470" s="133" t="s">
        <v>1207</v>
      </c>
      <c r="E1470" s="153" t="s">
        <v>4415</v>
      </c>
    </row>
    <row r="1471" spans="1:5" x14ac:dyDescent="0.25">
      <c r="A1471" s="133">
        <v>39279</v>
      </c>
      <c r="B1471" s="133" t="s">
        <v>4416</v>
      </c>
      <c r="C1471" s="133" t="s">
        <v>2385</v>
      </c>
      <c r="D1471" s="133" t="s">
        <v>2399</v>
      </c>
      <c r="E1471" s="153" t="s">
        <v>3891</v>
      </c>
    </row>
    <row r="1472" spans="1:5" x14ac:dyDescent="0.25">
      <c r="A1472" s="133">
        <v>38845</v>
      </c>
      <c r="B1472" s="133" t="s">
        <v>4417</v>
      </c>
      <c r="C1472" s="133" t="s">
        <v>2385</v>
      </c>
      <c r="D1472" s="133" t="s">
        <v>2399</v>
      </c>
      <c r="E1472" s="153" t="s">
        <v>11029</v>
      </c>
    </row>
    <row r="1473" spans="1:5" x14ac:dyDescent="0.25">
      <c r="A1473" s="133">
        <v>39280</v>
      </c>
      <c r="B1473" s="133" t="s">
        <v>4419</v>
      </c>
      <c r="C1473" s="133" t="s">
        <v>2385</v>
      </c>
      <c r="D1473" s="133" t="s">
        <v>2399</v>
      </c>
      <c r="E1473" s="153" t="s">
        <v>11030</v>
      </c>
    </row>
    <row r="1474" spans="1:5" x14ac:dyDescent="0.25">
      <c r="A1474" s="133">
        <v>39281</v>
      </c>
      <c r="B1474" s="133" t="s">
        <v>4421</v>
      </c>
      <c r="C1474" s="133" t="s">
        <v>2385</v>
      </c>
      <c r="D1474" s="133" t="s">
        <v>2399</v>
      </c>
      <c r="E1474" s="153" t="s">
        <v>6503</v>
      </c>
    </row>
    <row r="1475" spans="1:5" x14ac:dyDescent="0.25">
      <c r="A1475" s="133">
        <v>38849</v>
      </c>
      <c r="B1475" s="133" t="s">
        <v>4423</v>
      </c>
      <c r="C1475" s="133" t="s">
        <v>2385</v>
      </c>
      <c r="D1475" s="133" t="s">
        <v>2399</v>
      </c>
      <c r="E1475" s="153" t="s">
        <v>5892</v>
      </c>
    </row>
    <row r="1476" spans="1:5" x14ac:dyDescent="0.25">
      <c r="A1476" s="133">
        <v>39282</v>
      </c>
      <c r="B1476" s="133" t="s">
        <v>4424</v>
      </c>
      <c r="C1476" s="133" t="s">
        <v>2385</v>
      </c>
      <c r="D1476" s="133" t="s">
        <v>2399</v>
      </c>
      <c r="E1476" s="153" t="s">
        <v>6748</v>
      </c>
    </row>
    <row r="1477" spans="1:5" x14ac:dyDescent="0.25">
      <c r="A1477" s="133">
        <v>38852</v>
      </c>
      <c r="B1477" s="133" t="s">
        <v>4425</v>
      </c>
      <c r="C1477" s="133" t="s">
        <v>2385</v>
      </c>
      <c r="D1477" s="133" t="s">
        <v>2399</v>
      </c>
      <c r="E1477" s="153" t="s">
        <v>11031</v>
      </c>
    </row>
    <row r="1478" spans="1:5" x14ac:dyDescent="0.25">
      <c r="A1478" s="133">
        <v>38844</v>
      </c>
      <c r="B1478" s="133" t="s">
        <v>4427</v>
      </c>
      <c r="C1478" s="133" t="s">
        <v>2385</v>
      </c>
      <c r="D1478" s="133" t="s">
        <v>2399</v>
      </c>
      <c r="E1478" s="153" t="s">
        <v>3014</v>
      </c>
    </row>
    <row r="1479" spans="1:5" x14ac:dyDescent="0.25">
      <c r="A1479" s="133">
        <v>38846</v>
      </c>
      <c r="B1479" s="133" t="s">
        <v>4428</v>
      </c>
      <c r="C1479" s="133" t="s">
        <v>2385</v>
      </c>
      <c r="D1479" s="133" t="s">
        <v>2399</v>
      </c>
      <c r="E1479" s="153" t="s">
        <v>11032</v>
      </c>
    </row>
    <row r="1480" spans="1:5" x14ac:dyDescent="0.25">
      <c r="A1480" s="133">
        <v>38847</v>
      </c>
      <c r="B1480" s="133" t="s">
        <v>4430</v>
      </c>
      <c r="C1480" s="133" t="s">
        <v>2385</v>
      </c>
      <c r="D1480" s="133" t="s">
        <v>2399</v>
      </c>
      <c r="E1480" s="153" t="s">
        <v>7541</v>
      </c>
    </row>
    <row r="1481" spans="1:5" x14ac:dyDescent="0.25">
      <c r="A1481" s="133">
        <v>38850</v>
      </c>
      <c r="B1481" s="133" t="s">
        <v>4432</v>
      </c>
      <c r="C1481" s="133" t="s">
        <v>2385</v>
      </c>
      <c r="D1481" s="133" t="s">
        <v>2399</v>
      </c>
      <c r="E1481" s="153" t="s">
        <v>3401</v>
      </c>
    </row>
    <row r="1482" spans="1:5" x14ac:dyDescent="0.25">
      <c r="A1482" s="133">
        <v>38848</v>
      </c>
      <c r="B1482" s="133" t="s">
        <v>4433</v>
      </c>
      <c r="C1482" s="133" t="s">
        <v>2385</v>
      </c>
      <c r="D1482" s="133" t="s">
        <v>2399</v>
      </c>
      <c r="E1482" s="153" t="s">
        <v>3026</v>
      </c>
    </row>
    <row r="1483" spans="1:5" x14ac:dyDescent="0.25">
      <c r="A1483" s="133">
        <v>38851</v>
      </c>
      <c r="B1483" s="133" t="s">
        <v>4434</v>
      </c>
      <c r="C1483" s="133" t="s">
        <v>2385</v>
      </c>
      <c r="D1483" s="133" t="s">
        <v>2399</v>
      </c>
      <c r="E1483" s="153" t="s">
        <v>11033</v>
      </c>
    </row>
    <row r="1484" spans="1:5" x14ac:dyDescent="0.25">
      <c r="A1484" s="133">
        <v>38860</v>
      </c>
      <c r="B1484" s="133" t="s">
        <v>4435</v>
      </c>
      <c r="C1484" s="133" t="s">
        <v>2385</v>
      </c>
      <c r="D1484" s="133" t="s">
        <v>2399</v>
      </c>
      <c r="E1484" s="153" t="s">
        <v>3848</v>
      </c>
    </row>
    <row r="1485" spans="1:5" x14ac:dyDescent="0.25">
      <c r="A1485" s="133">
        <v>38861</v>
      </c>
      <c r="B1485" s="133" t="s">
        <v>4436</v>
      </c>
      <c r="C1485" s="133" t="s">
        <v>2385</v>
      </c>
      <c r="D1485" s="133" t="s">
        <v>2399</v>
      </c>
      <c r="E1485" s="153" t="s">
        <v>2569</v>
      </c>
    </row>
    <row r="1486" spans="1:5" x14ac:dyDescent="0.25">
      <c r="A1486" s="133">
        <v>38862</v>
      </c>
      <c r="B1486" s="133" t="s">
        <v>4437</v>
      </c>
      <c r="C1486" s="133" t="s">
        <v>2385</v>
      </c>
      <c r="D1486" s="133" t="s">
        <v>2399</v>
      </c>
      <c r="E1486" s="153" t="s">
        <v>2626</v>
      </c>
    </row>
    <row r="1487" spans="1:5" x14ac:dyDescent="0.25">
      <c r="A1487" s="133">
        <v>38863</v>
      </c>
      <c r="B1487" s="133" t="s">
        <v>4439</v>
      </c>
      <c r="C1487" s="133" t="s">
        <v>2385</v>
      </c>
      <c r="D1487" s="133" t="s">
        <v>2399</v>
      </c>
      <c r="E1487" s="153" t="s">
        <v>11034</v>
      </c>
    </row>
    <row r="1488" spans="1:5" x14ac:dyDescent="0.25">
      <c r="A1488" s="133">
        <v>38865</v>
      </c>
      <c r="B1488" s="133" t="s">
        <v>4440</v>
      </c>
      <c r="C1488" s="133" t="s">
        <v>2385</v>
      </c>
      <c r="D1488" s="133" t="s">
        <v>2399</v>
      </c>
      <c r="E1488" s="153" t="s">
        <v>11035</v>
      </c>
    </row>
    <row r="1489" spans="1:5" x14ac:dyDescent="0.25">
      <c r="A1489" s="133">
        <v>38864</v>
      </c>
      <c r="B1489" s="133" t="s">
        <v>4442</v>
      </c>
      <c r="C1489" s="133" t="s">
        <v>2385</v>
      </c>
      <c r="D1489" s="133" t="s">
        <v>2399</v>
      </c>
      <c r="E1489" s="153" t="s">
        <v>6055</v>
      </c>
    </row>
    <row r="1490" spans="1:5" x14ac:dyDescent="0.25">
      <c r="A1490" s="133">
        <v>38866</v>
      </c>
      <c r="B1490" s="133" t="s">
        <v>4443</v>
      </c>
      <c r="C1490" s="133" t="s">
        <v>2385</v>
      </c>
      <c r="D1490" s="133" t="s">
        <v>2399</v>
      </c>
      <c r="E1490" s="153" t="s">
        <v>3762</v>
      </c>
    </row>
    <row r="1491" spans="1:5" x14ac:dyDescent="0.25">
      <c r="A1491" s="133">
        <v>38868</v>
      </c>
      <c r="B1491" s="133" t="s">
        <v>4444</v>
      </c>
      <c r="C1491" s="133" t="s">
        <v>2385</v>
      </c>
      <c r="D1491" s="133" t="s">
        <v>2399</v>
      </c>
      <c r="E1491" s="153" t="s">
        <v>4237</v>
      </c>
    </row>
    <row r="1492" spans="1:5" x14ac:dyDescent="0.25">
      <c r="A1492" s="133">
        <v>38853</v>
      </c>
      <c r="B1492" s="133" t="s">
        <v>4446</v>
      </c>
      <c r="C1492" s="133" t="s">
        <v>2385</v>
      </c>
      <c r="D1492" s="133" t="s">
        <v>2399</v>
      </c>
      <c r="E1492" s="153" t="s">
        <v>8273</v>
      </c>
    </row>
    <row r="1493" spans="1:5" x14ac:dyDescent="0.25">
      <c r="A1493" s="133">
        <v>38854</v>
      </c>
      <c r="B1493" s="133" t="s">
        <v>4448</v>
      </c>
      <c r="C1493" s="133" t="s">
        <v>2385</v>
      </c>
      <c r="D1493" s="133" t="s">
        <v>2399</v>
      </c>
      <c r="E1493" s="153" t="s">
        <v>11036</v>
      </c>
    </row>
    <row r="1494" spans="1:5" x14ac:dyDescent="0.25">
      <c r="A1494" s="133">
        <v>38855</v>
      </c>
      <c r="B1494" s="133" t="s">
        <v>4449</v>
      </c>
      <c r="C1494" s="133" t="s">
        <v>2385</v>
      </c>
      <c r="D1494" s="133" t="s">
        <v>2399</v>
      </c>
      <c r="E1494" s="153" t="s">
        <v>11037</v>
      </c>
    </row>
    <row r="1495" spans="1:5" x14ac:dyDescent="0.25">
      <c r="A1495" s="133">
        <v>38856</v>
      </c>
      <c r="B1495" s="133" t="s">
        <v>4450</v>
      </c>
      <c r="C1495" s="133" t="s">
        <v>2385</v>
      </c>
      <c r="D1495" s="133" t="s">
        <v>2399</v>
      </c>
      <c r="E1495" s="153" t="s">
        <v>6002</v>
      </c>
    </row>
    <row r="1496" spans="1:5" x14ac:dyDescent="0.25">
      <c r="A1496" s="133">
        <v>38857</v>
      </c>
      <c r="B1496" s="133" t="s">
        <v>4451</v>
      </c>
      <c r="C1496" s="133" t="s">
        <v>2385</v>
      </c>
      <c r="D1496" s="133" t="s">
        <v>2399</v>
      </c>
      <c r="E1496" s="153" t="s">
        <v>8380</v>
      </c>
    </row>
    <row r="1497" spans="1:5" x14ac:dyDescent="0.25">
      <c r="A1497" s="133">
        <v>38858</v>
      </c>
      <c r="B1497" s="133" t="s">
        <v>4453</v>
      </c>
      <c r="C1497" s="133" t="s">
        <v>2385</v>
      </c>
      <c r="D1497" s="133" t="s">
        <v>2399</v>
      </c>
      <c r="E1497" s="153" t="s">
        <v>5562</v>
      </c>
    </row>
    <row r="1498" spans="1:5" x14ac:dyDescent="0.25">
      <c r="A1498" s="133">
        <v>38859</v>
      </c>
      <c r="B1498" s="133" t="s">
        <v>4454</v>
      </c>
      <c r="C1498" s="133" t="s">
        <v>2385</v>
      </c>
      <c r="D1498" s="133" t="s">
        <v>2399</v>
      </c>
      <c r="E1498" s="153" t="s">
        <v>11038</v>
      </c>
    </row>
    <row r="1499" spans="1:5" x14ac:dyDescent="0.25">
      <c r="A1499" s="133">
        <v>3104</v>
      </c>
      <c r="B1499" s="133" t="s">
        <v>4455</v>
      </c>
      <c r="C1499" s="133" t="s">
        <v>4456</v>
      </c>
      <c r="D1499" s="133" t="s">
        <v>1207</v>
      </c>
      <c r="E1499" s="153" t="s">
        <v>4457</v>
      </c>
    </row>
    <row r="1500" spans="1:5" x14ac:dyDescent="0.25">
      <c r="A1500" s="133">
        <v>1607</v>
      </c>
      <c r="B1500" s="133" t="s">
        <v>4458</v>
      </c>
      <c r="C1500" s="133" t="s">
        <v>4456</v>
      </c>
      <c r="D1500" s="133" t="s">
        <v>1207</v>
      </c>
      <c r="E1500" s="153" t="s">
        <v>11039</v>
      </c>
    </row>
    <row r="1501" spans="1:5" x14ac:dyDescent="0.25">
      <c r="A1501" s="133">
        <v>38169</v>
      </c>
      <c r="B1501" s="133" t="s">
        <v>4460</v>
      </c>
      <c r="C1501" s="133" t="s">
        <v>4456</v>
      </c>
      <c r="D1501" s="133" t="s">
        <v>1207</v>
      </c>
      <c r="E1501" s="153" t="s">
        <v>4461</v>
      </c>
    </row>
    <row r="1502" spans="1:5" x14ac:dyDescent="0.25">
      <c r="A1502" s="133">
        <v>6142</v>
      </c>
      <c r="B1502" s="133" t="s">
        <v>4462</v>
      </c>
      <c r="C1502" s="133" t="s">
        <v>2385</v>
      </c>
      <c r="D1502" s="133" t="s">
        <v>1207</v>
      </c>
      <c r="E1502" s="153" t="s">
        <v>4447</v>
      </c>
    </row>
    <row r="1503" spans="1:5" x14ac:dyDescent="0.25">
      <c r="A1503" s="133">
        <v>11686</v>
      </c>
      <c r="B1503" s="133" t="s">
        <v>4463</v>
      </c>
      <c r="C1503" s="133" t="s">
        <v>2385</v>
      </c>
      <c r="D1503" s="133" t="s">
        <v>1207</v>
      </c>
      <c r="E1503" s="153" t="s">
        <v>7561</v>
      </c>
    </row>
    <row r="1504" spans="1:5" x14ac:dyDescent="0.25">
      <c r="A1504" s="133">
        <v>37598</v>
      </c>
      <c r="B1504" s="133" t="s">
        <v>4464</v>
      </c>
      <c r="C1504" s="133" t="s">
        <v>2385</v>
      </c>
      <c r="D1504" s="133" t="s">
        <v>2399</v>
      </c>
      <c r="E1504" s="153" t="s">
        <v>4465</v>
      </c>
    </row>
    <row r="1505" spans="1:5" x14ac:dyDescent="0.25">
      <c r="A1505" s="133">
        <v>25398</v>
      </c>
      <c r="B1505" s="133" t="s">
        <v>4466</v>
      </c>
      <c r="C1505" s="133" t="s">
        <v>2385</v>
      </c>
      <c r="D1505" s="133" t="s">
        <v>2399</v>
      </c>
      <c r="E1505" s="153" t="s">
        <v>11040</v>
      </c>
    </row>
    <row r="1506" spans="1:5" x14ac:dyDescent="0.25">
      <c r="A1506" s="133">
        <v>25399</v>
      </c>
      <c r="B1506" s="133" t="s">
        <v>4467</v>
      </c>
      <c r="C1506" s="133" t="s">
        <v>2385</v>
      </c>
      <c r="D1506" s="133" t="s">
        <v>2399</v>
      </c>
      <c r="E1506" s="153" t="s">
        <v>11041</v>
      </c>
    </row>
    <row r="1507" spans="1:5" x14ac:dyDescent="0.25">
      <c r="A1507" s="133">
        <v>43440</v>
      </c>
      <c r="B1507" s="133" t="s">
        <v>4468</v>
      </c>
      <c r="C1507" s="133" t="s">
        <v>2385</v>
      </c>
      <c r="D1507" s="133" t="s">
        <v>1207</v>
      </c>
      <c r="E1507" s="153" t="s">
        <v>11042</v>
      </c>
    </row>
    <row r="1508" spans="1:5" x14ac:dyDescent="0.25">
      <c r="A1508" s="133">
        <v>10667</v>
      </c>
      <c r="B1508" s="133" t="s">
        <v>4469</v>
      </c>
      <c r="C1508" s="133" t="s">
        <v>2385</v>
      </c>
      <c r="D1508" s="133" t="s">
        <v>2399</v>
      </c>
      <c r="E1508" s="153" t="s">
        <v>11043</v>
      </c>
    </row>
    <row r="1509" spans="1:5" x14ac:dyDescent="0.25">
      <c r="A1509" s="133">
        <v>1613</v>
      </c>
      <c r="B1509" s="133" t="s">
        <v>4470</v>
      </c>
      <c r="C1509" s="133" t="s">
        <v>2385</v>
      </c>
      <c r="D1509" s="133" t="s">
        <v>1207</v>
      </c>
      <c r="E1509" s="153" t="s">
        <v>11044</v>
      </c>
    </row>
    <row r="1510" spans="1:5" x14ac:dyDescent="0.25">
      <c r="A1510" s="133">
        <v>1626</v>
      </c>
      <c r="B1510" s="133" t="s">
        <v>4471</v>
      </c>
      <c r="C1510" s="133" t="s">
        <v>2385</v>
      </c>
      <c r="D1510" s="133" t="s">
        <v>1207</v>
      </c>
      <c r="E1510" s="153" t="s">
        <v>11045</v>
      </c>
    </row>
    <row r="1511" spans="1:5" x14ac:dyDescent="0.25">
      <c r="A1511" s="133">
        <v>1625</v>
      </c>
      <c r="B1511" s="133" t="s">
        <v>4472</v>
      </c>
      <c r="C1511" s="133" t="s">
        <v>2385</v>
      </c>
      <c r="D1511" s="133" t="s">
        <v>1207</v>
      </c>
      <c r="E1511" s="153" t="s">
        <v>11046</v>
      </c>
    </row>
    <row r="1512" spans="1:5" x14ac:dyDescent="0.25">
      <c r="A1512" s="133">
        <v>1622</v>
      </c>
      <c r="B1512" s="133" t="s">
        <v>4473</v>
      </c>
      <c r="C1512" s="133" t="s">
        <v>2385</v>
      </c>
      <c r="D1512" s="133" t="s">
        <v>1207</v>
      </c>
      <c r="E1512" s="153" t="s">
        <v>11047</v>
      </c>
    </row>
    <row r="1513" spans="1:5" x14ac:dyDescent="0.25">
      <c r="A1513" s="133">
        <v>1620</v>
      </c>
      <c r="B1513" s="133" t="s">
        <v>4474</v>
      </c>
      <c r="C1513" s="133" t="s">
        <v>2385</v>
      </c>
      <c r="D1513" s="133" t="s">
        <v>1207</v>
      </c>
      <c r="E1513" s="153" t="s">
        <v>11048</v>
      </c>
    </row>
    <row r="1514" spans="1:5" x14ac:dyDescent="0.25">
      <c r="A1514" s="133">
        <v>1629</v>
      </c>
      <c r="B1514" s="133" t="s">
        <v>4475</v>
      </c>
      <c r="C1514" s="133" t="s">
        <v>2385</v>
      </c>
      <c r="D1514" s="133" t="s">
        <v>1207</v>
      </c>
      <c r="E1514" s="153" t="s">
        <v>11049</v>
      </c>
    </row>
    <row r="1515" spans="1:5" x14ac:dyDescent="0.25">
      <c r="A1515" s="133">
        <v>1627</v>
      </c>
      <c r="B1515" s="133" t="s">
        <v>4476</v>
      </c>
      <c r="C1515" s="133" t="s">
        <v>2385</v>
      </c>
      <c r="D1515" s="133" t="s">
        <v>1207</v>
      </c>
      <c r="E1515" s="153" t="s">
        <v>11050</v>
      </c>
    </row>
    <row r="1516" spans="1:5" x14ac:dyDescent="0.25">
      <c r="A1516" s="133">
        <v>1623</v>
      </c>
      <c r="B1516" s="133" t="s">
        <v>4477</v>
      </c>
      <c r="C1516" s="133" t="s">
        <v>2385</v>
      </c>
      <c r="D1516" s="133" t="s">
        <v>1207</v>
      </c>
      <c r="E1516" s="153" t="s">
        <v>11051</v>
      </c>
    </row>
    <row r="1517" spans="1:5" x14ac:dyDescent="0.25">
      <c r="A1517" s="133">
        <v>1619</v>
      </c>
      <c r="B1517" s="133" t="s">
        <v>4478</v>
      </c>
      <c r="C1517" s="133" t="s">
        <v>2385</v>
      </c>
      <c r="D1517" s="133" t="s">
        <v>1207</v>
      </c>
      <c r="E1517" s="153" t="s">
        <v>11052</v>
      </c>
    </row>
    <row r="1518" spans="1:5" x14ac:dyDescent="0.25">
      <c r="A1518" s="133">
        <v>1630</v>
      </c>
      <c r="B1518" s="133" t="s">
        <v>4479</v>
      </c>
      <c r="C1518" s="133" t="s">
        <v>2385</v>
      </c>
      <c r="D1518" s="133" t="s">
        <v>1207</v>
      </c>
      <c r="E1518" s="153" t="s">
        <v>11053</v>
      </c>
    </row>
    <row r="1519" spans="1:5" x14ac:dyDescent="0.25">
      <c r="A1519" s="133">
        <v>1616</v>
      </c>
      <c r="B1519" s="133" t="s">
        <v>4480</v>
      </c>
      <c r="C1519" s="133" t="s">
        <v>2385</v>
      </c>
      <c r="D1519" s="133" t="s">
        <v>1207</v>
      </c>
      <c r="E1519" s="153" t="s">
        <v>11054</v>
      </c>
    </row>
    <row r="1520" spans="1:5" x14ac:dyDescent="0.25">
      <c r="A1520" s="133">
        <v>1614</v>
      </c>
      <c r="B1520" s="133" t="s">
        <v>4481</v>
      </c>
      <c r="C1520" s="133" t="s">
        <v>2385</v>
      </c>
      <c r="D1520" s="133" t="s">
        <v>1207</v>
      </c>
      <c r="E1520" s="153" t="s">
        <v>11055</v>
      </c>
    </row>
    <row r="1521" spans="1:5" x14ac:dyDescent="0.25">
      <c r="A1521" s="133">
        <v>1617</v>
      </c>
      <c r="B1521" s="133" t="s">
        <v>4482</v>
      </c>
      <c r="C1521" s="133" t="s">
        <v>2385</v>
      </c>
      <c r="D1521" s="133" t="s">
        <v>1207</v>
      </c>
      <c r="E1521" s="153" t="s">
        <v>11056</v>
      </c>
    </row>
    <row r="1522" spans="1:5" x14ac:dyDescent="0.25">
      <c r="A1522" s="133">
        <v>1621</v>
      </c>
      <c r="B1522" s="133" t="s">
        <v>4483</v>
      </c>
      <c r="C1522" s="133" t="s">
        <v>2385</v>
      </c>
      <c r="D1522" s="133" t="s">
        <v>1207</v>
      </c>
      <c r="E1522" s="153" t="s">
        <v>11057</v>
      </c>
    </row>
    <row r="1523" spans="1:5" x14ac:dyDescent="0.25">
      <c r="A1523" s="133">
        <v>1624</v>
      </c>
      <c r="B1523" s="133" t="s">
        <v>4484</v>
      </c>
      <c r="C1523" s="133" t="s">
        <v>2385</v>
      </c>
      <c r="D1523" s="133" t="s">
        <v>1207</v>
      </c>
      <c r="E1523" s="153" t="s">
        <v>11058</v>
      </c>
    </row>
    <row r="1524" spans="1:5" x14ac:dyDescent="0.25">
      <c r="A1524" s="133">
        <v>1615</v>
      </c>
      <c r="B1524" s="133" t="s">
        <v>4485</v>
      </c>
      <c r="C1524" s="133" t="s">
        <v>2385</v>
      </c>
      <c r="D1524" s="133" t="s">
        <v>1207</v>
      </c>
      <c r="E1524" s="153" t="s">
        <v>11059</v>
      </c>
    </row>
    <row r="1525" spans="1:5" x14ac:dyDescent="0.25">
      <c r="A1525" s="133">
        <v>1612</v>
      </c>
      <c r="B1525" s="133" t="s">
        <v>4486</v>
      </c>
      <c r="C1525" s="133" t="s">
        <v>2385</v>
      </c>
      <c r="D1525" s="133" t="s">
        <v>2383</v>
      </c>
      <c r="E1525" s="153" t="s">
        <v>11060</v>
      </c>
    </row>
    <row r="1526" spans="1:5" x14ac:dyDescent="0.25">
      <c r="A1526" s="133">
        <v>1618</v>
      </c>
      <c r="B1526" s="133" t="s">
        <v>4487</v>
      </c>
      <c r="C1526" s="133" t="s">
        <v>2385</v>
      </c>
      <c r="D1526" s="133" t="s">
        <v>1207</v>
      </c>
      <c r="E1526" s="153" t="s">
        <v>11061</v>
      </c>
    </row>
    <row r="1527" spans="1:5" x14ac:dyDescent="0.25">
      <c r="A1527" s="133">
        <v>14211</v>
      </c>
      <c r="B1527" s="133" t="s">
        <v>4488</v>
      </c>
      <c r="C1527" s="133" t="s">
        <v>2385</v>
      </c>
      <c r="D1527" s="133" t="s">
        <v>2399</v>
      </c>
      <c r="E1527" s="153" t="s">
        <v>4150</v>
      </c>
    </row>
    <row r="1528" spans="1:5" x14ac:dyDescent="0.25">
      <c r="A1528" s="133">
        <v>34500</v>
      </c>
      <c r="B1528" s="133" t="s">
        <v>4489</v>
      </c>
      <c r="C1528" s="133" t="s">
        <v>2403</v>
      </c>
      <c r="D1528" s="133" t="s">
        <v>1207</v>
      </c>
      <c r="E1528" s="153" t="s">
        <v>4490</v>
      </c>
    </row>
    <row r="1529" spans="1:5" x14ac:dyDescent="0.25">
      <c r="A1529" s="133">
        <v>40934</v>
      </c>
      <c r="B1529" s="133" t="s">
        <v>4491</v>
      </c>
      <c r="C1529" s="133" t="s">
        <v>2657</v>
      </c>
      <c r="D1529" s="133" t="s">
        <v>1207</v>
      </c>
      <c r="E1529" s="153" t="s">
        <v>4492</v>
      </c>
    </row>
    <row r="1530" spans="1:5" x14ac:dyDescent="0.25">
      <c r="A1530" s="133">
        <v>5328</v>
      </c>
      <c r="B1530" s="133" t="s">
        <v>964</v>
      </c>
      <c r="C1530" s="133" t="s">
        <v>2385</v>
      </c>
      <c r="D1530" s="133" t="s">
        <v>1207</v>
      </c>
      <c r="E1530" s="153" t="s">
        <v>11062</v>
      </c>
    </row>
    <row r="1531" spans="1:5" x14ac:dyDescent="0.25">
      <c r="A1531" s="133">
        <v>38200</v>
      </c>
      <c r="B1531" s="133" t="s">
        <v>4493</v>
      </c>
      <c r="C1531" s="133" t="s">
        <v>4494</v>
      </c>
      <c r="D1531" s="133" t="s">
        <v>1207</v>
      </c>
      <c r="E1531" s="153" t="s">
        <v>11063</v>
      </c>
    </row>
    <row r="1532" spans="1:5" x14ac:dyDescent="0.25">
      <c r="A1532" s="133">
        <v>39269</v>
      </c>
      <c r="B1532" s="133" t="s">
        <v>4495</v>
      </c>
      <c r="C1532" s="133" t="s">
        <v>2419</v>
      </c>
      <c r="D1532" s="133" t="s">
        <v>1207</v>
      </c>
      <c r="E1532" s="153" t="s">
        <v>10748</v>
      </c>
    </row>
    <row r="1533" spans="1:5" x14ac:dyDescent="0.25">
      <c r="A1533" s="133">
        <v>11889</v>
      </c>
      <c r="B1533" s="133" t="s">
        <v>4496</v>
      </c>
      <c r="C1533" s="133" t="s">
        <v>2419</v>
      </c>
      <c r="D1533" s="133" t="s">
        <v>1207</v>
      </c>
      <c r="E1533" s="153" t="s">
        <v>2928</v>
      </c>
    </row>
    <row r="1534" spans="1:5" x14ac:dyDescent="0.25">
      <c r="A1534" s="133">
        <v>39270</v>
      </c>
      <c r="B1534" s="133" t="s">
        <v>4497</v>
      </c>
      <c r="C1534" s="133" t="s">
        <v>2419</v>
      </c>
      <c r="D1534" s="133" t="s">
        <v>1207</v>
      </c>
      <c r="E1534" s="153" t="s">
        <v>3219</v>
      </c>
    </row>
    <row r="1535" spans="1:5" x14ac:dyDescent="0.25">
      <c r="A1535" s="133">
        <v>11890</v>
      </c>
      <c r="B1535" s="133" t="s">
        <v>4498</v>
      </c>
      <c r="C1535" s="133" t="s">
        <v>2419</v>
      </c>
      <c r="D1535" s="133" t="s">
        <v>1207</v>
      </c>
      <c r="E1535" s="153" t="s">
        <v>2467</v>
      </c>
    </row>
    <row r="1536" spans="1:5" x14ac:dyDescent="0.25">
      <c r="A1536" s="133">
        <v>11891</v>
      </c>
      <c r="B1536" s="133" t="s">
        <v>4500</v>
      </c>
      <c r="C1536" s="133" t="s">
        <v>2419</v>
      </c>
      <c r="D1536" s="133" t="s">
        <v>1207</v>
      </c>
      <c r="E1536" s="153" t="s">
        <v>3436</v>
      </c>
    </row>
    <row r="1537" spans="1:5" x14ac:dyDescent="0.25">
      <c r="A1537" s="133">
        <v>11892</v>
      </c>
      <c r="B1537" s="133" t="s">
        <v>4502</v>
      </c>
      <c r="C1537" s="133" t="s">
        <v>2419</v>
      </c>
      <c r="D1537" s="133" t="s">
        <v>1207</v>
      </c>
      <c r="E1537" s="153" t="s">
        <v>11064</v>
      </c>
    </row>
    <row r="1538" spans="1:5" x14ac:dyDescent="0.25">
      <c r="A1538" s="133">
        <v>37601</v>
      </c>
      <c r="B1538" s="133" t="s">
        <v>1487</v>
      </c>
      <c r="C1538" s="133" t="s">
        <v>2419</v>
      </c>
      <c r="D1538" s="133" t="s">
        <v>2399</v>
      </c>
      <c r="E1538" s="153" t="s">
        <v>4503</v>
      </c>
    </row>
    <row r="1539" spans="1:5" x14ac:dyDescent="0.25">
      <c r="A1539" s="133">
        <v>1634</v>
      </c>
      <c r="B1539" s="133" t="s">
        <v>1488</v>
      </c>
      <c r="C1539" s="133" t="s">
        <v>2419</v>
      </c>
      <c r="D1539" s="133" t="s">
        <v>2399</v>
      </c>
      <c r="E1539" s="153" t="s">
        <v>4504</v>
      </c>
    </row>
    <row r="1540" spans="1:5" x14ac:dyDescent="0.25">
      <c r="A1540" s="133">
        <v>5086</v>
      </c>
      <c r="B1540" s="133" t="s">
        <v>4505</v>
      </c>
      <c r="C1540" s="133" t="s">
        <v>2410</v>
      </c>
      <c r="D1540" s="133" t="s">
        <v>1207</v>
      </c>
      <c r="E1540" s="153" t="s">
        <v>4506</v>
      </c>
    </row>
    <row r="1541" spans="1:5" x14ac:dyDescent="0.25">
      <c r="A1541" s="133">
        <v>11280</v>
      </c>
      <c r="B1541" s="133" t="s">
        <v>4507</v>
      </c>
      <c r="C1541" s="133" t="s">
        <v>2385</v>
      </c>
      <c r="D1541" s="133" t="s">
        <v>1207</v>
      </c>
      <c r="E1541" s="153" t="s">
        <v>4508</v>
      </c>
    </row>
    <row r="1542" spans="1:5" x14ac:dyDescent="0.25">
      <c r="A1542" s="133">
        <v>40519</v>
      </c>
      <c r="B1542" s="133" t="s">
        <v>4509</v>
      </c>
      <c r="C1542" s="133" t="s">
        <v>2385</v>
      </c>
      <c r="D1542" s="133" t="s">
        <v>1207</v>
      </c>
      <c r="E1542" s="153" t="s">
        <v>4510</v>
      </c>
    </row>
    <row r="1543" spans="1:5" x14ac:dyDescent="0.25">
      <c r="A1543" s="133">
        <v>39869</v>
      </c>
      <c r="B1543" s="133" t="s">
        <v>4511</v>
      </c>
      <c r="C1543" s="133" t="s">
        <v>2385</v>
      </c>
      <c r="D1543" s="133" t="s">
        <v>2399</v>
      </c>
      <c r="E1543" s="153" t="s">
        <v>11065</v>
      </c>
    </row>
    <row r="1544" spans="1:5" x14ac:dyDescent="0.25">
      <c r="A1544" s="133">
        <v>39870</v>
      </c>
      <c r="B1544" s="133" t="s">
        <v>4512</v>
      </c>
      <c r="C1544" s="133" t="s">
        <v>2385</v>
      </c>
      <c r="D1544" s="133" t="s">
        <v>2399</v>
      </c>
      <c r="E1544" s="153" t="s">
        <v>11066</v>
      </c>
    </row>
    <row r="1545" spans="1:5" x14ac:dyDescent="0.25">
      <c r="A1545" s="133">
        <v>39871</v>
      </c>
      <c r="B1545" s="133" t="s">
        <v>4513</v>
      </c>
      <c r="C1545" s="133" t="s">
        <v>2385</v>
      </c>
      <c r="D1545" s="133" t="s">
        <v>2399</v>
      </c>
      <c r="E1545" s="153" t="s">
        <v>11067</v>
      </c>
    </row>
    <row r="1546" spans="1:5" x14ac:dyDescent="0.25">
      <c r="A1546" s="133">
        <v>12722</v>
      </c>
      <c r="B1546" s="133" t="s">
        <v>4515</v>
      </c>
      <c r="C1546" s="133" t="s">
        <v>2385</v>
      </c>
      <c r="D1546" s="133" t="s">
        <v>2399</v>
      </c>
      <c r="E1546" s="153" t="s">
        <v>11068</v>
      </c>
    </row>
    <row r="1547" spans="1:5" x14ac:dyDescent="0.25">
      <c r="A1547" s="133">
        <v>12714</v>
      </c>
      <c r="B1547" s="133" t="s">
        <v>4516</v>
      </c>
      <c r="C1547" s="133" t="s">
        <v>2385</v>
      </c>
      <c r="D1547" s="133" t="s">
        <v>2399</v>
      </c>
      <c r="E1547" s="153" t="s">
        <v>2497</v>
      </c>
    </row>
    <row r="1548" spans="1:5" x14ac:dyDescent="0.25">
      <c r="A1548" s="133">
        <v>12715</v>
      </c>
      <c r="B1548" s="133" t="s">
        <v>4518</v>
      </c>
      <c r="C1548" s="133" t="s">
        <v>2385</v>
      </c>
      <c r="D1548" s="133" t="s">
        <v>2399</v>
      </c>
      <c r="E1548" s="153" t="s">
        <v>2420</v>
      </c>
    </row>
    <row r="1549" spans="1:5" x14ac:dyDescent="0.25">
      <c r="A1549" s="133">
        <v>12716</v>
      </c>
      <c r="B1549" s="133" t="s">
        <v>4519</v>
      </c>
      <c r="C1549" s="133" t="s">
        <v>2385</v>
      </c>
      <c r="D1549" s="133" t="s">
        <v>2399</v>
      </c>
      <c r="E1549" s="153" t="s">
        <v>3326</v>
      </c>
    </row>
    <row r="1550" spans="1:5" x14ac:dyDescent="0.25">
      <c r="A1550" s="133">
        <v>12717</v>
      </c>
      <c r="B1550" s="133" t="s">
        <v>4520</v>
      </c>
      <c r="C1550" s="133" t="s">
        <v>2385</v>
      </c>
      <c r="D1550" s="133" t="s">
        <v>2399</v>
      </c>
      <c r="E1550" s="153" t="s">
        <v>8767</v>
      </c>
    </row>
    <row r="1551" spans="1:5" x14ac:dyDescent="0.25">
      <c r="A1551" s="133">
        <v>12718</v>
      </c>
      <c r="B1551" s="133" t="s">
        <v>4521</v>
      </c>
      <c r="C1551" s="133" t="s">
        <v>2385</v>
      </c>
      <c r="D1551" s="133" t="s">
        <v>2399</v>
      </c>
      <c r="E1551" s="153" t="s">
        <v>11069</v>
      </c>
    </row>
    <row r="1552" spans="1:5" x14ac:dyDescent="0.25">
      <c r="A1552" s="133">
        <v>12719</v>
      </c>
      <c r="B1552" s="133" t="s">
        <v>4522</v>
      </c>
      <c r="C1552" s="133" t="s">
        <v>2385</v>
      </c>
      <c r="D1552" s="133" t="s">
        <v>2399</v>
      </c>
      <c r="E1552" s="153" t="s">
        <v>11070</v>
      </c>
    </row>
    <row r="1553" spans="1:5" x14ac:dyDescent="0.25">
      <c r="A1553" s="133">
        <v>12720</v>
      </c>
      <c r="B1553" s="133" t="s">
        <v>4524</v>
      </c>
      <c r="C1553" s="133" t="s">
        <v>2385</v>
      </c>
      <c r="D1553" s="133" t="s">
        <v>2399</v>
      </c>
      <c r="E1553" s="153" t="s">
        <v>11071</v>
      </c>
    </row>
    <row r="1554" spans="1:5" x14ac:dyDescent="0.25">
      <c r="A1554" s="133">
        <v>12721</v>
      </c>
      <c r="B1554" s="133" t="s">
        <v>4525</v>
      </c>
      <c r="C1554" s="133" t="s">
        <v>2385</v>
      </c>
      <c r="D1554" s="133" t="s">
        <v>2399</v>
      </c>
      <c r="E1554" s="153" t="s">
        <v>11072</v>
      </c>
    </row>
    <row r="1555" spans="1:5" x14ac:dyDescent="0.25">
      <c r="A1555" s="133">
        <v>3468</v>
      </c>
      <c r="B1555" s="133" t="s">
        <v>4526</v>
      </c>
      <c r="C1555" s="133" t="s">
        <v>2385</v>
      </c>
      <c r="D1555" s="133" t="s">
        <v>1207</v>
      </c>
      <c r="E1555" s="153" t="s">
        <v>4527</v>
      </c>
    </row>
    <row r="1556" spans="1:5" x14ac:dyDescent="0.25">
      <c r="A1556" s="133">
        <v>3465</v>
      </c>
      <c r="B1556" s="133" t="s">
        <v>4528</v>
      </c>
      <c r="C1556" s="133" t="s">
        <v>2385</v>
      </c>
      <c r="D1556" s="133" t="s">
        <v>1207</v>
      </c>
      <c r="E1556" s="153" t="s">
        <v>4529</v>
      </c>
    </row>
    <row r="1557" spans="1:5" x14ac:dyDescent="0.25">
      <c r="A1557" s="133">
        <v>12403</v>
      </c>
      <c r="B1557" s="133" t="s">
        <v>4530</v>
      </c>
      <c r="C1557" s="133" t="s">
        <v>2385</v>
      </c>
      <c r="D1557" s="133" t="s">
        <v>1207</v>
      </c>
      <c r="E1557" s="153" t="s">
        <v>4531</v>
      </c>
    </row>
    <row r="1558" spans="1:5" x14ac:dyDescent="0.25">
      <c r="A1558" s="133">
        <v>3463</v>
      </c>
      <c r="B1558" s="133" t="s">
        <v>4532</v>
      </c>
      <c r="C1558" s="133" t="s">
        <v>2385</v>
      </c>
      <c r="D1558" s="133" t="s">
        <v>1207</v>
      </c>
      <c r="E1558" s="153" t="s">
        <v>4533</v>
      </c>
    </row>
    <row r="1559" spans="1:5" x14ac:dyDescent="0.25">
      <c r="A1559" s="133">
        <v>3464</v>
      </c>
      <c r="B1559" s="133" t="s">
        <v>4534</v>
      </c>
      <c r="C1559" s="133" t="s">
        <v>2385</v>
      </c>
      <c r="D1559" s="133" t="s">
        <v>1207</v>
      </c>
      <c r="E1559" s="153" t="s">
        <v>4533</v>
      </c>
    </row>
    <row r="1560" spans="1:5" x14ac:dyDescent="0.25">
      <c r="A1560" s="133">
        <v>3466</v>
      </c>
      <c r="B1560" s="133" t="s">
        <v>4535</v>
      </c>
      <c r="C1560" s="133" t="s">
        <v>2385</v>
      </c>
      <c r="D1560" s="133" t="s">
        <v>1207</v>
      </c>
      <c r="E1560" s="153" t="s">
        <v>4536</v>
      </c>
    </row>
    <row r="1561" spans="1:5" x14ac:dyDescent="0.25">
      <c r="A1561" s="133">
        <v>3467</v>
      </c>
      <c r="B1561" s="133" t="s">
        <v>4537</v>
      </c>
      <c r="C1561" s="133" t="s">
        <v>2385</v>
      </c>
      <c r="D1561" s="133" t="s">
        <v>1207</v>
      </c>
      <c r="E1561" s="153" t="s">
        <v>4538</v>
      </c>
    </row>
    <row r="1562" spans="1:5" x14ac:dyDescent="0.25">
      <c r="A1562" s="133">
        <v>3462</v>
      </c>
      <c r="B1562" s="133" t="s">
        <v>4539</v>
      </c>
      <c r="C1562" s="133" t="s">
        <v>2385</v>
      </c>
      <c r="D1562" s="133" t="s">
        <v>1207</v>
      </c>
      <c r="E1562" s="153" t="s">
        <v>2438</v>
      </c>
    </row>
    <row r="1563" spans="1:5" x14ac:dyDescent="0.25">
      <c r="A1563" s="133">
        <v>3446</v>
      </c>
      <c r="B1563" s="133" t="s">
        <v>4540</v>
      </c>
      <c r="C1563" s="133" t="s">
        <v>2385</v>
      </c>
      <c r="D1563" s="133" t="s">
        <v>1207</v>
      </c>
      <c r="E1563" s="153" t="s">
        <v>4541</v>
      </c>
    </row>
    <row r="1564" spans="1:5" x14ac:dyDescent="0.25">
      <c r="A1564" s="133">
        <v>3445</v>
      </c>
      <c r="B1564" s="133" t="s">
        <v>4542</v>
      </c>
      <c r="C1564" s="133" t="s">
        <v>2385</v>
      </c>
      <c r="D1564" s="133" t="s">
        <v>1207</v>
      </c>
      <c r="E1564" s="153" t="s">
        <v>4543</v>
      </c>
    </row>
    <row r="1565" spans="1:5" x14ac:dyDescent="0.25">
      <c r="A1565" s="133">
        <v>3441</v>
      </c>
      <c r="B1565" s="133" t="s">
        <v>4544</v>
      </c>
      <c r="C1565" s="133" t="s">
        <v>2385</v>
      </c>
      <c r="D1565" s="133" t="s">
        <v>1207</v>
      </c>
      <c r="E1565" s="153" t="s">
        <v>4545</v>
      </c>
    </row>
    <row r="1566" spans="1:5" x14ac:dyDescent="0.25">
      <c r="A1566" s="133">
        <v>3444</v>
      </c>
      <c r="B1566" s="133" t="s">
        <v>4546</v>
      </c>
      <c r="C1566" s="133" t="s">
        <v>2385</v>
      </c>
      <c r="D1566" s="133" t="s">
        <v>1207</v>
      </c>
      <c r="E1566" s="153" t="s">
        <v>4547</v>
      </c>
    </row>
    <row r="1567" spans="1:5" x14ac:dyDescent="0.25">
      <c r="A1567" s="133">
        <v>12402</v>
      </c>
      <c r="B1567" s="133" t="s">
        <v>4548</v>
      </c>
      <c r="C1567" s="133" t="s">
        <v>2385</v>
      </c>
      <c r="D1567" s="133" t="s">
        <v>1207</v>
      </c>
      <c r="E1567" s="153" t="s">
        <v>4549</v>
      </c>
    </row>
    <row r="1568" spans="1:5" x14ac:dyDescent="0.25">
      <c r="A1568" s="133">
        <v>3447</v>
      </c>
      <c r="B1568" s="133" t="s">
        <v>4550</v>
      </c>
      <c r="C1568" s="133" t="s">
        <v>2385</v>
      </c>
      <c r="D1568" s="133" t="s">
        <v>1207</v>
      </c>
      <c r="E1568" s="153" t="s">
        <v>4551</v>
      </c>
    </row>
    <row r="1569" spans="1:5" x14ac:dyDescent="0.25">
      <c r="A1569" s="133">
        <v>3442</v>
      </c>
      <c r="B1569" s="133" t="s">
        <v>4552</v>
      </c>
      <c r="C1569" s="133" t="s">
        <v>2385</v>
      </c>
      <c r="D1569" s="133" t="s">
        <v>1207</v>
      </c>
      <c r="E1569" s="153" t="s">
        <v>4553</v>
      </c>
    </row>
    <row r="1570" spans="1:5" x14ac:dyDescent="0.25">
      <c r="A1570" s="133">
        <v>3448</v>
      </c>
      <c r="B1570" s="133" t="s">
        <v>4554</v>
      </c>
      <c r="C1570" s="133" t="s">
        <v>2385</v>
      </c>
      <c r="D1570" s="133" t="s">
        <v>1207</v>
      </c>
      <c r="E1570" s="153" t="s">
        <v>4555</v>
      </c>
    </row>
    <row r="1571" spans="1:5" x14ac:dyDescent="0.25">
      <c r="A1571" s="133">
        <v>3449</v>
      </c>
      <c r="B1571" s="133" t="s">
        <v>4556</v>
      </c>
      <c r="C1571" s="133" t="s">
        <v>2385</v>
      </c>
      <c r="D1571" s="133" t="s">
        <v>1207</v>
      </c>
      <c r="E1571" s="153" t="s">
        <v>4557</v>
      </c>
    </row>
    <row r="1572" spans="1:5" x14ac:dyDescent="0.25">
      <c r="A1572" s="133">
        <v>37438</v>
      </c>
      <c r="B1572" s="133" t="s">
        <v>1489</v>
      </c>
      <c r="C1572" s="133" t="s">
        <v>2385</v>
      </c>
      <c r="D1572" s="133" t="s">
        <v>2399</v>
      </c>
      <c r="E1572" s="153" t="s">
        <v>11073</v>
      </c>
    </row>
    <row r="1573" spans="1:5" x14ac:dyDescent="0.25">
      <c r="A1573" s="133">
        <v>37439</v>
      </c>
      <c r="B1573" s="133" t="s">
        <v>1490</v>
      </c>
      <c r="C1573" s="133" t="s">
        <v>2385</v>
      </c>
      <c r="D1573" s="133" t="s">
        <v>2399</v>
      </c>
      <c r="E1573" s="153" t="s">
        <v>11074</v>
      </c>
    </row>
    <row r="1574" spans="1:5" x14ac:dyDescent="0.25">
      <c r="A1574" s="133">
        <v>37435</v>
      </c>
      <c r="B1574" s="133" t="s">
        <v>1491</v>
      </c>
      <c r="C1574" s="133" t="s">
        <v>2385</v>
      </c>
      <c r="D1574" s="133" t="s">
        <v>2399</v>
      </c>
      <c r="E1574" s="153" t="s">
        <v>11075</v>
      </c>
    </row>
    <row r="1575" spans="1:5" x14ac:dyDescent="0.25">
      <c r="A1575" s="133">
        <v>37436</v>
      </c>
      <c r="B1575" s="133" t="s">
        <v>1492</v>
      </c>
      <c r="C1575" s="133" t="s">
        <v>2385</v>
      </c>
      <c r="D1575" s="133" t="s">
        <v>2399</v>
      </c>
      <c r="E1575" s="153" t="s">
        <v>11076</v>
      </c>
    </row>
    <row r="1576" spans="1:5" x14ac:dyDescent="0.25">
      <c r="A1576" s="133">
        <v>37437</v>
      </c>
      <c r="B1576" s="133" t="s">
        <v>1493</v>
      </c>
      <c r="C1576" s="133" t="s">
        <v>2385</v>
      </c>
      <c r="D1576" s="133" t="s">
        <v>2399</v>
      </c>
      <c r="E1576" s="153" t="s">
        <v>11077</v>
      </c>
    </row>
    <row r="1577" spans="1:5" x14ac:dyDescent="0.25">
      <c r="A1577" s="133">
        <v>3473</v>
      </c>
      <c r="B1577" s="133" t="s">
        <v>4559</v>
      </c>
      <c r="C1577" s="133" t="s">
        <v>2385</v>
      </c>
      <c r="D1577" s="133" t="s">
        <v>1207</v>
      </c>
      <c r="E1577" s="153" t="s">
        <v>4560</v>
      </c>
    </row>
    <row r="1578" spans="1:5" x14ac:dyDescent="0.25">
      <c r="A1578" s="133">
        <v>3474</v>
      </c>
      <c r="B1578" s="133" t="s">
        <v>4561</v>
      </c>
      <c r="C1578" s="133" t="s">
        <v>2385</v>
      </c>
      <c r="D1578" s="133" t="s">
        <v>1207</v>
      </c>
      <c r="E1578" s="153" t="s">
        <v>4562</v>
      </c>
    </row>
    <row r="1579" spans="1:5" x14ac:dyDescent="0.25">
      <c r="A1579" s="133">
        <v>3450</v>
      </c>
      <c r="B1579" s="133" t="s">
        <v>4563</v>
      </c>
      <c r="C1579" s="133" t="s">
        <v>2385</v>
      </c>
      <c r="D1579" s="133" t="s">
        <v>1207</v>
      </c>
      <c r="E1579" s="153" t="s">
        <v>2528</v>
      </c>
    </row>
    <row r="1580" spans="1:5" x14ac:dyDescent="0.25">
      <c r="A1580" s="133">
        <v>3443</v>
      </c>
      <c r="B1580" s="133" t="s">
        <v>4564</v>
      </c>
      <c r="C1580" s="133" t="s">
        <v>2385</v>
      </c>
      <c r="D1580" s="133" t="s">
        <v>1207</v>
      </c>
      <c r="E1580" s="153" t="s">
        <v>4565</v>
      </c>
    </row>
    <row r="1581" spans="1:5" x14ac:dyDescent="0.25">
      <c r="A1581" s="133">
        <v>3453</v>
      </c>
      <c r="B1581" s="133" t="s">
        <v>4566</v>
      </c>
      <c r="C1581" s="133" t="s">
        <v>2385</v>
      </c>
      <c r="D1581" s="133" t="s">
        <v>1207</v>
      </c>
      <c r="E1581" s="153" t="s">
        <v>4567</v>
      </c>
    </row>
    <row r="1582" spans="1:5" x14ac:dyDescent="0.25">
      <c r="A1582" s="133">
        <v>3452</v>
      </c>
      <c r="B1582" s="133" t="s">
        <v>4568</v>
      </c>
      <c r="C1582" s="133" t="s">
        <v>2385</v>
      </c>
      <c r="D1582" s="133" t="s">
        <v>1207</v>
      </c>
      <c r="E1582" s="153" t="s">
        <v>4569</v>
      </c>
    </row>
    <row r="1583" spans="1:5" x14ac:dyDescent="0.25">
      <c r="A1583" s="133">
        <v>3451</v>
      </c>
      <c r="B1583" s="133" t="s">
        <v>4570</v>
      </c>
      <c r="C1583" s="133" t="s">
        <v>2385</v>
      </c>
      <c r="D1583" s="133" t="s">
        <v>1207</v>
      </c>
      <c r="E1583" s="153" t="s">
        <v>4571</v>
      </c>
    </row>
    <row r="1584" spans="1:5" x14ac:dyDescent="0.25">
      <c r="A1584" s="133">
        <v>3454</v>
      </c>
      <c r="B1584" s="133" t="s">
        <v>4572</v>
      </c>
      <c r="C1584" s="133" t="s">
        <v>2385</v>
      </c>
      <c r="D1584" s="133" t="s">
        <v>1207</v>
      </c>
      <c r="E1584" s="153" t="s">
        <v>4573</v>
      </c>
    </row>
    <row r="1585" spans="1:5" x14ac:dyDescent="0.25">
      <c r="A1585" s="133">
        <v>3458</v>
      </c>
      <c r="B1585" s="133" t="s">
        <v>4574</v>
      </c>
      <c r="C1585" s="133" t="s">
        <v>2385</v>
      </c>
      <c r="D1585" s="133" t="s">
        <v>1207</v>
      </c>
      <c r="E1585" s="153" t="s">
        <v>4575</v>
      </c>
    </row>
    <row r="1586" spans="1:5" x14ac:dyDescent="0.25">
      <c r="A1586" s="133">
        <v>3457</v>
      </c>
      <c r="B1586" s="133" t="s">
        <v>4576</v>
      </c>
      <c r="C1586" s="133" t="s">
        <v>2385</v>
      </c>
      <c r="D1586" s="133" t="s">
        <v>1207</v>
      </c>
      <c r="E1586" s="153" t="s">
        <v>4577</v>
      </c>
    </row>
    <row r="1587" spans="1:5" x14ac:dyDescent="0.25">
      <c r="A1587" s="133">
        <v>3455</v>
      </c>
      <c r="B1587" s="133" t="s">
        <v>4578</v>
      </c>
      <c r="C1587" s="133" t="s">
        <v>2385</v>
      </c>
      <c r="D1587" s="133" t="s">
        <v>1207</v>
      </c>
      <c r="E1587" s="153" t="s">
        <v>3955</v>
      </c>
    </row>
    <row r="1588" spans="1:5" x14ac:dyDescent="0.25">
      <c r="A1588" s="133">
        <v>3472</v>
      </c>
      <c r="B1588" s="133" t="s">
        <v>4579</v>
      </c>
      <c r="C1588" s="133" t="s">
        <v>2385</v>
      </c>
      <c r="D1588" s="133" t="s">
        <v>1207</v>
      </c>
      <c r="E1588" s="153" t="s">
        <v>4580</v>
      </c>
    </row>
    <row r="1589" spans="1:5" x14ac:dyDescent="0.25">
      <c r="A1589" s="133">
        <v>3470</v>
      </c>
      <c r="B1589" s="133" t="s">
        <v>4581</v>
      </c>
      <c r="C1589" s="133" t="s">
        <v>2385</v>
      </c>
      <c r="D1589" s="133" t="s">
        <v>1207</v>
      </c>
      <c r="E1589" s="153" t="s">
        <v>4582</v>
      </c>
    </row>
    <row r="1590" spans="1:5" x14ac:dyDescent="0.25">
      <c r="A1590" s="133">
        <v>3471</v>
      </c>
      <c r="B1590" s="133" t="s">
        <v>4583</v>
      </c>
      <c r="C1590" s="133" t="s">
        <v>2385</v>
      </c>
      <c r="D1590" s="133" t="s">
        <v>1207</v>
      </c>
      <c r="E1590" s="153" t="s">
        <v>4584</v>
      </c>
    </row>
    <row r="1591" spans="1:5" x14ac:dyDescent="0.25">
      <c r="A1591" s="133">
        <v>3456</v>
      </c>
      <c r="B1591" s="133" t="s">
        <v>4585</v>
      </c>
      <c r="C1591" s="133" t="s">
        <v>2385</v>
      </c>
      <c r="D1591" s="133" t="s">
        <v>1207</v>
      </c>
      <c r="E1591" s="153" t="s">
        <v>4586</v>
      </c>
    </row>
    <row r="1592" spans="1:5" x14ac:dyDescent="0.25">
      <c r="A1592" s="133">
        <v>3459</v>
      </c>
      <c r="B1592" s="133" t="s">
        <v>4587</v>
      </c>
      <c r="C1592" s="133" t="s">
        <v>2385</v>
      </c>
      <c r="D1592" s="133" t="s">
        <v>1207</v>
      </c>
      <c r="E1592" s="153" t="s">
        <v>4588</v>
      </c>
    </row>
    <row r="1593" spans="1:5" x14ac:dyDescent="0.25">
      <c r="A1593" s="133">
        <v>3469</v>
      </c>
      <c r="B1593" s="133" t="s">
        <v>4589</v>
      </c>
      <c r="C1593" s="133" t="s">
        <v>2385</v>
      </c>
      <c r="D1593" s="133" t="s">
        <v>1207</v>
      </c>
      <c r="E1593" s="153" t="s">
        <v>4590</v>
      </c>
    </row>
    <row r="1594" spans="1:5" x14ac:dyDescent="0.25">
      <c r="A1594" s="133">
        <v>3460</v>
      </c>
      <c r="B1594" s="133" t="s">
        <v>4591</v>
      </c>
      <c r="C1594" s="133" t="s">
        <v>2385</v>
      </c>
      <c r="D1594" s="133" t="s">
        <v>1207</v>
      </c>
      <c r="E1594" s="153" t="s">
        <v>4592</v>
      </c>
    </row>
    <row r="1595" spans="1:5" x14ac:dyDescent="0.25">
      <c r="A1595" s="133">
        <v>3461</v>
      </c>
      <c r="B1595" s="133" t="s">
        <v>4593</v>
      </c>
      <c r="C1595" s="133" t="s">
        <v>2385</v>
      </c>
      <c r="D1595" s="133" t="s">
        <v>1207</v>
      </c>
      <c r="E1595" s="153" t="s">
        <v>4594</v>
      </c>
    </row>
    <row r="1596" spans="1:5" x14ac:dyDescent="0.25">
      <c r="A1596" s="133">
        <v>37433</v>
      </c>
      <c r="B1596" s="133" t="s">
        <v>1494</v>
      </c>
      <c r="C1596" s="133" t="s">
        <v>2385</v>
      </c>
      <c r="D1596" s="133" t="s">
        <v>2399</v>
      </c>
      <c r="E1596" s="153" t="s">
        <v>11073</v>
      </c>
    </row>
    <row r="1597" spans="1:5" x14ac:dyDescent="0.25">
      <c r="A1597" s="133">
        <v>37430</v>
      </c>
      <c r="B1597" s="133" t="s">
        <v>1495</v>
      </c>
      <c r="C1597" s="133" t="s">
        <v>2385</v>
      </c>
      <c r="D1597" s="133" t="s">
        <v>2399</v>
      </c>
      <c r="E1597" s="153" t="s">
        <v>11078</v>
      </c>
    </row>
    <row r="1598" spans="1:5" x14ac:dyDescent="0.25">
      <c r="A1598" s="133">
        <v>37434</v>
      </c>
      <c r="B1598" s="133" t="s">
        <v>1496</v>
      </c>
      <c r="C1598" s="133" t="s">
        <v>2385</v>
      </c>
      <c r="D1598" s="133" t="s">
        <v>2399</v>
      </c>
      <c r="E1598" s="153" t="s">
        <v>11079</v>
      </c>
    </row>
    <row r="1599" spans="1:5" x14ac:dyDescent="0.25">
      <c r="A1599" s="133">
        <v>37431</v>
      </c>
      <c r="B1599" s="133" t="s">
        <v>1497</v>
      </c>
      <c r="C1599" s="133" t="s">
        <v>2385</v>
      </c>
      <c r="D1599" s="133" t="s">
        <v>2399</v>
      </c>
      <c r="E1599" s="153" t="s">
        <v>11080</v>
      </c>
    </row>
    <row r="1600" spans="1:5" x14ac:dyDescent="0.25">
      <c r="A1600" s="133">
        <v>37432</v>
      </c>
      <c r="B1600" s="133" t="s">
        <v>1498</v>
      </c>
      <c r="C1600" s="133" t="s">
        <v>2385</v>
      </c>
      <c r="D1600" s="133" t="s">
        <v>2399</v>
      </c>
      <c r="E1600" s="153" t="s">
        <v>10550</v>
      </c>
    </row>
    <row r="1601" spans="1:5" x14ac:dyDescent="0.25">
      <c r="A1601" s="133">
        <v>37413</v>
      </c>
      <c r="B1601" s="133" t="s">
        <v>4595</v>
      </c>
      <c r="C1601" s="133" t="s">
        <v>2385</v>
      </c>
      <c r="D1601" s="133" t="s">
        <v>2399</v>
      </c>
      <c r="E1601" s="153" t="s">
        <v>4596</v>
      </c>
    </row>
    <row r="1602" spans="1:5" x14ac:dyDescent="0.25">
      <c r="A1602" s="133">
        <v>37414</v>
      </c>
      <c r="B1602" s="133" t="s">
        <v>4597</v>
      </c>
      <c r="C1602" s="133" t="s">
        <v>2385</v>
      </c>
      <c r="D1602" s="133" t="s">
        <v>2399</v>
      </c>
      <c r="E1602" s="153" t="s">
        <v>4598</v>
      </c>
    </row>
    <row r="1603" spans="1:5" x14ac:dyDescent="0.25">
      <c r="A1603" s="133">
        <v>37415</v>
      </c>
      <c r="B1603" s="133" t="s">
        <v>4599</v>
      </c>
      <c r="C1603" s="133" t="s">
        <v>2385</v>
      </c>
      <c r="D1603" s="133" t="s">
        <v>2399</v>
      </c>
      <c r="E1603" s="153" t="s">
        <v>3036</v>
      </c>
    </row>
    <row r="1604" spans="1:5" x14ac:dyDescent="0.25">
      <c r="A1604" s="133">
        <v>37416</v>
      </c>
      <c r="B1604" s="133" t="s">
        <v>4600</v>
      </c>
      <c r="C1604" s="133" t="s">
        <v>2385</v>
      </c>
      <c r="D1604" s="133" t="s">
        <v>2399</v>
      </c>
      <c r="E1604" s="153" t="s">
        <v>4601</v>
      </c>
    </row>
    <row r="1605" spans="1:5" x14ac:dyDescent="0.25">
      <c r="A1605" s="133">
        <v>37417</v>
      </c>
      <c r="B1605" s="133" t="s">
        <v>4602</v>
      </c>
      <c r="C1605" s="133" t="s">
        <v>2385</v>
      </c>
      <c r="D1605" s="133" t="s">
        <v>2399</v>
      </c>
      <c r="E1605" s="153" t="s">
        <v>4603</v>
      </c>
    </row>
    <row r="1606" spans="1:5" x14ac:dyDescent="0.25">
      <c r="A1606" s="133">
        <v>43590</v>
      </c>
      <c r="B1606" s="133" t="s">
        <v>4604</v>
      </c>
      <c r="C1606" s="133" t="s">
        <v>2385</v>
      </c>
      <c r="D1606" s="133" t="s">
        <v>1207</v>
      </c>
      <c r="E1606" s="153" t="s">
        <v>4605</v>
      </c>
    </row>
    <row r="1607" spans="1:5" x14ac:dyDescent="0.25">
      <c r="A1607" s="133">
        <v>43589</v>
      </c>
      <c r="B1607" s="133" t="s">
        <v>4606</v>
      </c>
      <c r="C1607" s="133" t="s">
        <v>2385</v>
      </c>
      <c r="D1607" s="133" t="s">
        <v>1207</v>
      </c>
      <c r="E1607" s="153" t="s">
        <v>4607</v>
      </c>
    </row>
    <row r="1608" spans="1:5" x14ac:dyDescent="0.25">
      <c r="A1608" s="133">
        <v>34519</v>
      </c>
      <c r="B1608" s="133" t="s">
        <v>965</v>
      </c>
      <c r="C1608" s="133" t="s">
        <v>2385</v>
      </c>
      <c r="D1608" s="133" t="s">
        <v>2399</v>
      </c>
      <c r="E1608" s="153" t="s">
        <v>11081</v>
      </c>
    </row>
    <row r="1609" spans="1:5" x14ac:dyDescent="0.25">
      <c r="A1609" s="133">
        <v>1649</v>
      </c>
      <c r="B1609" s="133" t="s">
        <v>4608</v>
      </c>
      <c r="C1609" s="133" t="s">
        <v>2385</v>
      </c>
      <c r="D1609" s="133" t="s">
        <v>1207</v>
      </c>
      <c r="E1609" s="153" t="s">
        <v>4609</v>
      </c>
    </row>
    <row r="1610" spans="1:5" x14ac:dyDescent="0.25">
      <c r="A1610" s="133">
        <v>1653</v>
      </c>
      <c r="B1610" s="133" t="s">
        <v>4610</v>
      </c>
      <c r="C1610" s="133" t="s">
        <v>2385</v>
      </c>
      <c r="D1610" s="133" t="s">
        <v>1207</v>
      </c>
      <c r="E1610" s="153" t="s">
        <v>4611</v>
      </c>
    </row>
    <row r="1611" spans="1:5" x14ac:dyDescent="0.25">
      <c r="A1611" s="133">
        <v>1647</v>
      </c>
      <c r="B1611" s="133" t="s">
        <v>4612</v>
      </c>
      <c r="C1611" s="133" t="s">
        <v>2385</v>
      </c>
      <c r="D1611" s="133" t="s">
        <v>1207</v>
      </c>
      <c r="E1611" s="153" t="s">
        <v>4613</v>
      </c>
    </row>
    <row r="1612" spans="1:5" x14ac:dyDescent="0.25">
      <c r="A1612" s="133">
        <v>1648</v>
      </c>
      <c r="B1612" s="133" t="s">
        <v>4614</v>
      </c>
      <c r="C1612" s="133" t="s">
        <v>2385</v>
      </c>
      <c r="D1612" s="133" t="s">
        <v>1207</v>
      </c>
      <c r="E1612" s="153" t="s">
        <v>4615</v>
      </c>
    </row>
    <row r="1613" spans="1:5" x14ac:dyDescent="0.25">
      <c r="A1613" s="133">
        <v>1651</v>
      </c>
      <c r="B1613" s="133" t="s">
        <v>4616</v>
      </c>
      <c r="C1613" s="133" t="s">
        <v>2385</v>
      </c>
      <c r="D1613" s="133" t="s">
        <v>1207</v>
      </c>
      <c r="E1613" s="153" t="s">
        <v>4617</v>
      </c>
    </row>
    <row r="1614" spans="1:5" x14ac:dyDescent="0.25">
      <c r="A1614" s="133">
        <v>1650</v>
      </c>
      <c r="B1614" s="133" t="s">
        <v>4618</v>
      </c>
      <c r="C1614" s="133" t="s">
        <v>2385</v>
      </c>
      <c r="D1614" s="133" t="s">
        <v>1207</v>
      </c>
      <c r="E1614" s="153" t="s">
        <v>4619</v>
      </c>
    </row>
    <row r="1615" spans="1:5" x14ac:dyDescent="0.25">
      <c r="A1615" s="133">
        <v>1654</v>
      </c>
      <c r="B1615" s="133" t="s">
        <v>4620</v>
      </c>
      <c r="C1615" s="133" t="s">
        <v>2385</v>
      </c>
      <c r="D1615" s="133" t="s">
        <v>1207</v>
      </c>
      <c r="E1615" s="153" t="s">
        <v>4621</v>
      </c>
    </row>
    <row r="1616" spans="1:5" x14ac:dyDescent="0.25">
      <c r="A1616" s="133">
        <v>1652</v>
      </c>
      <c r="B1616" s="133" t="s">
        <v>4622</v>
      </c>
      <c r="C1616" s="133" t="s">
        <v>2385</v>
      </c>
      <c r="D1616" s="133" t="s">
        <v>1207</v>
      </c>
      <c r="E1616" s="153" t="s">
        <v>4623</v>
      </c>
    </row>
    <row r="1617" spans="1:5" x14ac:dyDescent="0.25">
      <c r="A1617" s="133">
        <v>10510</v>
      </c>
      <c r="B1617" s="133" t="s">
        <v>4624</v>
      </c>
      <c r="C1617" s="133" t="s">
        <v>2385</v>
      </c>
      <c r="D1617" s="133" t="s">
        <v>1207</v>
      </c>
      <c r="E1617" s="153" t="s">
        <v>11082</v>
      </c>
    </row>
    <row r="1618" spans="1:5" x14ac:dyDescent="0.25">
      <c r="A1618" s="133">
        <v>1747</v>
      </c>
      <c r="B1618" s="133" t="s">
        <v>1499</v>
      </c>
      <c r="C1618" s="133" t="s">
        <v>2385</v>
      </c>
      <c r="D1618" s="133" t="s">
        <v>1207</v>
      </c>
      <c r="E1618" s="153" t="s">
        <v>11083</v>
      </c>
    </row>
    <row r="1619" spans="1:5" x14ac:dyDescent="0.25">
      <c r="A1619" s="133">
        <v>1744</v>
      </c>
      <c r="B1619" s="133" t="s">
        <v>1500</v>
      </c>
      <c r="C1619" s="133" t="s">
        <v>2385</v>
      </c>
      <c r="D1619" s="133" t="s">
        <v>1207</v>
      </c>
      <c r="E1619" s="153" t="s">
        <v>11084</v>
      </c>
    </row>
    <row r="1620" spans="1:5" x14ac:dyDescent="0.25">
      <c r="A1620" s="133">
        <v>1743</v>
      </c>
      <c r="B1620" s="133" t="s">
        <v>1501</v>
      </c>
      <c r="C1620" s="133" t="s">
        <v>2385</v>
      </c>
      <c r="D1620" s="133" t="s">
        <v>1207</v>
      </c>
      <c r="E1620" s="153" t="s">
        <v>11085</v>
      </c>
    </row>
    <row r="1621" spans="1:5" x14ac:dyDescent="0.25">
      <c r="A1621" s="133">
        <v>39640</v>
      </c>
      <c r="B1621" s="133" t="s">
        <v>4625</v>
      </c>
      <c r="C1621" s="133" t="s">
        <v>2385</v>
      </c>
      <c r="D1621" s="133" t="s">
        <v>1207</v>
      </c>
      <c r="E1621" s="153" t="s">
        <v>5922</v>
      </c>
    </row>
    <row r="1622" spans="1:5" x14ac:dyDescent="0.25">
      <c r="A1622" s="133">
        <v>11013</v>
      </c>
      <c r="B1622" s="133" t="s">
        <v>4626</v>
      </c>
      <c r="C1622" s="133" t="s">
        <v>2385</v>
      </c>
      <c r="D1622" s="133" t="s">
        <v>1207</v>
      </c>
      <c r="E1622" s="153" t="s">
        <v>7862</v>
      </c>
    </row>
    <row r="1623" spans="1:5" x14ac:dyDescent="0.25">
      <c r="A1623" s="133">
        <v>11017</v>
      </c>
      <c r="B1623" s="133" t="s">
        <v>4627</v>
      </c>
      <c r="C1623" s="133" t="s">
        <v>2385</v>
      </c>
      <c r="D1623" s="133" t="s">
        <v>1207</v>
      </c>
      <c r="E1623" s="153" t="s">
        <v>5168</v>
      </c>
    </row>
    <row r="1624" spans="1:5" x14ac:dyDescent="0.25">
      <c r="A1624" s="133">
        <v>20236</v>
      </c>
      <c r="B1624" s="133" t="s">
        <v>4628</v>
      </c>
      <c r="C1624" s="133" t="s">
        <v>2385</v>
      </c>
      <c r="D1624" s="133" t="s">
        <v>1207</v>
      </c>
      <c r="E1624" s="153" t="s">
        <v>7633</v>
      </c>
    </row>
    <row r="1625" spans="1:5" x14ac:dyDescent="0.25">
      <c r="A1625" s="133">
        <v>7215</v>
      </c>
      <c r="B1625" s="133" t="s">
        <v>4629</v>
      </c>
      <c r="C1625" s="133" t="s">
        <v>2385</v>
      </c>
      <c r="D1625" s="133" t="s">
        <v>1207</v>
      </c>
      <c r="E1625" s="153" t="s">
        <v>3676</v>
      </c>
    </row>
    <row r="1626" spans="1:5" x14ac:dyDescent="0.25">
      <c r="A1626" s="133">
        <v>7216</v>
      </c>
      <c r="B1626" s="133" t="s">
        <v>4631</v>
      </c>
      <c r="C1626" s="133" t="s">
        <v>2385</v>
      </c>
      <c r="D1626" s="133" t="s">
        <v>1207</v>
      </c>
      <c r="E1626" s="153" t="s">
        <v>11086</v>
      </c>
    </row>
    <row r="1627" spans="1:5" x14ac:dyDescent="0.25">
      <c r="A1627" s="133">
        <v>20235</v>
      </c>
      <c r="B1627" s="133" t="s">
        <v>4632</v>
      </c>
      <c r="C1627" s="133" t="s">
        <v>2385</v>
      </c>
      <c r="D1627" s="133" t="s">
        <v>1207</v>
      </c>
      <c r="E1627" s="153" t="s">
        <v>11087</v>
      </c>
    </row>
    <row r="1628" spans="1:5" x14ac:dyDescent="0.25">
      <c r="A1628" s="133">
        <v>7181</v>
      </c>
      <c r="B1628" s="133" t="s">
        <v>4633</v>
      </c>
      <c r="C1628" s="133" t="s">
        <v>2385</v>
      </c>
      <c r="D1628" s="133" t="s">
        <v>1207</v>
      </c>
      <c r="E1628" s="153" t="s">
        <v>2451</v>
      </c>
    </row>
    <row r="1629" spans="1:5" x14ac:dyDescent="0.25">
      <c r="A1629" s="133">
        <v>40742</v>
      </c>
      <c r="B1629" s="133" t="s">
        <v>4634</v>
      </c>
      <c r="C1629" s="133" t="s">
        <v>2385</v>
      </c>
      <c r="D1629" s="133" t="s">
        <v>1207</v>
      </c>
      <c r="E1629" s="153" t="s">
        <v>4398</v>
      </c>
    </row>
    <row r="1630" spans="1:5" x14ac:dyDescent="0.25">
      <c r="A1630" s="133">
        <v>7214</v>
      </c>
      <c r="B1630" s="133" t="s">
        <v>4635</v>
      </c>
      <c r="C1630" s="133" t="s">
        <v>2385</v>
      </c>
      <c r="D1630" s="133" t="s">
        <v>1207</v>
      </c>
      <c r="E1630" s="153" t="s">
        <v>11088</v>
      </c>
    </row>
    <row r="1631" spans="1:5" x14ac:dyDescent="0.25">
      <c r="A1631" s="133">
        <v>7219</v>
      </c>
      <c r="B1631" s="133" t="s">
        <v>4636</v>
      </c>
      <c r="C1631" s="133" t="s">
        <v>2385</v>
      </c>
      <c r="D1631" s="133" t="s">
        <v>1207</v>
      </c>
      <c r="E1631" s="153" t="s">
        <v>7451</v>
      </c>
    </row>
    <row r="1632" spans="1:5" x14ac:dyDescent="0.25">
      <c r="A1632" s="133">
        <v>37972</v>
      </c>
      <c r="B1632" s="133" t="s">
        <v>4637</v>
      </c>
      <c r="C1632" s="133" t="s">
        <v>2385</v>
      </c>
      <c r="D1632" s="133" t="s">
        <v>1207</v>
      </c>
      <c r="E1632" s="153" t="s">
        <v>4213</v>
      </c>
    </row>
    <row r="1633" spans="1:5" x14ac:dyDescent="0.25">
      <c r="A1633" s="133">
        <v>37973</v>
      </c>
      <c r="B1633" s="133" t="s">
        <v>4638</v>
      </c>
      <c r="C1633" s="133" t="s">
        <v>2385</v>
      </c>
      <c r="D1633" s="133" t="s">
        <v>1207</v>
      </c>
      <c r="E1633" s="153" t="s">
        <v>4639</v>
      </c>
    </row>
    <row r="1634" spans="1:5" x14ac:dyDescent="0.25">
      <c r="A1634" s="133">
        <v>37971</v>
      </c>
      <c r="B1634" s="133" t="s">
        <v>4640</v>
      </c>
      <c r="C1634" s="133" t="s">
        <v>2385</v>
      </c>
      <c r="D1634" s="133" t="s">
        <v>1207</v>
      </c>
      <c r="E1634" s="153" t="s">
        <v>3389</v>
      </c>
    </row>
    <row r="1635" spans="1:5" x14ac:dyDescent="0.25">
      <c r="A1635" s="133">
        <v>20094</v>
      </c>
      <c r="B1635" s="133" t="s">
        <v>4641</v>
      </c>
      <c r="C1635" s="133" t="s">
        <v>2385</v>
      </c>
      <c r="D1635" s="133" t="s">
        <v>2399</v>
      </c>
      <c r="E1635" s="153" t="s">
        <v>11089</v>
      </c>
    </row>
    <row r="1636" spans="1:5" x14ac:dyDescent="0.25">
      <c r="A1636" s="133">
        <v>20095</v>
      </c>
      <c r="B1636" s="133" t="s">
        <v>4642</v>
      </c>
      <c r="C1636" s="133" t="s">
        <v>2385</v>
      </c>
      <c r="D1636" s="133" t="s">
        <v>2399</v>
      </c>
      <c r="E1636" s="153" t="s">
        <v>11090</v>
      </c>
    </row>
    <row r="1637" spans="1:5" x14ac:dyDescent="0.25">
      <c r="A1637" s="133">
        <v>1954</v>
      </c>
      <c r="B1637" s="133" t="s">
        <v>4644</v>
      </c>
      <c r="C1637" s="133" t="s">
        <v>2385</v>
      </c>
      <c r="D1637" s="133" t="s">
        <v>1207</v>
      </c>
      <c r="E1637" s="153" t="s">
        <v>11091</v>
      </c>
    </row>
    <row r="1638" spans="1:5" x14ac:dyDescent="0.25">
      <c r="A1638" s="133">
        <v>1926</v>
      </c>
      <c r="B1638" s="133" t="s">
        <v>4645</v>
      </c>
      <c r="C1638" s="133" t="s">
        <v>2385</v>
      </c>
      <c r="D1638" s="133" t="s">
        <v>1207</v>
      </c>
      <c r="E1638" s="153" t="s">
        <v>4499</v>
      </c>
    </row>
    <row r="1639" spans="1:5" x14ac:dyDescent="0.25">
      <c r="A1639" s="133">
        <v>1927</v>
      </c>
      <c r="B1639" s="133" t="s">
        <v>4646</v>
      </c>
      <c r="C1639" s="133" t="s">
        <v>2385</v>
      </c>
      <c r="D1639" s="133" t="s">
        <v>1207</v>
      </c>
      <c r="E1639" s="153" t="s">
        <v>6701</v>
      </c>
    </row>
    <row r="1640" spans="1:5" x14ac:dyDescent="0.25">
      <c r="A1640" s="133">
        <v>1923</v>
      </c>
      <c r="B1640" s="133" t="s">
        <v>4647</v>
      </c>
      <c r="C1640" s="133" t="s">
        <v>2385</v>
      </c>
      <c r="D1640" s="133" t="s">
        <v>1207</v>
      </c>
      <c r="E1640" s="153" t="s">
        <v>3391</v>
      </c>
    </row>
    <row r="1641" spans="1:5" x14ac:dyDescent="0.25">
      <c r="A1641" s="133">
        <v>1929</v>
      </c>
      <c r="B1641" s="133" t="s">
        <v>4648</v>
      </c>
      <c r="C1641" s="133" t="s">
        <v>2385</v>
      </c>
      <c r="D1641" s="133" t="s">
        <v>1207</v>
      </c>
      <c r="E1641" s="153" t="s">
        <v>11008</v>
      </c>
    </row>
    <row r="1642" spans="1:5" x14ac:dyDescent="0.25">
      <c r="A1642" s="133">
        <v>1930</v>
      </c>
      <c r="B1642" s="133" t="s">
        <v>4649</v>
      </c>
      <c r="C1642" s="133" t="s">
        <v>2385</v>
      </c>
      <c r="D1642" s="133" t="s">
        <v>1207</v>
      </c>
      <c r="E1642" s="153" t="s">
        <v>5961</v>
      </c>
    </row>
    <row r="1643" spans="1:5" x14ac:dyDescent="0.25">
      <c r="A1643" s="133">
        <v>1924</v>
      </c>
      <c r="B1643" s="133" t="s">
        <v>4650</v>
      </c>
      <c r="C1643" s="133" t="s">
        <v>2385</v>
      </c>
      <c r="D1643" s="133" t="s">
        <v>1207</v>
      </c>
      <c r="E1643" s="153" t="s">
        <v>4042</v>
      </c>
    </row>
    <row r="1644" spans="1:5" x14ac:dyDescent="0.25">
      <c r="A1644" s="133">
        <v>1922</v>
      </c>
      <c r="B1644" s="133" t="s">
        <v>4652</v>
      </c>
      <c r="C1644" s="133" t="s">
        <v>2385</v>
      </c>
      <c r="D1644" s="133" t="s">
        <v>1207</v>
      </c>
      <c r="E1644" s="153" t="s">
        <v>5570</v>
      </c>
    </row>
    <row r="1645" spans="1:5" x14ac:dyDescent="0.25">
      <c r="A1645" s="133">
        <v>1953</v>
      </c>
      <c r="B1645" s="133" t="s">
        <v>4653</v>
      </c>
      <c r="C1645" s="133" t="s">
        <v>2385</v>
      </c>
      <c r="D1645" s="133" t="s">
        <v>1207</v>
      </c>
      <c r="E1645" s="153" t="s">
        <v>11092</v>
      </c>
    </row>
    <row r="1646" spans="1:5" x14ac:dyDescent="0.25">
      <c r="A1646" s="133">
        <v>1962</v>
      </c>
      <c r="B1646" s="133" t="s">
        <v>4654</v>
      </c>
      <c r="C1646" s="133" t="s">
        <v>2385</v>
      </c>
      <c r="D1646" s="133" t="s">
        <v>1207</v>
      </c>
      <c r="E1646" s="153" t="s">
        <v>11093</v>
      </c>
    </row>
    <row r="1647" spans="1:5" x14ac:dyDescent="0.25">
      <c r="A1647" s="133">
        <v>1955</v>
      </c>
      <c r="B1647" s="133" t="s">
        <v>4655</v>
      </c>
      <c r="C1647" s="133" t="s">
        <v>2385</v>
      </c>
      <c r="D1647" s="133" t="s">
        <v>1207</v>
      </c>
      <c r="E1647" s="153" t="s">
        <v>11094</v>
      </c>
    </row>
    <row r="1648" spans="1:5" x14ac:dyDescent="0.25">
      <c r="A1648" s="133">
        <v>1956</v>
      </c>
      <c r="B1648" s="133" t="s">
        <v>4656</v>
      </c>
      <c r="C1648" s="133" t="s">
        <v>2385</v>
      </c>
      <c r="D1648" s="133" t="s">
        <v>1207</v>
      </c>
      <c r="E1648" s="153" t="s">
        <v>3485</v>
      </c>
    </row>
    <row r="1649" spans="1:5" x14ac:dyDescent="0.25">
      <c r="A1649" s="133">
        <v>1957</v>
      </c>
      <c r="B1649" s="133" t="s">
        <v>4657</v>
      </c>
      <c r="C1649" s="133" t="s">
        <v>2385</v>
      </c>
      <c r="D1649" s="133" t="s">
        <v>1207</v>
      </c>
      <c r="E1649" s="153" t="s">
        <v>4314</v>
      </c>
    </row>
    <row r="1650" spans="1:5" x14ac:dyDescent="0.25">
      <c r="A1650" s="133">
        <v>1958</v>
      </c>
      <c r="B1650" s="133" t="s">
        <v>4658</v>
      </c>
      <c r="C1650" s="133" t="s">
        <v>2385</v>
      </c>
      <c r="D1650" s="133" t="s">
        <v>1207</v>
      </c>
      <c r="E1650" s="153" t="s">
        <v>3216</v>
      </c>
    </row>
    <row r="1651" spans="1:5" x14ac:dyDescent="0.25">
      <c r="A1651" s="133">
        <v>1959</v>
      </c>
      <c r="B1651" s="133" t="s">
        <v>4659</v>
      </c>
      <c r="C1651" s="133" t="s">
        <v>2385</v>
      </c>
      <c r="D1651" s="133" t="s">
        <v>1207</v>
      </c>
      <c r="E1651" s="153" t="s">
        <v>6358</v>
      </c>
    </row>
    <row r="1652" spans="1:5" x14ac:dyDescent="0.25">
      <c r="A1652" s="133">
        <v>1925</v>
      </c>
      <c r="B1652" s="133" t="s">
        <v>4660</v>
      </c>
      <c r="C1652" s="133" t="s">
        <v>2385</v>
      </c>
      <c r="D1652" s="133" t="s">
        <v>1207</v>
      </c>
      <c r="E1652" s="153" t="s">
        <v>11095</v>
      </c>
    </row>
    <row r="1653" spans="1:5" x14ac:dyDescent="0.25">
      <c r="A1653" s="133">
        <v>1960</v>
      </c>
      <c r="B1653" s="133" t="s">
        <v>4661</v>
      </c>
      <c r="C1653" s="133" t="s">
        <v>2385</v>
      </c>
      <c r="D1653" s="133" t="s">
        <v>1207</v>
      </c>
      <c r="E1653" s="153" t="s">
        <v>11096</v>
      </c>
    </row>
    <row r="1654" spans="1:5" x14ac:dyDescent="0.25">
      <c r="A1654" s="133">
        <v>1961</v>
      </c>
      <c r="B1654" s="133" t="s">
        <v>4662</v>
      </c>
      <c r="C1654" s="133" t="s">
        <v>2385</v>
      </c>
      <c r="D1654" s="133" t="s">
        <v>1207</v>
      </c>
      <c r="E1654" s="153" t="s">
        <v>11097</v>
      </c>
    </row>
    <row r="1655" spans="1:5" x14ac:dyDescent="0.25">
      <c r="A1655" s="133">
        <v>38426</v>
      </c>
      <c r="B1655" s="133" t="s">
        <v>4663</v>
      </c>
      <c r="C1655" s="133" t="s">
        <v>2385</v>
      </c>
      <c r="D1655" s="133" t="s">
        <v>1207</v>
      </c>
      <c r="E1655" s="153" t="s">
        <v>11098</v>
      </c>
    </row>
    <row r="1656" spans="1:5" x14ac:dyDescent="0.25">
      <c r="A1656" s="133">
        <v>38423</v>
      </c>
      <c r="B1656" s="133" t="s">
        <v>4665</v>
      </c>
      <c r="C1656" s="133" t="s">
        <v>2385</v>
      </c>
      <c r="D1656" s="133" t="s">
        <v>1207</v>
      </c>
      <c r="E1656" s="153" t="s">
        <v>11099</v>
      </c>
    </row>
    <row r="1657" spans="1:5" x14ac:dyDescent="0.25">
      <c r="A1657" s="133">
        <v>38421</v>
      </c>
      <c r="B1657" s="133" t="s">
        <v>4666</v>
      </c>
      <c r="C1657" s="133" t="s">
        <v>2385</v>
      </c>
      <c r="D1657" s="133" t="s">
        <v>1207</v>
      </c>
      <c r="E1657" s="153" t="s">
        <v>11100</v>
      </c>
    </row>
    <row r="1658" spans="1:5" x14ac:dyDescent="0.25">
      <c r="A1658" s="133">
        <v>38422</v>
      </c>
      <c r="B1658" s="133" t="s">
        <v>4668</v>
      </c>
      <c r="C1658" s="133" t="s">
        <v>2385</v>
      </c>
      <c r="D1658" s="133" t="s">
        <v>1207</v>
      </c>
      <c r="E1658" s="153" t="s">
        <v>11101</v>
      </c>
    </row>
    <row r="1659" spans="1:5" x14ac:dyDescent="0.25">
      <c r="A1659" s="133">
        <v>39866</v>
      </c>
      <c r="B1659" s="133" t="s">
        <v>4669</v>
      </c>
      <c r="C1659" s="133" t="s">
        <v>2385</v>
      </c>
      <c r="D1659" s="133" t="s">
        <v>2399</v>
      </c>
      <c r="E1659" s="153" t="s">
        <v>11102</v>
      </c>
    </row>
    <row r="1660" spans="1:5" x14ac:dyDescent="0.25">
      <c r="A1660" s="133">
        <v>39867</v>
      </c>
      <c r="B1660" s="133" t="s">
        <v>4670</v>
      </c>
      <c r="C1660" s="133" t="s">
        <v>2385</v>
      </c>
      <c r="D1660" s="133" t="s">
        <v>2399</v>
      </c>
      <c r="E1660" s="153" t="s">
        <v>11103</v>
      </c>
    </row>
    <row r="1661" spans="1:5" x14ac:dyDescent="0.25">
      <c r="A1661" s="133">
        <v>39868</v>
      </c>
      <c r="B1661" s="133" t="s">
        <v>4671</v>
      </c>
      <c r="C1661" s="133" t="s">
        <v>2385</v>
      </c>
      <c r="D1661" s="133" t="s">
        <v>2399</v>
      </c>
      <c r="E1661" s="153" t="s">
        <v>11104</v>
      </c>
    </row>
    <row r="1662" spans="1:5" x14ac:dyDescent="0.25">
      <c r="A1662" s="133">
        <v>37999</v>
      </c>
      <c r="B1662" s="133" t="s">
        <v>4672</v>
      </c>
      <c r="C1662" s="133" t="s">
        <v>2385</v>
      </c>
      <c r="D1662" s="133" t="s">
        <v>1207</v>
      </c>
      <c r="E1662" s="153" t="s">
        <v>4673</v>
      </c>
    </row>
    <row r="1663" spans="1:5" x14ac:dyDescent="0.25">
      <c r="A1663" s="133">
        <v>38000</v>
      </c>
      <c r="B1663" s="133" t="s">
        <v>4674</v>
      </c>
      <c r="C1663" s="133" t="s">
        <v>2385</v>
      </c>
      <c r="D1663" s="133" t="s">
        <v>1207</v>
      </c>
      <c r="E1663" s="153" t="s">
        <v>4124</v>
      </c>
    </row>
    <row r="1664" spans="1:5" x14ac:dyDescent="0.25">
      <c r="A1664" s="133">
        <v>38129</v>
      </c>
      <c r="B1664" s="133" t="s">
        <v>4675</v>
      </c>
      <c r="C1664" s="133" t="s">
        <v>2385</v>
      </c>
      <c r="D1664" s="133" t="s">
        <v>1207</v>
      </c>
      <c r="E1664" s="153" t="s">
        <v>7357</v>
      </c>
    </row>
    <row r="1665" spans="1:5" x14ac:dyDescent="0.25">
      <c r="A1665" s="133">
        <v>38025</v>
      </c>
      <c r="B1665" s="133" t="s">
        <v>4676</v>
      </c>
      <c r="C1665" s="133" t="s">
        <v>2385</v>
      </c>
      <c r="D1665" s="133" t="s">
        <v>1207</v>
      </c>
      <c r="E1665" s="153" t="s">
        <v>11105</v>
      </c>
    </row>
    <row r="1666" spans="1:5" x14ac:dyDescent="0.25">
      <c r="A1666" s="133">
        <v>38026</v>
      </c>
      <c r="B1666" s="133" t="s">
        <v>4677</v>
      </c>
      <c r="C1666" s="133" t="s">
        <v>2385</v>
      </c>
      <c r="D1666" s="133" t="s">
        <v>1207</v>
      </c>
      <c r="E1666" s="153" t="s">
        <v>11106</v>
      </c>
    </row>
    <row r="1667" spans="1:5" x14ac:dyDescent="0.25">
      <c r="A1667" s="133">
        <v>1858</v>
      </c>
      <c r="B1667" s="133" t="s">
        <v>4678</v>
      </c>
      <c r="C1667" s="133" t="s">
        <v>2385</v>
      </c>
      <c r="D1667" s="133" t="s">
        <v>2399</v>
      </c>
      <c r="E1667" s="153" t="s">
        <v>11107</v>
      </c>
    </row>
    <row r="1668" spans="1:5" x14ac:dyDescent="0.25">
      <c r="A1668" s="133">
        <v>1844</v>
      </c>
      <c r="B1668" s="133" t="s">
        <v>4679</v>
      </c>
      <c r="C1668" s="133" t="s">
        <v>2385</v>
      </c>
      <c r="D1668" s="133" t="s">
        <v>2399</v>
      </c>
      <c r="E1668" s="153" t="s">
        <v>11108</v>
      </c>
    </row>
    <row r="1669" spans="1:5" x14ac:dyDescent="0.25">
      <c r="A1669" s="133">
        <v>1863</v>
      </c>
      <c r="B1669" s="133" t="s">
        <v>4680</v>
      </c>
      <c r="C1669" s="133" t="s">
        <v>2385</v>
      </c>
      <c r="D1669" s="133" t="s">
        <v>2399</v>
      </c>
      <c r="E1669" s="153" t="s">
        <v>8311</v>
      </c>
    </row>
    <row r="1670" spans="1:5" x14ac:dyDescent="0.25">
      <c r="A1670" s="133">
        <v>1865</v>
      </c>
      <c r="B1670" s="133" t="s">
        <v>4681</v>
      </c>
      <c r="C1670" s="133" t="s">
        <v>2385</v>
      </c>
      <c r="D1670" s="133" t="s">
        <v>2399</v>
      </c>
      <c r="E1670" s="153" t="s">
        <v>11109</v>
      </c>
    </row>
    <row r="1671" spans="1:5" x14ac:dyDescent="0.25">
      <c r="A1671" s="133">
        <v>36355</v>
      </c>
      <c r="B1671" s="133" t="s">
        <v>4682</v>
      </c>
      <c r="C1671" s="133" t="s">
        <v>2385</v>
      </c>
      <c r="D1671" s="133" t="s">
        <v>2399</v>
      </c>
      <c r="E1671" s="153" t="s">
        <v>3496</v>
      </c>
    </row>
    <row r="1672" spans="1:5" x14ac:dyDescent="0.25">
      <c r="A1672" s="133">
        <v>36356</v>
      </c>
      <c r="B1672" s="133" t="s">
        <v>4684</v>
      </c>
      <c r="C1672" s="133" t="s">
        <v>2385</v>
      </c>
      <c r="D1672" s="133" t="s">
        <v>2399</v>
      </c>
      <c r="E1672" s="153" t="s">
        <v>6654</v>
      </c>
    </row>
    <row r="1673" spans="1:5" x14ac:dyDescent="0.25">
      <c r="A1673" s="133">
        <v>1932</v>
      </c>
      <c r="B1673" s="133" t="s">
        <v>4686</v>
      </c>
      <c r="C1673" s="133" t="s">
        <v>2385</v>
      </c>
      <c r="D1673" s="133" t="s">
        <v>1207</v>
      </c>
      <c r="E1673" s="153" t="s">
        <v>11110</v>
      </c>
    </row>
    <row r="1674" spans="1:5" x14ac:dyDescent="0.25">
      <c r="A1674" s="133">
        <v>1933</v>
      </c>
      <c r="B1674" s="133" t="s">
        <v>4687</v>
      </c>
      <c r="C1674" s="133" t="s">
        <v>2385</v>
      </c>
      <c r="D1674" s="133" t="s">
        <v>1207</v>
      </c>
      <c r="E1674" s="153" t="s">
        <v>5075</v>
      </c>
    </row>
    <row r="1675" spans="1:5" x14ac:dyDescent="0.25">
      <c r="A1675" s="133">
        <v>1951</v>
      </c>
      <c r="B1675" s="133" t="s">
        <v>4689</v>
      </c>
      <c r="C1675" s="133" t="s">
        <v>2385</v>
      </c>
      <c r="D1675" s="133" t="s">
        <v>1207</v>
      </c>
      <c r="E1675" s="153" t="s">
        <v>10605</v>
      </c>
    </row>
    <row r="1676" spans="1:5" x14ac:dyDescent="0.25">
      <c r="A1676" s="133">
        <v>1966</v>
      </c>
      <c r="B1676" s="133" t="s">
        <v>4690</v>
      </c>
      <c r="C1676" s="133" t="s">
        <v>2385</v>
      </c>
      <c r="D1676" s="133" t="s">
        <v>1207</v>
      </c>
      <c r="E1676" s="153" t="s">
        <v>2893</v>
      </c>
    </row>
    <row r="1677" spans="1:5" x14ac:dyDescent="0.25">
      <c r="A1677" s="133">
        <v>1952</v>
      </c>
      <c r="B1677" s="133" t="s">
        <v>4691</v>
      </c>
      <c r="C1677" s="133" t="s">
        <v>2385</v>
      </c>
      <c r="D1677" s="133" t="s">
        <v>1207</v>
      </c>
      <c r="E1677" s="153" t="s">
        <v>10702</v>
      </c>
    </row>
    <row r="1678" spans="1:5" x14ac:dyDescent="0.25">
      <c r="A1678" s="133">
        <v>20104</v>
      </c>
      <c r="B1678" s="133" t="s">
        <v>4692</v>
      </c>
      <c r="C1678" s="133" t="s">
        <v>2385</v>
      </c>
      <c r="D1678" s="133" t="s">
        <v>1207</v>
      </c>
      <c r="E1678" s="153" t="s">
        <v>11111</v>
      </c>
    </row>
    <row r="1679" spans="1:5" x14ac:dyDescent="0.25">
      <c r="A1679" s="133">
        <v>20105</v>
      </c>
      <c r="B1679" s="133" t="s">
        <v>4693</v>
      </c>
      <c r="C1679" s="133" t="s">
        <v>2385</v>
      </c>
      <c r="D1679" s="133" t="s">
        <v>1207</v>
      </c>
      <c r="E1679" s="153" t="s">
        <v>11112</v>
      </c>
    </row>
    <row r="1680" spans="1:5" x14ac:dyDescent="0.25">
      <c r="A1680" s="133">
        <v>1965</v>
      </c>
      <c r="B1680" s="133" t="s">
        <v>4694</v>
      </c>
      <c r="C1680" s="133" t="s">
        <v>2385</v>
      </c>
      <c r="D1680" s="133" t="s">
        <v>1207</v>
      </c>
      <c r="E1680" s="153" t="s">
        <v>11113</v>
      </c>
    </row>
    <row r="1681" spans="1:5" x14ac:dyDescent="0.25">
      <c r="A1681" s="133">
        <v>10765</v>
      </c>
      <c r="B1681" s="133" t="s">
        <v>4695</v>
      </c>
      <c r="C1681" s="133" t="s">
        <v>2385</v>
      </c>
      <c r="D1681" s="133" t="s">
        <v>1207</v>
      </c>
      <c r="E1681" s="153" t="s">
        <v>6070</v>
      </c>
    </row>
    <row r="1682" spans="1:5" x14ac:dyDescent="0.25">
      <c r="A1682" s="133">
        <v>10767</v>
      </c>
      <c r="B1682" s="133" t="s">
        <v>4696</v>
      </c>
      <c r="C1682" s="133" t="s">
        <v>2385</v>
      </c>
      <c r="D1682" s="133" t="s">
        <v>1207</v>
      </c>
      <c r="E1682" s="153" t="s">
        <v>8646</v>
      </c>
    </row>
    <row r="1683" spans="1:5" x14ac:dyDescent="0.25">
      <c r="A1683" s="133">
        <v>1970</v>
      </c>
      <c r="B1683" s="133" t="s">
        <v>4697</v>
      </c>
      <c r="C1683" s="133" t="s">
        <v>2385</v>
      </c>
      <c r="D1683" s="133" t="s">
        <v>1207</v>
      </c>
      <c r="E1683" s="153" t="s">
        <v>11114</v>
      </c>
    </row>
    <row r="1684" spans="1:5" x14ac:dyDescent="0.25">
      <c r="A1684" s="133">
        <v>1967</v>
      </c>
      <c r="B1684" s="133" t="s">
        <v>4698</v>
      </c>
      <c r="C1684" s="133" t="s">
        <v>2385</v>
      </c>
      <c r="D1684" s="133" t="s">
        <v>1207</v>
      </c>
      <c r="E1684" s="153" t="s">
        <v>11115</v>
      </c>
    </row>
    <row r="1685" spans="1:5" x14ac:dyDescent="0.25">
      <c r="A1685" s="133">
        <v>1968</v>
      </c>
      <c r="B1685" s="133" t="s">
        <v>4700</v>
      </c>
      <c r="C1685" s="133" t="s">
        <v>2385</v>
      </c>
      <c r="D1685" s="133" t="s">
        <v>1207</v>
      </c>
      <c r="E1685" s="153" t="s">
        <v>11116</v>
      </c>
    </row>
    <row r="1686" spans="1:5" x14ac:dyDescent="0.25">
      <c r="A1686" s="133">
        <v>1969</v>
      </c>
      <c r="B1686" s="133" t="s">
        <v>4701</v>
      </c>
      <c r="C1686" s="133" t="s">
        <v>2385</v>
      </c>
      <c r="D1686" s="133" t="s">
        <v>1207</v>
      </c>
      <c r="E1686" s="153" t="s">
        <v>11117</v>
      </c>
    </row>
    <row r="1687" spans="1:5" x14ac:dyDescent="0.25">
      <c r="A1687" s="133">
        <v>1839</v>
      </c>
      <c r="B1687" s="133" t="s">
        <v>4702</v>
      </c>
      <c r="C1687" s="133" t="s">
        <v>2385</v>
      </c>
      <c r="D1687" s="133" t="s">
        <v>2399</v>
      </c>
      <c r="E1687" s="153" t="s">
        <v>11118</v>
      </c>
    </row>
    <row r="1688" spans="1:5" x14ac:dyDescent="0.25">
      <c r="A1688" s="133">
        <v>1835</v>
      </c>
      <c r="B1688" s="133" t="s">
        <v>4703</v>
      </c>
      <c r="C1688" s="133" t="s">
        <v>2385</v>
      </c>
      <c r="D1688" s="133" t="s">
        <v>2399</v>
      </c>
      <c r="E1688" s="153" t="s">
        <v>3430</v>
      </c>
    </row>
    <row r="1689" spans="1:5" x14ac:dyDescent="0.25">
      <c r="A1689" s="133">
        <v>1823</v>
      </c>
      <c r="B1689" s="133" t="s">
        <v>4705</v>
      </c>
      <c r="C1689" s="133" t="s">
        <v>2385</v>
      </c>
      <c r="D1689" s="133" t="s">
        <v>2399</v>
      </c>
      <c r="E1689" s="153" t="s">
        <v>11119</v>
      </c>
    </row>
    <row r="1690" spans="1:5" x14ac:dyDescent="0.25">
      <c r="A1690" s="133">
        <v>1827</v>
      </c>
      <c r="B1690" s="133" t="s">
        <v>4706</v>
      </c>
      <c r="C1690" s="133" t="s">
        <v>2385</v>
      </c>
      <c r="D1690" s="133" t="s">
        <v>2399</v>
      </c>
      <c r="E1690" s="153" t="s">
        <v>11120</v>
      </c>
    </row>
    <row r="1691" spans="1:5" x14ac:dyDescent="0.25">
      <c r="A1691" s="133">
        <v>1831</v>
      </c>
      <c r="B1691" s="133" t="s">
        <v>4707</v>
      </c>
      <c r="C1691" s="133" t="s">
        <v>2385</v>
      </c>
      <c r="D1691" s="133" t="s">
        <v>2399</v>
      </c>
      <c r="E1691" s="153" t="s">
        <v>11121</v>
      </c>
    </row>
    <row r="1692" spans="1:5" x14ac:dyDescent="0.25">
      <c r="A1692" s="133">
        <v>1825</v>
      </c>
      <c r="B1692" s="133" t="s">
        <v>4708</v>
      </c>
      <c r="C1692" s="133" t="s">
        <v>2385</v>
      </c>
      <c r="D1692" s="133" t="s">
        <v>2399</v>
      </c>
      <c r="E1692" s="153" t="s">
        <v>11122</v>
      </c>
    </row>
    <row r="1693" spans="1:5" x14ac:dyDescent="0.25">
      <c r="A1693" s="133">
        <v>1828</v>
      </c>
      <c r="B1693" s="133" t="s">
        <v>4709</v>
      </c>
      <c r="C1693" s="133" t="s">
        <v>2385</v>
      </c>
      <c r="D1693" s="133" t="s">
        <v>2399</v>
      </c>
      <c r="E1693" s="153" t="s">
        <v>11123</v>
      </c>
    </row>
    <row r="1694" spans="1:5" x14ac:dyDescent="0.25">
      <c r="A1694" s="133">
        <v>1845</v>
      </c>
      <c r="B1694" s="133" t="s">
        <v>4710</v>
      </c>
      <c r="C1694" s="133" t="s">
        <v>2385</v>
      </c>
      <c r="D1694" s="133" t="s">
        <v>2399</v>
      </c>
      <c r="E1694" s="153" t="s">
        <v>6041</v>
      </c>
    </row>
    <row r="1695" spans="1:5" x14ac:dyDescent="0.25">
      <c r="A1695" s="133">
        <v>1824</v>
      </c>
      <c r="B1695" s="133" t="s">
        <v>4711</v>
      </c>
      <c r="C1695" s="133" t="s">
        <v>2385</v>
      </c>
      <c r="D1695" s="133" t="s">
        <v>2399</v>
      </c>
      <c r="E1695" s="153" t="s">
        <v>11124</v>
      </c>
    </row>
    <row r="1696" spans="1:5" x14ac:dyDescent="0.25">
      <c r="A1696" s="133">
        <v>1941</v>
      </c>
      <c r="B1696" s="133" t="s">
        <v>4712</v>
      </c>
      <c r="C1696" s="133" t="s">
        <v>2385</v>
      </c>
      <c r="D1696" s="133" t="s">
        <v>1207</v>
      </c>
      <c r="E1696" s="153" t="s">
        <v>11125</v>
      </c>
    </row>
    <row r="1697" spans="1:5" x14ac:dyDescent="0.25">
      <c r="A1697" s="133">
        <v>1940</v>
      </c>
      <c r="B1697" s="133" t="s">
        <v>4714</v>
      </c>
      <c r="C1697" s="133" t="s">
        <v>2385</v>
      </c>
      <c r="D1697" s="133" t="s">
        <v>1207</v>
      </c>
      <c r="E1697" s="153" t="s">
        <v>11126</v>
      </c>
    </row>
    <row r="1698" spans="1:5" x14ac:dyDescent="0.25">
      <c r="A1698" s="133">
        <v>1937</v>
      </c>
      <c r="B1698" s="133" t="s">
        <v>4715</v>
      </c>
      <c r="C1698" s="133" t="s">
        <v>2385</v>
      </c>
      <c r="D1698" s="133" t="s">
        <v>1207</v>
      </c>
      <c r="E1698" s="153" t="s">
        <v>11127</v>
      </c>
    </row>
    <row r="1699" spans="1:5" x14ac:dyDescent="0.25">
      <c r="A1699" s="133">
        <v>1939</v>
      </c>
      <c r="B1699" s="133" t="s">
        <v>4716</v>
      </c>
      <c r="C1699" s="133" t="s">
        <v>2385</v>
      </c>
      <c r="D1699" s="133" t="s">
        <v>1207</v>
      </c>
      <c r="E1699" s="153" t="s">
        <v>11128</v>
      </c>
    </row>
    <row r="1700" spans="1:5" x14ac:dyDescent="0.25">
      <c r="A1700" s="133">
        <v>1942</v>
      </c>
      <c r="B1700" s="133" t="s">
        <v>4717</v>
      </c>
      <c r="C1700" s="133" t="s">
        <v>2385</v>
      </c>
      <c r="D1700" s="133" t="s">
        <v>1207</v>
      </c>
      <c r="E1700" s="153" t="s">
        <v>11129</v>
      </c>
    </row>
    <row r="1701" spans="1:5" x14ac:dyDescent="0.25">
      <c r="A1701" s="133">
        <v>1938</v>
      </c>
      <c r="B1701" s="133" t="s">
        <v>4718</v>
      </c>
      <c r="C1701" s="133" t="s">
        <v>2385</v>
      </c>
      <c r="D1701" s="133" t="s">
        <v>1207</v>
      </c>
      <c r="E1701" s="153" t="s">
        <v>2973</v>
      </c>
    </row>
    <row r="1702" spans="1:5" x14ac:dyDescent="0.25">
      <c r="A1702" s="133">
        <v>42692</v>
      </c>
      <c r="B1702" s="133" t="s">
        <v>4719</v>
      </c>
      <c r="C1702" s="133" t="s">
        <v>2385</v>
      </c>
      <c r="D1702" s="133" t="s">
        <v>2399</v>
      </c>
      <c r="E1702" s="153" t="s">
        <v>11130</v>
      </c>
    </row>
    <row r="1703" spans="1:5" x14ac:dyDescent="0.25">
      <c r="A1703" s="133">
        <v>42693</v>
      </c>
      <c r="B1703" s="133" t="s">
        <v>4720</v>
      </c>
      <c r="C1703" s="133" t="s">
        <v>2385</v>
      </c>
      <c r="D1703" s="133" t="s">
        <v>2399</v>
      </c>
      <c r="E1703" s="153" t="s">
        <v>11131</v>
      </c>
    </row>
    <row r="1704" spans="1:5" x14ac:dyDescent="0.25">
      <c r="A1704" s="133">
        <v>42695</v>
      </c>
      <c r="B1704" s="133" t="s">
        <v>4721</v>
      </c>
      <c r="C1704" s="133" t="s">
        <v>2385</v>
      </c>
      <c r="D1704" s="133" t="s">
        <v>2399</v>
      </c>
      <c r="E1704" s="153" t="s">
        <v>11132</v>
      </c>
    </row>
    <row r="1705" spans="1:5" x14ac:dyDescent="0.25">
      <c r="A1705" s="133">
        <v>42694</v>
      </c>
      <c r="B1705" s="133" t="s">
        <v>4722</v>
      </c>
      <c r="C1705" s="133" t="s">
        <v>2385</v>
      </c>
      <c r="D1705" s="133" t="s">
        <v>2399</v>
      </c>
      <c r="E1705" s="153" t="s">
        <v>11133</v>
      </c>
    </row>
    <row r="1706" spans="1:5" x14ac:dyDescent="0.25">
      <c r="A1706" s="133">
        <v>20097</v>
      </c>
      <c r="B1706" s="133" t="s">
        <v>4723</v>
      </c>
      <c r="C1706" s="133" t="s">
        <v>2385</v>
      </c>
      <c r="D1706" s="133" t="s">
        <v>1207</v>
      </c>
      <c r="E1706" s="153" t="s">
        <v>7827</v>
      </c>
    </row>
    <row r="1707" spans="1:5" x14ac:dyDescent="0.25">
      <c r="A1707" s="133">
        <v>20098</v>
      </c>
      <c r="B1707" s="133" t="s">
        <v>4725</v>
      </c>
      <c r="C1707" s="133" t="s">
        <v>2385</v>
      </c>
      <c r="D1707" s="133" t="s">
        <v>1207</v>
      </c>
      <c r="E1707" s="153" t="s">
        <v>11134</v>
      </c>
    </row>
    <row r="1708" spans="1:5" x14ac:dyDescent="0.25">
      <c r="A1708" s="133">
        <v>20096</v>
      </c>
      <c r="B1708" s="133" t="s">
        <v>4726</v>
      </c>
      <c r="C1708" s="133" t="s">
        <v>2385</v>
      </c>
      <c r="D1708" s="133" t="s">
        <v>1207</v>
      </c>
      <c r="E1708" s="153" t="s">
        <v>11135</v>
      </c>
    </row>
    <row r="1709" spans="1:5" x14ac:dyDescent="0.25">
      <c r="A1709" s="133">
        <v>1964</v>
      </c>
      <c r="B1709" s="133" t="s">
        <v>4727</v>
      </c>
      <c r="C1709" s="133" t="s">
        <v>2385</v>
      </c>
      <c r="D1709" s="133" t="s">
        <v>1207</v>
      </c>
      <c r="E1709" s="153" t="s">
        <v>11136</v>
      </c>
    </row>
    <row r="1710" spans="1:5" x14ac:dyDescent="0.25">
      <c r="A1710" s="133">
        <v>1880</v>
      </c>
      <c r="B1710" s="133" t="s">
        <v>4728</v>
      </c>
      <c r="C1710" s="133" t="s">
        <v>2385</v>
      </c>
      <c r="D1710" s="133" t="s">
        <v>1207</v>
      </c>
      <c r="E1710" s="153" t="s">
        <v>11137</v>
      </c>
    </row>
    <row r="1711" spans="1:5" x14ac:dyDescent="0.25">
      <c r="A1711" s="133">
        <v>39274</v>
      </c>
      <c r="B1711" s="133" t="s">
        <v>4730</v>
      </c>
      <c r="C1711" s="133" t="s">
        <v>2385</v>
      </c>
      <c r="D1711" s="133" t="s">
        <v>1207</v>
      </c>
      <c r="E1711" s="153" t="s">
        <v>7682</v>
      </c>
    </row>
    <row r="1712" spans="1:5" x14ac:dyDescent="0.25">
      <c r="A1712" s="133">
        <v>2628</v>
      </c>
      <c r="B1712" s="133" t="s">
        <v>4731</v>
      </c>
      <c r="C1712" s="133" t="s">
        <v>2385</v>
      </c>
      <c r="D1712" s="133" t="s">
        <v>2399</v>
      </c>
      <c r="E1712" s="153" t="s">
        <v>11138</v>
      </c>
    </row>
    <row r="1713" spans="1:5" x14ac:dyDescent="0.25">
      <c r="A1713" s="133">
        <v>2622</v>
      </c>
      <c r="B1713" s="133" t="s">
        <v>4732</v>
      </c>
      <c r="C1713" s="133" t="s">
        <v>2385</v>
      </c>
      <c r="D1713" s="133" t="s">
        <v>2399</v>
      </c>
      <c r="E1713" s="153" t="s">
        <v>2594</v>
      </c>
    </row>
    <row r="1714" spans="1:5" x14ac:dyDescent="0.25">
      <c r="A1714" s="133">
        <v>2623</v>
      </c>
      <c r="B1714" s="133" t="s">
        <v>4733</v>
      </c>
      <c r="C1714" s="133" t="s">
        <v>2385</v>
      </c>
      <c r="D1714" s="133" t="s">
        <v>2399</v>
      </c>
      <c r="E1714" s="153" t="s">
        <v>5951</v>
      </c>
    </row>
    <row r="1715" spans="1:5" x14ac:dyDescent="0.25">
      <c r="A1715" s="133">
        <v>2624</v>
      </c>
      <c r="B1715" s="133" t="s">
        <v>4734</v>
      </c>
      <c r="C1715" s="133" t="s">
        <v>2385</v>
      </c>
      <c r="D1715" s="133" t="s">
        <v>2399</v>
      </c>
      <c r="E1715" s="153" t="s">
        <v>8451</v>
      </c>
    </row>
    <row r="1716" spans="1:5" x14ac:dyDescent="0.25">
      <c r="A1716" s="133">
        <v>2625</v>
      </c>
      <c r="B1716" s="133" t="s">
        <v>4735</v>
      </c>
      <c r="C1716" s="133" t="s">
        <v>2385</v>
      </c>
      <c r="D1716" s="133" t="s">
        <v>2399</v>
      </c>
      <c r="E1716" s="153" t="s">
        <v>6744</v>
      </c>
    </row>
    <row r="1717" spans="1:5" x14ac:dyDescent="0.25">
      <c r="A1717" s="133">
        <v>2626</v>
      </c>
      <c r="B1717" s="133" t="s">
        <v>4736</v>
      </c>
      <c r="C1717" s="133" t="s">
        <v>2385</v>
      </c>
      <c r="D1717" s="133" t="s">
        <v>2399</v>
      </c>
      <c r="E1717" s="153" t="s">
        <v>8443</v>
      </c>
    </row>
    <row r="1718" spans="1:5" x14ac:dyDescent="0.25">
      <c r="A1718" s="133">
        <v>2630</v>
      </c>
      <c r="B1718" s="133" t="s">
        <v>4737</v>
      </c>
      <c r="C1718" s="133" t="s">
        <v>2385</v>
      </c>
      <c r="D1718" s="133" t="s">
        <v>2399</v>
      </c>
      <c r="E1718" s="153" t="s">
        <v>11139</v>
      </c>
    </row>
    <row r="1719" spans="1:5" x14ac:dyDescent="0.25">
      <c r="A1719" s="133">
        <v>2627</v>
      </c>
      <c r="B1719" s="133" t="s">
        <v>4738</v>
      </c>
      <c r="C1719" s="133" t="s">
        <v>2385</v>
      </c>
      <c r="D1719" s="133" t="s">
        <v>2399</v>
      </c>
      <c r="E1719" s="153" t="s">
        <v>11140</v>
      </c>
    </row>
    <row r="1720" spans="1:5" x14ac:dyDescent="0.25">
      <c r="A1720" s="133">
        <v>2629</v>
      </c>
      <c r="B1720" s="133" t="s">
        <v>4739</v>
      </c>
      <c r="C1720" s="133" t="s">
        <v>2385</v>
      </c>
      <c r="D1720" s="133" t="s">
        <v>2399</v>
      </c>
      <c r="E1720" s="153" t="s">
        <v>11141</v>
      </c>
    </row>
    <row r="1721" spans="1:5" x14ac:dyDescent="0.25">
      <c r="A1721" s="133">
        <v>12033</v>
      </c>
      <c r="B1721" s="133" t="s">
        <v>4740</v>
      </c>
      <c r="C1721" s="133" t="s">
        <v>2385</v>
      </c>
      <c r="D1721" s="133" t="s">
        <v>1207</v>
      </c>
      <c r="E1721" s="153" t="s">
        <v>11142</v>
      </c>
    </row>
    <row r="1722" spans="1:5" x14ac:dyDescent="0.25">
      <c r="A1722" s="133">
        <v>40408</v>
      </c>
      <c r="B1722" s="133" t="s">
        <v>4741</v>
      </c>
      <c r="C1722" s="133" t="s">
        <v>2385</v>
      </c>
      <c r="D1722" s="133" t="s">
        <v>1207</v>
      </c>
      <c r="E1722" s="153" t="s">
        <v>6026</v>
      </c>
    </row>
    <row r="1723" spans="1:5" x14ac:dyDescent="0.25">
      <c r="A1723" s="133">
        <v>40409</v>
      </c>
      <c r="B1723" s="133" t="s">
        <v>4742</v>
      </c>
      <c r="C1723" s="133" t="s">
        <v>2385</v>
      </c>
      <c r="D1723" s="133" t="s">
        <v>1207</v>
      </c>
      <c r="E1723" s="153" t="s">
        <v>3838</v>
      </c>
    </row>
    <row r="1724" spans="1:5" x14ac:dyDescent="0.25">
      <c r="A1724" s="133">
        <v>39276</v>
      </c>
      <c r="B1724" s="133" t="s">
        <v>4743</v>
      </c>
      <c r="C1724" s="133" t="s">
        <v>2385</v>
      </c>
      <c r="D1724" s="133" t="s">
        <v>1207</v>
      </c>
      <c r="E1724" s="153" t="s">
        <v>11143</v>
      </c>
    </row>
    <row r="1725" spans="1:5" x14ac:dyDescent="0.25">
      <c r="A1725" s="133">
        <v>39277</v>
      </c>
      <c r="B1725" s="133" t="s">
        <v>4744</v>
      </c>
      <c r="C1725" s="133" t="s">
        <v>2385</v>
      </c>
      <c r="D1725" s="133" t="s">
        <v>1207</v>
      </c>
      <c r="E1725" s="153" t="s">
        <v>3521</v>
      </c>
    </row>
    <row r="1726" spans="1:5" x14ac:dyDescent="0.25">
      <c r="A1726" s="133">
        <v>12034</v>
      </c>
      <c r="B1726" s="133" t="s">
        <v>4745</v>
      </c>
      <c r="C1726" s="133" t="s">
        <v>2385</v>
      </c>
      <c r="D1726" s="133" t="s">
        <v>1207</v>
      </c>
      <c r="E1726" s="153" t="s">
        <v>9074</v>
      </c>
    </row>
    <row r="1727" spans="1:5" x14ac:dyDescent="0.25">
      <c r="A1727" s="133">
        <v>39879</v>
      </c>
      <c r="B1727" s="133" t="s">
        <v>4746</v>
      </c>
      <c r="C1727" s="133" t="s">
        <v>2385</v>
      </c>
      <c r="D1727" s="133" t="s">
        <v>2399</v>
      </c>
      <c r="E1727" s="153" t="s">
        <v>11144</v>
      </c>
    </row>
    <row r="1728" spans="1:5" x14ac:dyDescent="0.25">
      <c r="A1728" s="133">
        <v>39880</v>
      </c>
      <c r="B1728" s="133" t="s">
        <v>4747</v>
      </c>
      <c r="C1728" s="133" t="s">
        <v>2385</v>
      </c>
      <c r="D1728" s="133" t="s">
        <v>2399</v>
      </c>
      <c r="E1728" s="153" t="s">
        <v>4309</v>
      </c>
    </row>
    <row r="1729" spans="1:5" x14ac:dyDescent="0.25">
      <c r="A1729" s="133">
        <v>39881</v>
      </c>
      <c r="B1729" s="133" t="s">
        <v>4749</v>
      </c>
      <c r="C1729" s="133" t="s">
        <v>2385</v>
      </c>
      <c r="D1729" s="133" t="s">
        <v>2399</v>
      </c>
      <c r="E1729" s="153" t="s">
        <v>11145</v>
      </c>
    </row>
    <row r="1730" spans="1:5" x14ac:dyDescent="0.25">
      <c r="A1730" s="133">
        <v>39882</v>
      </c>
      <c r="B1730" s="133" t="s">
        <v>4751</v>
      </c>
      <c r="C1730" s="133" t="s">
        <v>2385</v>
      </c>
      <c r="D1730" s="133" t="s">
        <v>2399</v>
      </c>
      <c r="E1730" s="153" t="s">
        <v>11146</v>
      </c>
    </row>
    <row r="1731" spans="1:5" x14ac:dyDescent="0.25">
      <c r="A1731" s="133">
        <v>39883</v>
      </c>
      <c r="B1731" s="133" t="s">
        <v>4752</v>
      </c>
      <c r="C1731" s="133" t="s">
        <v>2385</v>
      </c>
      <c r="D1731" s="133" t="s">
        <v>2399</v>
      </c>
      <c r="E1731" s="153" t="s">
        <v>11147</v>
      </c>
    </row>
    <row r="1732" spans="1:5" x14ac:dyDescent="0.25">
      <c r="A1732" s="133">
        <v>39884</v>
      </c>
      <c r="B1732" s="133" t="s">
        <v>4753</v>
      </c>
      <c r="C1732" s="133" t="s">
        <v>2385</v>
      </c>
      <c r="D1732" s="133" t="s">
        <v>2399</v>
      </c>
      <c r="E1732" s="153" t="s">
        <v>11148</v>
      </c>
    </row>
    <row r="1733" spans="1:5" x14ac:dyDescent="0.25">
      <c r="A1733" s="133">
        <v>39885</v>
      </c>
      <c r="B1733" s="133" t="s">
        <v>4754</v>
      </c>
      <c r="C1733" s="133" t="s">
        <v>2385</v>
      </c>
      <c r="D1733" s="133" t="s">
        <v>2399</v>
      </c>
      <c r="E1733" s="153" t="s">
        <v>11149</v>
      </c>
    </row>
    <row r="1734" spans="1:5" x14ac:dyDescent="0.25">
      <c r="A1734" s="133">
        <v>1777</v>
      </c>
      <c r="B1734" s="133" t="s">
        <v>4755</v>
      </c>
      <c r="C1734" s="133" t="s">
        <v>2385</v>
      </c>
      <c r="D1734" s="133" t="s">
        <v>1207</v>
      </c>
      <c r="E1734" s="153" t="s">
        <v>4756</v>
      </c>
    </row>
    <row r="1735" spans="1:5" x14ac:dyDescent="0.25">
      <c r="A1735" s="133">
        <v>1819</v>
      </c>
      <c r="B1735" s="133" t="s">
        <v>4757</v>
      </c>
      <c r="C1735" s="133" t="s">
        <v>2385</v>
      </c>
      <c r="D1735" s="133" t="s">
        <v>1207</v>
      </c>
      <c r="E1735" s="153" t="s">
        <v>4758</v>
      </c>
    </row>
    <row r="1736" spans="1:5" x14ac:dyDescent="0.25">
      <c r="A1736" s="133">
        <v>1775</v>
      </c>
      <c r="B1736" s="133" t="s">
        <v>4759</v>
      </c>
      <c r="C1736" s="133" t="s">
        <v>2385</v>
      </c>
      <c r="D1736" s="133" t="s">
        <v>1207</v>
      </c>
      <c r="E1736" s="153" t="s">
        <v>4760</v>
      </c>
    </row>
    <row r="1737" spans="1:5" x14ac:dyDescent="0.25">
      <c r="A1737" s="133">
        <v>1776</v>
      </c>
      <c r="B1737" s="133" t="s">
        <v>4761</v>
      </c>
      <c r="C1737" s="133" t="s">
        <v>2385</v>
      </c>
      <c r="D1737" s="133" t="s">
        <v>1207</v>
      </c>
      <c r="E1737" s="153" t="s">
        <v>4762</v>
      </c>
    </row>
    <row r="1738" spans="1:5" x14ac:dyDescent="0.25">
      <c r="A1738" s="133">
        <v>1778</v>
      </c>
      <c r="B1738" s="133" t="s">
        <v>4763</v>
      </c>
      <c r="C1738" s="133" t="s">
        <v>2385</v>
      </c>
      <c r="D1738" s="133" t="s">
        <v>1207</v>
      </c>
      <c r="E1738" s="153" t="s">
        <v>4764</v>
      </c>
    </row>
    <row r="1739" spans="1:5" x14ac:dyDescent="0.25">
      <c r="A1739" s="133">
        <v>1818</v>
      </c>
      <c r="B1739" s="133" t="s">
        <v>4765</v>
      </c>
      <c r="C1739" s="133" t="s">
        <v>2385</v>
      </c>
      <c r="D1739" s="133" t="s">
        <v>1207</v>
      </c>
      <c r="E1739" s="153" t="s">
        <v>4766</v>
      </c>
    </row>
    <row r="1740" spans="1:5" x14ac:dyDescent="0.25">
      <c r="A1740" s="133">
        <v>1820</v>
      </c>
      <c r="B1740" s="133" t="s">
        <v>4767</v>
      </c>
      <c r="C1740" s="133" t="s">
        <v>2385</v>
      </c>
      <c r="D1740" s="133" t="s">
        <v>1207</v>
      </c>
      <c r="E1740" s="153" t="s">
        <v>4768</v>
      </c>
    </row>
    <row r="1741" spans="1:5" x14ac:dyDescent="0.25">
      <c r="A1741" s="133">
        <v>1779</v>
      </c>
      <c r="B1741" s="133" t="s">
        <v>4769</v>
      </c>
      <c r="C1741" s="133" t="s">
        <v>2385</v>
      </c>
      <c r="D1741" s="133" t="s">
        <v>1207</v>
      </c>
      <c r="E1741" s="153" t="s">
        <v>4770</v>
      </c>
    </row>
    <row r="1742" spans="1:5" x14ac:dyDescent="0.25">
      <c r="A1742" s="133">
        <v>1780</v>
      </c>
      <c r="B1742" s="133" t="s">
        <v>4771</v>
      </c>
      <c r="C1742" s="133" t="s">
        <v>2385</v>
      </c>
      <c r="D1742" s="133" t="s">
        <v>1207</v>
      </c>
      <c r="E1742" s="153" t="s">
        <v>4772</v>
      </c>
    </row>
    <row r="1743" spans="1:5" x14ac:dyDescent="0.25">
      <c r="A1743" s="133">
        <v>1783</v>
      </c>
      <c r="B1743" s="133" t="s">
        <v>4773</v>
      </c>
      <c r="C1743" s="133" t="s">
        <v>2385</v>
      </c>
      <c r="D1743" s="133" t="s">
        <v>1207</v>
      </c>
      <c r="E1743" s="153" t="s">
        <v>4774</v>
      </c>
    </row>
    <row r="1744" spans="1:5" x14ac:dyDescent="0.25">
      <c r="A1744" s="133">
        <v>1782</v>
      </c>
      <c r="B1744" s="133" t="s">
        <v>4775</v>
      </c>
      <c r="C1744" s="133" t="s">
        <v>2385</v>
      </c>
      <c r="D1744" s="133" t="s">
        <v>1207</v>
      </c>
      <c r="E1744" s="153" t="s">
        <v>4776</v>
      </c>
    </row>
    <row r="1745" spans="1:5" x14ac:dyDescent="0.25">
      <c r="A1745" s="133">
        <v>1817</v>
      </c>
      <c r="B1745" s="133" t="s">
        <v>4777</v>
      </c>
      <c r="C1745" s="133" t="s">
        <v>2385</v>
      </c>
      <c r="D1745" s="133" t="s">
        <v>1207</v>
      </c>
      <c r="E1745" s="153" t="s">
        <v>3573</v>
      </c>
    </row>
    <row r="1746" spans="1:5" x14ac:dyDescent="0.25">
      <c r="A1746" s="133">
        <v>1781</v>
      </c>
      <c r="B1746" s="133" t="s">
        <v>4778</v>
      </c>
      <c r="C1746" s="133" t="s">
        <v>2385</v>
      </c>
      <c r="D1746" s="133" t="s">
        <v>1207</v>
      </c>
      <c r="E1746" s="153" t="s">
        <v>4779</v>
      </c>
    </row>
    <row r="1747" spans="1:5" x14ac:dyDescent="0.25">
      <c r="A1747" s="133">
        <v>1784</v>
      </c>
      <c r="B1747" s="133" t="s">
        <v>4780</v>
      </c>
      <c r="C1747" s="133" t="s">
        <v>2385</v>
      </c>
      <c r="D1747" s="133" t="s">
        <v>1207</v>
      </c>
      <c r="E1747" s="153" t="s">
        <v>4781</v>
      </c>
    </row>
    <row r="1748" spans="1:5" x14ac:dyDescent="0.25">
      <c r="A1748" s="133">
        <v>1810</v>
      </c>
      <c r="B1748" s="133" t="s">
        <v>4782</v>
      </c>
      <c r="C1748" s="133" t="s">
        <v>2385</v>
      </c>
      <c r="D1748" s="133" t="s">
        <v>1207</v>
      </c>
      <c r="E1748" s="153" t="s">
        <v>4783</v>
      </c>
    </row>
    <row r="1749" spans="1:5" x14ac:dyDescent="0.25">
      <c r="A1749" s="133">
        <v>1811</v>
      </c>
      <c r="B1749" s="133" t="s">
        <v>4784</v>
      </c>
      <c r="C1749" s="133" t="s">
        <v>2385</v>
      </c>
      <c r="D1749" s="133" t="s">
        <v>1207</v>
      </c>
      <c r="E1749" s="153" t="s">
        <v>4785</v>
      </c>
    </row>
    <row r="1750" spans="1:5" x14ac:dyDescent="0.25">
      <c r="A1750" s="133">
        <v>1812</v>
      </c>
      <c r="B1750" s="133" t="s">
        <v>4786</v>
      </c>
      <c r="C1750" s="133" t="s">
        <v>2385</v>
      </c>
      <c r="D1750" s="133" t="s">
        <v>1207</v>
      </c>
      <c r="E1750" s="153" t="s">
        <v>4787</v>
      </c>
    </row>
    <row r="1751" spans="1:5" x14ac:dyDescent="0.25">
      <c r="A1751" s="133">
        <v>40386</v>
      </c>
      <c r="B1751" s="133" t="s">
        <v>4788</v>
      </c>
      <c r="C1751" s="133" t="s">
        <v>2385</v>
      </c>
      <c r="D1751" s="133" t="s">
        <v>1207</v>
      </c>
      <c r="E1751" s="153" t="s">
        <v>11150</v>
      </c>
    </row>
    <row r="1752" spans="1:5" x14ac:dyDescent="0.25">
      <c r="A1752" s="133">
        <v>40384</v>
      </c>
      <c r="B1752" s="133" t="s">
        <v>4789</v>
      </c>
      <c r="C1752" s="133" t="s">
        <v>2385</v>
      </c>
      <c r="D1752" s="133" t="s">
        <v>1207</v>
      </c>
      <c r="E1752" s="153" t="s">
        <v>11151</v>
      </c>
    </row>
    <row r="1753" spans="1:5" x14ac:dyDescent="0.25">
      <c r="A1753" s="133">
        <v>40379</v>
      </c>
      <c r="B1753" s="133" t="s">
        <v>4791</v>
      </c>
      <c r="C1753" s="133" t="s">
        <v>2385</v>
      </c>
      <c r="D1753" s="133" t="s">
        <v>1207</v>
      </c>
      <c r="E1753" s="153" t="s">
        <v>4445</v>
      </c>
    </row>
    <row r="1754" spans="1:5" x14ac:dyDescent="0.25">
      <c r="A1754" s="133">
        <v>40423</v>
      </c>
      <c r="B1754" s="133" t="s">
        <v>4792</v>
      </c>
      <c r="C1754" s="133" t="s">
        <v>2385</v>
      </c>
      <c r="D1754" s="133" t="s">
        <v>1207</v>
      </c>
      <c r="E1754" s="153" t="s">
        <v>11152</v>
      </c>
    </row>
    <row r="1755" spans="1:5" x14ac:dyDescent="0.25">
      <c r="A1755" s="133">
        <v>40389</v>
      </c>
      <c r="B1755" s="133" t="s">
        <v>4794</v>
      </c>
      <c r="C1755" s="133" t="s">
        <v>2385</v>
      </c>
      <c r="D1755" s="133" t="s">
        <v>1207</v>
      </c>
      <c r="E1755" s="153" t="s">
        <v>11153</v>
      </c>
    </row>
    <row r="1756" spans="1:5" x14ac:dyDescent="0.25">
      <c r="A1756" s="133">
        <v>40388</v>
      </c>
      <c r="B1756" s="133" t="s">
        <v>4795</v>
      </c>
      <c r="C1756" s="133" t="s">
        <v>2385</v>
      </c>
      <c r="D1756" s="133" t="s">
        <v>1207</v>
      </c>
      <c r="E1756" s="153" t="s">
        <v>11154</v>
      </c>
    </row>
    <row r="1757" spans="1:5" x14ac:dyDescent="0.25">
      <c r="A1757" s="133">
        <v>40381</v>
      </c>
      <c r="B1757" s="133" t="s">
        <v>4796</v>
      </c>
      <c r="C1757" s="133" t="s">
        <v>2385</v>
      </c>
      <c r="D1757" s="133" t="s">
        <v>1207</v>
      </c>
      <c r="E1757" s="153" t="s">
        <v>11155</v>
      </c>
    </row>
    <row r="1758" spans="1:5" x14ac:dyDescent="0.25">
      <c r="A1758" s="133">
        <v>40391</v>
      </c>
      <c r="B1758" s="133" t="s">
        <v>4797</v>
      </c>
      <c r="C1758" s="133" t="s">
        <v>2385</v>
      </c>
      <c r="D1758" s="133" t="s">
        <v>1207</v>
      </c>
      <c r="E1758" s="153" t="s">
        <v>11156</v>
      </c>
    </row>
    <row r="1759" spans="1:5" x14ac:dyDescent="0.25">
      <c r="A1759" s="133">
        <v>40414</v>
      </c>
      <c r="B1759" s="133" t="s">
        <v>4798</v>
      </c>
      <c r="C1759" s="133" t="s">
        <v>2385</v>
      </c>
      <c r="D1759" s="133" t="s">
        <v>2399</v>
      </c>
      <c r="E1759" s="153" t="s">
        <v>4949</v>
      </c>
    </row>
    <row r="1760" spans="1:5" x14ac:dyDescent="0.25">
      <c r="A1760" s="133">
        <v>40416</v>
      </c>
      <c r="B1760" s="133" t="s">
        <v>4799</v>
      </c>
      <c r="C1760" s="133" t="s">
        <v>2385</v>
      </c>
      <c r="D1760" s="133" t="s">
        <v>2399</v>
      </c>
      <c r="E1760" s="153" t="s">
        <v>2904</v>
      </c>
    </row>
    <row r="1761" spans="1:5" x14ac:dyDescent="0.25">
      <c r="A1761" s="133">
        <v>40418</v>
      </c>
      <c r="B1761" s="133" t="s">
        <v>4800</v>
      </c>
      <c r="C1761" s="133" t="s">
        <v>2385</v>
      </c>
      <c r="D1761" s="133" t="s">
        <v>2399</v>
      </c>
      <c r="E1761" s="153" t="s">
        <v>11157</v>
      </c>
    </row>
    <row r="1762" spans="1:5" x14ac:dyDescent="0.25">
      <c r="A1762" s="133">
        <v>2609</v>
      </c>
      <c r="B1762" s="133" t="s">
        <v>4802</v>
      </c>
      <c r="C1762" s="133" t="s">
        <v>2385</v>
      </c>
      <c r="D1762" s="133" t="s">
        <v>2399</v>
      </c>
      <c r="E1762" s="153" t="s">
        <v>6389</v>
      </c>
    </row>
    <row r="1763" spans="1:5" x14ac:dyDescent="0.25">
      <c r="A1763" s="133">
        <v>2634</v>
      </c>
      <c r="B1763" s="133" t="s">
        <v>4804</v>
      </c>
      <c r="C1763" s="133" t="s">
        <v>2385</v>
      </c>
      <c r="D1763" s="133" t="s">
        <v>2399</v>
      </c>
      <c r="E1763" s="153" t="s">
        <v>11158</v>
      </c>
    </row>
    <row r="1764" spans="1:5" x14ac:dyDescent="0.25">
      <c r="A1764" s="133">
        <v>2611</v>
      </c>
      <c r="B1764" s="133" t="s">
        <v>4805</v>
      </c>
      <c r="C1764" s="133" t="s">
        <v>2385</v>
      </c>
      <c r="D1764" s="133" t="s">
        <v>2399</v>
      </c>
      <c r="E1764" s="153" t="s">
        <v>11159</v>
      </c>
    </row>
    <row r="1765" spans="1:5" x14ac:dyDescent="0.25">
      <c r="A1765" s="133">
        <v>34359</v>
      </c>
      <c r="B1765" s="133" t="s">
        <v>966</v>
      </c>
      <c r="C1765" s="133" t="s">
        <v>2385</v>
      </c>
      <c r="D1765" s="133" t="s">
        <v>2399</v>
      </c>
      <c r="E1765" s="153" t="s">
        <v>11160</v>
      </c>
    </row>
    <row r="1766" spans="1:5" x14ac:dyDescent="0.25">
      <c r="A1766" s="133">
        <v>1789</v>
      </c>
      <c r="B1766" s="133" t="s">
        <v>4807</v>
      </c>
      <c r="C1766" s="133" t="s">
        <v>2385</v>
      </c>
      <c r="D1766" s="133" t="s">
        <v>1207</v>
      </c>
      <c r="E1766" s="153" t="s">
        <v>4808</v>
      </c>
    </row>
    <row r="1767" spans="1:5" x14ac:dyDescent="0.25">
      <c r="A1767" s="133">
        <v>1788</v>
      </c>
      <c r="B1767" s="133" t="s">
        <v>4809</v>
      </c>
      <c r="C1767" s="133" t="s">
        <v>2385</v>
      </c>
      <c r="D1767" s="133" t="s">
        <v>1207</v>
      </c>
      <c r="E1767" s="153" t="s">
        <v>4810</v>
      </c>
    </row>
    <row r="1768" spans="1:5" x14ac:dyDescent="0.25">
      <c r="A1768" s="133">
        <v>1786</v>
      </c>
      <c r="B1768" s="133" t="s">
        <v>4811</v>
      </c>
      <c r="C1768" s="133" t="s">
        <v>2385</v>
      </c>
      <c r="D1768" s="133" t="s">
        <v>1207</v>
      </c>
      <c r="E1768" s="153" t="s">
        <v>4812</v>
      </c>
    </row>
    <row r="1769" spans="1:5" x14ac:dyDescent="0.25">
      <c r="A1769" s="133">
        <v>1787</v>
      </c>
      <c r="B1769" s="133" t="s">
        <v>4813</v>
      </c>
      <c r="C1769" s="133" t="s">
        <v>2385</v>
      </c>
      <c r="D1769" s="133" t="s">
        <v>1207</v>
      </c>
      <c r="E1769" s="153" t="s">
        <v>4814</v>
      </c>
    </row>
    <row r="1770" spans="1:5" x14ac:dyDescent="0.25">
      <c r="A1770" s="133">
        <v>1791</v>
      </c>
      <c r="B1770" s="133" t="s">
        <v>4815</v>
      </c>
      <c r="C1770" s="133" t="s">
        <v>2385</v>
      </c>
      <c r="D1770" s="133" t="s">
        <v>1207</v>
      </c>
      <c r="E1770" s="153" t="s">
        <v>4816</v>
      </c>
    </row>
    <row r="1771" spans="1:5" x14ac:dyDescent="0.25">
      <c r="A1771" s="133">
        <v>1790</v>
      </c>
      <c r="B1771" s="133" t="s">
        <v>4817</v>
      </c>
      <c r="C1771" s="133" t="s">
        <v>2385</v>
      </c>
      <c r="D1771" s="133" t="s">
        <v>1207</v>
      </c>
      <c r="E1771" s="153" t="s">
        <v>4818</v>
      </c>
    </row>
    <row r="1772" spans="1:5" x14ac:dyDescent="0.25">
      <c r="A1772" s="133">
        <v>1813</v>
      </c>
      <c r="B1772" s="133" t="s">
        <v>4819</v>
      </c>
      <c r="C1772" s="133" t="s">
        <v>2385</v>
      </c>
      <c r="D1772" s="133" t="s">
        <v>1207</v>
      </c>
      <c r="E1772" s="153" t="s">
        <v>4820</v>
      </c>
    </row>
    <row r="1773" spans="1:5" x14ac:dyDescent="0.25">
      <c r="A1773" s="133">
        <v>1792</v>
      </c>
      <c r="B1773" s="133" t="s">
        <v>4821</v>
      </c>
      <c r="C1773" s="133" t="s">
        <v>2385</v>
      </c>
      <c r="D1773" s="133" t="s">
        <v>1207</v>
      </c>
      <c r="E1773" s="153" t="s">
        <v>4822</v>
      </c>
    </row>
    <row r="1774" spans="1:5" x14ac:dyDescent="0.25">
      <c r="A1774" s="133">
        <v>1793</v>
      </c>
      <c r="B1774" s="133" t="s">
        <v>4823</v>
      </c>
      <c r="C1774" s="133" t="s">
        <v>2385</v>
      </c>
      <c r="D1774" s="133" t="s">
        <v>1207</v>
      </c>
      <c r="E1774" s="153" t="s">
        <v>4824</v>
      </c>
    </row>
    <row r="1775" spans="1:5" x14ac:dyDescent="0.25">
      <c r="A1775" s="133">
        <v>1809</v>
      </c>
      <c r="B1775" s="133" t="s">
        <v>4825</v>
      </c>
      <c r="C1775" s="133" t="s">
        <v>2385</v>
      </c>
      <c r="D1775" s="133" t="s">
        <v>1207</v>
      </c>
      <c r="E1775" s="153" t="s">
        <v>4826</v>
      </c>
    </row>
    <row r="1776" spans="1:5" x14ac:dyDescent="0.25">
      <c r="A1776" s="133">
        <v>1814</v>
      </c>
      <c r="B1776" s="133" t="s">
        <v>4827</v>
      </c>
      <c r="C1776" s="133" t="s">
        <v>2385</v>
      </c>
      <c r="D1776" s="133" t="s">
        <v>1207</v>
      </c>
      <c r="E1776" s="153" t="s">
        <v>4828</v>
      </c>
    </row>
    <row r="1777" spans="1:5" x14ac:dyDescent="0.25">
      <c r="A1777" s="133">
        <v>1803</v>
      </c>
      <c r="B1777" s="133" t="s">
        <v>4829</v>
      </c>
      <c r="C1777" s="133" t="s">
        <v>2385</v>
      </c>
      <c r="D1777" s="133" t="s">
        <v>1207</v>
      </c>
      <c r="E1777" s="153" t="s">
        <v>4830</v>
      </c>
    </row>
    <row r="1778" spans="1:5" x14ac:dyDescent="0.25">
      <c r="A1778" s="133">
        <v>1805</v>
      </c>
      <c r="B1778" s="133" t="s">
        <v>4831</v>
      </c>
      <c r="C1778" s="133" t="s">
        <v>2385</v>
      </c>
      <c r="D1778" s="133" t="s">
        <v>1207</v>
      </c>
      <c r="E1778" s="153" t="s">
        <v>4832</v>
      </c>
    </row>
    <row r="1779" spans="1:5" x14ac:dyDescent="0.25">
      <c r="A1779" s="133">
        <v>1821</v>
      </c>
      <c r="B1779" s="133" t="s">
        <v>4833</v>
      </c>
      <c r="C1779" s="133" t="s">
        <v>2385</v>
      </c>
      <c r="D1779" s="133" t="s">
        <v>1207</v>
      </c>
      <c r="E1779" s="153" t="s">
        <v>4834</v>
      </c>
    </row>
    <row r="1780" spans="1:5" x14ac:dyDescent="0.25">
      <c r="A1780" s="133">
        <v>1806</v>
      </c>
      <c r="B1780" s="133" t="s">
        <v>4835</v>
      </c>
      <c r="C1780" s="133" t="s">
        <v>2385</v>
      </c>
      <c r="D1780" s="133" t="s">
        <v>1207</v>
      </c>
      <c r="E1780" s="153" t="s">
        <v>4836</v>
      </c>
    </row>
    <row r="1781" spans="1:5" x14ac:dyDescent="0.25">
      <c r="A1781" s="133">
        <v>1804</v>
      </c>
      <c r="B1781" s="133" t="s">
        <v>4837</v>
      </c>
      <c r="C1781" s="133" t="s">
        <v>2385</v>
      </c>
      <c r="D1781" s="133" t="s">
        <v>1207</v>
      </c>
      <c r="E1781" s="153" t="s">
        <v>4838</v>
      </c>
    </row>
    <row r="1782" spans="1:5" x14ac:dyDescent="0.25">
      <c r="A1782" s="133">
        <v>1807</v>
      </c>
      <c r="B1782" s="133" t="s">
        <v>4839</v>
      </c>
      <c r="C1782" s="133" t="s">
        <v>2385</v>
      </c>
      <c r="D1782" s="133" t="s">
        <v>1207</v>
      </c>
      <c r="E1782" s="153" t="s">
        <v>4840</v>
      </c>
    </row>
    <row r="1783" spans="1:5" x14ac:dyDescent="0.25">
      <c r="A1783" s="133">
        <v>1808</v>
      </c>
      <c r="B1783" s="133" t="s">
        <v>4841</v>
      </c>
      <c r="C1783" s="133" t="s">
        <v>2385</v>
      </c>
      <c r="D1783" s="133" t="s">
        <v>1207</v>
      </c>
      <c r="E1783" s="153" t="s">
        <v>4842</v>
      </c>
    </row>
    <row r="1784" spans="1:5" x14ac:dyDescent="0.25">
      <c r="A1784" s="133">
        <v>1797</v>
      </c>
      <c r="B1784" s="133" t="s">
        <v>4843</v>
      </c>
      <c r="C1784" s="133" t="s">
        <v>2385</v>
      </c>
      <c r="D1784" s="133" t="s">
        <v>1207</v>
      </c>
      <c r="E1784" s="153" t="s">
        <v>4844</v>
      </c>
    </row>
    <row r="1785" spans="1:5" x14ac:dyDescent="0.25">
      <c r="A1785" s="133">
        <v>1796</v>
      </c>
      <c r="B1785" s="133" t="s">
        <v>4845</v>
      </c>
      <c r="C1785" s="133" t="s">
        <v>2385</v>
      </c>
      <c r="D1785" s="133" t="s">
        <v>1207</v>
      </c>
      <c r="E1785" s="153" t="s">
        <v>4846</v>
      </c>
    </row>
    <row r="1786" spans="1:5" x14ac:dyDescent="0.25">
      <c r="A1786" s="133">
        <v>1794</v>
      </c>
      <c r="B1786" s="133" t="s">
        <v>4847</v>
      </c>
      <c r="C1786" s="133" t="s">
        <v>2385</v>
      </c>
      <c r="D1786" s="133" t="s">
        <v>1207</v>
      </c>
      <c r="E1786" s="153" t="s">
        <v>4848</v>
      </c>
    </row>
    <row r="1787" spans="1:5" x14ac:dyDescent="0.25">
      <c r="A1787" s="133">
        <v>1816</v>
      </c>
      <c r="B1787" s="133" t="s">
        <v>4849</v>
      </c>
      <c r="C1787" s="133" t="s">
        <v>2385</v>
      </c>
      <c r="D1787" s="133" t="s">
        <v>1207</v>
      </c>
      <c r="E1787" s="153" t="s">
        <v>4850</v>
      </c>
    </row>
    <row r="1788" spans="1:5" x14ac:dyDescent="0.25">
      <c r="A1788" s="133">
        <v>1815</v>
      </c>
      <c r="B1788" s="133" t="s">
        <v>4851</v>
      </c>
      <c r="C1788" s="133" t="s">
        <v>2385</v>
      </c>
      <c r="D1788" s="133" t="s">
        <v>1207</v>
      </c>
      <c r="E1788" s="153" t="s">
        <v>4852</v>
      </c>
    </row>
    <row r="1789" spans="1:5" x14ac:dyDescent="0.25">
      <c r="A1789" s="133">
        <v>1798</v>
      </c>
      <c r="B1789" s="133" t="s">
        <v>4853</v>
      </c>
      <c r="C1789" s="133" t="s">
        <v>2385</v>
      </c>
      <c r="D1789" s="133" t="s">
        <v>1207</v>
      </c>
      <c r="E1789" s="153" t="s">
        <v>4854</v>
      </c>
    </row>
    <row r="1790" spans="1:5" x14ac:dyDescent="0.25">
      <c r="A1790" s="133">
        <v>1795</v>
      </c>
      <c r="B1790" s="133" t="s">
        <v>4855</v>
      </c>
      <c r="C1790" s="133" t="s">
        <v>2385</v>
      </c>
      <c r="D1790" s="133" t="s">
        <v>1207</v>
      </c>
      <c r="E1790" s="153" t="s">
        <v>4856</v>
      </c>
    </row>
    <row r="1791" spans="1:5" x14ac:dyDescent="0.25">
      <c r="A1791" s="133">
        <v>1799</v>
      </c>
      <c r="B1791" s="133" t="s">
        <v>4857</v>
      </c>
      <c r="C1791" s="133" t="s">
        <v>2385</v>
      </c>
      <c r="D1791" s="133" t="s">
        <v>1207</v>
      </c>
      <c r="E1791" s="153" t="s">
        <v>4858</v>
      </c>
    </row>
    <row r="1792" spans="1:5" x14ac:dyDescent="0.25">
      <c r="A1792" s="133">
        <v>1800</v>
      </c>
      <c r="B1792" s="133" t="s">
        <v>4859</v>
      </c>
      <c r="C1792" s="133" t="s">
        <v>2385</v>
      </c>
      <c r="D1792" s="133" t="s">
        <v>1207</v>
      </c>
      <c r="E1792" s="153" t="s">
        <v>4860</v>
      </c>
    </row>
    <row r="1793" spans="1:5" x14ac:dyDescent="0.25">
      <c r="A1793" s="133">
        <v>1802</v>
      </c>
      <c r="B1793" s="133" t="s">
        <v>4861</v>
      </c>
      <c r="C1793" s="133" t="s">
        <v>2385</v>
      </c>
      <c r="D1793" s="133" t="s">
        <v>1207</v>
      </c>
      <c r="E1793" s="153" t="s">
        <v>4862</v>
      </c>
    </row>
    <row r="1794" spans="1:5" x14ac:dyDescent="0.25">
      <c r="A1794" s="133">
        <v>40385</v>
      </c>
      <c r="B1794" s="133" t="s">
        <v>4863</v>
      </c>
      <c r="C1794" s="133" t="s">
        <v>2385</v>
      </c>
      <c r="D1794" s="133" t="s">
        <v>1207</v>
      </c>
      <c r="E1794" s="153" t="s">
        <v>11150</v>
      </c>
    </row>
    <row r="1795" spans="1:5" x14ac:dyDescent="0.25">
      <c r="A1795" s="133">
        <v>40383</v>
      </c>
      <c r="B1795" s="133" t="s">
        <v>4864</v>
      </c>
      <c r="C1795" s="133" t="s">
        <v>2385</v>
      </c>
      <c r="D1795" s="133" t="s">
        <v>1207</v>
      </c>
      <c r="E1795" s="153" t="s">
        <v>11151</v>
      </c>
    </row>
    <row r="1796" spans="1:5" x14ac:dyDescent="0.25">
      <c r="A1796" s="133">
        <v>40378</v>
      </c>
      <c r="B1796" s="133" t="s">
        <v>4865</v>
      </c>
      <c r="C1796" s="133" t="s">
        <v>2385</v>
      </c>
      <c r="D1796" s="133" t="s">
        <v>1207</v>
      </c>
      <c r="E1796" s="153" t="s">
        <v>4445</v>
      </c>
    </row>
    <row r="1797" spans="1:5" x14ac:dyDescent="0.25">
      <c r="A1797" s="133">
        <v>40382</v>
      </c>
      <c r="B1797" s="133" t="s">
        <v>4866</v>
      </c>
      <c r="C1797" s="133" t="s">
        <v>2385</v>
      </c>
      <c r="D1797" s="133" t="s">
        <v>1207</v>
      </c>
      <c r="E1797" s="153" t="s">
        <v>11152</v>
      </c>
    </row>
    <row r="1798" spans="1:5" x14ac:dyDescent="0.25">
      <c r="A1798" s="133">
        <v>40422</v>
      </c>
      <c r="B1798" s="133" t="s">
        <v>4867</v>
      </c>
      <c r="C1798" s="133" t="s">
        <v>2385</v>
      </c>
      <c r="D1798" s="133" t="s">
        <v>1207</v>
      </c>
      <c r="E1798" s="153" t="s">
        <v>11161</v>
      </c>
    </row>
    <row r="1799" spans="1:5" x14ac:dyDescent="0.25">
      <c r="A1799" s="133">
        <v>40387</v>
      </c>
      <c r="B1799" s="133" t="s">
        <v>4868</v>
      </c>
      <c r="C1799" s="133" t="s">
        <v>2385</v>
      </c>
      <c r="D1799" s="133" t="s">
        <v>1207</v>
      </c>
      <c r="E1799" s="153" t="s">
        <v>11162</v>
      </c>
    </row>
    <row r="1800" spans="1:5" x14ac:dyDescent="0.25">
      <c r="A1800" s="133">
        <v>40380</v>
      </c>
      <c r="B1800" s="133" t="s">
        <v>4869</v>
      </c>
      <c r="C1800" s="133" t="s">
        <v>2385</v>
      </c>
      <c r="D1800" s="133" t="s">
        <v>1207</v>
      </c>
      <c r="E1800" s="153" t="s">
        <v>11155</v>
      </c>
    </row>
    <row r="1801" spans="1:5" x14ac:dyDescent="0.25">
      <c r="A1801" s="133">
        <v>40390</v>
      </c>
      <c r="B1801" s="133" t="s">
        <v>4870</v>
      </c>
      <c r="C1801" s="133" t="s">
        <v>2385</v>
      </c>
      <c r="D1801" s="133" t="s">
        <v>1207</v>
      </c>
      <c r="E1801" s="153" t="s">
        <v>11163</v>
      </c>
    </row>
    <row r="1802" spans="1:5" x14ac:dyDescent="0.25">
      <c r="A1802" s="133">
        <v>40413</v>
      </c>
      <c r="B1802" s="133" t="s">
        <v>4871</v>
      </c>
      <c r="C1802" s="133" t="s">
        <v>2385</v>
      </c>
      <c r="D1802" s="133" t="s">
        <v>2399</v>
      </c>
      <c r="E1802" s="153" t="s">
        <v>6358</v>
      </c>
    </row>
    <row r="1803" spans="1:5" x14ac:dyDescent="0.25">
      <c r="A1803" s="133">
        <v>40415</v>
      </c>
      <c r="B1803" s="133" t="s">
        <v>4872</v>
      </c>
      <c r="C1803" s="133" t="s">
        <v>2385</v>
      </c>
      <c r="D1803" s="133" t="s">
        <v>2399</v>
      </c>
      <c r="E1803" s="153" t="s">
        <v>11164</v>
      </c>
    </row>
    <row r="1804" spans="1:5" x14ac:dyDescent="0.25">
      <c r="A1804" s="133">
        <v>40417</v>
      </c>
      <c r="B1804" s="133" t="s">
        <v>4873</v>
      </c>
      <c r="C1804" s="133" t="s">
        <v>2385</v>
      </c>
      <c r="D1804" s="133" t="s">
        <v>2399</v>
      </c>
      <c r="E1804" s="153" t="s">
        <v>11165</v>
      </c>
    </row>
    <row r="1805" spans="1:5" x14ac:dyDescent="0.25">
      <c r="A1805" s="133">
        <v>39271</v>
      </c>
      <c r="B1805" s="133" t="s">
        <v>4874</v>
      </c>
      <c r="C1805" s="133" t="s">
        <v>2385</v>
      </c>
      <c r="D1805" s="133" t="s">
        <v>1207</v>
      </c>
      <c r="E1805" s="153" t="s">
        <v>2708</v>
      </c>
    </row>
    <row r="1806" spans="1:5" x14ac:dyDescent="0.25">
      <c r="A1806" s="133">
        <v>39273</v>
      </c>
      <c r="B1806" s="133" t="s">
        <v>4875</v>
      </c>
      <c r="C1806" s="133" t="s">
        <v>2385</v>
      </c>
      <c r="D1806" s="133" t="s">
        <v>1207</v>
      </c>
      <c r="E1806" s="153" t="s">
        <v>2469</v>
      </c>
    </row>
    <row r="1807" spans="1:5" x14ac:dyDescent="0.25">
      <c r="A1807" s="133">
        <v>39272</v>
      </c>
      <c r="B1807" s="133" t="s">
        <v>4877</v>
      </c>
      <c r="C1807" s="133" t="s">
        <v>2385</v>
      </c>
      <c r="D1807" s="133" t="s">
        <v>1207</v>
      </c>
      <c r="E1807" s="153" t="s">
        <v>10897</v>
      </c>
    </row>
    <row r="1808" spans="1:5" x14ac:dyDescent="0.25">
      <c r="A1808" s="133">
        <v>1875</v>
      </c>
      <c r="B1808" s="133" t="s">
        <v>4878</v>
      </c>
      <c r="C1808" s="133" t="s">
        <v>2385</v>
      </c>
      <c r="D1808" s="133" t="s">
        <v>1207</v>
      </c>
      <c r="E1808" s="153" t="s">
        <v>3864</v>
      </c>
    </row>
    <row r="1809" spans="1:5" x14ac:dyDescent="0.25">
      <c r="A1809" s="133">
        <v>1874</v>
      </c>
      <c r="B1809" s="133" t="s">
        <v>4879</v>
      </c>
      <c r="C1809" s="133" t="s">
        <v>2385</v>
      </c>
      <c r="D1809" s="133" t="s">
        <v>1207</v>
      </c>
      <c r="E1809" s="153" t="s">
        <v>11166</v>
      </c>
    </row>
    <row r="1810" spans="1:5" x14ac:dyDescent="0.25">
      <c r="A1810" s="133">
        <v>1870</v>
      </c>
      <c r="B1810" s="133" t="s">
        <v>4881</v>
      </c>
      <c r="C1810" s="133" t="s">
        <v>2385</v>
      </c>
      <c r="D1810" s="133" t="s">
        <v>2383</v>
      </c>
      <c r="E1810" s="153" t="s">
        <v>6589</v>
      </c>
    </row>
    <row r="1811" spans="1:5" x14ac:dyDescent="0.25">
      <c r="A1811" s="133">
        <v>1884</v>
      </c>
      <c r="B1811" s="133" t="s">
        <v>4883</v>
      </c>
      <c r="C1811" s="133" t="s">
        <v>2385</v>
      </c>
      <c r="D1811" s="133" t="s">
        <v>1207</v>
      </c>
      <c r="E1811" s="153" t="s">
        <v>11167</v>
      </c>
    </row>
    <row r="1812" spans="1:5" x14ac:dyDescent="0.25">
      <c r="A1812" s="133">
        <v>1887</v>
      </c>
      <c r="B1812" s="133" t="s">
        <v>4885</v>
      </c>
      <c r="C1812" s="133" t="s">
        <v>2385</v>
      </c>
      <c r="D1812" s="133" t="s">
        <v>1207</v>
      </c>
      <c r="E1812" s="153" t="s">
        <v>6417</v>
      </c>
    </row>
    <row r="1813" spans="1:5" x14ac:dyDescent="0.25">
      <c r="A1813" s="133">
        <v>1876</v>
      </c>
      <c r="B1813" s="133" t="s">
        <v>4887</v>
      </c>
      <c r="C1813" s="133" t="s">
        <v>2385</v>
      </c>
      <c r="D1813" s="133" t="s">
        <v>1207</v>
      </c>
      <c r="E1813" s="153" t="s">
        <v>11168</v>
      </c>
    </row>
    <row r="1814" spans="1:5" x14ac:dyDescent="0.25">
      <c r="A1814" s="133">
        <v>1879</v>
      </c>
      <c r="B1814" s="133" t="s">
        <v>4888</v>
      </c>
      <c r="C1814" s="133" t="s">
        <v>2385</v>
      </c>
      <c r="D1814" s="133" t="s">
        <v>1207</v>
      </c>
      <c r="E1814" s="153" t="s">
        <v>10484</v>
      </c>
    </row>
    <row r="1815" spans="1:5" x14ac:dyDescent="0.25">
      <c r="A1815" s="133">
        <v>1877</v>
      </c>
      <c r="B1815" s="133" t="s">
        <v>4889</v>
      </c>
      <c r="C1815" s="133" t="s">
        <v>2385</v>
      </c>
      <c r="D1815" s="133" t="s">
        <v>1207</v>
      </c>
      <c r="E1815" s="153" t="s">
        <v>11169</v>
      </c>
    </row>
    <row r="1816" spans="1:5" x14ac:dyDescent="0.25">
      <c r="A1816" s="133">
        <v>1878</v>
      </c>
      <c r="B1816" s="133" t="s">
        <v>4891</v>
      </c>
      <c r="C1816" s="133" t="s">
        <v>2385</v>
      </c>
      <c r="D1816" s="133" t="s">
        <v>1207</v>
      </c>
      <c r="E1816" s="153" t="s">
        <v>8194</v>
      </c>
    </row>
    <row r="1817" spans="1:5" x14ac:dyDescent="0.25">
      <c r="A1817" s="133">
        <v>2621</v>
      </c>
      <c r="B1817" s="133" t="s">
        <v>4892</v>
      </c>
      <c r="C1817" s="133" t="s">
        <v>2385</v>
      </c>
      <c r="D1817" s="133" t="s">
        <v>2399</v>
      </c>
      <c r="E1817" s="153" t="s">
        <v>11170</v>
      </c>
    </row>
    <row r="1818" spans="1:5" x14ac:dyDescent="0.25">
      <c r="A1818" s="133">
        <v>2616</v>
      </c>
      <c r="B1818" s="133" t="s">
        <v>4894</v>
      </c>
      <c r="C1818" s="133" t="s">
        <v>2385</v>
      </c>
      <c r="D1818" s="133" t="s">
        <v>2399</v>
      </c>
      <c r="E1818" s="153" t="s">
        <v>4391</v>
      </c>
    </row>
    <row r="1819" spans="1:5" x14ac:dyDescent="0.25">
      <c r="A1819" s="133">
        <v>2633</v>
      </c>
      <c r="B1819" s="133" t="s">
        <v>4895</v>
      </c>
      <c r="C1819" s="133" t="s">
        <v>2385</v>
      </c>
      <c r="D1819" s="133" t="s">
        <v>2399</v>
      </c>
      <c r="E1819" s="153" t="s">
        <v>11062</v>
      </c>
    </row>
    <row r="1820" spans="1:5" x14ac:dyDescent="0.25">
      <c r="A1820" s="133">
        <v>2617</v>
      </c>
      <c r="B1820" s="133" t="s">
        <v>4896</v>
      </c>
      <c r="C1820" s="133" t="s">
        <v>2385</v>
      </c>
      <c r="D1820" s="133" t="s">
        <v>2399</v>
      </c>
      <c r="E1820" s="153" t="s">
        <v>4294</v>
      </c>
    </row>
    <row r="1821" spans="1:5" x14ac:dyDescent="0.25">
      <c r="A1821" s="133">
        <v>2618</v>
      </c>
      <c r="B1821" s="133" t="s">
        <v>4898</v>
      </c>
      <c r="C1821" s="133" t="s">
        <v>2385</v>
      </c>
      <c r="D1821" s="133" t="s">
        <v>2399</v>
      </c>
      <c r="E1821" s="153" t="s">
        <v>2749</v>
      </c>
    </row>
    <row r="1822" spans="1:5" x14ac:dyDescent="0.25">
      <c r="A1822" s="133">
        <v>2632</v>
      </c>
      <c r="B1822" s="133" t="s">
        <v>4900</v>
      </c>
      <c r="C1822" s="133" t="s">
        <v>2385</v>
      </c>
      <c r="D1822" s="133" t="s">
        <v>2399</v>
      </c>
      <c r="E1822" s="153" t="s">
        <v>11171</v>
      </c>
    </row>
    <row r="1823" spans="1:5" x14ac:dyDescent="0.25">
      <c r="A1823" s="133">
        <v>2631</v>
      </c>
      <c r="B1823" s="133" t="s">
        <v>4901</v>
      </c>
      <c r="C1823" s="133" t="s">
        <v>2385</v>
      </c>
      <c r="D1823" s="133" t="s">
        <v>2399</v>
      </c>
      <c r="E1823" s="153" t="s">
        <v>5739</v>
      </c>
    </row>
    <row r="1824" spans="1:5" x14ac:dyDescent="0.25">
      <c r="A1824" s="133">
        <v>2619</v>
      </c>
      <c r="B1824" s="133" t="s">
        <v>4903</v>
      </c>
      <c r="C1824" s="133" t="s">
        <v>2385</v>
      </c>
      <c r="D1824" s="133" t="s">
        <v>2399</v>
      </c>
      <c r="E1824" s="153" t="s">
        <v>11172</v>
      </c>
    </row>
    <row r="1825" spans="1:5" x14ac:dyDescent="0.25">
      <c r="A1825" s="133">
        <v>2620</v>
      </c>
      <c r="B1825" s="133" t="s">
        <v>4904</v>
      </c>
      <c r="C1825" s="133" t="s">
        <v>2385</v>
      </c>
      <c r="D1825" s="133" t="s">
        <v>2399</v>
      </c>
      <c r="E1825" s="153" t="s">
        <v>11173</v>
      </c>
    </row>
    <row r="1826" spans="1:5" x14ac:dyDescent="0.25">
      <c r="A1826" s="133">
        <v>25968</v>
      </c>
      <c r="B1826" s="133" t="s">
        <v>1196</v>
      </c>
      <c r="C1826" s="133" t="s">
        <v>2385</v>
      </c>
      <c r="D1826" s="133" t="s">
        <v>2399</v>
      </c>
      <c r="E1826" s="153" t="s">
        <v>5194</v>
      </c>
    </row>
    <row r="1827" spans="1:5" x14ac:dyDescent="0.25">
      <c r="A1827" s="133">
        <v>38369</v>
      </c>
      <c r="B1827" s="133" t="s">
        <v>4906</v>
      </c>
      <c r="C1827" s="133" t="s">
        <v>2385</v>
      </c>
      <c r="D1827" s="133" t="s">
        <v>1207</v>
      </c>
      <c r="E1827" s="153" t="s">
        <v>4396</v>
      </c>
    </row>
    <row r="1828" spans="1:5" x14ac:dyDescent="0.25">
      <c r="A1828" s="133">
        <v>38370</v>
      </c>
      <c r="B1828" s="133" t="s">
        <v>4907</v>
      </c>
      <c r="C1828" s="133" t="s">
        <v>2385</v>
      </c>
      <c r="D1828" s="133" t="s">
        <v>1207</v>
      </c>
      <c r="E1828" s="153" t="s">
        <v>4396</v>
      </c>
    </row>
    <row r="1829" spans="1:5" x14ac:dyDescent="0.25">
      <c r="A1829" s="133">
        <v>38372</v>
      </c>
      <c r="B1829" s="133" t="s">
        <v>4908</v>
      </c>
      <c r="C1829" s="133" t="s">
        <v>2385</v>
      </c>
      <c r="D1829" s="133" t="s">
        <v>1207</v>
      </c>
      <c r="E1829" s="153" t="s">
        <v>4565</v>
      </c>
    </row>
    <row r="1830" spans="1:5" x14ac:dyDescent="0.25">
      <c r="A1830" s="133">
        <v>2357</v>
      </c>
      <c r="B1830" s="133" t="s">
        <v>967</v>
      </c>
      <c r="C1830" s="133" t="s">
        <v>2403</v>
      </c>
      <c r="D1830" s="133" t="s">
        <v>1207</v>
      </c>
      <c r="E1830" s="153" t="s">
        <v>4034</v>
      </c>
    </row>
    <row r="1831" spans="1:5" x14ac:dyDescent="0.25">
      <c r="A1831" s="133">
        <v>40806</v>
      </c>
      <c r="B1831" s="133" t="s">
        <v>4909</v>
      </c>
      <c r="C1831" s="133" t="s">
        <v>2657</v>
      </c>
      <c r="D1831" s="133" t="s">
        <v>1207</v>
      </c>
      <c r="E1831" s="153" t="s">
        <v>11174</v>
      </c>
    </row>
    <row r="1832" spans="1:5" x14ac:dyDescent="0.25">
      <c r="A1832" s="133">
        <v>2355</v>
      </c>
      <c r="B1832" s="133" t="s">
        <v>968</v>
      </c>
      <c r="C1832" s="133" t="s">
        <v>2403</v>
      </c>
      <c r="D1832" s="133" t="s">
        <v>1207</v>
      </c>
      <c r="E1832" s="153" t="s">
        <v>4260</v>
      </c>
    </row>
    <row r="1833" spans="1:5" x14ac:dyDescent="0.25">
      <c r="A1833" s="133">
        <v>40805</v>
      </c>
      <c r="B1833" s="133" t="s">
        <v>4911</v>
      </c>
      <c r="C1833" s="133" t="s">
        <v>2657</v>
      </c>
      <c r="D1833" s="133" t="s">
        <v>1207</v>
      </c>
      <c r="E1833" s="153" t="s">
        <v>11175</v>
      </c>
    </row>
    <row r="1834" spans="1:5" x14ac:dyDescent="0.25">
      <c r="A1834" s="133">
        <v>2358</v>
      </c>
      <c r="B1834" s="133" t="s">
        <v>969</v>
      </c>
      <c r="C1834" s="133" t="s">
        <v>2403</v>
      </c>
      <c r="D1834" s="133" t="s">
        <v>1207</v>
      </c>
      <c r="E1834" s="153" t="s">
        <v>11176</v>
      </c>
    </row>
    <row r="1835" spans="1:5" x14ac:dyDescent="0.25">
      <c r="A1835" s="133">
        <v>40807</v>
      </c>
      <c r="B1835" s="133" t="s">
        <v>4912</v>
      </c>
      <c r="C1835" s="133" t="s">
        <v>2657</v>
      </c>
      <c r="D1835" s="133" t="s">
        <v>1207</v>
      </c>
      <c r="E1835" s="153" t="s">
        <v>11177</v>
      </c>
    </row>
    <row r="1836" spans="1:5" x14ac:dyDescent="0.25">
      <c r="A1836" s="133">
        <v>2359</v>
      </c>
      <c r="B1836" s="133" t="s">
        <v>4913</v>
      </c>
      <c r="C1836" s="133" t="s">
        <v>2403</v>
      </c>
      <c r="D1836" s="133" t="s">
        <v>1207</v>
      </c>
      <c r="E1836" s="153" t="s">
        <v>11178</v>
      </c>
    </row>
    <row r="1837" spans="1:5" x14ac:dyDescent="0.25">
      <c r="A1837" s="133">
        <v>40808</v>
      </c>
      <c r="B1837" s="133" t="s">
        <v>4915</v>
      </c>
      <c r="C1837" s="133" t="s">
        <v>2657</v>
      </c>
      <c r="D1837" s="133" t="s">
        <v>1207</v>
      </c>
      <c r="E1837" s="153" t="s">
        <v>11179</v>
      </c>
    </row>
    <row r="1838" spans="1:5" x14ac:dyDescent="0.25">
      <c r="A1838" s="133">
        <v>43144</v>
      </c>
      <c r="B1838" s="133" t="s">
        <v>4916</v>
      </c>
      <c r="C1838" s="133" t="s">
        <v>2410</v>
      </c>
      <c r="D1838" s="133" t="s">
        <v>1207</v>
      </c>
      <c r="E1838" s="153" t="s">
        <v>4917</v>
      </c>
    </row>
    <row r="1839" spans="1:5" x14ac:dyDescent="0.25">
      <c r="A1839" s="133">
        <v>39397</v>
      </c>
      <c r="B1839" s="133" t="s">
        <v>4918</v>
      </c>
      <c r="C1839" s="133" t="s">
        <v>2379</v>
      </c>
      <c r="D1839" s="133" t="s">
        <v>1207</v>
      </c>
      <c r="E1839" s="153" t="s">
        <v>4919</v>
      </c>
    </row>
    <row r="1840" spans="1:5" x14ac:dyDescent="0.25">
      <c r="A1840" s="133">
        <v>2692</v>
      </c>
      <c r="B1840" s="133" t="s">
        <v>4920</v>
      </c>
      <c r="C1840" s="133" t="s">
        <v>2379</v>
      </c>
      <c r="D1840" s="133" t="s">
        <v>1207</v>
      </c>
      <c r="E1840" s="153" t="s">
        <v>4921</v>
      </c>
    </row>
    <row r="1841" spans="1:5" x14ac:dyDescent="0.25">
      <c r="A1841" s="133">
        <v>5330</v>
      </c>
      <c r="B1841" s="133" t="s">
        <v>970</v>
      </c>
      <c r="C1841" s="133" t="s">
        <v>2379</v>
      </c>
      <c r="D1841" s="133" t="s">
        <v>1207</v>
      </c>
      <c r="E1841" s="153" t="s">
        <v>10727</v>
      </c>
    </row>
    <row r="1842" spans="1:5" x14ac:dyDescent="0.25">
      <c r="A1842" s="133">
        <v>26017</v>
      </c>
      <c r="B1842" s="133" t="s">
        <v>4922</v>
      </c>
      <c r="C1842" s="133" t="s">
        <v>2385</v>
      </c>
      <c r="D1842" s="133" t="s">
        <v>1207</v>
      </c>
      <c r="E1842" s="153" t="s">
        <v>4923</v>
      </c>
    </row>
    <row r="1843" spans="1:5" x14ac:dyDescent="0.25">
      <c r="A1843" s="133">
        <v>25931</v>
      </c>
      <c r="B1843" s="133" t="s">
        <v>4924</v>
      </c>
      <c r="C1843" s="133" t="s">
        <v>2385</v>
      </c>
      <c r="D1843" s="133" t="s">
        <v>1207</v>
      </c>
      <c r="E1843" s="153" t="s">
        <v>4925</v>
      </c>
    </row>
    <row r="1844" spans="1:5" x14ac:dyDescent="0.25">
      <c r="A1844" s="133">
        <v>38140</v>
      </c>
      <c r="B1844" s="133" t="s">
        <v>4926</v>
      </c>
      <c r="C1844" s="133" t="s">
        <v>2385</v>
      </c>
      <c r="D1844" s="133" t="s">
        <v>2383</v>
      </c>
      <c r="E1844" s="153" t="s">
        <v>4927</v>
      </c>
    </row>
    <row r="1845" spans="1:5" x14ac:dyDescent="0.25">
      <c r="A1845" s="133">
        <v>13887</v>
      </c>
      <c r="B1845" s="133" t="s">
        <v>4928</v>
      </c>
      <c r="C1845" s="133" t="s">
        <v>2385</v>
      </c>
      <c r="D1845" s="133" t="s">
        <v>1207</v>
      </c>
      <c r="E1845" s="153" t="s">
        <v>4929</v>
      </c>
    </row>
    <row r="1846" spans="1:5" x14ac:dyDescent="0.25">
      <c r="A1846" s="133">
        <v>26018</v>
      </c>
      <c r="B1846" s="133" t="s">
        <v>4930</v>
      </c>
      <c r="C1846" s="133" t="s">
        <v>2385</v>
      </c>
      <c r="D1846" s="133" t="s">
        <v>1207</v>
      </c>
      <c r="E1846" s="153" t="s">
        <v>4514</v>
      </c>
    </row>
    <row r="1847" spans="1:5" x14ac:dyDescent="0.25">
      <c r="A1847" s="133">
        <v>26019</v>
      </c>
      <c r="B1847" s="133" t="s">
        <v>4931</v>
      </c>
      <c r="C1847" s="133" t="s">
        <v>2385</v>
      </c>
      <c r="D1847" s="133" t="s">
        <v>1207</v>
      </c>
      <c r="E1847" s="153" t="s">
        <v>4932</v>
      </c>
    </row>
    <row r="1848" spans="1:5" x14ac:dyDescent="0.25">
      <c r="A1848" s="133">
        <v>26020</v>
      </c>
      <c r="B1848" s="133" t="s">
        <v>4933</v>
      </c>
      <c r="C1848" s="133" t="s">
        <v>2385</v>
      </c>
      <c r="D1848" s="133" t="s">
        <v>1207</v>
      </c>
      <c r="E1848" s="153" t="s">
        <v>3457</v>
      </c>
    </row>
    <row r="1849" spans="1:5" x14ac:dyDescent="0.25">
      <c r="A1849" s="133">
        <v>34544</v>
      </c>
      <c r="B1849" s="133" t="s">
        <v>4934</v>
      </c>
      <c r="C1849" s="133" t="s">
        <v>2385</v>
      </c>
      <c r="D1849" s="133" t="s">
        <v>1207</v>
      </c>
      <c r="E1849" s="153" t="s">
        <v>11180</v>
      </c>
    </row>
    <row r="1850" spans="1:5" x14ac:dyDescent="0.25">
      <c r="A1850" s="133">
        <v>34729</v>
      </c>
      <c r="B1850" s="133" t="s">
        <v>4935</v>
      </c>
      <c r="C1850" s="133" t="s">
        <v>2385</v>
      </c>
      <c r="D1850" s="133" t="s">
        <v>1207</v>
      </c>
      <c r="E1850" s="153" t="s">
        <v>11181</v>
      </c>
    </row>
    <row r="1851" spans="1:5" x14ac:dyDescent="0.25">
      <c r="A1851" s="133">
        <v>34734</v>
      </c>
      <c r="B1851" s="133" t="s">
        <v>4936</v>
      </c>
      <c r="C1851" s="133" t="s">
        <v>2385</v>
      </c>
      <c r="D1851" s="133" t="s">
        <v>1207</v>
      </c>
      <c r="E1851" s="153" t="s">
        <v>11182</v>
      </c>
    </row>
    <row r="1852" spans="1:5" x14ac:dyDescent="0.25">
      <c r="A1852" s="133">
        <v>34738</v>
      </c>
      <c r="B1852" s="133" t="s">
        <v>4937</v>
      </c>
      <c r="C1852" s="133" t="s">
        <v>2385</v>
      </c>
      <c r="D1852" s="133" t="s">
        <v>1207</v>
      </c>
      <c r="E1852" s="153" t="s">
        <v>11183</v>
      </c>
    </row>
    <row r="1853" spans="1:5" x14ac:dyDescent="0.25">
      <c r="A1853" s="133">
        <v>2391</v>
      </c>
      <c r="B1853" s="133" t="s">
        <v>1612</v>
      </c>
      <c r="C1853" s="133" t="s">
        <v>2385</v>
      </c>
      <c r="D1853" s="133" t="s">
        <v>1207</v>
      </c>
      <c r="E1853" s="153" t="s">
        <v>5727</v>
      </c>
    </row>
    <row r="1854" spans="1:5" x14ac:dyDescent="0.25">
      <c r="A1854" s="133">
        <v>2374</v>
      </c>
      <c r="B1854" s="133" t="s">
        <v>971</v>
      </c>
      <c r="C1854" s="133" t="s">
        <v>2385</v>
      </c>
      <c r="D1854" s="133" t="s">
        <v>1207</v>
      </c>
      <c r="E1854" s="153" t="s">
        <v>11184</v>
      </c>
    </row>
    <row r="1855" spans="1:5" x14ac:dyDescent="0.25">
      <c r="A1855" s="133">
        <v>2377</v>
      </c>
      <c r="B1855" s="133" t="s">
        <v>972</v>
      </c>
      <c r="C1855" s="133" t="s">
        <v>2385</v>
      </c>
      <c r="D1855" s="133" t="s">
        <v>1207</v>
      </c>
      <c r="E1855" s="153" t="s">
        <v>11185</v>
      </c>
    </row>
    <row r="1856" spans="1:5" x14ac:dyDescent="0.25">
      <c r="A1856" s="133">
        <v>2393</v>
      </c>
      <c r="B1856" s="133" t="s">
        <v>1502</v>
      </c>
      <c r="C1856" s="133" t="s">
        <v>2385</v>
      </c>
      <c r="D1856" s="133" t="s">
        <v>1207</v>
      </c>
      <c r="E1856" s="153" t="s">
        <v>11186</v>
      </c>
    </row>
    <row r="1857" spans="1:5" x14ac:dyDescent="0.25">
      <c r="A1857" s="133">
        <v>34705</v>
      </c>
      <c r="B1857" s="133" t="s">
        <v>4938</v>
      </c>
      <c r="C1857" s="133" t="s">
        <v>2385</v>
      </c>
      <c r="D1857" s="133" t="s">
        <v>1207</v>
      </c>
      <c r="E1857" s="153" t="s">
        <v>11187</v>
      </c>
    </row>
    <row r="1858" spans="1:5" x14ac:dyDescent="0.25">
      <c r="A1858" s="133">
        <v>34707</v>
      </c>
      <c r="B1858" s="133" t="s">
        <v>973</v>
      </c>
      <c r="C1858" s="133" t="s">
        <v>2385</v>
      </c>
      <c r="D1858" s="133" t="s">
        <v>1207</v>
      </c>
      <c r="E1858" s="153" t="s">
        <v>11188</v>
      </c>
    </row>
    <row r="1859" spans="1:5" x14ac:dyDescent="0.25">
      <c r="A1859" s="133">
        <v>2378</v>
      </c>
      <c r="B1859" s="133" t="s">
        <v>974</v>
      </c>
      <c r="C1859" s="133" t="s">
        <v>2385</v>
      </c>
      <c r="D1859" s="133" t="s">
        <v>1207</v>
      </c>
      <c r="E1859" s="153" t="s">
        <v>11189</v>
      </c>
    </row>
    <row r="1860" spans="1:5" x14ac:dyDescent="0.25">
      <c r="A1860" s="133">
        <v>2379</v>
      </c>
      <c r="B1860" s="133" t="s">
        <v>975</v>
      </c>
      <c r="C1860" s="133" t="s">
        <v>2385</v>
      </c>
      <c r="D1860" s="133" t="s">
        <v>1207</v>
      </c>
      <c r="E1860" s="153" t="s">
        <v>11189</v>
      </c>
    </row>
    <row r="1861" spans="1:5" x14ac:dyDescent="0.25">
      <c r="A1861" s="133">
        <v>2376</v>
      </c>
      <c r="B1861" s="133" t="s">
        <v>976</v>
      </c>
      <c r="C1861" s="133" t="s">
        <v>2385</v>
      </c>
      <c r="D1861" s="133" t="s">
        <v>1207</v>
      </c>
      <c r="E1861" s="153" t="s">
        <v>11190</v>
      </c>
    </row>
    <row r="1862" spans="1:5" x14ac:dyDescent="0.25">
      <c r="A1862" s="133">
        <v>2394</v>
      </c>
      <c r="B1862" s="133" t="s">
        <v>977</v>
      </c>
      <c r="C1862" s="133" t="s">
        <v>2385</v>
      </c>
      <c r="D1862" s="133" t="s">
        <v>1207</v>
      </c>
      <c r="E1862" s="153" t="s">
        <v>11191</v>
      </c>
    </row>
    <row r="1863" spans="1:5" x14ac:dyDescent="0.25">
      <c r="A1863" s="133">
        <v>34686</v>
      </c>
      <c r="B1863" s="133" t="s">
        <v>4939</v>
      </c>
      <c r="C1863" s="133" t="s">
        <v>2385</v>
      </c>
      <c r="D1863" s="133" t="s">
        <v>1207</v>
      </c>
      <c r="E1863" s="153" t="s">
        <v>7806</v>
      </c>
    </row>
    <row r="1864" spans="1:5" x14ac:dyDescent="0.25">
      <c r="A1864" s="133">
        <v>34616</v>
      </c>
      <c r="B1864" s="133" t="s">
        <v>4941</v>
      </c>
      <c r="C1864" s="133" t="s">
        <v>2385</v>
      </c>
      <c r="D1864" s="133" t="s">
        <v>1207</v>
      </c>
      <c r="E1864" s="153" t="s">
        <v>11192</v>
      </c>
    </row>
    <row r="1865" spans="1:5" x14ac:dyDescent="0.25">
      <c r="A1865" s="133">
        <v>34623</v>
      </c>
      <c r="B1865" s="133" t="s">
        <v>978</v>
      </c>
      <c r="C1865" s="133" t="s">
        <v>2385</v>
      </c>
      <c r="D1865" s="133" t="s">
        <v>1207</v>
      </c>
      <c r="E1865" s="153" t="s">
        <v>10598</v>
      </c>
    </row>
    <row r="1866" spans="1:5" x14ac:dyDescent="0.25">
      <c r="A1866" s="133">
        <v>34628</v>
      </c>
      <c r="B1866" s="133" t="s">
        <v>979</v>
      </c>
      <c r="C1866" s="133" t="s">
        <v>2385</v>
      </c>
      <c r="D1866" s="133" t="s">
        <v>1207</v>
      </c>
      <c r="E1866" s="153" t="s">
        <v>11193</v>
      </c>
    </row>
    <row r="1867" spans="1:5" x14ac:dyDescent="0.25">
      <c r="A1867" s="133">
        <v>34653</v>
      </c>
      <c r="B1867" s="133" t="s">
        <v>4942</v>
      </c>
      <c r="C1867" s="133" t="s">
        <v>2385</v>
      </c>
      <c r="D1867" s="133" t="s">
        <v>1207</v>
      </c>
      <c r="E1867" s="153" t="s">
        <v>10749</v>
      </c>
    </row>
    <row r="1868" spans="1:5" x14ac:dyDescent="0.25">
      <c r="A1868" s="133">
        <v>34688</v>
      </c>
      <c r="B1868" s="133" t="s">
        <v>980</v>
      </c>
      <c r="C1868" s="133" t="s">
        <v>2385</v>
      </c>
      <c r="D1868" s="133" t="s">
        <v>1207</v>
      </c>
      <c r="E1868" s="153" t="s">
        <v>6009</v>
      </c>
    </row>
    <row r="1869" spans="1:5" x14ac:dyDescent="0.25">
      <c r="A1869" s="133">
        <v>34709</v>
      </c>
      <c r="B1869" s="133" t="s">
        <v>981</v>
      </c>
      <c r="C1869" s="133" t="s">
        <v>2385</v>
      </c>
      <c r="D1869" s="133" t="s">
        <v>1207</v>
      </c>
      <c r="E1869" s="153" t="s">
        <v>11194</v>
      </c>
    </row>
    <row r="1870" spans="1:5" x14ac:dyDescent="0.25">
      <c r="A1870" s="133">
        <v>34714</v>
      </c>
      <c r="B1870" s="133" t="s">
        <v>982</v>
      </c>
      <c r="C1870" s="133" t="s">
        <v>2385</v>
      </c>
      <c r="D1870" s="133" t="s">
        <v>1207</v>
      </c>
      <c r="E1870" s="153" t="s">
        <v>11195</v>
      </c>
    </row>
    <row r="1871" spans="1:5" x14ac:dyDescent="0.25">
      <c r="A1871" s="133">
        <v>2388</v>
      </c>
      <c r="B1871" s="133" t="s">
        <v>4943</v>
      </c>
      <c r="C1871" s="133" t="s">
        <v>2385</v>
      </c>
      <c r="D1871" s="133" t="s">
        <v>1207</v>
      </c>
      <c r="E1871" s="153" t="s">
        <v>11196</v>
      </c>
    </row>
    <row r="1872" spans="1:5" x14ac:dyDescent="0.25">
      <c r="A1872" s="133">
        <v>34606</v>
      </c>
      <c r="B1872" s="133" t="s">
        <v>4944</v>
      </c>
      <c r="C1872" s="133" t="s">
        <v>2385</v>
      </c>
      <c r="D1872" s="133" t="s">
        <v>1207</v>
      </c>
      <c r="E1872" s="153" t="s">
        <v>11197</v>
      </c>
    </row>
    <row r="1873" spans="1:5" x14ac:dyDescent="0.25">
      <c r="A1873" s="133">
        <v>34689</v>
      </c>
      <c r="B1873" s="133" t="s">
        <v>4945</v>
      </c>
      <c r="C1873" s="133" t="s">
        <v>2385</v>
      </c>
      <c r="D1873" s="133" t="s">
        <v>1207</v>
      </c>
      <c r="E1873" s="153" t="s">
        <v>11198</v>
      </c>
    </row>
    <row r="1874" spans="1:5" x14ac:dyDescent="0.25">
      <c r="A1874" s="133">
        <v>2370</v>
      </c>
      <c r="B1874" s="133" t="s">
        <v>4946</v>
      </c>
      <c r="C1874" s="133" t="s">
        <v>2385</v>
      </c>
      <c r="D1874" s="133" t="s">
        <v>2383</v>
      </c>
      <c r="E1874" s="153" t="s">
        <v>11199</v>
      </c>
    </row>
    <row r="1875" spans="1:5" x14ac:dyDescent="0.25">
      <c r="A1875" s="133">
        <v>2386</v>
      </c>
      <c r="B1875" s="133" t="s">
        <v>4948</v>
      </c>
      <c r="C1875" s="133" t="s">
        <v>2385</v>
      </c>
      <c r="D1875" s="133" t="s">
        <v>1207</v>
      </c>
      <c r="E1875" s="153" t="s">
        <v>11200</v>
      </c>
    </row>
    <row r="1876" spans="1:5" x14ac:dyDescent="0.25">
      <c r="A1876" s="133">
        <v>2392</v>
      </c>
      <c r="B1876" s="133" t="s">
        <v>4950</v>
      </c>
      <c r="C1876" s="133" t="s">
        <v>2385</v>
      </c>
      <c r="D1876" s="133" t="s">
        <v>1207</v>
      </c>
      <c r="E1876" s="153" t="s">
        <v>11201</v>
      </c>
    </row>
    <row r="1877" spans="1:5" x14ac:dyDescent="0.25">
      <c r="A1877" s="133">
        <v>2373</v>
      </c>
      <c r="B1877" s="133" t="s">
        <v>4951</v>
      </c>
      <c r="C1877" s="133" t="s">
        <v>2385</v>
      </c>
      <c r="D1877" s="133" t="s">
        <v>1207</v>
      </c>
      <c r="E1877" s="153" t="s">
        <v>11202</v>
      </c>
    </row>
    <row r="1878" spans="1:5" x14ac:dyDescent="0.25">
      <c r="A1878" s="133">
        <v>39465</v>
      </c>
      <c r="B1878" s="133" t="s">
        <v>4952</v>
      </c>
      <c r="C1878" s="133" t="s">
        <v>2385</v>
      </c>
      <c r="D1878" s="133" t="s">
        <v>1207</v>
      </c>
      <c r="E1878" s="153" t="s">
        <v>11203</v>
      </c>
    </row>
    <row r="1879" spans="1:5" x14ac:dyDescent="0.25">
      <c r="A1879" s="133">
        <v>39466</v>
      </c>
      <c r="B1879" s="133" t="s">
        <v>4953</v>
      </c>
      <c r="C1879" s="133" t="s">
        <v>2385</v>
      </c>
      <c r="D1879" s="133" t="s">
        <v>1207</v>
      </c>
      <c r="E1879" s="153" t="s">
        <v>11204</v>
      </c>
    </row>
    <row r="1880" spans="1:5" x14ac:dyDescent="0.25">
      <c r="A1880" s="133">
        <v>39467</v>
      </c>
      <c r="B1880" s="133" t="s">
        <v>4954</v>
      </c>
      <c r="C1880" s="133" t="s">
        <v>2385</v>
      </c>
      <c r="D1880" s="133" t="s">
        <v>1207</v>
      </c>
      <c r="E1880" s="153" t="s">
        <v>11205</v>
      </c>
    </row>
    <row r="1881" spans="1:5" x14ac:dyDescent="0.25">
      <c r="A1881" s="133">
        <v>39468</v>
      </c>
      <c r="B1881" s="133" t="s">
        <v>4955</v>
      </c>
      <c r="C1881" s="133" t="s">
        <v>2385</v>
      </c>
      <c r="D1881" s="133" t="s">
        <v>1207</v>
      </c>
      <c r="E1881" s="153" t="s">
        <v>11206</v>
      </c>
    </row>
    <row r="1882" spans="1:5" x14ac:dyDescent="0.25">
      <c r="A1882" s="133">
        <v>39469</v>
      </c>
      <c r="B1882" s="133" t="s">
        <v>4956</v>
      </c>
      <c r="C1882" s="133" t="s">
        <v>2385</v>
      </c>
      <c r="D1882" s="133" t="s">
        <v>1207</v>
      </c>
      <c r="E1882" s="153" t="s">
        <v>11207</v>
      </c>
    </row>
    <row r="1883" spans="1:5" x14ac:dyDescent="0.25">
      <c r="A1883" s="133">
        <v>39470</v>
      </c>
      <c r="B1883" s="133" t="s">
        <v>4957</v>
      </c>
      <c r="C1883" s="133" t="s">
        <v>2385</v>
      </c>
      <c r="D1883" s="133" t="s">
        <v>1207</v>
      </c>
      <c r="E1883" s="153" t="s">
        <v>11208</v>
      </c>
    </row>
    <row r="1884" spans="1:5" x14ac:dyDescent="0.25">
      <c r="A1884" s="133">
        <v>39471</v>
      </c>
      <c r="B1884" s="133" t="s">
        <v>4958</v>
      </c>
      <c r="C1884" s="133" t="s">
        <v>2385</v>
      </c>
      <c r="D1884" s="133" t="s">
        <v>1207</v>
      </c>
      <c r="E1884" s="153" t="s">
        <v>11209</v>
      </c>
    </row>
    <row r="1885" spans="1:5" x14ac:dyDescent="0.25">
      <c r="A1885" s="133">
        <v>39472</v>
      </c>
      <c r="B1885" s="133" t="s">
        <v>4959</v>
      </c>
      <c r="C1885" s="133" t="s">
        <v>2385</v>
      </c>
      <c r="D1885" s="133" t="s">
        <v>1207</v>
      </c>
      <c r="E1885" s="153" t="s">
        <v>5039</v>
      </c>
    </row>
    <row r="1886" spans="1:5" x14ac:dyDescent="0.25">
      <c r="A1886" s="133">
        <v>39473</v>
      </c>
      <c r="B1886" s="133" t="s">
        <v>4960</v>
      </c>
      <c r="C1886" s="133" t="s">
        <v>2385</v>
      </c>
      <c r="D1886" s="133" t="s">
        <v>1207</v>
      </c>
      <c r="E1886" s="153" t="s">
        <v>11210</v>
      </c>
    </row>
    <row r="1887" spans="1:5" x14ac:dyDescent="0.25">
      <c r="A1887" s="133">
        <v>39474</v>
      </c>
      <c r="B1887" s="133" t="s">
        <v>4962</v>
      </c>
      <c r="C1887" s="133" t="s">
        <v>2385</v>
      </c>
      <c r="D1887" s="133" t="s">
        <v>1207</v>
      </c>
      <c r="E1887" s="153" t="s">
        <v>11211</v>
      </c>
    </row>
    <row r="1888" spans="1:5" x14ac:dyDescent="0.25">
      <c r="A1888" s="133">
        <v>39475</v>
      </c>
      <c r="B1888" s="133" t="s">
        <v>4963</v>
      </c>
      <c r="C1888" s="133" t="s">
        <v>2385</v>
      </c>
      <c r="D1888" s="133" t="s">
        <v>1207</v>
      </c>
      <c r="E1888" s="153" t="s">
        <v>11212</v>
      </c>
    </row>
    <row r="1889" spans="1:5" x14ac:dyDescent="0.25">
      <c r="A1889" s="133">
        <v>39476</v>
      </c>
      <c r="B1889" s="133" t="s">
        <v>4964</v>
      </c>
      <c r="C1889" s="133" t="s">
        <v>2385</v>
      </c>
      <c r="D1889" s="133" t="s">
        <v>1207</v>
      </c>
      <c r="E1889" s="153" t="s">
        <v>11213</v>
      </c>
    </row>
    <row r="1890" spans="1:5" x14ac:dyDescent="0.25">
      <c r="A1890" s="133">
        <v>39477</v>
      </c>
      <c r="B1890" s="133" t="s">
        <v>4965</v>
      </c>
      <c r="C1890" s="133" t="s">
        <v>2385</v>
      </c>
      <c r="D1890" s="133" t="s">
        <v>1207</v>
      </c>
      <c r="E1890" s="153" t="s">
        <v>11214</v>
      </c>
    </row>
    <row r="1891" spans="1:5" x14ac:dyDescent="0.25">
      <c r="A1891" s="133">
        <v>39478</v>
      </c>
      <c r="B1891" s="133" t="s">
        <v>4966</v>
      </c>
      <c r="C1891" s="133" t="s">
        <v>2385</v>
      </c>
      <c r="D1891" s="133" t="s">
        <v>1207</v>
      </c>
      <c r="E1891" s="153" t="s">
        <v>11215</v>
      </c>
    </row>
    <row r="1892" spans="1:5" x14ac:dyDescent="0.25">
      <c r="A1892" s="133">
        <v>39479</v>
      </c>
      <c r="B1892" s="133" t="s">
        <v>4967</v>
      </c>
      <c r="C1892" s="133" t="s">
        <v>2385</v>
      </c>
      <c r="D1892" s="133" t="s">
        <v>1207</v>
      </c>
      <c r="E1892" s="153" t="s">
        <v>11216</v>
      </c>
    </row>
    <row r="1893" spans="1:5" x14ac:dyDescent="0.25">
      <c r="A1893" s="133">
        <v>39480</v>
      </c>
      <c r="B1893" s="133" t="s">
        <v>4968</v>
      </c>
      <c r="C1893" s="133" t="s">
        <v>2385</v>
      </c>
      <c r="D1893" s="133" t="s">
        <v>1207</v>
      </c>
      <c r="E1893" s="153" t="s">
        <v>11217</v>
      </c>
    </row>
    <row r="1894" spans="1:5" x14ac:dyDescent="0.25">
      <c r="A1894" s="133">
        <v>39459</v>
      </c>
      <c r="B1894" s="133" t="s">
        <v>4969</v>
      </c>
      <c r="C1894" s="133" t="s">
        <v>2385</v>
      </c>
      <c r="D1894" s="133" t="s">
        <v>1207</v>
      </c>
      <c r="E1894" s="153" t="s">
        <v>11218</v>
      </c>
    </row>
    <row r="1895" spans="1:5" x14ac:dyDescent="0.25">
      <c r="A1895" s="133">
        <v>39445</v>
      </c>
      <c r="B1895" s="133" t="s">
        <v>4970</v>
      </c>
      <c r="C1895" s="133" t="s">
        <v>2385</v>
      </c>
      <c r="D1895" s="133" t="s">
        <v>1207</v>
      </c>
      <c r="E1895" s="153" t="s">
        <v>11219</v>
      </c>
    </row>
    <row r="1896" spans="1:5" x14ac:dyDescent="0.25">
      <c r="A1896" s="133">
        <v>39446</v>
      </c>
      <c r="B1896" s="133" t="s">
        <v>4971</v>
      </c>
      <c r="C1896" s="133" t="s">
        <v>2385</v>
      </c>
      <c r="D1896" s="133" t="s">
        <v>1207</v>
      </c>
      <c r="E1896" s="153" t="s">
        <v>11220</v>
      </c>
    </row>
    <row r="1897" spans="1:5" x14ac:dyDescent="0.25">
      <c r="A1897" s="133">
        <v>39447</v>
      </c>
      <c r="B1897" s="133" t="s">
        <v>4972</v>
      </c>
      <c r="C1897" s="133" t="s">
        <v>2385</v>
      </c>
      <c r="D1897" s="133" t="s">
        <v>1207</v>
      </c>
      <c r="E1897" s="153" t="s">
        <v>11221</v>
      </c>
    </row>
    <row r="1898" spans="1:5" x14ac:dyDescent="0.25">
      <c r="A1898" s="133">
        <v>39448</v>
      </c>
      <c r="B1898" s="133" t="s">
        <v>4974</v>
      </c>
      <c r="C1898" s="133" t="s">
        <v>2385</v>
      </c>
      <c r="D1898" s="133" t="s">
        <v>1207</v>
      </c>
      <c r="E1898" s="153" t="s">
        <v>11222</v>
      </c>
    </row>
    <row r="1899" spans="1:5" x14ac:dyDescent="0.25">
      <c r="A1899" s="133">
        <v>39450</v>
      </c>
      <c r="B1899" s="133" t="s">
        <v>4975</v>
      </c>
      <c r="C1899" s="133" t="s">
        <v>2385</v>
      </c>
      <c r="D1899" s="133" t="s">
        <v>1207</v>
      </c>
      <c r="E1899" s="153" t="s">
        <v>11223</v>
      </c>
    </row>
    <row r="1900" spans="1:5" x14ac:dyDescent="0.25">
      <c r="A1900" s="133">
        <v>39451</v>
      </c>
      <c r="B1900" s="133" t="s">
        <v>4976</v>
      </c>
      <c r="C1900" s="133" t="s">
        <v>2385</v>
      </c>
      <c r="D1900" s="133" t="s">
        <v>1207</v>
      </c>
      <c r="E1900" s="153" t="s">
        <v>11224</v>
      </c>
    </row>
    <row r="1901" spans="1:5" x14ac:dyDescent="0.25">
      <c r="A1901" s="133">
        <v>39452</v>
      </c>
      <c r="B1901" s="133" t="s">
        <v>4977</v>
      </c>
      <c r="C1901" s="133" t="s">
        <v>2385</v>
      </c>
      <c r="D1901" s="133" t="s">
        <v>1207</v>
      </c>
      <c r="E1901" s="153" t="s">
        <v>11225</v>
      </c>
    </row>
    <row r="1902" spans="1:5" x14ac:dyDescent="0.25">
      <c r="A1902" s="133">
        <v>39523</v>
      </c>
      <c r="B1902" s="133" t="s">
        <v>4978</v>
      </c>
      <c r="C1902" s="133" t="s">
        <v>2385</v>
      </c>
      <c r="D1902" s="133" t="s">
        <v>1207</v>
      </c>
      <c r="E1902" s="153" t="s">
        <v>11226</v>
      </c>
    </row>
    <row r="1903" spans="1:5" x14ac:dyDescent="0.25">
      <c r="A1903" s="133">
        <v>39449</v>
      </c>
      <c r="B1903" s="133" t="s">
        <v>4979</v>
      </c>
      <c r="C1903" s="133" t="s">
        <v>2385</v>
      </c>
      <c r="D1903" s="133" t="s">
        <v>1207</v>
      </c>
      <c r="E1903" s="153" t="s">
        <v>11227</v>
      </c>
    </row>
    <row r="1904" spans="1:5" x14ac:dyDescent="0.25">
      <c r="A1904" s="133">
        <v>39455</v>
      </c>
      <c r="B1904" s="133" t="s">
        <v>4980</v>
      </c>
      <c r="C1904" s="133" t="s">
        <v>2385</v>
      </c>
      <c r="D1904" s="133" t="s">
        <v>1207</v>
      </c>
      <c r="E1904" s="153" t="s">
        <v>11228</v>
      </c>
    </row>
    <row r="1905" spans="1:5" x14ac:dyDescent="0.25">
      <c r="A1905" s="133">
        <v>39456</v>
      </c>
      <c r="B1905" s="133" t="s">
        <v>4981</v>
      </c>
      <c r="C1905" s="133" t="s">
        <v>2385</v>
      </c>
      <c r="D1905" s="133" t="s">
        <v>1207</v>
      </c>
      <c r="E1905" s="153" t="s">
        <v>11229</v>
      </c>
    </row>
    <row r="1906" spans="1:5" x14ac:dyDescent="0.25">
      <c r="A1906" s="133">
        <v>39457</v>
      </c>
      <c r="B1906" s="133" t="s">
        <v>4982</v>
      </c>
      <c r="C1906" s="133" t="s">
        <v>2385</v>
      </c>
      <c r="D1906" s="133" t="s">
        <v>1207</v>
      </c>
      <c r="E1906" s="153" t="s">
        <v>11230</v>
      </c>
    </row>
    <row r="1907" spans="1:5" x14ac:dyDescent="0.25">
      <c r="A1907" s="133">
        <v>39458</v>
      </c>
      <c r="B1907" s="133" t="s">
        <v>4983</v>
      </c>
      <c r="C1907" s="133" t="s">
        <v>2385</v>
      </c>
      <c r="D1907" s="133" t="s">
        <v>1207</v>
      </c>
      <c r="E1907" s="153" t="s">
        <v>11231</v>
      </c>
    </row>
    <row r="1908" spans="1:5" x14ac:dyDescent="0.25">
      <c r="A1908" s="133">
        <v>39464</v>
      </c>
      <c r="B1908" s="133" t="s">
        <v>4984</v>
      </c>
      <c r="C1908" s="133" t="s">
        <v>2385</v>
      </c>
      <c r="D1908" s="133" t="s">
        <v>1207</v>
      </c>
      <c r="E1908" s="153" t="s">
        <v>11232</v>
      </c>
    </row>
    <row r="1909" spans="1:5" x14ac:dyDescent="0.25">
      <c r="A1909" s="133">
        <v>39460</v>
      </c>
      <c r="B1909" s="133" t="s">
        <v>4985</v>
      </c>
      <c r="C1909" s="133" t="s">
        <v>2385</v>
      </c>
      <c r="D1909" s="133" t="s">
        <v>1207</v>
      </c>
      <c r="E1909" s="153" t="s">
        <v>11233</v>
      </c>
    </row>
    <row r="1910" spans="1:5" x14ac:dyDescent="0.25">
      <c r="A1910" s="133">
        <v>39461</v>
      </c>
      <c r="B1910" s="133" t="s">
        <v>4986</v>
      </c>
      <c r="C1910" s="133" t="s">
        <v>2385</v>
      </c>
      <c r="D1910" s="133" t="s">
        <v>1207</v>
      </c>
      <c r="E1910" s="153" t="s">
        <v>11234</v>
      </c>
    </row>
    <row r="1911" spans="1:5" x14ac:dyDescent="0.25">
      <c r="A1911" s="133">
        <v>39462</v>
      </c>
      <c r="B1911" s="133" t="s">
        <v>4987</v>
      </c>
      <c r="C1911" s="133" t="s">
        <v>2385</v>
      </c>
      <c r="D1911" s="133" t="s">
        <v>1207</v>
      </c>
      <c r="E1911" s="153" t="s">
        <v>3588</v>
      </c>
    </row>
    <row r="1912" spans="1:5" x14ac:dyDescent="0.25">
      <c r="A1912" s="133">
        <v>39463</v>
      </c>
      <c r="B1912" s="133" t="s">
        <v>4988</v>
      </c>
      <c r="C1912" s="133" t="s">
        <v>2385</v>
      </c>
      <c r="D1912" s="133" t="s">
        <v>1207</v>
      </c>
      <c r="E1912" s="153" t="s">
        <v>11235</v>
      </c>
    </row>
    <row r="1913" spans="1:5" x14ac:dyDescent="0.25">
      <c r="A1913" s="133">
        <v>26039</v>
      </c>
      <c r="B1913" s="133" t="s">
        <v>983</v>
      </c>
      <c r="C1913" s="133" t="s">
        <v>2385</v>
      </c>
      <c r="D1913" s="133" t="s">
        <v>2399</v>
      </c>
      <c r="E1913" s="153" t="s">
        <v>4989</v>
      </c>
    </row>
    <row r="1914" spans="1:5" x14ac:dyDescent="0.25">
      <c r="A1914" s="133">
        <v>2401</v>
      </c>
      <c r="B1914" s="133" t="s">
        <v>4990</v>
      </c>
      <c r="C1914" s="133" t="s">
        <v>2385</v>
      </c>
      <c r="D1914" s="133" t="s">
        <v>2399</v>
      </c>
      <c r="E1914" s="153" t="s">
        <v>4991</v>
      </c>
    </row>
    <row r="1915" spans="1:5" x14ac:dyDescent="0.25">
      <c r="A1915" s="133">
        <v>38870</v>
      </c>
      <c r="B1915" s="133" t="s">
        <v>4992</v>
      </c>
      <c r="C1915" s="133" t="s">
        <v>2385</v>
      </c>
      <c r="D1915" s="133" t="s">
        <v>2399</v>
      </c>
      <c r="E1915" s="153" t="s">
        <v>11236</v>
      </c>
    </row>
    <row r="1916" spans="1:5" x14ac:dyDescent="0.25">
      <c r="A1916" s="133">
        <v>38869</v>
      </c>
      <c r="B1916" s="133" t="s">
        <v>4993</v>
      </c>
      <c r="C1916" s="133" t="s">
        <v>2385</v>
      </c>
      <c r="D1916" s="133" t="s">
        <v>2399</v>
      </c>
      <c r="E1916" s="153" t="s">
        <v>11237</v>
      </c>
    </row>
    <row r="1917" spans="1:5" x14ac:dyDescent="0.25">
      <c r="A1917" s="133">
        <v>38872</v>
      </c>
      <c r="B1917" s="133" t="s">
        <v>4994</v>
      </c>
      <c r="C1917" s="133" t="s">
        <v>2385</v>
      </c>
      <c r="D1917" s="133" t="s">
        <v>2399</v>
      </c>
      <c r="E1917" s="153" t="s">
        <v>11238</v>
      </c>
    </row>
    <row r="1918" spans="1:5" x14ac:dyDescent="0.25">
      <c r="A1918" s="133">
        <v>38871</v>
      </c>
      <c r="B1918" s="133" t="s">
        <v>4995</v>
      </c>
      <c r="C1918" s="133" t="s">
        <v>2385</v>
      </c>
      <c r="D1918" s="133" t="s">
        <v>2399</v>
      </c>
      <c r="E1918" s="153" t="s">
        <v>11239</v>
      </c>
    </row>
    <row r="1919" spans="1:5" x14ac:dyDescent="0.25">
      <c r="A1919" s="133">
        <v>39283</v>
      </c>
      <c r="B1919" s="133" t="s">
        <v>4996</v>
      </c>
      <c r="C1919" s="133" t="s">
        <v>2385</v>
      </c>
      <c r="D1919" s="133" t="s">
        <v>2399</v>
      </c>
      <c r="E1919" s="153" t="s">
        <v>11240</v>
      </c>
    </row>
    <row r="1920" spans="1:5" x14ac:dyDescent="0.25">
      <c r="A1920" s="133">
        <v>39284</v>
      </c>
      <c r="B1920" s="133" t="s">
        <v>4997</v>
      </c>
      <c r="C1920" s="133" t="s">
        <v>2385</v>
      </c>
      <c r="D1920" s="133" t="s">
        <v>2399</v>
      </c>
      <c r="E1920" s="153" t="s">
        <v>11241</v>
      </c>
    </row>
    <row r="1921" spans="1:5" x14ac:dyDescent="0.25">
      <c r="A1921" s="133">
        <v>39285</v>
      </c>
      <c r="B1921" s="133" t="s">
        <v>4998</v>
      </c>
      <c r="C1921" s="133" t="s">
        <v>2385</v>
      </c>
      <c r="D1921" s="133" t="s">
        <v>2399</v>
      </c>
      <c r="E1921" s="153" t="s">
        <v>11242</v>
      </c>
    </row>
    <row r="1922" spans="1:5" x14ac:dyDescent="0.25">
      <c r="A1922" s="133">
        <v>39286</v>
      </c>
      <c r="B1922" s="133" t="s">
        <v>4999</v>
      </c>
      <c r="C1922" s="133" t="s">
        <v>2385</v>
      </c>
      <c r="D1922" s="133" t="s">
        <v>2399</v>
      </c>
      <c r="E1922" s="153" t="s">
        <v>11243</v>
      </c>
    </row>
    <row r="1923" spans="1:5" x14ac:dyDescent="0.25">
      <c r="A1923" s="133">
        <v>39287</v>
      </c>
      <c r="B1923" s="133" t="s">
        <v>5000</v>
      </c>
      <c r="C1923" s="133" t="s">
        <v>2385</v>
      </c>
      <c r="D1923" s="133" t="s">
        <v>2399</v>
      </c>
      <c r="E1923" s="153" t="s">
        <v>11244</v>
      </c>
    </row>
    <row r="1924" spans="1:5" x14ac:dyDescent="0.25">
      <c r="A1924" s="133">
        <v>39288</v>
      </c>
      <c r="B1924" s="133" t="s">
        <v>5001</v>
      </c>
      <c r="C1924" s="133" t="s">
        <v>2385</v>
      </c>
      <c r="D1924" s="133" t="s">
        <v>2399</v>
      </c>
      <c r="E1924" s="153" t="s">
        <v>11245</v>
      </c>
    </row>
    <row r="1925" spans="1:5" x14ac:dyDescent="0.25">
      <c r="A1925" s="133">
        <v>2414</v>
      </c>
      <c r="B1925" s="133" t="s">
        <v>5002</v>
      </c>
      <c r="C1925" s="133" t="s">
        <v>2382</v>
      </c>
      <c r="D1925" s="133" t="s">
        <v>2399</v>
      </c>
      <c r="E1925" s="153" t="s">
        <v>5003</v>
      </c>
    </row>
    <row r="1926" spans="1:5" x14ac:dyDescent="0.25">
      <c r="A1926" s="133">
        <v>2413</v>
      </c>
      <c r="B1926" s="133" t="s">
        <v>5004</v>
      </c>
      <c r="C1926" s="133" t="s">
        <v>2382</v>
      </c>
      <c r="D1926" s="133" t="s">
        <v>2399</v>
      </c>
      <c r="E1926" s="153" t="s">
        <v>5005</v>
      </c>
    </row>
    <row r="1927" spans="1:5" x14ac:dyDescent="0.25">
      <c r="A1927" s="133">
        <v>2405</v>
      </c>
      <c r="B1927" s="133" t="s">
        <v>5006</v>
      </c>
      <c r="C1927" s="133" t="s">
        <v>2382</v>
      </c>
      <c r="D1927" s="133" t="s">
        <v>2399</v>
      </c>
      <c r="E1927" s="153" t="s">
        <v>5007</v>
      </c>
    </row>
    <row r="1928" spans="1:5" x14ac:dyDescent="0.25">
      <c r="A1928" s="133">
        <v>13361</v>
      </c>
      <c r="B1928" s="133" t="s">
        <v>5008</v>
      </c>
      <c r="C1928" s="133" t="s">
        <v>2382</v>
      </c>
      <c r="D1928" s="133" t="s">
        <v>2399</v>
      </c>
      <c r="E1928" s="153" t="s">
        <v>5009</v>
      </c>
    </row>
    <row r="1929" spans="1:5" x14ac:dyDescent="0.25">
      <c r="A1929" s="133">
        <v>11987</v>
      </c>
      <c r="B1929" s="133" t="s">
        <v>5010</v>
      </c>
      <c r="C1929" s="133" t="s">
        <v>2382</v>
      </c>
      <c r="D1929" s="133" t="s">
        <v>2399</v>
      </c>
      <c r="E1929" s="153" t="s">
        <v>5011</v>
      </c>
    </row>
    <row r="1930" spans="1:5" x14ac:dyDescent="0.25">
      <c r="A1930" s="133">
        <v>2416</v>
      </c>
      <c r="B1930" s="133" t="s">
        <v>5012</v>
      </c>
      <c r="C1930" s="133" t="s">
        <v>2382</v>
      </c>
      <c r="D1930" s="133" t="s">
        <v>2399</v>
      </c>
      <c r="E1930" s="153" t="s">
        <v>5013</v>
      </c>
    </row>
    <row r="1931" spans="1:5" x14ac:dyDescent="0.25">
      <c r="A1931" s="133">
        <v>2412</v>
      </c>
      <c r="B1931" s="133" t="s">
        <v>5014</v>
      </c>
      <c r="C1931" s="133" t="s">
        <v>2382</v>
      </c>
      <c r="D1931" s="133" t="s">
        <v>2399</v>
      </c>
      <c r="E1931" s="153" t="s">
        <v>5015</v>
      </c>
    </row>
    <row r="1932" spans="1:5" x14ac:dyDescent="0.25">
      <c r="A1932" s="133">
        <v>2411</v>
      </c>
      <c r="B1932" s="133" t="s">
        <v>5016</v>
      </c>
      <c r="C1932" s="133" t="s">
        <v>2382</v>
      </c>
      <c r="D1932" s="133" t="s">
        <v>2399</v>
      </c>
      <c r="E1932" s="153" t="s">
        <v>5009</v>
      </c>
    </row>
    <row r="1933" spans="1:5" x14ac:dyDescent="0.25">
      <c r="A1933" s="133">
        <v>2406</v>
      </c>
      <c r="B1933" s="133" t="s">
        <v>5017</v>
      </c>
      <c r="C1933" s="133" t="s">
        <v>2382</v>
      </c>
      <c r="D1933" s="133" t="s">
        <v>2399</v>
      </c>
      <c r="E1933" s="153" t="s">
        <v>5018</v>
      </c>
    </row>
    <row r="1934" spans="1:5" x14ac:dyDescent="0.25">
      <c r="A1934" s="133">
        <v>10571</v>
      </c>
      <c r="B1934" s="133" t="s">
        <v>5019</v>
      </c>
      <c r="C1934" s="133" t="s">
        <v>2382</v>
      </c>
      <c r="D1934" s="133" t="s">
        <v>2399</v>
      </c>
      <c r="E1934" s="153" t="s">
        <v>5020</v>
      </c>
    </row>
    <row r="1935" spans="1:5" x14ac:dyDescent="0.25">
      <c r="A1935" s="133">
        <v>11985</v>
      </c>
      <c r="B1935" s="133" t="s">
        <v>5021</v>
      </c>
      <c r="C1935" s="133" t="s">
        <v>2382</v>
      </c>
      <c r="D1935" s="133" t="s">
        <v>2399</v>
      </c>
      <c r="E1935" s="153" t="s">
        <v>5022</v>
      </c>
    </row>
    <row r="1936" spans="1:5" x14ac:dyDescent="0.25">
      <c r="A1936" s="133">
        <v>2410</v>
      </c>
      <c r="B1936" s="133" t="s">
        <v>5023</v>
      </c>
      <c r="C1936" s="133" t="s">
        <v>2382</v>
      </c>
      <c r="D1936" s="133" t="s">
        <v>2399</v>
      </c>
      <c r="E1936" s="153" t="s">
        <v>5024</v>
      </c>
    </row>
    <row r="1937" spans="1:5" x14ac:dyDescent="0.25">
      <c r="A1937" s="133">
        <v>2417</v>
      </c>
      <c r="B1937" s="133" t="s">
        <v>5025</v>
      </c>
      <c r="C1937" s="133" t="s">
        <v>2382</v>
      </c>
      <c r="D1937" s="133" t="s">
        <v>2399</v>
      </c>
      <c r="E1937" s="153" t="s">
        <v>5026</v>
      </c>
    </row>
    <row r="1938" spans="1:5" x14ac:dyDescent="0.25">
      <c r="A1938" s="133">
        <v>2415</v>
      </c>
      <c r="B1938" s="133" t="s">
        <v>5027</v>
      </c>
      <c r="C1938" s="133" t="s">
        <v>2382</v>
      </c>
      <c r="D1938" s="133" t="s">
        <v>2399</v>
      </c>
      <c r="E1938" s="153" t="s">
        <v>5028</v>
      </c>
    </row>
    <row r="1939" spans="1:5" x14ac:dyDescent="0.25">
      <c r="A1939" s="133">
        <v>13360</v>
      </c>
      <c r="B1939" s="133" t="s">
        <v>5029</v>
      </c>
      <c r="C1939" s="133" t="s">
        <v>2382</v>
      </c>
      <c r="D1939" s="133" t="s">
        <v>2399</v>
      </c>
      <c r="E1939" s="153" t="s">
        <v>5028</v>
      </c>
    </row>
    <row r="1940" spans="1:5" x14ac:dyDescent="0.25">
      <c r="A1940" s="133">
        <v>11983</v>
      </c>
      <c r="B1940" s="133" t="s">
        <v>5030</v>
      </c>
      <c r="C1940" s="133" t="s">
        <v>2382</v>
      </c>
      <c r="D1940" s="133" t="s">
        <v>2399</v>
      </c>
      <c r="E1940" s="153" t="s">
        <v>5031</v>
      </c>
    </row>
    <row r="1941" spans="1:5" x14ac:dyDescent="0.25">
      <c r="A1941" s="133">
        <v>11986</v>
      </c>
      <c r="B1941" s="133" t="s">
        <v>5032</v>
      </c>
      <c r="C1941" s="133" t="s">
        <v>2382</v>
      </c>
      <c r="D1941" s="133" t="s">
        <v>2399</v>
      </c>
      <c r="E1941" s="153" t="s">
        <v>5033</v>
      </c>
    </row>
    <row r="1942" spans="1:5" x14ac:dyDescent="0.25">
      <c r="A1942" s="133">
        <v>25976</v>
      </c>
      <c r="B1942" s="133" t="s">
        <v>5034</v>
      </c>
      <c r="C1942" s="133" t="s">
        <v>2382</v>
      </c>
      <c r="D1942" s="133" t="s">
        <v>1207</v>
      </c>
      <c r="E1942" s="153" t="s">
        <v>5035</v>
      </c>
    </row>
    <row r="1943" spans="1:5" x14ac:dyDescent="0.25">
      <c r="A1943" s="133">
        <v>10629</v>
      </c>
      <c r="B1943" s="133" t="s">
        <v>5036</v>
      </c>
      <c r="C1943" s="133" t="s">
        <v>2382</v>
      </c>
      <c r="D1943" s="133" t="s">
        <v>1207</v>
      </c>
      <c r="E1943" s="153" t="s">
        <v>11246</v>
      </c>
    </row>
    <row r="1944" spans="1:5" x14ac:dyDescent="0.25">
      <c r="A1944" s="133">
        <v>10698</v>
      </c>
      <c r="B1944" s="133" t="s">
        <v>5038</v>
      </c>
      <c r="C1944" s="133" t="s">
        <v>2382</v>
      </c>
      <c r="D1944" s="133" t="s">
        <v>2399</v>
      </c>
      <c r="E1944" s="153" t="s">
        <v>11247</v>
      </c>
    </row>
    <row r="1945" spans="1:5" x14ac:dyDescent="0.25">
      <c r="A1945" s="133">
        <v>40521</v>
      </c>
      <c r="B1945" s="133" t="s">
        <v>5040</v>
      </c>
      <c r="C1945" s="133" t="s">
        <v>2385</v>
      </c>
      <c r="D1945" s="133" t="s">
        <v>1207</v>
      </c>
      <c r="E1945" s="153" t="s">
        <v>5041</v>
      </c>
    </row>
    <row r="1946" spans="1:5" x14ac:dyDescent="0.25">
      <c r="A1946" s="133">
        <v>2432</v>
      </c>
      <c r="B1946" s="133" t="s">
        <v>5042</v>
      </c>
      <c r="C1946" s="133" t="s">
        <v>2385</v>
      </c>
      <c r="D1946" s="133" t="s">
        <v>1207</v>
      </c>
      <c r="E1946" s="153" t="s">
        <v>2632</v>
      </c>
    </row>
    <row r="1947" spans="1:5" x14ac:dyDescent="0.25">
      <c r="A1947" s="133">
        <v>2433</v>
      </c>
      <c r="B1947" s="133" t="s">
        <v>5043</v>
      </c>
      <c r="C1947" s="133" t="s">
        <v>2385</v>
      </c>
      <c r="D1947" s="133" t="s">
        <v>1207</v>
      </c>
      <c r="E1947" s="153" t="s">
        <v>10560</v>
      </c>
    </row>
    <row r="1948" spans="1:5" x14ac:dyDescent="0.25">
      <c r="A1948" s="133">
        <v>2420</v>
      </c>
      <c r="B1948" s="133" t="s">
        <v>5044</v>
      </c>
      <c r="C1948" s="133" t="s">
        <v>2385</v>
      </c>
      <c r="D1948" s="133" t="s">
        <v>1207</v>
      </c>
      <c r="E1948" s="153" t="s">
        <v>3987</v>
      </c>
    </row>
    <row r="1949" spans="1:5" x14ac:dyDescent="0.25">
      <c r="A1949" s="133">
        <v>11447</v>
      </c>
      <c r="B1949" s="133" t="s">
        <v>5046</v>
      </c>
      <c r="C1949" s="133" t="s">
        <v>2385</v>
      </c>
      <c r="D1949" s="133" t="s">
        <v>1207</v>
      </c>
      <c r="E1949" s="153" t="s">
        <v>4239</v>
      </c>
    </row>
    <row r="1950" spans="1:5" x14ac:dyDescent="0.25">
      <c r="A1950" s="133">
        <v>11451</v>
      </c>
      <c r="B1950" s="133" t="s">
        <v>1503</v>
      </c>
      <c r="C1950" s="133" t="s">
        <v>2385</v>
      </c>
      <c r="D1950" s="133" t="s">
        <v>1207</v>
      </c>
      <c r="E1950" s="153" t="s">
        <v>10736</v>
      </c>
    </row>
    <row r="1951" spans="1:5" x14ac:dyDescent="0.25">
      <c r="A1951" s="133">
        <v>11116</v>
      </c>
      <c r="B1951" s="133" t="s">
        <v>1504</v>
      </c>
      <c r="C1951" s="133" t="s">
        <v>2385</v>
      </c>
      <c r="D1951" s="133" t="s">
        <v>2399</v>
      </c>
      <c r="E1951" s="153" t="s">
        <v>11248</v>
      </c>
    </row>
    <row r="1952" spans="1:5" x14ac:dyDescent="0.25">
      <c r="A1952" s="133">
        <v>38411</v>
      </c>
      <c r="B1952" s="133" t="s">
        <v>5047</v>
      </c>
      <c r="C1952" s="133" t="s">
        <v>2385</v>
      </c>
      <c r="D1952" s="133" t="s">
        <v>1207</v>
      </c>
      <c r="E1952" s="153" t="s">
        <v>5048</v>
      </c>
    </row>
    <row r="1953" spans="1:5" x14ac:dyDescent="0.25">
      <c r="A1953" s="133">
        <v>1370</v>
      </c>
      <c r="B1953" s="133" t="s">
        <v>5049</v>
      </c>
      <c r="C1953" s="133" t="s">
        <v>2385</v>
      </c>
      <c r="D1953" s="133" t="s">
        <v>1207</v>
      </c>
      <c r="E1953" s="153" t="s">
        <v>5050</v>
      </c>
    </row>
    <row r="1954" spans="1:5" x14ac:dyDescent="0.25">
      <c r="A1954" s="133">
        <v>38189</v>
      </c>
      <c r="B1954" s="133" t="s">
        <v>5051</v>
      </c>
      <c r="C1954" s="133" t="s">
        <v>2385</v>
      </c>
      <c r="D1954" s="133" t="s">
        <v>1207</v>
      </c>
      <c r="E1954" s="153" t="s">
        <v>5052</v>
      </c>
    </row>
    <row r="1955" spans="1:5" x14ac:dyDescent="0.25">
      <c r="A1955" s="133">
        <v>38190</v>
      </c>
      <c r="B1955" s="133" t="s">
        <v>5053</v>
      </c>
      <c r="C1955" s="133" t="s">
        <v>2385</v>
      </c>
      <c r="D1955" s="133" t="s">
        <v>1207</v>
      </c>
      <c r="E1955" s="153" t="s">
        <v>5054</v>
      </c>
    </row>
    <row r="1956" spans="1:5" x14ac:dyDescent="0.25">
      <c r="A1956" s="133">
        <v>36516</v>
      </c>
      <c r="B1956" s="133" t="s">
        <v>5055</v>
      </c>
      <c r="C1956" s="133" t="s">
        <v>2385</v>
      </c>
      <c r="D1956" s="133" t="s">
        <v>2399</v>
      </c>
      <c r="E1956" s="153" t="s">
        <v>11249</v>
      </c>
    </row>
    <row r="1957" spans="1:5" x14ac:dyDescent="0.25">
      <c r="A1957" s="133">
        <v>34777</v>
      </c>
      <c r="B1957" s="133" t="s">
        <v>5056</v>
      </c>
      <c r="C1957" s="133" t="s">
        <v>2385</v>
      </c>
      <c r="D1957" s="133" t="s">
        <v>1207</v>
      </c>
      <c r="E1957" s="153" t="s">
        <v>3193</v>
      </c>
    </row>
    <row r="1958" spans="1:5" x14ac:dyDescent="0.25">
      <c r="A1958" s="133">
        <v>7272</v>
      </c>
      <c r="B1958" s="133" t="s">
        <v>5057</v>
      </c>
      <c r="C1958" s="133" t="s">
        <v>2385</v>
      </c>
      <c r="D1958" s="133" t="s">
        <v>1207</v>
      </c>
      <c r="E1958" s="153" t="s">
        <v>2709</v>
      </c>
    </row>
    <row r="1959" spans="1:5" x14ac:dyDescent="0.25">
      <c r="A1959" s="133">
        <v>10605</v>
      </c>
      <c r="B1959" s="133" t="s">
        <v>1197</v>
      </c>
      <c r="C1959" s="133" t="s">
        <v>2385</v>
      </c>
      <c r="D1959" s="133" t="s">
        <v>1207</v>
      </c>
      <c r="E1959" s="153" t="s">
        <v>11250</v>
      </c>
    </row>
    <row r="1960" spans="1:5" x14ac:dyDescent="0.25">
      <c r="A1960" s="133">
        <v>10604</v>
      </c>
      <c r="B1960" s="133" t="s">
        <v>1198</v>
      </c>
      <c r="C1960" s="133" t="s">
        <v>2385</v>
      </c>
      <c r="D1960" s="133" t="s">
        <v>1207</v>
      </c>
      <c r="E1960" s="153" t="s">
        <v>5345</v>
      </c>
    </row>
    <row r="1961" spans="1:5" x14ac:dyDescent="0.25">
      <c r="A1961" s="133">
        <v>672</v>
      </c>
      <c r="B1961" s="133" t="s">
        <v>1505</v>
      </c>
      <c r="C1961" s="133" t="s">
        <v>2385</v>
      </c>
      <c r="D1961" s="133" t="s">
        <v>1207</v>
      </c>
      <c r="E1961" s="153" t="s">
        <v>5322</v>
      </c>
    </row>
    <row r="1962" spans="1:5" x14ac:dyDescent="0.25">
      <c r="A1962" s="133">
        <v>668</v>
      </c>
      <c r="B1962" s="133" t="s">
        <v>1199</v>
      </c>
      <c r="C1962" s="133" t="s">
        <v>2385</v>
      </c>
      <c r="D1962" s="133" t="s">
        <v>1207</v>
      </c>
      <c r="E1962" s="153" t="s">
        <v>4279</v>
      </c>
    </row>
    <row r="1963" spans="1:5" x14ac:dyDescent="0.25">
      <c r="A1963" s="133">
        <v>10578</v>
      </c>
      <c r="B1963" s="133" t="s">
        <v>1200</v>
      </c>
      <c r="C1963" s="133" t="s">
        <v>2385</v>
      </c>
      <c r="D1963" s="133" t="s">
        <v>1207</v>
      </c>
      <c r="E1963" s="153" t="s">
        <v>11251</v>
      </c>
    </row>
    <row r="1964" spans="1:5" x14ac:dyDescent="0.25">
      <c r="A1964" s="133">
        <v>666</v>
      </c>
      <c r="B1964" s="133" t="s">
        <v>1201</v>
      </c>
      <c r="C1964" s="133" t="s">
        <v>2385</v>
      </c>
      <c r="D1964" s="133" t="s">
        <v>1207</v>
      </c>
      <c r="E1964" s="153" t="s">
        <v>4002</v>
      </c>
    </row>
    <row r="1965" spans="1:5" x14ac:dyDescent="0.25">
      <c r="A1965" s="133">
        <v>665</v>
      </c>
      <c r="B1965" s="133" t="s">
        <v>1202</v>
      </c>
      <c r="C1965" s="133" t="s">
        <v>2385</v>
      </c>
      <c r="D1965" s="133" t="s">
        <v>1207</v>
      </c>
      <c r="E1965" s="153" t="s">
        <v>11252</v>
      </c>
    </row>
    <row r="1966" spans="1:5" x14ac:dyDescent="0.25">
      <c r="A1966" s="133">
        <v>10577</v>
      </c>
      <c r="B1966" s="133" t="s">
        <v>1203</v>
      </c>
      <c r="C1966" s="133" t="s">
        <v>2385</v>
      </c>
      <c r="D1966" s="133" t="s">
        <v>1207</v>
      </c>
      <c r="E1966" s="153" t="s">
        <v>7280</v>
      </c>
    </row>
    <row r="1967" spans="1:5" x14ac:dyDescent="0.25">
      <c r="A1967" s="133">
        <v>10583</v>
      </c>
      <c r="B1967" s="133" t="s">
        <v>1204</v>
      </c>
      <c r="C1967" s="133" t="s">
        <v>2385</v>
      </c>
      <c r="D1967" s="133" t="s">
        <v>1207</v>
      </c>
      <c r="E1967" s="153" t="s">
        <v>7495</v>
      </c>
    </row>
    <row r="1968" spans="1:5" x14ac:dyDescent="0.25">
      <c r="A1968" s="133">
        <v>10579</v>
      </c>
      <c r="B1968" s="133" t="s">
        <v>1205</v>
      </c>
      <c r="C1968" s="133" t="s">
        <v>2385</v>
      </c>
      <c r="D1968" s="133" t="s">
        <v>1207</v>
      </c>
      <c r="E1968" s="153" t="s">
        <v>6501</v>
      </c>
    </row>
    <row r="1969" spans="1:5" x14ac:dyDescent="0.25">
      <c r="A1969" s="133">
        <v>10582</v>
      </c>
      <c r="B1969" s="133" t="s">
        <v>1206</v>
      </c>
      <c r="C1969" s="133" t="s">
        <v>2385</v>
      </c>
      <c r="D1969" s="133" t="s">
        <v>1207</v>
      </c>
      <c r="E1969" s="153" t="s">
        <v>11253</v>
      </c>
    </row>
    <row r="1970" spans="1:5" x14ac:dyDescent="0.25">
      <c r="A1970" s="133">
        <v>2436</v>
      </c>
      <c r="B1970" s="133" t="s">
        <v>18</v>
      </c>
      <c r="C1970" s="133" t="s">
        <v>2403</v>
      </c>
      <c r="D1970" s="133" t="s">
        <v>2383</v>
      </c>
      <c r="E1970" s="153" t="s">
        <v>5059</v>
      </c>
    </row>
    <row r="1971" spans="1:5" x14ac:dyDescent="0.25">
      <c r="A1971" s="133">
        <v>40918</v>
      </c>
      <c r="B1971" s="133" t="s">
        <v>5062</v>
      </c>
      <c r="C1971" s="133" t="s">
        <v>2657</v>
      </c>
      <c r="D1971" s="133" t="s">
        <v>1207</v>
      </c>
      <c r="E1971" s="153" t="s">
        <v>5063</v>
      </c>
    </row>
    <row r="1972" spans="1:5" x14ac:dyDescent="0.25">
      <c r="A1972" s="133">
        <v>2439</v>
      </c>
      <c r="B1972" s="133" t="s">
        <v>5064</v>
      </c>
      <c r="C1972" s="133" t="s">
        <v>2403</v>
      </c>
      <c r="D1972" s="133" t="s">
        <v>1207</v>
      </c>
      <c r="E1972" s="153" t="s">
        <v>5065</v>
      </c>
    </row>
    <row r="1973" spans="1:5" x14ac:dyDescent="0.25">
      <c r="A1973" s="133">
        <v>40923</v>
      </c>
      <c r="B1973" s="133" t="s">
        <v>5066</v>
      </c>
      <c r="C1973" s="133" t="s">
        <v>2657</v>
      </c>
      <c r="D1973" s="133" t="s">
        <v>1207</v>
      </c>
      <c r="E1973" s="153" t="s">
        <v>5067</v>
      </c>
    </row>
    <row r="1974" spans="1:5" x14ac:dyDescent="0.25">
      <c r="A1974" s="133">
        <v>10998</v>
      </c>
      <c r="B1974" s="133" t="s">
        <v>5068</v>
      </c>
      <c r="C1974" s="133" t="s">
        <v>2410</v>
      </c>
      <c r="D1974" s="133" t="s">
        <v>1207</v>
      </c>
      <c r="E1974" s="153" t="s">
        <v>11254</v>
      </c>
    </row>
    <row r="1975" spans="1:5" x14ac:dyDescent="0.25">
      <c r="A1975" s="133">
        <v>11002</v>
      </c>
      <c r="B1975" s="133" t="s">
        <v>5069</v>
      </c>
      <c r="C1975" s="133" t="s">
        <v>2410</v>
      </c>
      <c r="D1975" s="133" t="s">
        <v>1207</v>
      </c>
      <c r="E1975" s="153" t="s">
        <v>11255</v>
      </c>
    </row>
    <row r="1976" spans="1:5" x14ac:dyDescent="0.25">
      <c r="A1976" s="133">
        <v>10999</v>
      </c>
      <c r="B1976" s="133" t="s">
        <v>5071</v>
      </c>
      <c r="C1976" s="133" t="s">
        <v>2410</v>
      </c>
      <c r="D1976" s="133" t="s">
        <v>1207</v>
      </c>
      <c r="E1976" s="153" t="s">
        <v>11256</v>
      </c>
    </row>
    <row r="1977" spans="1:5" x14ac:dyDescent="0.25">
      <c r="A1977" s="133">
        <v>10997</v>
      </c>
      <c r="B1977" s="133" t="s">
        <v>5073</v>
      </c>
      <c r="C1977" s="133" t="s">
        <v>2410</v>
      </c>
      <c r="D1977" s="133" t="s">
        <v>2383</v>
      </c>
      <c r="E1977" s="153" t="s">
        <v>11257</v>
      </c>
    </row>
    <row r="1978" spans="1:5" x14ac:dyDescent="0.25">
      <c r="A1978" s="133">
        <v>2685</v>
      </c>
      <c r="B1978" s="133" t="s">
        <v>5074</v>
      </c>
      <c r="C1978" s="133" t="s">
        <v>2419</v>
      </c>
      <c r="D1978" s="133" t="s">
        <v>1207</v>
      </c>
      <c r="E1978" s="153" t="s">
        <v>10481</v>
      </c>
    </row>
    <row r="1979" spans="1:5" x14ac:dyDescent="0.25">
      <c r="A1979" s="133">
        <v>2680</v>
      </c>
      <c r="B1979" s="133" t="s">
        <v>5076</v>
      </c>
      <c r="C1979" s="133" t="s">
        <v>2419</v>
      </c>
      <c r="D1979" s="133" t="s">
        <v>1207</v>
      </c>
      <c r="E1979" s="153" t="s">
        <v>2726</v>
      </c>
    </row>
    <row r="1980" spans="1:5" x14ac:dyDescent="0.25">
      <c r="A1980" s="133">
        <v>2684</v>
      </c>
      <c r="B1980" s="133" t="s">
        <v>5077</v>
      </c>
      <c r="C1980" s="133" t="s">
        <v>2419</v>
      </c>
      <c r="D1980" s="133" t="s">
        <v>1207</v>
      </c>
      <c r="E1980" s="153" t="s">
        <v>4383</v>
      </c>
    </row>
    <row r="1981" spans="1:5" x14ac:dyDescent="0.25">
      <c r="A1981" s="133">
        <v>2673</v>
      </c>
      <c r="B1981" s="133" t="s">
        <v>5078</v>
      </c>
      <c r="C1981" s="133" t="s">
        <v>2419</v>
      </c>
      <c r="D1981" s="133" t="s">
        <v>2383</v>
      </c>
      <c r="E1981" s="153" t="s">
        <v>3171</v>
      </c>
    </row>
    <row r="1982" spans="1:5" x14ac:dyDescent="0.25">
      <c r="A1982" s="133">
        <v>2681</v>
      </c>
      <c r="B1982" s="133" t="s">
        <v>5079</v>
      </c>
      <c r="C1982" s="133" t="s">
        <v>2419</v>
      </c>
      <c r="D1982" s="133" t="s">
        <v>1207</v>
      </c>
      <c r="E1982" s="153" t="s">
        <v>2722</v>
      </c>
    </row>
    <row r="1983" spans="1:5" x14ac:dyDescent="0.25">
      <c r="A1983" s="133">
        <v>2682</v>
      </c>
      <c r="B1983" s="133" t="s">
        <v>5080</v>
      </c>
      <c r="C1983" s="133" t="s">
        <v>2419</v>
      </c>
      <c r="D1983" s="133" t="s">
        <v>1207</v>
      </c>
      <c r="E1983" s="153" t="s">
        <v>4949</v>
      </c>
    </row>
    <row r="1984" spans="1:5" x14ac:dyDescent="0.25">
      <c r="A1984" s="133">
        <v>2686</v>
      </c>
      <c r="B1984" s="133" t="s">
        <v>5081</v>
      </c>
      <c r="C1984" s="133" t="s">
        <v>2419</v>
      </c>
      <c r="D1984" s="133" t="s">
        <v>1207</v>
      </c>
      <c r="E1984" s="153" t="s">
        <v>11258</v>
      </c>
    </row>
    <row r="1985" spans="1:5" x14ac:dyDescent="0.25">
      <c r="A1985" s="133">
        <v>2674</v>
      </c>
      <c r="B1985" s="133" t="s">
        <v>5082</v>
      </c>
      <c r="C1985" s="133" t="s">
        <v>2419</v>
      </c>
      <c r="D1985" s="133" t="s">
        <v>1207</v>
      </c>
      <c r="E1985" s="153" t="s">
        <v>11259</v>
      </c>
    </row>
    <row r="1986" spans="1:5" x14ac:dyDescent="0.25">
      <c r="A1986" s="133">
        <v>2683</v>
      </c>
      <c r="B1986" s="133" t="s">
        <v>5083</v>
      </c>
      <c r="C1986" s="133" t="s">
        <v>2419</v>
      </c>
      <c r="D1986" s="133" t="s">
        <v>1207</v>
      </c>
      <c r="E1986" s="153" t="s">
        <v>11260</v>
      </c>
    </row>
    <row r="1987" spans="1:5" x14ac:dyDescent="0.25">
      <c r="A1987" s="133">
        <v>2676</v>
      </c>
      <c r="B1987" s="133" t="s">
        <v>5084</v>
      </c>
      <c r="C1987" s="133" t="s">
        <v>2419</v>
      </c>
      <c r="D1987" s="133" t="s">
        <v>1207</v>
      </c>
      <c r="E1987" s="153" t="s">
        <v>5115</v>
      </c>
    </row>
    <row r="1988" spans="1:5" x14ac:dyDescent="0.25">
      <c r="A1988" s="133">
        <v>2678</v>
      </c>
      <c r="B1988" s="133" t="s">
        <v>5085</v>
      </c>
      <c r="C1988" s="133" t="s">
        <v>2419</v>
      </c>
      <c r="D1988" s="133" t="s">
        <v>1207</v>
      </c>
      <c r="E1988" s="153" t="s">
        <v>10897</v>
      </c>
    </row>
    <row r="1989" spans="1:5" x14ac:dyDescent="0.25">
      <c r="A1989" s="133">
        <v>2679</v>
      </c>
      <c r="B1989" s="133" t="s">
        <v>5086</v>
      </c>
      <c r="C1989" s="133" t="s">
        <v>2419</v>
      </c>
      <c r="D1989" s="133" t="s">
        <v>1207</v>
      </c>
      <c r="E1989" s="153" t="s">
        <v>3183</v>
      </c>
    </row>
    <row r="1990" spans="1:5" x14ac:dyDescent="0.25">
      <c r="A1990" s="133">
        <v>12070</v>
      </c>
      <c r="B1990" s="133" t="s">
        <v>5087</v>
      </c>
      <c r="C1990" s="133" t="s">
        <v>2419</v>
      </c>
      <c r="D1990" s="133" t="s">
        <v>1207</v>
      </c>
      <c r="E1990" s="153" t="s">
        <v>3456</v>
      </c>
    </row>
    <row r="1991" spans="1:5" x14ac:dyDescent="0.25">
      <c r="A1991" s="133">
        <v>2675</v>
      </c>
      <c r="B1991" s="133" t="s">
        <v>5089</v>
      </c>
      <c r="C1991" s="133" t="s">
        <v>2419</v>
      </c>
      <c r="D1991" s="133" t="s">
        <v>1207</v>
      </c>
      <c r="E1991" s="153" t="s">
        <v>4921</v>
      </c>
    </row>
    <row r="1992" spans="1:5" x14ac:dyDescent="0.25">
      <c r="A1992" s="133">
        <v>12067</v>
      </c>
      <c r="B1992" s="133" t="s">
        <v>5090</v>
      </c>
      <c r="C1992" s="133" t="s">
        <v>2419</v>
      </c>
      <c r="D1992" s="133" t="s">
        <v>1207</v>
      </c>
      <c r="E1992" s="153" t="s">
        <v>5922</v>
      </c>
    </row>
    <row r="1993" spans="1:5" x14ac:dyDescent="0.25">
      <c r="A1993" s="133">
        <v>40401</v>
      </c>
      <c r="B1993" s="133" t="s">
        <v>5092</v>
      </c>
      <c r="C1993" s="133" t="s">
        <v>2419</v>
      </c>
      <c r="D1993" s="133" t="s">
        <v>1207</v>
      </c>
      <c r="E1993" s="153" t="s">
        <v>11137</v>
      </c>
    </row>
    <row r="1994" spans="1:5" x14ac:dyDescent="0.25">
      <c r="A1994" s="133">
        <v>40402</v>
      </c>
      <c r="B1994" s="133" t="s">
        <v>5093</v>
      </c>
      <c r="C1994" s="133" t="s">
        <v>2419</v>
      </c>
      <c r="D1994" s="133" t="s">
        <v>1207</v>
      </c>
      <c r="E1994" s="153" t="s">
        <v>3834</v>
      </c>
    </row>
    <row r="1995" spans="1:5" x14ac:dyDescent="0.25">
      <c r="A1995" s="133">
        <v>40400</v>
      </c>
      <c r="B1995" s="133" t="s">
        <v>5094</v>
      </c>
      <c r="C1995" s="133" t="s">
        <v>2419</v>
      </c>
      <c r="D1995" s="133" t="s">
        <v>1207</v>
      </c>
      <c r="E1995" s="153" t="s">
        <v>3477</v>
      </c>
    </row>
    <row r="1996" spans="1:5" x14ac:dyDescent="0.25">
      <c r="A1996" s="133">
        <v>2504</v>
      </c>
      <c r="B1996" s="133" t="s">
        <v>5096</v>
      </c>
      <c r="C1996" s="133" t="s">
        <v>2419</v>
      </c>
      <c r="D1996" s="133" t="s">
        <v>2399</v>
      </c>
      <c r="E1996" s="153" t="s">
        <v>5058</v>
      </c>
    </row>
    <row r="1997" spans="1:5" x14ac:dyDescent="0.25">
      <c r="A1997" s="133">
        <v>2501</v>
      </c>
      <c r="B1997" s="133" t="s">
        <v>5098</v>
      </c>
      <c r="C1997" s="133" t="s">
        <v>2419</v>
      </c>
      <c r="D1997" s="133" t="s">
        <v>2399</v>
      </c>
      <c r="E1997" s="153" t="s">
        <v>10631</v>
      </c>
    </row>
    <row r="1998" spans="1:5" x14ac:dyDescent="0.25">
      <c r="A1998" s="133">
        <v>2502</v>
      </c>
      <c r="B1998" s="133" t="s">
        <v>5099</v>
      </c>
      <c r="C1998" s="133" t="s">
        <v>2419</v>
      </c>
      <c r="D1998" s="133" t="s">
        <v>2399</v>
      </c>
      <c r="E1998" s="153" t="s">
        <v>11261</v>
      </c>
    </row>
    <row r="1999" spans="1:5" x14ac:dyDescent="0.25">
      <c r="A1999" s="133">
        <v>2503</v>
      </c>
      <c r="B1999" s="133" t="s">
        <v>5100</v>
      </c>
      <c r="C1999" s="133" t="s">
        <v>2419</v>
      </c>
      <c r="D1999" s="133" t="s">
        <v>2399</v>
      </c>
      <c r="E1999" s="153" t="s">
        <v>11262</v>
      </c>
    </row>
    <row r="2000" spans="1:5" x14ac:dyDescent="0.25">
      <c r="A2000" s="133">
        <v>2500</v>
      </c>
      <c r="B2000" s="133" t="s">
        <v>5101</v>
      </c>
      <c r="C2000" s="133" t="s">
        <v>2419</v>
      </c>
      <c r="D2000" s="133" t="s">
        <v>2399</v>
      </c>
      <c r="E2000" s="153" t="s">
        <v>11263</v>
      </c>
    </row>
    <row r="2001" spans="1:5" x14ac:dyDescent="0.25">
      <c r="A2001" s="133">
        <v>2505</v>
      </c>
      <c r="B2001" s="133" t="s">
        <v>5102</v>
      </c>
      <c r="C2001" s="133" t="s">
        <v>2419</v>
      </c>
      <c r="D2001" s="133" t="s">
        <v>2399</v>
      </c>
      <c r="E2001" s="153" t="s">
        <v>11264</v>
      </c>
    </row>
    <row r="2002" spans="1:5" x14ac:dyDescent="0.25">
      <c r="A2002" s="133">
        <v>12056</v>
      </c>
      <c r="B2002" s="133" t="s">
        <v>5103</v>
      </c>
      <c r="C2002" s="133" t="s">
        <v>2419</v>
      </c>
      <c r="D2002" s="133" t="s">
        <v>2399</v>
      </c>
      <c r="E2002" s="153" t="s">
        <v>11265</v>
      </c>
    </row>
    <row r="2003" spans="1:5" x14ac:dyDescent="0.25">
      <c r="A2003" s="133">
        <v>12057</v>
      </c>
      <c r="B2003" s="133" t="s">
        <v>5104</v>
      </c>
      <c r="C2003" s="133" t="s">
        <v>2419</v>
      </c>
      <c r="D2003" s="133" t="s">
        <v>2399</v>
      </c>
      <c r="E2003" s="153" t="s">
        <v>11266</v>
      </c>
    </row>
    <row r="2004" spans="1:5" x14ac:dyDescent="0.25">
      <c r="A2004" s="133">
        <v>12059</v>
      </c>
      <c r="B2004" s="133" t="s">
        <v>5106</v>
      </c>
      <c r="C2004" s="133" t="s">
        <v>2419</v>
      </c>
      <c r="D2004" s="133" t="s">
        <v>2399</v>
      </c>
      <c r="E2004" s="153" t="s">
        <v>6174</v>
      </c>
    </row>
    <row r="2005" spans="1:5" x14ac:dyDescent="0.25">
      <c r="A2005" s="133">
        <v>12058</v>
      </c>
      <c r="B2005" s="133" t="s">
        <v>5107</v>
      </c>
      <c r="C2005" s="133" t="s">
        <v>2419</v>
      </c>
      <c r="D2005" s="133" t="s">
        <v>2399</v>
      </c>
      <c r="E2005" s="153" t="s">
        <v>11116</v>
      </c>
    </row>
    <row r="2006" spans="1:5" x14ac:dyDescent="0.25">
      <c r="A2006" s="133">
        <v>12060</v>
      </c>
      <c r="B2006" s="133" t="s">
        <v>5108</v>
      </c>
      <c r="C2006" s="133" t="s">
        <v>2419</v>
      </c>
      <c r="D2006" s="133" t="s">
        <v>2399</v>
      </c>
      <c r="E2006" s="153" t="s">
        <v>11267</v>
      </c>
    </row>
    <row r="2007" spans="1:5" x14ac:dyDescent="0.25">
      <c r="A2007" s="133">
        <v>12061</v>
      </c>
      <c r="B2007" s="133" t="s">
        <v>5109</v>
      </c>
      <c r="C2007" s="133" t="s">
        <v>2419</v>
      </c>
      <c r="D2007" s="133" t="s">
        <v>2399</v>
      </c>
      <c r="E2007" s="153" t="s">
        <v>11268</v>
      </c>
    </row>
    <row r="2008" spans="1:5" x14ac:dyDescent="0.25">
      <c r="A2008" s="133">
        <v>12062</v>
      </c>
      <c r="B2008" s="133" t="s">
        <v>5110</v>
      </c>
      <c r="C2008" s="133" t="s">
        <v>2419</v>
      </c>
      <c r="D2008" s="133" t="s">
        <v>2399</v>
      </c>
      <c r="E2008" s="153" t="s">
        <v>11269</v>
      </c>
    </row>
    <row r="2009" spans="1:5" x14ac:dyDescent="0.25">
      <c r="A2009" s="133">
        <v>21137</v>
      </c>
      <c r="B2009" s="133" t="s">
        <v>5111</v>
      </c>
      <c r="C2009" s="133" t="s">
        <v>2419</v>
      </c>
      <c r="D2009" s="133" t="s">
        <v>2399</v>
      </c>
      <c r="E2009" s="153" t="s">
        <v>11270</v>
      </c>
    </row>
    <row r="2010" spans="1:5" x14ac:dyDescent="0.25">
      <c r="A2010" s="133">
        <v>2687</v>
      </c>
      <c r="B2010" s="133" t="s">
        <v>5112</v>
      </c>
      <c r="C2010" s="133" t="s">
        <v>2419</v>
      </c>
      <c r="D2010" s="133" t="s">
        <v>1207</v>
      </c>
      <c r="E2010" s="153" t="s">
        <v>2558</v>
      </c>
    </row>
    <row r="2011" spans="1:5" x14ac:dyDescent="0.25">
      <c r="A2011" s="133">
        <v>2689</v>
      </c>
      <c r="B2011" s="133" t="s">
        <v>5114</v>
      </c>
      <c r="C2011" s="133" t="s">
        <v>2419</v>
      </c>
      <c r="D2011" s="133" t="s">
        <v>1207</v>
      </c>
      <c r="E2011" s="153" t="s">
        <v>2928</v>
      </c>
    </row>
    <row r="2012" spans="1:5" x14ac:dyDescent="0.25">
      <c r="A2012" s="133">
        <v>2688</v>
      </c>
      <c r="B2012" s="133" t="s">
        <v>5116</v>
      </c>
      <c r="C2012" s="133" t="s">
        <v>2419</v>
      </c>
      <c r="D2012" s="133" t="s">
        <v>1207</v>
      </c>
      <c r="E2012" s="153" t="s">
        <v>11271</v>
      </c>
    </row>
    <row r="2013" spans="1:5" x14ac:dyDescent="0.25">
      <c r="A2013" s="133">
        <v>2690</v>
      </c>
      <c r="B2013" s="133" t="s">
        <v>5117</v>
      </c>
      <c r="C2013" s="133" t="s">
        <v>2419</v>
      </c>
      <c r="D2013" s="133" t="s">
        <v>1207</v>
      </c>
      <c r="E2013" s="153" t="s">
        <v>3183</v>
      </c>
    </row>
    <row r="2014" spans="1:5" x14ac:dyDescent="0.25">
      <c r="A2014" s="133">
        <v>39243</v>
      </c>
      <c r="B2014" s="133" t="s">
        <v>5119</v>
      </c>
      <c r="C2014" s="133" t="s">
        <v>2419</v>
      </c>
      <c r="D2014" s="133" t="s">
        <v>1207</v>
      </c>
      <c r="E2014" s="153" t="s">
        <v>6241</v>
      </c>
    </row>
    <row r="2015" spans="1:5" x14ac:dyDescent="0.25">
      <c r="A2015" s="133">
        <v>39244</v>
      </c>
      <c r="B2015" s="133" t="s">
        <v>5120</v>
      </c>
      <c r="C2015" s="133" t="s">
        <v>2419</v>
      </c>
      <c r="D2015" s="133" t="s">
        <v>1207</v>
      </c>
      <c r="E2015" s="153" t="s">
        <v>11272</v>
      </c>
    </row>
    <row r="2016" spans="1:5" x14ac:dyDescent="0.25">
      <c r="A2016" s="133">
        <v>39245</v>
      </c>
      <c r="B2016" s="133" t="s">
        <v>5121</v>
      </c>
      <c r="C2016" s="133" t="s">
        <v>2419</v>
      </c>
      <c r="D2016" s="133" t="s">
        <v>1207</v>
      </c>
      <c r="E2016" s="153" t="s">
        <v>2594</v>
      </c>
    </row>
    <row r="2017" spans="1:5" x14ac:dyDescent="0.25">
      <c r="A2017" s="133">
        <v>39254</v>
      </c>
      <c r="B2017" s="133" t="s">
        <v>5122</v>
      </c>
      <c r="C2017" s="133" t="s">
        <v>2419</v>
      </c>
      <c r="D2017" s="133" t="s">
        <v>1207</v>
      </c>
      <c r="E2017" s="153" t="s">
        <v>2537</v>
      </c>
    </row>
    <row r="2018" spans="1:5" x14ac:dyDescent="0.25">
      <c r="A2018" s="133">
        <v>39255</v>
      </c>
      <c r="B2018" s="133" t="s">
        <v>5123</v>
      </c>
      <c r="C2018" s="133" t="s">
        <v>2419</v>
      </c>
      <c r="D2018" s="133" t="s">
        <v>1207</v>
      </c>
      <c r="E2018" s="153" t="s">
        <v>11273</v>
      </c>
    </row>
    <row r="2019" spans="1:5" x14ac:dyDescent="0.25">
      <c r="A2019" s="133">
        <v>39253</v>
      </c>
      <c r="B2019" s="133" t="s">
        <v>5125</v>
      </c>
      <c r="C2019" s="133" t="s">
        <v>2419</v>
      </c>
      <c r="D2019" s="133" t="s">
        <v>1207</v>
      </c>
      <c r="E2019" s="153" t="s">
        <v>11274</v>
      </c>
    </row>
    <row r="2020" spans="1:5" x14ac:dyDescent="0.25">
      <c r="A2020" s="133">
        <v>2446</v>
      </c>
      <c r="B2020" s="133" t="s">
        <v>5126</v>
      </c>
      <c r="C2020" s="133" t="s">
        <v>2419</v>
      </c>
      <c r="D2020" s="133" t="s">
        <v>2383</v>
      </c>
      <c r="E2020" s="153" t="s">
        <v>11275</v>
      </c>
    </row>
    <row r="2021" spans="1:5" x14ac:dyDescent="0.25">
      <c r="A2021" s="133">
        <v>2442</v>
      </c>
      <c r="B2021" s="133" t="s">
        <v>5127</v>
      </c>
      <c r="C2021" s="133" t="s">
        <v>2419</v>
      </c>
      <c r="D2021" s="133" t="s">
        <v>1207</v>
      </c>
      <c r="E2021" s="153" t="s">
        <v>4225</v>
      </c>
    </row>
    <row r="2022" spans="1:5" x14ac:dyDescent="0.25">
      <c r="A2022" s="133">
        <v>39246</v>
      </c>
      <c r="B2022" s="133" t="s">
        <v>5128</v>
      </c>
      <c r="C2022" s="133" t="s">
        <v>2419</v>
      </c>
      <c r="D2022" s="133" t="s">
        <v>1207</v>
      </c>
      <c r="E2022" s="153" t="s">
        <v>2503</v>
      </c>
    </row>
    <row r="2023" spans="1:5" x14ac:dyDescent="0.25">
      <c r="A2023" s="133">
        <v>39247</v>
      </c>
      <c r="B2023" s="133" t="s">
        <v>5129</v>
      </c>
      <c r="C2023" s="133" t="s">
        <v>2419</v>
      </c>
      <c r="D2023" s="133" t="s">
        <v>1207</v>
      </c>
      <c r="E2023" s="153" t="s">
        <v>11276</v>
      </c>
    </row>
    <row r="2024" spans="1:5" x14ac:dyDescent="0.25">
      <c r="A2024" s="133">
        <v>39248</v>
      </c>
      <c r="B2024" s="133" t="s">
        <v>5130</v>
      </c>
      <c r="C2024" s="133" t="s">
        <v>2419</v>
      </c>
      <c r="D2024" s="133" t="s">
        <v>1207</v>
      </c>
      <c r="E2024" s="153" t="s">
        <v>5148</v>
      </c>
    </row>
    <row r="2025" spans="1:5" x14ac:dyDescent="0.25">
      <c r="A2025" s="133">
        <v>2438</v>
      </c>
      <c r="B2025" s="133" t="s">
        <v>984</v>
      </c>
      <c r="C2025" s="133" t="s">
        <v>2403</v>
      </c>
      <c r="D2025" s="133" t="s">
        <v>1207</v>
      </c>
      <c r="E2025" s="153" t="s">
        <v>5132</v>
      </c>
    </row>
    <row r="2026" spans="1:5" x14ac:dyDescent="0.25">
      <c r="A2026" s="133">
        <v>40922</v>
      </c>
      <c r="B2026" s="133" t="s">
        <v>5133</v>
      </c>
      <c r="C2026" s="133" t="s">
        <v>2657</v>
      </c>
      <c r="D2026" s="133" t="s">
        <v>1207</v>
      </c>
      <c r="E2026" s="153" t="s">
        <v>5134</v>
      </c>
    </row>
    <row r="2027" spans="1:5" x14ac:dyDescent="0.25">
      <c r="A2027" s="133">
        <v>36486</v>
      </c>
      <c r="B2027" s="133" t="s">
        <v>5135</v>
      </c>
      <c r="C2027" s="133" t="s">
        <v>2385</v>
      </c>
      <c r="D2027" s="133" t="s">
        <v>2399</v>
      </c>
      <c r="E2027" s="153" t="s">
        <v>11277</v>
      </c>
    </row>
    <row r="2028" spans="1:5" x14ac:dyDescent="0.25">
      <c r="A2028" s="133">
        <v>37777</v>
      </c>
      <c r="B2028" s="133" t="s">
        <v>5136</v>
      </c>
      <c r="C2028" s="133" t="s">
        <v>2385</v>
      </c>
      <c r="D2028" s="133" t="s">
        <v>2399</v>
      </c>
      <c r="E2028" s="153" t="s">
        <v>11278</v>
      </c>
    </row>
    <row r="2029" spans="1:5" x14ac:dyDescent="0.25">
      <c r="A2029" s="133">
        <v>12624</v>
      </c>
      <c r="B2029" s="133" t="s">
        <v>5137</v>
      </c>
      <c r="C2029" s="133" t="s">
        <v>2385</v>
      </c>
      <c r="D2029" s="133" t="s">
        <v>2399</v>
      </c>
      <c r="E2029" s="153" t="s">
        <v>11279</v>
      </c>
    </row>
    <row r="2030" spans="1:5" x14ac:dyDescent="0.25">
      <c r="A2030" s="133">
        <v>517</v>
      </c>
      <c r="B2030" s="133" t="s">
        <v>5138</v>
      </c>
      <c r="C2030" s="133" t="s">
        <v>2379</v>
      </c>
      <c r="D2030" s="133" t="s">
        <v>1207</v>
      </c>
      <c r="E2030" s="153" t="s">
        <v>6546</v>
      </c>
    </row>
    <row r="2031" spans="1:5" x14ac:dyDescent="0.25">
      <c r="A2031" s="133">
        <v>41904</v>
      </c>
      <c r="B2031" s="133" t="s">
        <v>5139</v>
      </c>
      <c r="C2031" s="133" t="s">
        <v>3952</v>
      </c>
      <c r="D2031" s="133" t="s">
        <v>2399</v>
      </c>
      <c r="E2031" s="153" t="s">
        <v>11280</v>
      </c>
    </row>
    <row r="2032" spans="1:5" x14ac:dyDescent="0.25">
      <c r="A2032" s="133">
        <v>41905</v>
      </c>
      <c r="B2032" s="133" t="s">
        <v>5140</v>
      </c>
      <c r="C2032" s="133" t="s">
        <v>2410</v>
      </c>
      <c r="D2032" s="133" t="s">
        <v>2399</v>
      </c>
      <c r="E2032" s="153" t="s">
        <v>4876</v>
      </c>
    </row>
    <row r="2033" spans="1:5" x14ac:dyDescent="0.25">
      <c r="A2033" s="133">
        <v>41903</v>
      </c>
      <c r="B2033" s="133" t="s">
        <v>5142</v>
      </c>
      <c r="C2033" s="133" t="s">
        <v>2410</v>
      </c>
      <c r="D2033" s="133" t="s">
        <v>2399</v>
      </c>
      <c r="E2033" s="153" t="s">
        <v>2767</v>
      </c>
    </row>
    <row r="2034" spans="1:5" x14ac:dyDescent="0.25">
      <c r="A2034" s="133">
        <v>37534</v>
      </c>
      <c r="B2034" s="133" t="s">
        <v>5143</v>
      </c>
      <c r="C2034" s="133" t="s">
        <v>2410</v>
      </c>
      <c r="D2034" s="133" t="s">
        <v>2399</v>
      </c>
      <c r="E2034" s="153" t="s">
        <v>5144</v>
      </c>
    </row>
    <row r="2035" spans="1:5" x14ac:dyDescent="0.25">
      <c r="A2035" s="133">
        <v>37535</v>
      </c>
      <c r="B2035" s="133" t="s">
        <v>5145</v>
      </c>
      <c r="C2035" s="133" t="s">
        <v>2410</v>
      </c>
      <c r="D2035" s="133" t="s">
        <v>2399</v>
      </c>
      <c r="E2035" s="153" t="s">
        <v>5144</v>
      </c>
    </row>
    <row r="2036" spans="1:5" x14ac:dyDescent="0.25">
      <c r="A2036" s="133">
        <v>37533</v>
      </c>
      <c r="B2036" s="133" t="s">
        <v>5146</v>
      </c>
      <c r="C2036" s="133" t="s">
        <v>2410</v>
      </c>
      <c r="D2036" s="133" t="s">
        <v>2399</v>
      </c>
      <c r="E2036" s="153" t="s">
        <v>5144</v>
      </c>
    </row>
    <row r="2037" spans="1:5" x14ac:dyDescent="0.25">
      <c r="A2037" s="133">
        <v>37537</v>
      </c>
      <c r="B2037" s="133" t="s">
        <v>5147</v>
      </c>
      <c r="C2037" s="133" t="s">
        <v>2410</v>
      </c>
      <c r="D2037" s="133" t="s">
        <v>2399</v>
      </c>
      <c r="E2037" s="153" t="s">
        <v>5148</v>
      </c>
    </row>
    <row r="2038" spans="1:5" x14ac:dyDescent="0.25">
      <c r="A2038" s="133">
        <v>37536</v>
      </c>
      <c r="B2038" s="133" t="s">
        <v>5149</v>
      </c>
      <c r="C2038" s="133" t="s">
        <v>2410</v>
      </c>
      <c r="D2038" s="133" t="s">
        <v>2399</v>
      </c>
      <c r="E2038" s="153" t="s">
        <v>5148</v>
      </c>
    </row>
    <row r="2039" spans="1:5" x14ac:dyDescent="0.25">
      <c r="A2039" s="133">
        <v>37532</v>
      </c>
      <c r="B2039" s="133" t="s">
        <v>5150</v>
      </c>
      <c r="C2039" s="133" t="s">
        <v>2410</v>
      </c>
      <c r="D2039" s="133" t="s">
        <v>2399</v>
      </c>
      <c r="E2039" s="153" t="s">
        <v>5148</v>
      </c>
    </row>
    <row r="2040" spans="1:5" x14ac:dyDescent="0.25">
      <c r="A2040" s="133">
        <v>2696</v>
      </c>
      <c r="B2040" s="133" t="s">
        <v>985</v>
      </c>
      <c r="C2040" s="133" t="s">
        <v>2403</v>
      </c>
      <c r="D2040" s="133" t="s">
        <v>2383</v>
      </c>
      <c r="E2040" s="153" t="s">
        <v>5151</v>
      </c>
    </row>
    <row r="2041" spans="1:5" x14ac:dyDescent="0.25">
      <c r="A2041" s="133">
        <v>40928</v>
      </c>
      <c r="B2041" s="133" t="s">
        <v>5152</v>
      </c>
      <c r="C2041" s="133" t="s">
        <v>2657</v>
      </c>
      <c r="D2041" s="133" t="s">
        <v>1207</v>
      </c>
      <c r="E2041" s="153" t="s">
        <v>5153</v>
      </c>
    </row>
    <row r="2042" spans="1:5" x14ac:dyDescent="0.25">
      <c r="A2042" s="133">
        <v>4083</v>
      </c>
      <c r="B2042" s="133" t="s">
        <v>986</v>
      </c>
      <c r="C2042" s="133" t="s">
        <v>2403</v>
      </c>
      <c r="D2042" s="133" t="s">
        <v>2383</v>
      </c>
      <c r="E2042" s="153" t="s">
        <v>5154</v>
      </c>
    </row>
    <row r="2043" spans="1:5" x14ac:dyDescent="0.25">
      <c r="A2043" s="133">
        <v>40818</v>
      </c>
      <c r="B2043" s="133" t="s">
        <v>5155</v>
      </c>
      <c r="C2043" s="133" t="s">
        <v>2657</v>
      </c>
      <c r="D2043" s="133" t="s">
        <v>1207</v>
      </c>
      <c r="E2043" s="153" t="s">
        <v>5156</v>
      </c>
    </row>
    <row r="2044" spans="1:5" x14ac:dyDescent="0.25">
      <c r="A2044" s="133">
        <v>43146</v>
      </c>
      <c r="B2044" s="133" t="s">
        <v>5157</v>
      </c>
      <c r="C2044" s="133" t="s">
        <v>2410</v>
      </c>
      <c r="D2044" s="133" t="s">
        <v>1207</v>
      </c>
      <c r="E2044" s="153" t="s">
        <v>4285</v>
      </c>
    </row>
    <row r="2045" spans="1:5" x14ac:dyDescent="0.25">
      <c r="A2045" s="133">
        <v>2705</v>
      </c>
      <c r="B2045" s="133" t="s">
        <v>987</v>
      </c>
      <c r="C2045" s="133" t="s">
        <v>5158</v>
      </c>
      <c r="D2045" s="133" t="s">
        <v>1207</v>
      </c>
      <c r="E2045" s="153" t="s">
        <v>2562</v>
      </c>
    </row>
    <row r="2046" spans="1:5" x14ac:dyDescent="0.25">
      <c r="A2046" s="133">
        <v>14250</v>
      </c>
      <c r="B2046" s="133" t="s">
        <v>5159</v>
      </c>
      <c r="C2046" s="133" t="s">
        <v>5158</v>
      </c>
      <c r="D2046" s="133" t="s">
        <v>2383</v>
      </c>
      <c r="E2046" s="153" t="s">
        <v>5160</v>
      </c>
    </row>
    <row r="2047" spans="1:5" x14ac:dyDescent="0.25">
      <c r="A2047" s="133">
        <v>11683</v>
      </c>
      <c r="B2047" s="133" t="s">
        <v>5161</v>
      </c>
      <c r="C2047" s="133" t="s">
        <v>2385</v>
      </c>
      <c r="D2047" s="133" t="s">
        <v>1207</v>
      </c>
      <c r="E2047" s="153" t="s">
        <v>5162</v>
      </c>
    </row>
    <row r="2048" spans="1:5" x14ac:dyDescent="0.25">
      <c r="A2048" s="133">
        <v>11684</v>
      </c>
      <c r="B2048" s="133" t="s">
        <v>5163</v>
      </c>
      <c r="C2048" s="133" t="s">
        <v>2385</v>
      </c>
      <c r="D2048" s="133" t="s">
        <v>1207</v>
      </c>
      <c r="E2048" s="153" t="s">
        <v>5164</v>
      </c>
    </row>
    <row r="2049" spans="1:5" x14ac:dyDescent="0.25">
      <c r="A2049" s="133">
        <v>6141</v>
      </c>
      <c r="B2049" s="133" t="s">
        <v>5165</v>
      </c>
      <c r="C2049" s="133" t="s">
        <v>2385</v>
      </c>
      <c r="D2049" s="133" t="s">
        <v>1207</v>
      </c>
      <c r="E2049" s="153" t="s">
        <v>5166</v>
      </c>
    </row>
    <row r="2050" spans="1:5" x14ac:dyDescent="0.25">
      <c r="A2050" s="133">
        <v>11681</v>
      </c>
      <c r="B2050" s="133" t="s">
        <v>5167</v>
      </c>
      <c r="C2050" s="133" t="s">
        <v>2385</v>
      </c>
      <c r="D2050" s="133" t="s">
        <v>1207</v>
      </c>
      <c r="E2050" s="153" t="s">
        <v>5168</v>
      </c>
    </row>
    <row r="2051" spans="1:5" x14ac:dyDescent="0.25">
      <c r="A2051" s="133">
        <v>2706</v>
      </c>
      <c r="B2051" s="133" t="s">
        <v>988</v>
      </c>
      <c r="C2051" s="133" t="s">
        <v>2403</v>
      </c>
      <c r="D2051" s="133" t="s">
        <v>2383</v>
      </c>
      <c r="E2051" s="153" t="s">
        <v>5169</v>
      </c>
    </row>
    <row r="2052" spans="1:5" x14ac:dyDescent="0.25">
      <c r="A2052" s="133">
        <v>40811</v>
      </c>
      <c r="B2052" s="133" t="s">
        <v>5170</v>
      </c>
      <c r="C2052" s="133" t="s">
        <v>2657</v>
      </c>
      <c r="D2052" s="133" t="s">
        <v>1207</v>
      </c>
      <c r="E2052" s="153" t="s">
        <v>5171</v>
      </c>
    </row>
    <row r="2053" spans="1:5" x14ac:dyDescent="0.25">
      <c r="A2053" s="133">
        <v>2707</v>
      </c>
      <c r="B2053" s="133" t="s">
        <v>989</v>
      </c>
      <c r="C2053" s="133" t="s">
        <v>2403</v>
      </c>
      <c r="D2053" s="133" t="s">
        <v>1207</v>
      </c>
      <c r="E2053" s="153" t="s">
        <v>5172</v>
      </c>
    </row>
    <row r="2054" spans="1:5" x14ac:dyDescent="0.25">
      <c r="A2054" s="133">
        <v>40813</v>
      </c>
      <c r="B2054" s="133" t="s">
        <v>5173</v>
      </c>
      <c r="C2054" s="133" t="s">
        <v>2657</v>
      </c>
      <c r="D2054" s="133" t="s">
        <v>1207</v>
      </c>
      <c r="E2054" s="153" t="s">
        <v>5174</v>
      </c>
    </row>
    <row r="2055" spans="1:5" x14ac:dyDescent="0.25">
      <c r="A2055" s="133">
        <v>2708</v>
      </c>
      <c r="B2055" s="133" t="s">
        <v>1208</v>
      </c>
      <c r="C2055" s="133" t="s">
        <v>2403</v>
      </c>
      <c r="D2055" s="133" t="s">
        <v>1207</v>
      </c>
      <c r="E2055" s="153" t="s">
        <v>5175</v>
      </c>
    </row>
    <row r="2056" spans="1:5" x14ac:dyDescent="0.25">
      <c r="A2056" s="133">
        <v>40814</v>
      </c>
      <c r="B2056" s="133" t="s">
        <v>5176</v>
      </c>
      <c r="C2056" s="133" t="s">
        <v>2657</v>
      </c>
      <c r="D2056" s="133" t="s">
        <v>1207</v>
      </c>
      <c r="E2056" s="153" t="s">
        <v>5177</v>
      </c>
    </row>
    <row r="2057" spans="1:5" x14ac:dyDescent="0.25">
      <c r="A2057" s="133">
        <v>34779</v>
      </c>
      <c r="B2057" s="133" t="s">
        <v>990</v>
      </c>
      <c r="C2057" s="133" t="s">
        <v>2403</v>
      </c>
      <c r="D2057" s="133" t="s">
        <v>1207</v>
      </c>
      <c r="E2057" s="153" t="s">
        <v>5178</v>
      </c>
    </row>
    <row r="2058" spans="1:5" x14ac:dyDescent="0.25">
      <c r="A2058" s="133">
        <v>40936</v>
      </c>
      <c r="B2058" s="133" t="s">
        <v>5179</v>
      </c>
      <c r="C2058" s="133" t="s">
        <v>2657</v>
      </c>
      <c r="D2058" s="133" t="s">
        <v>1207</v>
      </c>
      <c r="E2058" s="153" t="s">
        <v>5180</v>
      </c>
    </row>
    <row r="2059" spans="1:5" x14ac:dyDescent="0.25">
      <c r="A2059" s="133">
        <v>34780</v>
      </c>
      <c r="B2059" s="133" t="s">
        <v>991</v>
      </c>
      <c r="C2059" s="133" t="s">
        <v>2403</v>
      </c>
      <c r="D2059" s="133" t="s">
        <v>1207</v>
      </c>
      <c r="E2059" s="153" t="s">
        <v>5181</v>
      </c>
    </row>
    <row r="2060" spans="1:5" x14ac:dyDescent="0.25">
      <c r="A2060" s="133">
        <v>40937</v>
      </c>
      <c r="B2060" s="133" t="s">
        <v>5182</v>
      </c>
      <c r="C2060" s="133" t="s">
        <v>2657</v>
      </c>
      <c r="D2060" s="133" t="s">
        <v>1207</v>
      </c>
      <c r="E2060" s="153" t="s">
        <v>5183</v>
      </c>
    </row>
    <row r="2061" spans="1:5" x14ac:dyDescent="0.25">
      <c r="A2061" s="133">
        <v>34782</v>
      </c>
      <c r="B2061" s="133" t="s">
        <v>992</v>
      </c>
      <c r="C2061" s="133" t="s">
        <v>2403</v>
      </c>
      <c r="D2061" s="133" t="s">
        <v>1207</v>
      </c>
      <c r="E2061" s="153" t="s">
        <v>5184</v>
      </c>
    </row>
    <row r="2062" spans="1:5" x14ac:dyDescent="0.25">
      <c r="A2062" s="133">
        <v>40938</v>
      </c>
      <c r="B2062" s="133" t="s">
        <v>5185</v>
      </c>
      <c r="C2062" s="133" t="s">
        <v>2657</v>
      </c>
      <c r="D2062" s="133" t="s">
        <v>1207</v>
      </c>
      <c r="E2062" s="153" t="s">
        <v>5186</v>
      </c>
    </row>
    <row r="2063" spans="1:5" x14ac:dyDescent="0.25">
      <c r="A2063" s="133">
        <v>34783</v>
      </c>
      <c r="B2063" s="133" t="s">
        <v>993</v>
      </c>
      <c r="C2063" s="133" t="s">
        <v>2403</v>
      </c>
      <c r="D2063" s="133" t="s">
        <v>1207</v>
      </c>
      <c r="E2063" s="153" t="s">
        <v>5187</v>
      </c>
    </row>
    <row r="2064" spans="1:5" x14ac:dyDescent="0.25">
      <c r="A2064" s="133">
        <v>40939</v>
      </c>
      <c r="B2064" s="133" t="s">
        <v>5188</v>
      </c>
      <c r="C2064" s="133" t="s">
        <v>2657</v>
      </c>
      <c r="D2064" s="133" t="s">
        <v>1207</v>
      </c>
      <c r="E2064" s="153" t="s">
        <v>5189</v>
      </c>
    </row>
    <row r="2065" spans="1:5" x14ac:dyDescent="0.25">
      <c r="A2065" s="133">
        <v>34785</v>
      </c>
      <c r="B2065" s="133" t="s">
        <v>994</v>
      </c>
      <c r="C2065" s="133" t="s">
        <v>2403</v>
      </c>
      <c r="D2065" s="133" t="s">
        <v>1207</v>
      </c>
      <c r="E2065" s="153" t="s">
        <v>5190</v>
      </c>
    </row>
    <row r="2066" spans="1:5" x14ac:dyDescent="0.25">
      <c r="A2066" s="133">
        <v>40940</v>
      </c>
      <c r="B2066" s="133" t="s">
        <v>5191</v>
      </c>
      <c r="C2066" s="133" t="s">
        <v>2657</v>
      </c>
      <c r="D2066" s="133" t="s">
        <v>1207</v>
      </c>
      <c r="E2066" s="153" t="s">
        <v>5192</v>
      </c>
    </row>
    <row r="2067" spans="1:5" x14ac:dyDescent="0.25">
      <c r="A2067" s="133">
        <v>38403</v>
      </c>
      <c r="B2067" s="133" t="s">
        <v>5193</v>
      </c>
      <c r="C2067" s="133" t="s">
        <v>2385</v>
      </c>
      <c r="D2067" s="133" t="s">
        <v>1207</v>
      </c>
      <c r="E2067" s="153" t="s">
        <v>5962</v>
      </c>
    </row>
    <row r="2068" spans="1:5" x14ac:dyDescent="0.25">
      <c r="A2068" s="133">
        <v>43482</v>
      </c>
      <c r="B2068" s="133" t="s">
        <v>5195</v>
      </c>
      <c r="C2068" s="133" t="s">
        <v>2403</v>
      </c>
      <c r="D2068" s="133" t="s">
        <v>2383</v>
      </c>
      <c r="E2068" s="153" t="s">
        <v>3157</v>
      </c>
    </row>
    <row r="2069" spans="1:5" x14ac:dyDescent="0.25">
      <c r="A2069" s="133">
        <v>43494</v>
      </c>
      <c r="B2069" s="133" t="s">
        <v>5196</v>
      </c>
      <c r="C2069" s="133" t="s">
        <v>2657</v>
      </c>
      <c r="D2069" s="133" t="s">
        <v>2383</v>
      </c>
      <c r="E2069" s="153" t="s">
        <v>5197</v>
      </c>
    </row>
    <row r="2070" spans="1:5" x14ac:dyDescent="0.25">
      <c r="A2070" s="133">
        <v>43483</v>
      </c>
      <c r="B2070" s="133" t="s">
        <v>5198</v>
      </c>
      <c r="C2070" s="133" t="s">
        <v>2403</v>
      </c>
      <c r="D2070" s="133" t="s">
        <v>2383</v>
      </c>
      <c r="E2070" s="153" t="s">
        <v>3598</v>
      </c>
    </row>
    <row r="2071" spans="1:5" x14ac:dyDescent="0.25">
      <c r="A2071" s="133">
        <v>43495</v>
      </c>
      <c r="B2071" s="133" t="s">
        <v>5199</v>
      </c>
      <c r="C2071" s="133" t="s">
        <v>2657</v>
      </c>
      <c r="D2071" s="133" t="s">
        <v>2383</v>
      </c>
      <c r="E2071" s="153" t="s">
        <v>5200</v>
      </c>
    </row>
    <row r="2072" spans="1:5" x14ac:dyDescent="0.25">
      <c r="A2072" s="133">
        <v>43484</v>
      </c>
      <c r="B2072" s="133" t="s">
        <v>5201</v>
      </c>
      <c r="C2072" s="133" t="s">
        <v>2403</v>
      </c>
      <c r="D2072" s="133" t="s">
        <v>2383</v>
      </c>
      <c r="E2072" s="153" t="s">
        <v>5202</v>
      </c>
    </row>
    <row r="2073" spans="1:5" x14ac:dyDescent="0.25">
      <c r="A2073" s="133">
        <v>43496</v>
      </c>
      <c r="B2073" s="133" t="s">
        <v>5203</v>
      </c>
      <c r="C2073" s="133" t="s">
        <v>2657</v>
      </c>
      <c r="D2073" s="133" t="s">
        <v>2383</v>
      </c>
      <c r="E2073" s="153" t="s">
        <v>5204</v>
      </c>
    </row>
    <row r="2074" spans="1:5" x14ac:dyDescent="0.25">
      <c r="A2074" s="133">
        <v>43485</v>
      </c>
      <c r="B2074" s="133" t="s">
        <v>5205</v>
      </c>
      <c r="C2074" s="133" t="s">
        <v>2403</v>
      </c>
      <c r="D2074" s="133" t="s">
        <v>2383</v>
      </c>
      <c r="E2074" s="153" t="s">
        <v>5206</v>
      </c>
    </row>
    <row r="2075" spans="1:5" x14ac:dyDescent="0.25">
      <c r="A2075" s="133">
        <v>43497</v>
      </c>
      <c r="B2075" s="133" t="s">
        <v>5207</v>
      </c>
      <c r="C2075" s="133" t="s">
        <v>2657</v>
      </c>
      <c r="D2075" s="133" t="s">
        <v>2383</v>
      </c>
      <c r="E2075" s="153" t="s">
        <v>5208</v>
      </c>
    </row>
    <row r="2076" spans="1:5" x14ac:dyDescent="0.25">
      <c r="A2076" s="133">
        <v>43487</v>
      </c>
      <c r="B2076" s="133" t="s">
        <v>5209</v>
      </c>
      <c r="C2076" s="133" t="s">
        <v>2403</v>
      </c>
      <c r="D2076" s="133" t="s">
        <v>2383</v>
      </c>
      <c r="E2076" s="153" t="s">
        <v>5210</v>
      </c>
    </row>
    <row r="2077" spans="1:5" x14ac:dyDescent="0.25">
      <c r="A2077" s="133">
        <v>43499</v>
      </c>
      <c r="B2077" s="133" t="s">
        <v>5211</v>
      </c>
      <c r="C2077" s="133" t="s">
        <v>2657</v>
      </c>
      <c r="D2077" s="133" t="s">
        <v>2383</v>
      </c>
      <c r="E2077" s="153" t="s">
        <v>5212</v>
      </c>
    </row>
    <row r="2078" spans="1:5" x14ac:dyDescent="0.25">
      <c r="A2078" s="133">
        <v>43486</v>
      </c>
      <c r="B2078" s="133" t="s">
        <v>5213</v>
      </c>
      <c r="C2078" s="133" t="s">
        <v>2403</v>
      </c>
      <c r="D2078" s="133" t="s">
        <v>2383</v>
      </c>
      <c r="E2078" s="153" t="s">
        <v>4095</v>
      </c>
    </row>
    <row r="2079" spans="1:5" x14ac:dyDescent="0.25">
      <c r="A2079" s="133">
        <v>43498</v>
      </c>
      <c r="B2079" s="133" t="s">
        <v>5214</v>
      </c>
      <c r="C2079" s="133" t="s">
        <v>2657</v>
      </c>
      <c r="D2079" s="133" t="s">
        <v>2383</v>
      </c>
      <c r="E2079" s="153" t="s">
        <v>5215</v>
      </c>
    </row>
    <row r="2080" spans="1:5" x14ac:dyDescent="0.25">
      <c r="A2080" s="133">
        <v>43488</v>
      </c>
      <c r="B2080" s="133" t="s">
        <v>5216</v>
      </c>
      <c r="C2080" s="133" t="s">
        <v>2403</v>
      </c>
      <c r="D2080" s="133" t="s">
        <v>2383</v>
      </c>
      <c r="E2080" s="153" t="s">
        <v>5217</v>
      </c>
    </row>
    <row r="2081" spans="1:5" x14ac:dyDescent="0.25">
      <c r="A2081" s="133">
        <v>43500</v>
      </c>
      <c r="B2081" s="133" t="s">
        <v>5218</v>
      </c>
      <c r="C2081" s="133" t="s">
        <v>2657</v>
      </c>
      <c r="D2081" s="133" t="s">
        <v>2383</v>
      </c>
      <c r="E2081" s="153" t="s">
        <v>5219</v>
      </c>
    </row>
    <row r="2082" spans="1:5" x14ac:dyDescent="0.25">
      <c r="A2082" s="133">
        <v>43489</v>
      </c>
      <c r="B2082" s="133" t="s">
        <v>5220</v>
      </c>
      <c r="C2082" s="133" t="s">
        <v>2403</v>
      </c>
      <c r="D2082" s="133" t="s">
        <v>2383</v>
      </c>
      <c r="E2082" s="153" t="s">
        <v>3482</v>
      </c>
    </row>
    <row r="2083" spans="1:5" x14ac:dyDescent="0.25">
      <c r="A2083" s="133">
        <v>43501</v>
      </c>
      <c r="B2083" s="133" t="s">
        <v>5221</v>
      </c>
      <c r="C2083" s="133" t="s">
        <v>2657</v>
      </c>
      <c r="D2083" s="133" t="s">
        <v>2383</v>
      </c>
      <c r="E2083" s="153" t="s">
        <v>5222</v>
      </c>
    </row>
    <row r="2084" spans="1:5" x14ac:dyDescent="0.25">
      <c r="A2084" s="133">
        <v>43490</v>
      </c>
      <c r="B2084" s="133" t="s">
        <v>5223</v>
      </c>
      <c r="C2084" s="133" t="s">
        <v>2403</v>
      </c>
      <c r="D2084" s="133" t="s">
        <v>2383</v>
      </c>
      <c r="E2084" s="153" t="s">
        <v>2560</v>
      </c>
    </row>
    <row r="2085" spans="1:5" x14ac:dyDescent="0.25">
      <c r="A2085" s="133">
        <v>43502</v>
      </c>
      <c r="B2085" s="133" t="s">
        <v>5224</v>
      </c>
      <c r="C2085" s="133" t="s">
        <v>2657</v>
      </c>
      <c r="D2085" s="133" t="s">
        <v>2383</v>
      </c>
      <c r="E2085" s="153" t="s">
        <v>5225</v>
      </c>
    </row>
    <row r="2086" spans="1:5" x14ac:dyDescent="0.25">
      <c r="A2086" s="133">
        <v>43491</v>
      </c>
      <c r="B2086" s="133" t="s">
        <v>5226</v>
      </c>
      <c r="C2086" s="133" t="s">
        <v>2403</v>
      </c>
      <c r="D2086" s="133" t="s">
        <v>2383</v>
      </c>
      <c r="E2086" s="153" t="s">
        <v>5227</v>
      </c>
    </row>
    <row r="2087" spans="1:5" x14ac:dyDescent="0.25">
      <c r="A2087" s="133">
        <v>43503</v>
      </c>
      <c r="B2087" s="133" t="s">
        <v>5228</v>
      </c>
      <c r="C2087" s="133" t="s">
        <v>2657</v>
      </c>
      <c r="D2087" s="133" t="s">
        <v>2383</v>
      </c>
      <c r="E2087" s="153" t="s">
        <v>5229</v>
      </c>
    </row>
    <row r="2088" spans="1:5" x14ac:dyDescent="0.25">
      <c r="A2088" s="133">
        <v>43492</v>
      </c>
      <c r="B2088" s="133" t="s">
        <v>5230</v>
      </c>
      <c r="C2088" s="133" t="s">
        <v>2403</v>
      </c>
      <c r="D2088" s="133" t="s">
        <v>2383</v>
      </c>
      <c r="E2088" s="153" t="s">
        <v>2558</v>
      </c>
    </row>
    <row r="2089" spans="1:5" x14ac:dyDescent="0.25">
      <c r="A2089" s="133">
        <v>43504</v>
      </c>
      <c r="B2089" s="133" t="s">
        <v>5231</v>
      </c>
      <c r="C2089" s="133" t="s">
        <v>2657</v>
      </c>
      <c r="D2089" s="133" t="s">
        <v>2383</v>
      </c>
      <c r="E2089" s="153" t="s">
        <v>5232</v>
      </c>
    </row>
    <row r="2090" spans="1:5" x14ac:dyDescent="0.25">
      <c r="A2090" s="133">
        <v>43493</v>
      </c>
      <c r="B2090" s="133" t="s">
        <v>5233</v>
      </c>
      <c r="C2090" s="133" t="s">
        <v>2403</v>
      </c>
      <c r="D2090" s="133" t="s">
        <v>2383</v>
      </c>
      <c r="E2090" s="153" t="s">
        <v>5234</v>
      </c>
    </row>
    <row r="2091" spans="1:5" x14ac:dyDescent="0.25">
      <c r="A2091" s="133">
        <v>43505</v>
      </c>
      <c r="B2091" s="133" t="s">
        <v>5235</v>
      </c>
      <c r="C2091" s="133" t="s">
        <v>2657</v>
      </c>
      <c r="D2091" s="133" t="s">
        <v>2383</v>
      </c>
      <c r="E2091" s="153" t="s">
        <v>5236</v>
      </c>
    </row>
    <row r="2092" spans="1:5" x14ac:dyDescent="0.25">
      <c r="A2092" s="133">
        <v>37774</v>
      </c>
      <c r="B2092" s="133" t="s">
        <v>5237</v>
      </c>
      <c r="C2092" s="133" t="s">
        <v>2385</v>
      </c>
      <c r="D2092" s="133" t="s">
        <v>2399</v>
      </c>
      <c r="E2092" s="153" t="s">
        <v>5238</v>
      </c>
    </row>
    <row r="2093" spans="1:5" x14ac:dyDescent="0.25">
      <c r="A2093" s="133">
        <v>38630</v>
      </c>
      <c r="B2093" s="133" t="s">
        <v>5239</v>
      </c>
      <c r="C2093" s="133" t="s">
        <v>2385</v>
      </c>
      <c r="D2093" s="133" t="s">
        <v>1207</v>
      </c>
      <c r="E2093" s="153" t="s">
        <v>11281</v>
      </c>
    </row>
    <row r="2094" spans="1:5" x14ac:dyDescent="0.25">
      <c r="A2094" s="133">
        <v>38629</v>
      </c>
      <c r="B2094" s="133" t="s">
        <v>5240</v>
      </c>
      <c r="C2094" s="133" t="s">
        <v>2385</v>
      </c>
      <c r="D2094" s="133" t="s">
        <v>1207</v>
      </c>
      <c r="E2094" s="153" t="s">
        <v>11282</v>
      </c>
    </row>
    <row r="2095" spans="1:5" x14ac:dyDescent="0.25">
      <c r="A2095" s="133">
        <v>38476</v>
      </c>
      <c r="B2095" s="133" t="s">
        <v>5241</v>
      </c>
      <c r="C2095" s="133" t="s">
        <v>2385</v>
      </c>
      <c r="D2095" s="133" t="s">
        <v>1207</v>
      </c>
      <c r="E2095" s="153" t="s">
        <v>11283</v>
      </c>
    </row>
    <row r="2096" spans="1:5" x14ac:dyDescent="0.25">
      <c r="A2096" s="133">
        <v>38477</v>
      </c>
      <c r="B2096" s="133" t="s">
        <v>5242</v>
      </c>
      <c r="C2096" s="133" t="s">
        <v>2385</v>
      </c>
      <c r="D2096" s="133" t="s">
        <v>1207</v>
      </c>
      <c r="E2096" s="153" t="s">
        <v>11284</v>
      </c>
    </row>
    <row r="2097" spans="1:5" x14ac:dyDescent="0.25">
      <c r="A2097" s="133">
        <v>40635</v>
      </c>
      <c r="B2097" s="133" t="s">
        <v>5243</v>
      </c>
      <c r="C2097" s="133" t="s">
        <v>2385</v>
      </c>
      <c r="D2097" s="133" t="s">
        <v>1207</v>
      </c>
      <c r="E2097" s="153" t="s">
        <v>11285</v>
      </c>
    </row>
    <row r="2098" spans="1:5" x14ac:dyDescent="0.25">
      <c r="A2098" s="133">
        <v>36483</v>
      </c>
      <c r="B2098" s="133" t="s">
        <v>5244</v>
      </c>
      <c r="C2098" s="133" t="s">
        <v>2385</v>
      </c>
      <c r="D2098" s="133" t="s">
        <v>1207</v>
      </c>
      <c r="E2098" s="153" t="s">
        <v>11286</v>
      </c>
    </row>
    <row r="2099" spans="1:5" x14ac:dyDescent="0.25">
      <c r="A2099" s="133">
        <v>14525</v>
      </c>
      <c r="B2099" s="133" t="s">
        <v>5245</v>
      </c>
      <c r="C2099" s="133" t="s">
        <v>2385</v>
      </c>
      <c r="D2099" s="133" t="s">
        <v>1207</v>
      </c>
      <c r="E2099" s="153" t="s">
        <v>11287</v>
      </c>
    </row>
    <row r="2100" spans="1:5" x14ac:dyDescent="0.25">
      <c r="A2100" s="133">
        <v>36482</v>
      </c>
      <c r="B2100" s="133" t="s">
        <v>5246</v>
      </c>
      <c r="C2100" s="133" t="s">
        <v>2385</v>
      </c>
      <c r="D2100" s="133" t="s">
        <v>1207</v>
      </c>
      <c r="E2100" s="153" t="s">
        <v>11288</v>
      </c>
    </row>
    <row r="2101" spans="1:5" x14ac:dyDescent="0.25">
      <c r="A2101" s="133">
        <v>36408</v>
      </c>
      <c r="B2101" s="133" t="s">
        <v>5247</v>
      </c>
      <c r="C2101" s="133" t="s">
        <v>2385</v>
      </c>
      <c r="D2101" s="133" t="s">
        <v>1207</v>
      </c>
      <c r="E2101" s="153" t="s">
        <v>11289</v>
      </c>
    </row>
    <row r="2102" spans="1:5" x14ac:dyDescent="0.25">
      <c r="A2102" s="133">
        <v>2723</v>
      </c>
      <c r="B2102" s="133" t="s">
        <v>5248</v>
      </c>
      <c r="C2102" s="133" t="s">
        <v>2385</v>
      </c>
      <c r="D2102" s="133" t="s">
        <v>1207</v>
      </c>
      <c r="E2102" s="153" t="s">
        <v>11290</v>
      </c>
    </row>
    <row r="2103" spans="1:5" x14ac:dyDescent="0.25">
      <c r="A2103" s="133">
        <v>36481</v>
      </c>
      <c r="B2103" s="133" t="s">
        <v>5249</v>
      </c>
      <c r="C2103" s="133" t="s">
        <v>2385</v>
      </c>
      <c r="D2103" s="133" t="s">
        <v>1207</v>
      </c>
      <c r="E2103" s="153" t="s">
        <v>11291</v>
      </c>
    </row>
    <row r="2104" spans="1:5" x14ac:dyDescent="0.25">
      <c r="A2104" s="133">
        <v>10685</v>
      </c>
      <c r="B2104" s="133" t="s">
        <v>5250</v>
      </c>
      <c r="C2104" s="133" t="s">
        <v>2385</v>
      </c>
      <c r="D2104" s="133" t="s">
        <v>2383</v>
      </c>
      <c r="E2104" s="153" t="s">
        <v>11292</v>
      </c>
    </row>
    <row r="2105" spans="1:5" x14ac:dyDescent="0.25">
      <c r="A2105" s="133">
        <v>40636</v>
      </c>
      <c r="B2105" s="133" t="s">
        <v>5251</v>
      </c>
      <c r="C2105" s="133" t="s">
        <v>2385</v>
      </c>
      <c r="D2105" s="133" t="s">
        <v>1207</v>
      </c>
      <c r="E2105" s="153" t="s">
        <v>11293</v>
      </c>
    </row>
    <row r="2106" spans="1:5" x14ac:dyDescent="0.25">
      <c r="A2106" s="133">
        <v>4111</v>
      </c>
      <c r="B2106" s="133" t="s">
        <v>1209</v>
      </c>
      <c r="C2106" s="133" t="s">
        <v>2385</v>
      </c>
      <c r="D2106" s="133" t="s">
        <v>1207</v>
      </c>
      <c r="E2106" s="153" t="s">
        <v>10735</v>
      </c>
    </row>
    <row r="2107" spans="1:5" x14ac:dyDescent="0.25">
      <c r="A2107" s="133">
        <v>26021</v>
      </c>
      <c r="B2107" s="133" t="s">
        <v>5253</v>
      </c>
      <c r="C2107" s="133" t="s">
        <v>2385</v>
      </c>
      <c r="D2107" s="133" t="s">
        <v>1207</v>
      </c>
      <c r="E2107" s="153" t="s">
        <v>5254</v>
      </c>
    </row>
    <row r="2108" spans="1:5" x14ac:dyDescent="0.25">
      <c r="A2108" s="133">
        <v>12</v>
      </c>
      <c r="B2108" s="133" t="s">
        <v>5255</v>
      </c>
      <c r="C2108" s="133" t="s">
        <v>2385</v>
      </c>
      <c r="D2108" s="133" t="s">
        <v>2383</v>
      </c>
      <c r="E2108" s="153" t="s">
        <v>5256</v>
      </c>
    </row>
    <row r="2109" spans="1:5" x14ac:dyDescent="0.25">
      <c r="A2109" s="133">
        <v>37554</v>
      </c>
      <c r="B2109" s="133" t="s">
        <v>5257</v>
      </c>
      <c r="C2109" s="133" t="s">
        <v>2385</v>
      </c>
      <c r="D2109" s="133" t="s">
        <v>1207</v>
      </c>
      <c r="E2109" s="153" t="s">
        <v>5258</v>
      </c>
    </row>
    <row r="2110" spans="1:5" x14ac:dyDescent="0.25">
      <c r="A2110" s="133">
        <v>37555</v>
      </c>
      <c r="B2110" s="133" t="s">
        <v>5259</v>
      </c>
      <c r="C2110" s="133" t="s">
        <v>2385</v>
      </c>
      <c r="D2110" s="133" t="s">
        <v>1207</v>
      </c>
      <c r="E2110" s="153" t="s">
        <v>5260</v>
      </c>
    </row>
    <row r="2111" spans="1:5" x14ac:dyDescent="0.25">
      <c r="A2111" s="133">
        <v>10902</v>
      </c>
      <c r="B2111" s="133" t="s">
        <v>5261</v>
      </c>
      <c r="C2111" s="133" t="s">
        <v>2385</v>
      </c>
      <c r="D2111" s="133" t="s">
        <v>1207</v>
      </c>
      <c r="E2111" s="153" t="s">
        <v>5262</v>
      </c>
    </row>
    <row r="2112" spans="1:5" x14ac:dyDescent="0.25">
      <c r="A2112" s="133">
        <v>20965</v>
      </c>
      <c r="B2112" s="133" t="s">
        <v>5263</v>
      </c>
      <c r="C2112" s="133" t="s">
        <v>2385</v>
      </c>
      <c r="D2112" s="133" t="s">
        <v>1207</v>
      </c>
      <c r="E2112" s="153" t="s">
        <v>5264</v>
      </c>
    </row>
    <row r="2113" spans="1:5" x14ac:dyDescent="0.25">
      <c r="A2113" s="133">
        <v>20966</v>
      </c>
      <c r="B2113" s="133" t="s">
        <v>5265</v>
      </c>
      <c r="C2113" s="133" t="s">
        <v>2385</v>
      </c>
      <c r="D2113" s="133" t="s">
        <v>1207</v>
      </c>
      <c r="E2113" s="153" t="s">
        <v>5266</v>
      </c>
    </row>
    <row r="2114" spans="1:5" x14ac:dyDescent="0.25">
      <c r="A2114" s="133">
        <v>10903</v>
      </c>
      <c r="B2114" s="133" t="s">
        <v>5267</v>
      </c>
      <c r="C2114" s="133" t="s">
        <v>2385</v>
      </c>
      <c r="D2114" s="133" t="s">
        <v>1207</v>
      </c>
      <c r="E2114" s="153" t="s">
        <v>3634</v>
      </c>
    </row>
    <row r="2115" spans="1:5" x14ac:dyDescent="0.25">
      <c r="A2115" s="133">
        <v>20967</v>
      </c>
      <c r="B2115" s="133" t="s">
        <v>5268</v>
      </c>
      <c r="C2115" s="133" t="s">
        <v>2385</v>
      </c>
      <c r="D2115" s="133" t="s">
        <v>1207</v>
      </c>
      <c r="E2115" s="153" t="s">
        <v>3634</v>
      </c>
    </row>
    <row r="2116" spans="1:5" x14ac:dyDescent="0.25">
      <c r="A2116" s="133">
        <v>20968</v>
      </c>
      <c r="B2116" s="133" t="s">
        <v>5269</v>
      </c>
      <c r="C2116" s="133" t="s">
        <v>2385</v>
      </c>
      <c r="D2116" s="133" t="s">
        <v>1207</v>
      </c>
      <c r="E2116" s="153" t="s">
        <v>5270</v>
      </c>
    </row>
    <row r="2117" spans="1:5" x14ac:dyDescent="0.25">
      <c r="A2117" s="133">
        <v>11359</v>
      </c>
      <c r="B2117" s="133" t="s">
        <v>5271</v>
      </c>
      <c r="C2117" s="133" t="s">
        <v>2385</v>
      </c>
      <c r="D2117" s="133" t="s">
        <v>2383</v>
      </c>
      <c r="E2117" s="153" t="s">
        <v>5272</v>
      </c>
    </row>
    <row r="2118" spans="1:5" x14ac:dyDescent="0.25">
      <c r="A2118" s="133">
        <v>39017</v>
      </c>
      <c r="B2118" s="133" t="s">
        <v>5273</v>
      </c>
      <c r="C2118" s="133" t="s">
        <v>2385</v>
      </c>
      <c r="D2118" s="133" t="s">
        <v>1207</v>
      </c>
      <c r="E2118" s="153" t="s">
        <v>5274</v>
      </c>
    </row>
    <row r="2119" spans="1:5" x14ac:dyDescent="0.25">
      <c r="A2119" s="133">
        <v>39315</v>
      </c>
      <c r="B2119" s="133" t="s">
        <v>5275</v>
      </c>
      <c r="C2119" s="133" t="s">
        <v>2385</v>
      </c>
      <c r="D2119" s="133" t="s">
        <v>1207</v>
      </c>
      <c r="E2119" s="153" t="s">
        <v>3320</v>
      </c>
    </row>
    <row r="2120" spans="1:5" x14ac:dyDescent="0.25">
      <c r="A2120" s="133">
        <v>39016</v>
      </c>
      <c r="B2120" s="133" t="s">
        <v>5276</v>
      </c>
      <c r="C2120" s="133" t="s">
        <v>2385</v>
      </c>
      <c r="D2120" s="133" t="s">
        <v>1207</v>
      </c>
      <c r="E2120" s="153" t="s">
        <v>5277</v>
      </c>
    </row>
    <row r="2121" spans="1:5" x14ac:dyDescent="0.25">
      <c r="A2121" s="133">
        <v>40432</v>
      </c>
      <c r="B2121" s="133" t="s">
        <v>5278</v>
      </c>
      <c r="C2121" s="133" t="s">
        <v>2385</v>
      </c>
      <c r="D2121" s="133" t="s">
        <v>1207</v>
      </c>
      <c r="E2121" s="153" t="s">
        <v>5279</v>
      </c>
    </row>
    <row r="2122" spans="1:5" x14ac:dyDescent="0.25">
      <c r="A2122" s="133">
        <v>39481</v>
      </c>
      <c r="B2122" s="133" t="s">
        <v>5280</v>
      </c>
      <c r="C2122" s="133" t="s">
        <v>2385</v>
      </c>
      <c r="D2122" s="133" t="s">
        <v>1207</v>
      </c>
      <c r="E2122" s="153" t="s">
        <v>2649</v>
      </c>
    </row>
    <row r="2123" spans="1:5" x14ac:dyDescent="0.25">
      <c r="A2123" s="133">
        <v>40433</v>
      </c>
      <c r="B2123" s="133" t="s">
        <v>5281</v>
      </c>
      <c r="C2123" s="133" t="s">
        <v>2385</v>
      </c>
      <c r="D2123" s="133" t="s">
        <v>1207</v>
      </c>
      <c r="E2123" s="153" t="s">
        <v>5282</v>
      </c>
    </row>
    <row r="2124" spans="1:5" x14ac:dyDescent="0.25">
      <c r="A2124" s="133">
        <v>20219</v>
      </c>
      <c r="B2124" s="133" t="s">
        <v>5283</v>
      </c>
      <c r="C2124" s="133" t="s">
        <v>2385</v>
      </c>
      <c r="D2124" s="133" t="s">
        <v>2399</v>
      </c>
      <c r="E2124" s="153" t="s">
        <v>5284</v>
      </c>
    </row>
    <row r="2125" spans="1:5" x14ac:dyDescent="0.25">
      <c r="A2125" s="133">
        <v>36484</v>
      </c>
      <c r="B2125" s="133" t="s">
        <v>5285</v>
      </c>
      <c r="C2125" s="133" t="s">
        <v>2385</v>
      </c>
      <c r="D2125" s="133" t="s">
        <v>2399</v>
      </c>
      <c r="E2125" s="153" t="s">
        <v>5286</v>
      </c>
    </row>
    <row r="2126" spans="1:5" x14ac:dyDescent="0.25">
      <c r="A2126" s="133">
        <v>38367</v>
      </c>
      <c r="B2126" s="133" t="s">
        <v>5287</v>
      </c>
      <c r="C2126" s="133" t="s">
        <v>2385</v>
      </c>
      <c r="D2126" s="133" t="s">
        <v>1207</v>
      </c>
      <c r="E2126" s="153" t="s">
        <v>10775</v>
      </c>
    </row>
    <row r="2127" spans="1:5" x14ac:dyDescent="0.25">
      <c r="A2127" s="133">
        <v>38368</v>
      </c>
      <c r="B2127" s="133" t="s">
        <v>5288</v>
      </c>
      <c r="C2127" s="133" t="s">
        <v>2385</v>
      </c>
      <c r="D2127" s="133" t="s">
        <v>1207</v>
      </c>
      <c r="E2127" s="153" t="s">
        <v>5289</v>
      </c>
    </row>
    <row r="2128" spans="1:5" x14ac:dyDescent="0.25">
      <c r="A2128" s="133">
        <v>38091</v>
      </c>
      <c r="B2128" s="133" t="s">
        <v>5290</v>
      </c>
      <c r="C2128" s="133" t="s">
        <v>2385</v>
      </c>
      <c r="D2128" s="133" t="s">
        <v>1207</v>
      </c>
      <c r="E2128" s="153" t="s">
        <v>6235</v>
      </c>
    </row>
    <row r="2129" spans="1:5" x14ac:dyDescent="0.25">
      <c r="A2129" s="133">
        <v>38095</v>
      </c>
      <c r="B2129" s="133" t="s">
        <v>5291</v>
      </c>
      <c r="C2129" s="133" t="s">
        <v>2385</v>
      </c>
      <c r="D2129" s="133" t="s">
        <v>1207</v>
      </c>
      <c r="E2129" s="153" t="s">
        <v>3491</v>
      </c>
    </row>
    <row r="2130" spans="1:5" x14ac:dyDescent="0.25">
      <c r="A2130" s="133">
        <v>38092</v>
      </c>
      <c r="B2130" s="133" t="s">
        <v>5293</v>
      </c>
      <c r="C2130" s="133" t="s">
        <v>2385</v>
      </c>
      <c r="D2130" s="133" t="s">
        <v>1207</v>
      </c>
      <c r="E2130" s="153" t="s">
        <v>2965</v>
      </c>
    </row>
    <row r="2131" spans="1:5" x14ac:dyDescent="0.25">
      <c r="A2131" s="133">
        <v>38093</v>
      </c>
      <c r="B2131" s="133" t="s">
        <v>5295</v>
      </c>
      <c r="C2131" s="133" t="s">
        <v>2385</v>
      </c>
      <c r="D2131" s="133" t="s">
        <v>1207</v>
      </c>
      <c r="E2131" s="153" t="s">
        <v>6264</v>
      </c>
    </row>
    <row r="2132" spans="1:5" x14ac:dyDescent="0.25">
      <c r="A2132" s="133">
        <v>38096</v>
      </c>
      <c r="B2132" s="133" t="s">
        <v>5296</v>
      </c>
      <c r="C2132" s="133" t="s">
        <v>2385</v>
      </c>
      <c r="D2132" s="133" t="s">
        <v>1207</v>
      </c>
      <c r="E2132" s="153" t="s">
        <v>11294</v>
      </c>
    </row>
    <row r="2133" spans="1:5" x14ac:dyDescent="0.25">
      <c r="A2133" s="133">
        <v>38094</v>
      </c>
      <c r="B2133" s="133" t="s">
        <v>5298</v>
      </c>
      <c r="C2133" s="133" t="s">
        <v>2385</v>
      </c>
      <c r="D2133" s="133" t="s">
        <v>1207</v>
      </c>
      <c r="E2133" s="153" t="s">
        <v>5166</v>
      </c>
    </row>
    <row r="2134" spans="1:5" x14ac:dyDescent="0.25">
      <c r="A2134" s="133">
        <v>38097</v>
      </c>
      <c r="B2134" s="133" t="s">
        <v>5299</v>
      </c>
      <c r="C2134" s="133" t="s">
        <v>2385</v>
      </c>
      <c r="D2134" s="133" t="s">
        <v>1207</v>
      </c>
      <c r="E2134" s="153" t="s">
        <v>2601</v>
      </c>
    </row>
    <row r="2135" spans="1:5" x14ac:dyDescent="0.25">
      <c r="A2135" s="133">
        <v>38098</v>
      </c>
      <c r="B2135" s="133" t="s">
        <v>5301</v>
      </c>
      <c r="C2135" s="133" t="s">
        <v>2385</v>
      </c>
      <c r="D2135" s="133" t="s">
        <v>1207</v>
      </c>
      <c r="E2135" s="153" t="s">
        <v>2601</v>
      </c>
    </row>
    <row r="2136" spans="1:5" x14ac:dyDescent="0.25">
      <c r="A2136" s="133">
        <v>11186</v>
      </c>
      <c r="B2136" s="133" t="s">
        <v>995</v>
      </c>
      <c r="C2136" s="133" t="s">
        <v>2382</v>
      </c>
      <c r="D2136" s="133" t="s">
        <v>1207</v>
      </c>
      <c r="E2136" s="153" t="s">
        <v>11295</v>
      </c>
    </row>
    <row r="2137" spans="1:5" x14ac:dyDescent="0.25">
      <c r="A2137" s="133">
        <v>11558</v>
      </c>
      <c r="B2137" s="133" t="s">
        <v>5302</v>
      </c>
      <c r="C2137" s="133" t="s">
        <v>3062</v>
      </c>
      <c r="D2137" s="133" t="s">
        <v>1207</v>
      </c>
      <c r="E2137" s="153" t="s">
        <v>4371</v>
      </c>
    </row>
    <row r="2138" spans="1:5" x14ac:dyDescent="0.25">
      <c r="A2138" s="133">
        <v>11557</v>
      </c>
      <c r="B2138" s="133" t="s">
        <v>5303</v>
      </c>
      <c r="C2138" s="133" t="s">
        <v>3062</v>
      </c>
      <c r="D2138" s="133" t="s">
        <v>1207</v>
      </c>
      <c r="E2138" s="153" t="s">
        <v>3100</v>
      </c>
    </row>
    <row r="2139" spans="1:5" x14ac:dyDescent="0.25">
      <c r="A2139" s="133">
        <v>2759</v>
      </c>
      <c r="B2139" s="133" t="s">
        <v>5304</v>
      </c>
      <c r="C2139" s="133" t="s">
        <v>2385</v>
      </c>
      <c r="D2139" s="133" t="s">
        <v>2399</v>
      </c>
      <c r="E2139" s="153" t="s">
        <v>5305</v>
      </c>
    </row>
    <row r="2140" spans="1:5" x14ac:dyDescent="0.25">
      <c r="A2140" s="133">
        <v>38124</v>
      </c>
      <c r="B2140" s="133" t="s">
        <v>5306</v>
      </c>
      <c r="C2140" s="133" t="s">
        <v>2385</v>
      </c>
      <c r="D2140" s="133" t="s">
        <v>2383</v>
      </c>
      <c r="E2140" s="153" t="s">
        <v>8385</v>
      </c>
    </row>
    <row r="2141" spans="1:5" x14ac:dyDescent="0.25">
      <c r="A2141" s="133">
        <v>38380</v>
      </c>
      <c r="B2141" s="133" t="s">
        <v>5307</v>
      </c>
      <c r="C2141" s="133" t="s">
        <v>2385</v>
      </c>
      <c r="D2141" s="133" t="s">
        <v>1207</v>
      </c>
      <c r="E2141" s="153" t="s">
        <v>11296</v>
      </c>
    </row>
    <row r="2142" spans="1:5" x14ac:dyDescent="0.25">
      <c r="A2142" s="133">
        <v>20059</v>
      </c>
      <c r="B2142" s="133" t="s">
        <v>5308</v>
      </c>
      <c r="C2142" s="133" t="s">
        <v>2385</v>
      </c>
      <c r="D2142" s="133" t="s">
        <v>2399</v>
      </c>
      <c r="E2142" s="153" t="s">
        <v>5045</v>
      </c>
    </row>
    <row r="2143" spans="1:5" x14ac:dyDescent="0.25">
      <c r="A2143" s="133">
        <v>42429</v>
      </c>
      <c r="B2143" s="133" t="s">
        <v>5310</v>
      </c>
      <c r="C2143" s="133" t="s">
        <v>2385</v>
      </c>
      <c r="D2143" s="133" t="s">
        <v>2399</v>
      </c>
      <c r="E2143" s="153" t="s">
        <v>11297</v>
      </c>
    </row>
    <row r="2144" spans="1:5" x14ac:dyDescent="0.25">
      <c r="A2144" s="133">
        <v>39616</v>
      </c>
      <c r="B2144" s="133" t="s">
        <v>5311</v>
      </c>
      <c r="C2144" s="133" t="s">
        <v>2385</v>
      </c>
      <c r="D2144" s="133" t="s">
        <v>2399</v>
      </c>
      <c r="E2144" s="153" t="s">
        <v>11298</v>
      </c>
    </row>
    <row r="2145" spans="1:5" x14ac:dyDescent="0.25">
      <c r="A2145" s="133">
        <v>39618</v>
      </c>
      <c r="B2145" s="133" t="s">
        <v>5312</v>
      </c>
      <c r="C2145" s="133" t="s">
        <v>2385</v>
      </c>
      <c r="D2145" s="133" t="s">
        <v>2399</v>
      </c>
      <c r="E2145" s="153" t="s">
        <v>11299</v>
      </c>
    </row>
    <row r="2146" spans="1:5" x14ac:dyDescent="0.25">
      <c r="A2146" s="133">
        <v>39619</v>
      </c>
      <c r="B2146" s="133" t="s">
        <v>5313</v>
      </c>
      <c r="C2146" s="133" t="s">
        <v>2385</v>
      </c>
      <c r="D2146" s="133" t="s">
        <v>2399</v>
      </c>
      <c r="E2146" s="153" t="s">
        <v>11300</v>
      </c>
    </row>
    <row r="2147" spans="1:5" x14ac:dyDescent="0.25">
      <c r="A2147" s="133">
        <v>39613</v>
      </c>
      <c r="B2147" s="133" t="s">
        <v>5314</v>
      </c>
      <c r="C2147" s="133" t="s">
        <v>2385</v>
      </c>
      <c r="D2147" s="133" t="s">
        <v>2399</v>
      </c>
      <c r="E2147" s="153" t="s">
        <v>11301</v>
      </c>
    </row>
    <row r="2148" spans="1:5" x14ac:dyDescent="0.25">
      <c r="A2148" s="133">
        <v>39614</v>
      </c>
      <c r="B2148" s="133" t="s">
        <v>5315</v>
      </c>
      <c r="C2148" s="133" t="s">
        <v>2385</v>
      </c>
      <c r="D2148" s="133" t="s">
        <v>2399</v>
      </c>
      <c r="E2148" s="153" t="s">
        <v>11302</v>
      </c>
    </row>
    <row r="2149" spans="1:5" x14ac:dyDescent="0.25">
      <c r="A2149" s="133">
        <v>38538</v>
      </c>
      <c r="B2149" s="133" t="s">
        <v>5316</v>
      </c>
      <c r="C2149" s="133" t="s">
        <v>2419</v>
      </c>
      <c r="D2149" s="133" t="s">
        <v>2399</v>
      </c>
      <c r="E2149" s="153" t="s">
        <v>11303</v>
      </c>
    </row>
    <row r="2150" spans="1:5" x14ac:dyDescent="0.25">
      <c r="A2150" s="133">
        <v>38539</v>
      </c>
      <c r="B2150" s="133" t="s">
        <v>5317</v>
      </c>
      <c r="C2150" s="133" t="s">
        <v>2419</v>
      </c>
      <c r="D2150" s="133" t="s">
        <v>2399</v>
      </c>
      <c r="E2150" s="153" t="s">
        <v>11304</v>
      </c>
    </row>
    <row r="2151" spans="1:5" x14ac:dyDescent="0.25">
      <c r="A2151" s="133">
        <v>38540</v>
      </c>
      <c r="B2151" s="133" t="s">
        <v>5318</v>
      </c>
      <c r="C2151" s="133" t="s">
        <v>2419</v>
      </c>
      <c r="D2151" s="133" t="s">
        <v>2399</v>
      </c>
      <c r="E2151" s="153" t="s">
        <v>11305</v>
      </c>
    </row>
    <row r="2152" spans="1:5" x14ac:dyDescent="0.25">
      <c r="A2152" s="133">
        <v>38384</v>
      </c>
      <c r="B2152" s="133" t="s">
        <v>5320</v>
      </c>
      <c r="C2152" s="133" t="s">
        <v>2385</v>
      </c>
      <c r="D2152" s="133" t="s">
        <v>1207</v>
      </c>
      <c r="E2152" s="153" t="s">
        <v>5321</v>
      </c>
    </row>
    <row r="2153" spans="1:5" x14ac:dyDescent="0.25">
      <c r="A2153" s="133">
        <v>13</v>
      </c>
      <c r="B2153" s="133" t="s">
        <v>996</v>
      </c>
      <c r="C2153" s="133" t="s">
        <v>2410</v>
      </c>
      <c r="D2153" s="133" t="s">
        <v>1207</v>
      </c>
      <c r="E2153" s="153" t="s">
        <v>5322</v>
      </c>
    </row>
    <row r="2154" spans="1:5" x14ac:dyDescent="0.25">
      <c r="A2154" s="133">
        <v>2762</v>
      </c>
      <c r="B2154" s="133" t="s">
        <v>757</v>
      </c>
      <c r="C2154" s="133" t="s">
        <v>2419</v>
      </c>
      <c r="D2154" s="133" t="s">
        <v>2399</v>
      </c>
      <c r="E2154" s="153" t="s">
        <v>5323</v>
      </c>
    </row>
    <row r="2155" spans="1:5" x14ac:dyDescent="0.25">
      <c r="A2155" s="133">
        <v>21142</v>
      </c>
      <c r="B2155" s="133" t="s">
        <v>5324</v>
      </c>
      <c r="C2155" s="133" t="s">
        <v>2385</v>
      </c>
      <c r="D2155" s="133" t="s">
        <v>1207</v>
      </c>
      <c r="E2155" s="153" t="s">
        <v>11306</v>
      </c>
    </row>
    <row r="2156" spans="1:5" x14ac:dyDescent="0.25">
      <c r="A2156" s="133">
        <v>12865</v>
      </c>
      <c r="B2156" s="133" t="s">
        <v>997</v>
      </c>
      <c r="C2156" s="133" t="s">
        <v>2403</v>
      </c>
      <c r="D2156" s="133" t="s">
        <v>1207</v>
      </c>
      <c r="E2156" s="153" t="s">
        <v>5321</v>
      </c>
    </row>
    <row r="2157" spans="1:5" x14ac:dyDescent="0.25">
      <c r="A2157" s="133">
        <v>41074</v>
      </c>
      <c r="B2157" s="133" t="s">
        <v>5325</v>
      </c>
      <c r="C2157" s="133" t="s">
        <v>2657</v>
      </c>
      <c r="D2157" s="133" t="s">
        <v>1207</v>
      </c>
      <c r="E2157" s="153" t="s">
        <v>5326</v>
      </c>
    </row>
    <row r="2158" spans="1:5" x14ac:dyDescent="0.25">
      <c r="A2158" s="133">
        <v>4223</v>
      </c>
      <c r="B2158" s="133" t="s">
        <v>998</v>
      </c>
      <c r="C2158" s="133" t="s">
        <v>2379</v>
      </c>
      <c r="D2158" s="133" t="s">
        <v>2383</v>
      </c>
      <c r="E2158" s="153" t="s">
        <v>11307</v>
      </c>
    </row>
    <row r="2159" spans="1:5" x14ac:dyDescent="0.25">
      <c r="A2159" s="133">
        <v>37372</v>
      </c>
      <c r="B2159" s="133" t="s">
        <v>5327</v>
      </c>
      <c r="C2159" s="133" t="s">
        <v>2403</v>
      </c>
      <c r="D2159" s="133" t="s">
        <v>2383</v>
      </c>
      <c r="E2159" s="153" t="s">
        <v>4095</v>
      </c>
    </row>
    <row r="2160" spans="1:5" x14ac:dyDescent="0.25">
      <c r="A2160" s="133">
        <v>40863</v>
      </c>
      <c r="B2160" s="133" t="s">
        <v>5328</v>
      </c>
      <c r="C2160" s="133" t="s">
        <v>2657</v>
      </c>
      <c r="D2160" s="133" t="s">
        <v>2383</v>
      </c>
      <c r="E2160" s="153" t="s">
        <v>5329</v>
      </c>
    </row>
    <row r="2161" spans="1:5" x14ac:dyDescent="0.25">
      <c r="A2161" s="133">
        <v>38475</v>
      </c>
      <c r="B2161" s="133" t="s">
        <v>5330</v>
      </c>
      <c r="C2161" s="133" t="s">
        <v>2385</v>
      </c>
      <c r="D2161" s="133" t="s">
        <v>1207</v>
      </c>
      <c r="E2161" s="153" t="s">
        <v>4651</v>
      </c>
    </row>
    <row r="2162" spans="1:5" x14ac:dyDescent="0.25">
      <c r="A2162" s="133">
        <v>38474</v>
      </c>
      <c r="B2162" s="133" t="s">
        <v>5331</v>
      </c>
      <c r="C2162" s="133" t="s">
        <v>2385</v>
      </c>
      <c r="D2162" s="133" t="s">
        <v>1207</v>
      </c>
      <c r="E2162" s="153" t="s">
        <v>11308</v>
      </c>
    </row>
    <row r="2163" spans="1:5" x14ac:dyDescent="0.25">
      <c r="A2163" s="133">
        <v>10886</v>
      </c>
      <c r="B2163" s="133" t="s">
        <v>1506</v>
      </c>
      <c r="C2163" s="133" t="s">
        <v>2385</v>
      </c>
      <c r="D2163" s="133" t="s">
        <v>1207</v>
      </c>
      <c r="E2163" s="153" t="s">
        <v>11309</v>
      </c>
    </row>
    <row r="2164" spans="1:5" x14ac:dyDescent="0.25">
      <c r="A2164" s="133">
        <v>10888</v>
      </c>
      <c r="B2164" s="133" t="s">
        <v>5332</v>
      </c>
      <c r="C2164" s="133" t="s">
        <v>2385</v>
      </c>
      <c r="D2164" s="133" t="s">
        <v>1207</v>
      </c>
      <c r="E2164" s="153" t="s">
        <v>11310</v>
      </c>
    </row>
    <row r="2165" spans="1:5" x14ac:dyDescent="0.25">
      <c r="A2165" s="133">
        <v>10889</v>
      </c>
      <c r="B2165" s="133" t="s">
        <v>5333</v>
      </c>
      <c r="C2165" s="133" t="s">
        <v>2385</v>
      </c>
      <c r="D2165" s="133" t="s">
        <v>1207</v>
      </c>
      <c r="E2165" s="153" t="s">
        <v>11311</v>
      </c>
    </row>
    <row r="2166" spans="1:5" x14ac:dyDescent="0.25">
      <c r="A2166" s="133">
        <v>10890</v>
      </c>
      <c r="B2166" s="133" t="s">
        <v>5334</v>
      </c>
      <c r="C2166" s="133" t="s">
        <v>2385</v>
      </c>
      <c r="D2166" s="133" t="s">
        <v>1207</v>
      </c>
      <c r="E2166" s="153" t="s">
        <v>11312</v>
      </c>
    </row>
    <row r="2167" spans="1:5" x14ac:dyDescent="0.25">
      <c r="A2167" s="133">
        <v>10891</v>
      </c>
      <c r="B2167" s="133" t="s">
        <v>5335</v>
      </c>
      <c r="C2167" s="133" t="s">
        <v>2385</v>
      </c>
      <c r="D2167" s="133" t="s">
        <v>1207</v>
      </c>
      <c r="E2167" s="153" t="s">
        <v>11313</v>
      </c>
    </row>
    <row r="2168" spans="1:5" x14ac:dyDescent="0.25">
      <c r="A2168" s="133">
        <v>10892</v>
      </c>
      <c r="B2168" s="133" t="s">
        <v>5336</v>
      </c>
      <c r="C2168" s="133" t="s">
        <v>2385</v>
      </c>
      <c r="D2168" s="133" t="s">
        <v>2383</v>
      </c>
      <c r="E2168" s="153" t="s">
        <v>11314</v>
      </c>
    </row>
    <row r="2169" spans="1:5" x14ac:dyDescent="0.25">
      <c r="A2169" s="133">
        <v>20977</v>
      </c>
      <c r="B2169" s="133" t="s">
        <v>5337</v>
      </c>
      <c r="C2169" s="133" t="s">
        <v>2385</v>
      </c>
      <c r="D2169" s="133" t="s">
        <v>1207</v>
      </c>
      <c r="E2169" s="153" t="s">
        <v>11315</v>
      </c>
    </row>
    <row r="2170" spans="1:5" x14ac:dyDescent="0.25">
      <c r="A2170" s="133">
        <v>3073</v>
      </c>
      <c r="B2170" s="133" t="s">
        <v>5338</v>
      </c>
      <c r="C2170" s="133" t="s">
        <v>2385</v>
      </c>
      <c r="D2170" s="133" t="s">
        <v>2399</v>
      </c>
      <c r="E2170" s="153" t="s">
        <v>11316</v>
      </c>
    </row>
    <row r="2171" spans="1:5" x14ac:dyDescent="0.25">
      <c r="A2171" s="133">
        <v>3068</v>
      </c>
      <c r="B2171" s="133" t="s">
        <v>5339</v>
      </c>
      <c r="C2171" s="133" t="s">
        <v>2385</v>
      </c>
      <c r="D2171" s="133" t="s">
        <v>2399</v>
      </c>
      <c r="E2171" s="153" t="s">
        <v>8008</v>
      </c>
    </row>
    <row r="2172" spans="1:5" x14ac:dyDescent="0.25">
      <c r="A2172" s="133">
        <v>3074</v>
      </c>
      <c r="B2172" s="133" t="s">
        <v>5340</v>
      </c>
      <c r="C2172" s="133" t="s">
        <v>2385</v>
      </c>
      <c r="D2172" s="133" t="s">
        <v>2399</v>
      </c>
      <c r="E2172" s="153" t="s">
        <v>11317</v>
      </c>
    </row>
    <row r="2173" spans="1:5" x14ac:dyDescent="0.25">
      <c r="A2173" s="133">
        <v>3076</v>
      </c>
      <c r="B2173" s="133" t="s">
        <v>5341</v>
      </c>
      <c r="C2173" s="133" t="s">
        <v>2385</v>
      </c>
      <c r="D2173" s="133" t="s">
        <v>2399</v>
      </c>
      <c r="E2173" s="153" t="s">
        <v>11318</v>
      </c>
    </row>
    <row r="2174" spans="1:5" x14ac:dyDescent="0.25">
      <c r="A2174" s="133">
        <v>3072</v>
      </c>
      <c r="B2174" s="133" t="s">
        <v>5342</v>
      </c>
      <c r="C2174" s="133" t="s">
        <v>2385</v>
      </c>
      <c r="D2174" s="133" t="s">
        <v>2399</v>
      </c>
      <c r="E2174" s="153" t="s">
        <v>6141</v>
      </c>
    </row>
    <row r="2175" spans="1:5" x14ac:dyDescent="0.25">
      <c r="A2175" s="133">
        <v>3075</v>
      </c>
      <c r="B2175" s="133" t="s">
        <v>5343</v>
      </c>
      <c r="C2175" s="133" t="s">
        <v>2385</v>
      </c>
      <c r="D2175" s="133" t="s">
        <v>2399</v>
      </c>
      <c r="E2175" s="153" t="s">
        <v>11319</v>
      </c>
    </row>
    <row r="2176" spans="1:5" x14ac:dyDescent="0.25">
      <c r="A2176" s="133">
        <v>10780</v>
      </c>
      <c r="B2176" s="133" t="s">
        <v>5344</v>
      </c>
      <c r="C2176" s="133" t="s">
        <v>2385</v>
      </c>
      <c r="D2176" s="133" t="s">
        <v>2399</v>
      </c>
      <c r="E2176" s="153" t="s">
        <v>5457</v>
      </c>
    </row>
    <row r="2177" spans="1:5" x14ac:dyDescent="0.25">
      <c r="A2177" s="133">
        <v>10781</v>
      </c>
      <c r="B2177" s="133" t="s">
        <v>5346</v>
      </c>
      <c r="C2177" s="133" t="s">
        <v>2385</v>
      </c>
      <c r="D2177" s="133" t="s">
        <v>2399</v>
      </c>
      <c r="E2177" s="153" t="s">
        <v>11320</v>
      </c>
    </row>
    <row r="2178" spans="1:5" x14ac:dyDescent="0.25">
      <c r="A2178" s="133">
        <v>20106</v>
      </c>
      <c r="B2178" s="133" t="s">
        <v>5348</v>
      </c>
      <c r="C2178" s="133" t="s">
        <v>2385</v>
      </c>
      <c r="D2178" s="133" t="s">
        <v>2399</v>
      </c>
      <c r="E2178" s="153" t="s">
        <v>11321</v>
      </c>
    </row>
    <row r="2179" spans="1:5" x14ac:dyDescent="0.25">
      <c r="A2179" s="133">
        <v>20107</v>
      </c>
      <c r="B2179" s="133" t="s">
        <v>5350</v>
      </c>
      <c r="C2179" s="133" t="s">
        <v>2385</v>
      </c>
      <c r="D2179" s="133" t="s">
        <v>2399</v>
      </c>
      <c r="E2179" s="153" t="s">
        <v>6548</v>
      </c>
    </row>
    <row r="2180" spans="1:5" x14ac:dyDescent="0.25">
      <c r="A2180" s="133">
        <v>20108</v>
      </c>
      <c r="B2180" s="133" t="s">
        <v>5351</v>
      </c>
      <c r="C2180" s="133" t="s">
        <v>2385</v>
      </c>
      <c r="D2180" s="133" t="s">
        <v>2399</v>
      </c>
      <c r="E2180" s="153" t="s">
        <v>4673</v>
      </c>
    </row>
    <row r="2181" spans="1:5" x14ac:dyDescent="0.25">
      <c r="A2181" s="133">
        <v>20109</v>
      </c>
      <c r="B2181" s="133" t="s">
        <v>5352</v>
      </c>
      <c r="C2181" s="133" t="s">
        <v>2385</v>
      </c>
      <c r="D2181" s="133" t="s">
        <v>2399</v>
      </c>
      <c r="E2181" s="153" t="s">
        <v>5457</v>
      </c>
    </row>
    <row r="2182" spans="1:5" x14ac:dyDescent="0.25">
      <c r="A2182" s="133">
        <v>34795</v>
      </c>
      <c r="B2182" s="133" t="s">
        <v>5353</v>
      </c>
      <c r="C2182" s="133" t="s">
        <v>2382</v>
      </c>
      <c r="D2182" s="133" t="s">
        <v>1207</v>
      </c>
      <c r="E2182" s="153" t="s">
        <v>5354</v>
      </c>
    </row>
    <row r="2183" spans="1:5" x14ac:dyDescent="0.25">
      <c r="A2183" s="133">
        <v>34796</v>
      </c>
      <c r="B2183" s="133" t="s">
        <v>5355</v>
      </c>
      <c r="C2183" s="133" t="s">
        <v>2419</v>
      </c>
      <c r="D2183" s="133" t="s">
        <v>1207</v>
      </c>
      <c r="E2183" s="153" t="s">
        <v>5356</v>
      </c>
    </row>
    <row r="2184" spans="1:5" x14ac:dyDescent="0.25">
      <c r="A2184" s="133">
        <v>43612</v>
      </c>
      <c r="B2184" s="133" t="s">
        <v>5357</v>
      </c>
      <c r="C2184" s="133" t="s">
        <v>4456</v>
      </c>
      <c r="D2184" s="133" t="s">
        <v>1207</v>
      </c>
      <c r="E2184" s="153" t="s">
        <v>5358</v>
      </c>
    </row>
    <row r="2185" spans="1:5" x14ac:dyDescent="0.25">
      <c r="A2185" s="133">
        <v>43613</v>
      </c>
      <c r="B2185" s="133" t="s">
        <v>5359</v>
      </c>
      <c r="C2185" s="133" t="s">
        <v>4456</v>
      </c>
      <c r="D2185" s="133" t="s">
        <v>1207</v>
      </c>
      <c r="E2185" s="153" t="s">
        <v>5360</v>
      </c>
    </row>
    <row r="2186" spans="1:5" x14ac:dyDescent="0.25">
      <c r="A2186" s="133">
        <v>11480</v>
      </c>
      <c r="B2186" s="133" t="s">
        <v>5361</v>
      </c>
      <c r="C2186" s="133" t="s">
        <v>4456</v>
      </c>
      <c r="D2186" s="133" t="s">
        <v>1207</v>
      </c>
      <c r="E2186" s="153" t="s">
        <v>5362</v>
      </c>
    </row>
    <row r="2187" spans="1:5" x14ac:dyDescent="0.25">
      <c r="A2187" s="133">
        <v>11469</v>
      </c>
      <c r="B2187" s="133" t="s">
        <v>5363</v>
      </c>
      <c r="C2187" s="133" t="s">
        <v>2385</v>
      </c>
      <c r="D2187" s="133" t="s">
        <v>1207</v>
      </c>
      <c r="E2187" s="153" t="s">
        <v>5364</v>
      </c>
    </row>
    <row r="2188" spans="1:5" x14ac:dyDescent="0.25">
      <c r="A2188" s="133">
        <v>11468</v>
      </c>
      <c r="B2188" s="133" t="s">
        <v>5365</v>
      </c>
      <c r="C2188" s="133" t="s">
        <v>2385</v>
      </c>
      <c r="D2188" s="133" t="s">
        <v>1207</v>
      </c>
      <c r="E2188" s="153" t="s">
        <v>5364</v>
      </c>
    </row>
    <row r="2189" spans="1:5" x14ac:dyDescent="0.25">
      <c r="A2189" s="133">
        <v>11484</v>
      </c>
      <c r="B2189" s="133" t="s">
        <v>5366</v>
      </c>
      <c r="C2189" s="133" t="s">
        <v>2385</v>
      </c>
      <c r="D2189" s="133" t="s">
        <v>1207</v>
      </c>
      <c r="E2189" s="153" t="s">
        <v>5367</v>
      </c>
    </row>
    <row r="2190" spans="1:5" x14ac:dyDescent="0.25">
      <c r="A2190" s="133">
        <v>38155</v>
      </c>
      <c r="B2190" s="133" t="s">
        <v>5368</v>
      </c>
      <c r="C2190" s="133" t="s">
        <v>2385</v>
      </c>
      <c r="D2190" s="133" t="s">
        <v>1207</v>
      </c>
      <c r="E2190" s="153" t="s">
        <v>5369</v>
      </c>
    </row>
    <row r="2191" spans="1:5" x14ac:dyDescent="0.25">
      <c r="A2191" s="133">
        <v>11467</v>
      </c>
      <c r="B2191" s="133" t="s">
        <v>5370</v>
      </c>
      <c r="C2191" s="133" t="s">
        <v>2385</v>
      </c>
      <c r="D2191" s="133" t="s">
        <v>1207</v>
      </c>
      <c r="E2191" s="153" t="s">
        <v>4279</v>
      </c>
    </row>
    <row r="2192" spans="1:5" x14ac:dyDescent="0.25">
      <c r="A2192" s="133">
        <v>38153</v>
      </c>
      <c r="B2192" s="133" t="s">
        <v>5371</v>
      </c>
      <c r="C2192" s="133" t="s">
        <v>4456</v>
      </c>
      <c r="D2192" s="133" t="s">
        <v>1207</v>
      </c>
      <c r="E2192" s="153" t="s">
        <v>5372</v>
      </c>
    </row>
    <row r="2193" spans="1:5" x14ac:dyDescent="0.25">
      <c r="A2193" s="133">
        <v>43607</v>
      </c>
      <c r="B2193" s="133" t="s">
        <v>5373</v>
      </c>
      <c r="C2193" s="133" t="s">
        <v>2385</v>
      </c>
      <c r="D2193" s="133" t="s">
        <v>1207</v>
      </c>
      <c r="E2193" s="153" t="s">
        <v>5374</v>
      </c>
    </row>
    <row r="2194" spans="1:5" x14ac:dyDescent="0.25">
      <c r="A2194" s="133">
        <v>3080</v>
      </c>
      <c r="B2194" s="133" t="s">
        <v>5375</v>
      </c>
      <c r="C2194" s="133" t="s">
        <v>4456</v>
      </c>
      <c r="D2194" s="133" t="s">
        <v>2383</v>
      </c>
      <c r="E2194" s="153" t="s">
        <v>5376</v>
      </c>
    </row>
    <row r="2195" spans="1:5" x14ac:dyDescent="0.25">
      <c r="A2195" s="133">
        <v>3081</v>
      </c>
      <c r="B2195" s="133" t="s">
        <v>5377</v>
      </c>
      <c r="C2195" s="133" t="s">
        <v>4456</v>
      </c>
      <c r="D2195" s="133" t="s">
        <v>1207</v>
      </c>
      <c r="E2195" s="153" t="s">
        <v>5378</v>
      </c>
    </row>
    <row r="2196" spans="1:5" x14ac:dyDescent="0.25">
      <c r="A2196" s="133">
        <v>3090</v>
      </c>
      <c r="B2196" s="133" t="s">
        <v>5379</v>
      </c>
      <c r="C2196" s="133" t="s">
        <v>4456</v>
      </c>
      <c r="D2196" s="133" t="s">
        <v>1207</v>
      </c>
      <c r="E2196" s="153" t="s">
        <v>5380</v>
      </c>
    </row>
    <row r="2197" spans="1:5" x14ac:dyDescent="0.25">
      <c r="A2197" s="133">
        <v>43611</v>
      </c>
      <c r="B2197" s="133" t="s">
        <v>5381</v>
      </c>
      <c r="C2197" s="133" t="s">
        <v>4456</v>
      </c>
      <c r="D2197" s="133" t="s">
        <v>1207</v>
      </c>
      <c r="E2197" s="153" t="s">
        <v>2582</v>
      </c>
    </row>
    <row r="2198" spans="1:5" x14ac:dyDescent="0.25">
      <c r="A2198" s="133">
        <v>3103</v>
      </c>
      <c r="B2198" s="133" t="s">
        <v>5382</v>
      </c>
      <c r="C2198" s="133" t="s">
        <v>2385</v>
      </c>
      <c r="D2198" s="133" t="s">
        <v>1207</v>
      </c>
      <c r="E2198" s="153" t="s">
        <v>3784</v>
      </c>
    </row>
    <row r="2199" spans="1:5" x14ac:dyDescent="0.25">
      <c r="A2199" s="133">
        <v>3097</v>
      </c>
      <c r="B2199" s="133" t="s">
        <v>5383</v>
      </c>
      <c r="C2199" s="133" t="s">
        <v>4456</v>
      </c>
      <c r="D2199" s="133" t="s">
        <v>1207</v>
      </c>
      <c r="E2199" s="153" t="s">
        <v>5384</v>
      </c>
    </row>
    <row r="2200" spans="1:5" x14ac:dyDescent="0.25">
      <c r="A2200" s="133">
        <v>3099</v>
      </c>
      <c r="B2200" s="133" t="s">
        <v>5385</v>
      </c>
      <c r="C2200" s="133" t="s">
        <v>4456</v>
      </c>
      <c r="D2200" s="133" t="s">
        <v>1207</v>
      </c>
      <c r="E2200" s="153" t="s">
        <v>5386</v>
      </c>
    </row>
    <row r="2201" spans="1:5" x14ac:dyDescent="0.25">
      <c r="A2201" s="133">
        <v>38151</v>
      </c>
      <c r="B2201" s="133" t="s">
        <v>5387</v>
      </c>
      <c r="C2201" s="133" t="s">
        <v>4456</v>
      </c>
      <c r="D2201" s="133" t="s">
        <v>1207</v>
      </c>
      <c r="E2201" s="153" t="s">
        <v>5388</v>
      </c>
    </row>
    <row r="2202" spans="1:5" x14ac:dyDescent="0.25">
      <c r="A2202" s="133">
        <v>38152</v>
      </c>
      <c r="B2202" s="133" t="s">
        <v>5389</v>
      </c>
      <c r="C2202" s="133" t="s">
        <v>4456</v>
      </c>
      <c r="D2202" s="133" t="s">
        <v>1207</v>
      </c>
      <c r="E2202" s="153" t="s">
        <v>5390</v>
      </c>
    </row>
    <row r="2203" spans="1:5" x14ac:dyDescent="0.25">
      <c r="A2203" s="133">
        <v>43610</v>
      </c>
      <c r="B2203" s="133" t="s">
        <v>5391</v>
      </c>
      <c r="C2203" s="133" t="s">
        <v>2385</v>
      </c>
      <c r="D2203" s="133" t="s">
        <v>1207</v>
      </c>
      <c r="E2203" s="153" t="s">
        <v>5392</v>
      </c>
    </row>
    <row r="2204" spans="1:5" x14ac:dyDescent="0.25">
      <c r="A2204" s="133">
        <v>3093</v>
      </c>
      <c r="B2204" s="133" t="s">
        <v>5393</v>
      </c>
      <c r="C2204" s="133" t="s">
        <v>4456</v>
      </c>
      <c r="D2204" s="133" t="s">
        <v>1207</v>
      </c>
      <c r="E2204" s="153" t="s">
        <v>5386</v>
      </c>
    </row>
    <row r="2205" spans="1:5" x14ac:dyDescent="0.25">
      <c r="A2205" s="133">
        <v>38165</v>
      </c>
      <c r="B2205" s="133" t="s">
        <v>5394</v>
      </c>
      <c r="C2205" s="133" t="s">
        <v>4456</v>
      </c>
      <c r="D2205" s="133" t="s">
        <v>1207</v>
      </c>
      <c r="E2205" s="153" t="s">
        <v>5395</v>
      </c>
    </row>
    <row r="2206" spans="1:5" x14ac:dyDescent="0.25">
      <c r="A2206" s="133">
        <v>38177</v>
      </c>
      <c r="B2206" s="133" t="s">
        <v>5396</v>
      </c>
      <c r="C2206" s="133" t="s">
        <v>2385</v>
      </c>
      <c r="D2206" s="133" t="s">
        <v>1207</v>
      </c>
      <c r="E2206" s="153" t="s">
        <v>3213</v>
      </c>
    </row>
    <row r="2207" spans="1:5" x14ac:dyDescent="0.25">
      <c r="A2207" s="133">
        <v>11458</v>
      </c>
      <c r="B2207" s="133" t="s">
        <v>5397</v>
      </c>
      <c r="C2207" s="133" t="s">
        <v>2385</v>
      </c>
      <c r="D2207" s="133" t="s">
        <v>1207</v>
      </c>
      <c r="E2207" s="153" t="s">
        <v>5065</v>
      </c>
    </row>
    <row r="2208" spans="1:5" x14ac:dyDescent="0.25">
      <c r="A2208" s="133">
        <v>3108</v>
      </c>
      <c r="B2208" s="133" t="s">
        <v>5398</v>
      </c>
      <c r="C2208" s="133" t="s">
        <v>2385</v>
      </c>
      <c r="D2208" s="133" t="s">
        <v>1207</v>
      </c>
      <c r="E2208" s="153" t="s">
        <v>5399</v>
      </c>
    </row>
    <row r="2209" spans="1:5" x14ac:dyDescent="0.25">
      <c r="A2209" s="133">
        <v>3105</v>
      </c>
      <c r="B2209" s="133" t="s">
        <v>5400</v>
      </c>
      <c r="C2209" s="133" t="s">
        <v>2385</v>
      </c>
      <c r="D2209" s="133" t="s">
        <v>1207</v>
      </c>
      <c r="E2209" s="153" t="s">
        <v>5401</v>
      </c>
    </row>
    <row r="2210" spans="1:5" x14ac:dyDescent="0.25">
      <c r="A2210" s="133">
        <v>38178</v>
      </c>
      <c r="B2210" s="133" t="s">
        <v>5402</v>
      </c>
      <c r="C2210" s="133" t="s">
        <v>2385</v>
      </c>
      <c r="D2210" s="133" t="s">
        <v>1207</v>
      </c>
      <c r="E2210" s="153" t="s">
        <v>5403</v>
      </c>
    </row>
    <row r="2211" spans="1:5" x14ac:dyDescent="0.25">
      <c r="A2211" s="133">
        <v>43575</v>
      </c>
      <c r="B2211" s="133" t="s">
        <v>5404</v>
      </c>
      <c r="C2211" s="133" t="s">
        <v>2385</v>
      </c>
      <c r="D2211" s="133" t="s">
        <v>1207</v>
      </c>
      <c r="E2211" s="153" t="s">
        <v>5405</v>
      </c>
    </row>
    <row r="2212" spans="1:5" x14ac:dyDescent="0.25">
      <c r="A2212" s="133">
        <v>43577</v>
      </c>
      <c r="B2212" s="133" t="s">
        <v>5406</v>
      </c>
      <c r="C2212" s="133" t="s">
        <v>2385</v>
      </c>
      <c r="D2212" s="133" t="s">
        <v>1207</v>
      </c>
      <c r="E2212" s="153" t="s">
        <v>5407</v>
      </c>
    </row>
    <row r="2213" spans="1:5" x14ac:dyDescent="0.25">
      <c r="A2213" s="133">
        <v>42481</v>
      </c>
      <c r="B2213" s="133" t="s">
        <v>5408</v>
      </c>
      <c r="C2213" s="133" t="s">
        <v>2382</v>
      </c>
      <c r="D2213" s="133" t="s">
        <v>1207</v>
      </c>
      <c r="E2213" s="153" t="s">
        <v>11322</v>
      </c>
    </row>
    <row r="2214" spans="1:5" x14ac:dyDescent="0.25">
      <c r="A2214" s="133">
        <v>43458</v>
      </c>
      <c r="B2214" s="133" t="s">
        <v>5410</v>
      </c>
      <c r="C2214" s="133" t="s">
        <v>2403</v>
      </c>
      <c r="D2214" s="133" t="s">
        <v>2383</v>
      </c>
      <c r="E2214" s="153" t="s">
        <v>3312</v>
      </c>
    </row>
    <row r="2215" spans="1:5" x14ac:dyDescent="0.25">
      <c r="A2215" s="133">
        <v>43470</v>
      </c>
      <c r="B2215" s="133" t="s">
        <v>5411</v>
      </c>
      <c r="C2215" s="133" t="s">
        <v>2657</v>
      </c>
      <c r="D2215" s="133" t="s">
        <v>2383</v>
      </c>
      <c r="E2215" s="153" t="s">
        <v>2535</v>
      </c>
    </row>
    <row r="2216" spans="1:5" x14ac:dyDescent="0.25">
      <c r="A2216" s="133">
        <v>43459</v>
      </c>
      <c r="B2216" s="133" t="s">
        <v>5412</v>
      </c>
      <c r="C2216" s="133" t="s">
        <v>2403</v>
      </c>
      <c r="D2216" s="133" t="s">
        <v>2383</v>
      </c>
      <c r="E2216" s="153" t="s">
        <v>2962</v>
      </c>
    </row>
    <row r="2217" spans="1:5" x14ac:dyDescent="0.25">
      <c r="A2217" s="133">
        <v>43471</v>
      </c>
      <c r="B2217" s="133" t="s">
        <v>5413</v>
      </c>
      <c r="C2217" s="133" t="s">
        <v>2657</v>
      </c>
      <c r="D2217" s="133" t="s">
        <v>2383</v>
      </c>
      <c r="E2217" s="153" t="s">
        <v>5414</v>
      </c>
    </row>
    <row r="2218" spans="1:5" x14ac:dyDescent="0.25">
      <c r="A2218" s="133">
        <v>43460</v>
      </c>
      <c r="B2218" s="133" t="s">
        <v>5415</v>
      </c>
      <c r="C2218" s="133" t="s">
        <v>2403</v>
      </c>
      <c r="D2218" s="133" t="s">
        <v>2383</v>
      </c>
      <c r="E2218" s="153" t="s">
        <v>5416</v>
      </c>
    </row>
    <row r="2219" spans="1:5" x14ac:dyDescent="0.25">
      <c r="A2219" s="133">
        <v>43472</v>
      </c>
      <c r="B2219" s="133" t="s">
        <v>5417</v>
      </c>
      <c r="C2219" s="133" t="s">
        <v>2657</v>
      </c>
      <c r="D2219" s="133" t="s">
        <v>2383</v>
      </c>
      <c r="E2219" s="153" t="s">
        <v>5418</v>
      </c>
    </row>
    <row r="2220" spans="1:5" x14ac:dyDescent="0.25">
      <c r="A2220" s="133">
        <v>43461</v>
      </c>
      <c r="B2220" s="133" t="s">
        <v>5419</v>
      </c>
      <c r="C2220" s="133" t="s">
        <v>2403</v>
      </c>
      <c r="D2220" s="133" t="s">
        <v>2383</v>
      </c>
      <c r="E2220" s="153" t="s">
        <v>5420</v>
      </c>
    </row>
    <row r="2221" spans="1:5" x14ac:dyDescent="0.25">
      <c r="A2221" s="133">
        <v>43473</v>
      </c>
      <c r="B2221" s="133" t="s">
        <v>5421</v>
      </c>
      <c r="C2221" s="133" t="s">
        <v>2657</v>
      </c>
      <c r="D2221" s="133" t="s">
        <v>2383</v>
      </c>
      <c r="E2221" s="153" t="s">
        <v>5422</v>
      </c>
    </row>
    <row r="2222" spans="1:5" x14ac:dyDescent="0.25">
      <c r="A2222" s="133">
        <v>43463</v>
      </c>
      <c r="B2222" s="133" t="s">
        <v>5423</v>
      </c>
      <c r="C2222" s="133" t="s">
        <v>2403</v>
      </c>
      <c r="D2222" s="133" t="s">
        <v>2383</v>
      </c>
      <c r="E2222" s="153" t="s">
        <v>5424</v>
      </c>
    </row>
    <row r="2223" spans="1:5" x14ac:dyDescent="0.25">
      <c r="A2223" s="133">
        <v>43475</v>
      </c>
      <c r="B2223" s="133" t="s">
        <v>5425</v>
      </c>
      <c r="C2223" s="133" t="s">
        <v>2657</v>
      </c>
      <c r="D2223" s="133" t="s">
        <v>2383</v>
      </c>
      <c r="E2223" s="153" t="s">
        <v>5426</v>
      </c>
    </row>
    <row r="2224" spans="1:5" x14ac:dyDescent="0.25">
      <c r="A2224" s="133">
        <v>43462</v>
      </c>
      <c r="B2224" s="133" t="s">
        <v>5427</v>
      </c>
      <c r="C2224" s="133" t="s">
        <v>2403</v>
      </c>
      <c r="D2224" s="133" t="s">
        <v>2383</v>
      </c>
      <c r="E2224" s="153" t="s">
        <v>5428</v>
      </c>
    </row>
    <row r="2225" spans="1:5" x14ac:dyDescent="0.25">
      <c r="A2225" s="133">
        <v>43474</v>
      </c>
      <c r="B2225" s="133" t="s">
        <v>5429</v>
      </c>
      <c r="C2225" s="133" t="s">
        <v>2657</v>
      </c>
      <c r="D2225" s="133" t="s">
        <v>2383</v>
      </c>
      <c r="E2225" s="153" t="s">
        <v>3477</v>
      </c>
    </row>
    <row r="2226" spans="1:5" x14ac:dyDescent="0.25">
      <c r="A2226" s="133">
        <v>43464</v>
      </c>
      <c r="B2226" s="133" t="s">
        <v>5430</v>
      </c>
      <c r="C2226" s="133" t="s">
        <v>2403</v>
      </c>
      <c r="D2226" s="133" t="s">
        <v>2383</v>
      </c>
      <c r="E2226" s="153" t="s">
        <v>5428</v>
      </c>
    </row>
    <row r="2227" spans="1:5" x14ac:dyDescent="0.25">
      <c r="A2227" s="133">
        <v>43476</v>
      </c>
      <c r="B2227" s="133" t="s">
        <v>5431</v>
      </c>
      <c r="C2227" s="133" t="s">
        <v>2657</v>
      </c>
      <c r="D2227" s="133" t="s">
        <v>2383</v>
      </c>
      <c r="E2227" s="153" t="s">
        <v>5428</v>
      </c>
    </row>
    <row r="2228" spans="1:5" x14ac:dyDescent="0.25">
      <c r="A2228" s="133">
        <v>43465</v>
      </c>
      <c r="B2228" s="133" t="s">
        <v>5432</v>
      </c>
      <c r="C2228" s="133" t="s">
        <v>2403</v>
      </c>
      <c r="D2228" s="133" t="s">
        <v>2383</v>
      </c>
      <c r="E2228" s="153" t="s">
        <v>3157</v>
      </c>
    </row>
    <row r="2229" spans="1:5" x14ac:dyDescent="0.25">
      <c r="A2229" s="133">
        <v>43477</v>
      </c>
      <c r="B2229" s="133" t="s">
        <v>5433</v>
      </c>
      <c r="C2229" s="133" t="s">
        <v>2657</v>
      </c>
      <c r="D2229" s="133" t="s">
        <v>2383</v>
      </c>
      <c r="E2229" s="153" t="s">
        <v>5434</v>
      </c>
    </row>
    <row r="2230" spans="1:5" x14ac:dyDescent="0.25">
      <c r="A2230" s="133">
        <v>43466</v>
      </c>
      <c r="B2230" s="133" t="s">
        <v>5435</v>
      </c>
      <c r="C2230" s="133" t="s">
        <v>2403</v>
      </c>
      <c r="D2230" s="133" t="s">
        <v>2383</v>
      </c>
      <c r="E2230" s="153" t="s">
        <v>5436</v>
      </c>
    </row>
    <row r="2231" spans="1:5" x14ac:dyDescent="0.25">
      <c r="A2231" s="133">
        <v>43478</v>
      </c>
      <c r="B2231" s="133" t="s">
        <v>5437</v>
      </c>
      <c r="C2231" s="133" t="s">
        <v>2657</v>
      </c>
      <c r="D2231" s="133" t="s">
        <v>2383</v>
      </c>
      <c r="E2231" s="153" t="s">
        <v>5438</v>
      </c>
    </row>
    <row r="2232" spans="1:5" x14ac:dyDescent="0.25">
      <c r="A2232" s="133">
        <v>43467</v>
      </c>
      <c r="B2232" s="133" t="s">
        <v>5439</v>
      </c>
      <c r="C2232" s="133" t="s">
        <v>2403</v>
      </c>
      <c r="D2232" s="133" t="s">
        <v>2383</v>
      </c>
      <c r="E2232" s="153" t="s">
        <v>5440</v>
      </c>
    </row>
    <row r="2233" spans="1:5" x14ac:dyDescent="0.25">
      <c r="A2233" s="133">
        <v>43479</v>
      </c>
      <c r="B2233" s="133" t="s">
        <v>5441</v>
      </c>
      <c r="C2233" s="133" t="s">
        <v>2657</v>
      </c>
      <c r="D2233" s="133" t="s">
        <v>2383</v>
      </c>
      <c r="E2233" s="153" t="s">
        <v>5442</v>
      </c>
    </row>
    <row r="2234" spans="1:5" x14ac:dyDescent="0.25">
      <c r="A2234" s="133">
        <v>43468</v>
      </c>
      <c r="B2234" s="133" t="s">
        <v>5443</v>
      </c>
      <c r="C2234" s="133" t="s">
        <v>2403</v>
      </c>
      <c r="D2234" s="133" t="s">
        <v>2383</v>
      </c>
      <c r="E2234" s="153" t="s">
        <v>5444</v>
      </c>
    </row>
    <row r="2235" spans="1:5" x14ac:dyDescent="0.25">
      <c r="A2235" s="133">
        <v>43480</v>
      </c>
      <c r="B2235" s="133" t="s">
        <v>5445</v>
      </c>
      <c r="C2235" s="133" t="s">
        <v>2657</v>
      </c>
      <c r="D2235" s="133" t="s">
        <v>2383</v>
      </c>
      <c r="E2235" s="153" t="s">
        <v>5446</v>
      </c>
    </row>
    <row r="2236" spans="1:5" x14ac:dyDescent="0.25">
      <c r="A2236" s="133">
        <v>43469</v>
      </c>
      <c r="B2236" s="133" t="s">
        <v>5447</v>
      </c>
      <c r="C2236" s="133" t="s">
        <v>2403</v>
      </c>
      <c r="D2236" s="133" t="s">
        <v>2383</v>
      </c>
      <c r="E2236" s="153" t="s">
        <v>5448</v>
      </c>
    </row>
    <row r="2237" spans="1:5" x14ac:dyDescent="0.25">
      <c r="A2237" s="133">
        <v>43481</v>
      </c>
      <c r="B2237" s="133" t="s">
        <v>5449</v>
      </c>
      <c r="C2237" s="133" t="s">
        <v>2657</v>
      </c>
      <c r="D2237" s="133" t="s">
        <v>2383</v>
      </c>
      <c r="E2237" s="153" t="s">
        <v>5450</v>
      </c>
    </row>
    <row r="2238" spans="1:5" x14ac:dyDescent="0.25">
      <c r="A2238" s="133">
        <v>3119</v>
      </c>
      <c r="B2238" s="133" t="s">
        <v>5451</v>
      </c>
      <c r="C2238" s="133" t="s">
        <v>2385</v>
      </c>
      <c r="D2238" s="133" t="s">
        <v>1207</v>
      </c>
      <c r="E2238" s="153" t="s">
        <v>5452</v>
      </c>
    </row>
    <row r="2239" spans="1:5" x14ac:dyDescent="0.25">
      <c r="A2239" s="133">
        <v>3122</v>
      </c>
      <c r="B2239" s="133" t="s">
        <v>5453</v>
      </c>
      <c r="C2239" s="133" t="s">
        <v>2385</v>
      </c>
      <c r="D2239" s="133" t="s">
        <v>1207</v>
      </c>
      <c r="E2239" s="153" t="s">
        <v>5454</v>
      </c>
    </row>
    <row r="2240" spans="1:5" x14ac:dyDescent="0.25">
      <c r="A2240" s="133">
        <v>3121</v>
      </c>
      <c r="B2240" s="133" t="s">
        <v>5455</v>
      </c>
      <c r="C2240" s="133" t="s">
        <v>2385</v>
      </c>
      <c r="D2240" s="133" t="s">
        <v>1207</v>
      </c>
      <c r="E2240" s="153" t="s">
        <v>2684</v>
      </c>
    </row>
    <row r="2241" spans="1:5" x14ac:dyDescent="0.25">
      <c r="A2241" s="133">
        <v>3120</v>
      </c>
      <c r="B2241" s="133" t="s">
        <v>5456</v>
      </c>
      <c r="C2241" s="133" t="s">
        <v>2385</v>
      </c>
      <c r="D2241" s="133" t="s">
        <v>1207</v>
      </c>
      <c r="E2241" s="153" t="s">
        <v>5457</v>
      </c>
    </row>
    <row r="2242" spans="1:5" x14ac:dyDescent="0.25">
      <c r="A2242" s="133">
        <v>11455</v>
      </c>
      <c r="B2242" s="133" t="s">
        <v>5458</v>
      </c>
      <c r="C2242" s="133" t="s">
        <v>2385</v>
      </c>
      <c r="D2242" s="133" t="s">
        <v>1207</v>
      </c>
      <c r="E2242" s="153" t="s">
        <v>5347</v>
      </c>
    </row>
    <row r="2243" spans="1:5" x14ac:dyDescent="0.25">
      <c r="A2243" s="133">
        <v>11456</v>
      </c>
      <c r="B2243" s="133" t="s">
        <v>5459</v>
      </c>
      <c r="C2243" s="133" t="s">
        <v>2385</v>
      </c>
      <c r="D2243" s="133" t="s">
        <v>1207</v>
      </c>
      <c r="E2243" s="153" t="s">
        <v>5460</v>
      </c>
    </row>
    <row r="2244" spans="1:5" x14ac:dyDescent="0.25">
      <c r="A2244" s="133">
        <v>3107</v>
      </c>
      <c r="B2244" s="133" t="s">
        <v>5461</v>
      </c>
      <c r="C2244" s="133" t="s">
        <v>2385</v>
      </c>
      <c r="D2244" s="133" t="s">
        <v>1207</v>
      </c>
      <c r="E2244" s="153" t="s">
        <v>5462</v>
      </c>
    </row>
    <row r="2245" spans="1:5" x14ac:dyDescent="0.25">
      <c r="A2245" s="133">
        <v>43583</v>
      </c>
      <c r="B2245" s="133" t="s">
        <v>5463</v>
      </c>
      <c r="C2245" s="133" t="s">
        <v>2385</v>
      </c>
      <c r="D2245" s="133" t="s">
        <v>1207</v>
      </c>
      <c r="E2245" s="153" t="s">
        <v>2526</v>
      </c>
    </row>
    <row r="2246" spans="1:5" x14ac:dyDescent="0.25">
      <c r="A2246" s="133">
        <v>43586</v>
      </c>
      <c r="B2246" s="133" t="s">
        <v>5464</v>
      </c>
      <c r="C2246" s="133" t="s">
        <v>2385</v>
      </c>
      <c r="D2246" s="133" t="s">
        <v>1207</v>
      </c>
      <c r="E2246" s="153" t="s">
        <v>2726</v>
      </c>
    </row>
    <row r="2247" spans="1:5" x14ac:dyDescent="0.25">
      <c r="A2247" s="133">
        <v>11461</v>
      </c>
      <c r="B2247" s="133" t="s">
        <v>5465</v>
      </c>
      <c r="C2247" s="133" t="s">
        <v>2385</v>
      </c>
      <c r="D2247" s="133" t="s">
        <v>1207</v>
      </c>
      <c r="E2247" s="153" t="s">
        <v>4748</v>
      </c>
    </row>
    <row r="2248" spans="1:5" x14ac:dyDescent="0.25">
      <c r="A2248" s="133">
        <v>43587</v>
      </c>
      <c r="B2248" s="133" t="s">
        <v>5466</v>
      </c>
      <c r="C2248" s="133" t="s">
        <v>2385</v>
      </c>
      <c r="D2248" s="133" t="s">
        <v>1207</v>
      </c>
      <c r="E2248" s="153" t="s">
        <v>5467</v>
      </c>
    </row>
    <row r="2249" spans="1:5" x14ac:dyDescent="0.25">
      <c r="A2249" s="133">
        <v>3106</v>
      </c>
      <c r="B2249" s="133" t="s">
        <v>5468</v>
      </c>
      <c r="C2249" s="133" t="s">
        <v>2385</v>
      </c>
      <c r="D2249" s="133" t="s">
        <v>1207</v>
      </c>
      <c r="E2249" s="153" t="s">
        <v>3505</v>
      </c>
    </row>
    <row r="2250" spans="1:5" x14ac:dyDescent="0.25">
      <c r="A2250" s="133">
        <v>25951</v>
      </c>
      <c r="B2250" s="133" t="s">
        <v>999</v>
      </c>
      <c r="C2250" s="133" t="s">
        <v>2410</v>
      </c>
      <c r="D2250" s="133" t="s">
        <v>1207</v>
      </c>
      <c r="E2250" s="153" t="s">
        <v>2686</v>
      </c>
    </row>
    <row r="2251" spans="1:5" x14ac:dyDescent="0.25">
      <c r="A2251" s="133">
        <v>3123</v>
      </c>
      <c r="B2251" s="133" t="s">
        <v>1000</v>
      </c>
      <c r="C2251" s="133" t="s">
        <v>2410</v>
      </c>
      <c r="D2251" s="133" t="s">
        <v>2383</v>
      </c>
      <c r="E2251" s="153" t="s">
        <v>4107</v>
      </c>
    </row>
    <row r="2252" spans="1:5" x14ac:dyDescent="0.25">
      <c r="A2252" s="133">
        <v>38125</v>
      </c>
      <c r="B2252" s="133" t="s">
        <v>5471</v>
      </c>
      <c r="C2252" s="133" t="s">
        <v>2410</v>
      </c>
      <c r="D2252" s="133" t="s">
        <v>1207</v>
      </c>
      <c r="E2252" s="153" t="s">
        <v>3843</v>
      </c>
    </row>
    <row r="2253" spans="1:5" x14ac:dyDescent="0.25">
      <c r="A2253" s="133">
        <v>39014</v>
      </c>
      <c r="B2253" s="133" t="s">
        <v>5472</v>
      </c>
      <c r="C2253" s="133" t="s">
        <v>2410</v>
      </c>
      <c r="D2253" s="133" t="s">
        <v>2399</v>
      </c>
      <c r="E2253" s="153" t="s">
        <v>4285</v>
      </c>
    </row>
    <row r="2254" spans="1:5" x14ac:dyDescent="0.25">
      <c r="A2254" s="133">
        <v>39365</v>
      </c>
      <c r="B2254" s="133" t="s">
        <v>5473</v>
      </c>
      <c r="C2254" s="133" t="s">
        <v>2385</v>
      </c>
      <c r="D2254" s="133" t="s">
        <v>1207</v>
      </c>
      <c r="E2254" s="153" t="s">
        <v>11323</v>
      </c>
    </row>
    <row r="2255" spans="1:5" x14ac:dyDescent="0.25">
      <c r="A2255" s="133">
        <v>39366</v>
      </c>
      <c r="B2255" s="133" t="s">
        <v>5474</v>
      </c>
      <c r="C2255" s="133" t="s">
        <v>2385</v>
      </c>
      <c r="D2255" s="133" t="s">
        <v>1207</v>
      </c>
      <c r="E2255" s="153" t="s">
        <v>11324</v>
      </c>
    </row>
    <row r="2256" spans="1:5" x14ac:dyDescent="0.25">
      <c r="A2256" s="133">
        <v>39367</v>
      </c>
      <c r="B2256" s="133" t="s">
        <v>5475</v>
      </c>
      <c r="C2256" s="133" t="s">
        <v>2385</v>
      </c>
      <c r="D2256" s="133" t="s">
        <v>1207</v>
      </c>
      <c r="E2256" s="153" t="s">
        <v>11325</v>
      </c>
    </row>
    <row r="2257" spans="1:5" x14ac:dyDescent="0.25">
      <c r="A2257" s="133">
        <v>37394</v>
      </c>
      <c r="B2257" s="133" t="s">
        <v>1507</v>
      </c>
      <c r="C2257" s="133" t="s">
        <v>5476</v>
      </c>
      <c r="D2257" s="133" t="s">
        <v>2399</v>
      </c>
      <c r="E2257" s="153" t="s">
        <v>3528</v>
      </c>
    </row>
    <row r="2258" spans="1:5" x14ac:dyDescent="0.25">
      <c r="A2258" s="133">
        <v>14146</v>
      </c>
      <c r="B2258" s="133" t="s">
        <v>1508</v>
      </c>
      <c r="C2258" s="133" t="s">
        <v>5476</v>
      </c>
      <c r="D2258" s="133" t="s">
        <v>2399</v>
      </c>
      <c r="E2258" s="153" t="s">
        <v>2911</v>
      </c>
    </row>
    <row r="2259" spans="1:5" x14ac:dyDescent="0.25">
      <c r="A2259" s="133">
        <v>38134</v>
      </c>
      <c r="B2259" s="133" t="s">
        <v>1509</v>
      </c>
      <c r="C2259" s="133" t="s">
        <v>2410</v>
      </c>
      <c r="D2259" s="133" t="s">
        <v>1207</v>
      </c>
      <c r="E2259" s="153" t="s">
        <v>11326</v>
      </c>
    </row>
    <row r="2260" spans="1:5" x14ac:dyDescent="0.25">
      <c r="A2260" s="133">
        <v>38132</v>
      </c>
      <c r="B2260" s="133" t="s">
        <v>1510</v>
      </c>
      <c r="C2260" s="133" t="s">
        <v>2410</v>
      </c>
      <c r="D2260" s="133" t="s">
        <v>1207</v>
      </c>
      <c r="E2260" s="153" t="s">
        <v>11327</v>
      </c>
    </row>
    <row r="2261" spans="1:5" x14ac:dyDescent="0.25">
      <c r="A2261" s="133">
        <v>38133</v>
      </c>
      <c r="B2261" s="133" t="s">
        <v>1511</v>
      </c>
      <c r="C2261" s="133" t="s">
        <v>2410</v>
      </c>
      <c r="D2261" s="133" t="s">
        <v>1207</v>
      </c>
      <c r="E2261" s="153" t="s">
        <v>11328</v>
      </c>
    </row>
    <row r="2262" spans="1:5" x14ac:dyDescent="0.25">
      <c r="A2262" s="133">
        <v>938</v>
      </c>
      <c r="B2262" s="133" t="s">
        <v>5477</v>
      </c>
      <c r="C2262" s="133" t="s">
        <v>2419</v>
      </c>
      <c r="D2262" s="133" t="s">
        <v>1207</v>
      </c>
      <c r="E2262" s="153" t="s">
        <v>11329</v>
      </c>
    </row>
    <row r="2263" spans="1:5" x14ac:dyDescent="0.25">
      <c r="A2263" s="133">
        <v>937</v>
      </c>
      <c r="B2263" s="133" t="s">
        <v>5479</v>
      </c>
      <c r="C2263" s="133" t="s">
        <v>2419</v>
      </c>
      <c r="D2263" s="133" t="s">
        <v>1207</v>
      </c>
      <c r="E2263" s="153" t="s">
        <v>7805</v>
      </c>
    </row>
    <row r="2264" spans="1:5" x14ac:dyDescent="0.25">
      <c r="A2264" s="133">
        <v>939</v>
      </c>
      <c r="B2264" s="133" t="s">
        <v>5481</v>
      </c>
      <c r="C2264" s="133" t="s">
        <v>2419</v>
      </c>
      <c r="D2264" s="133" t="s">
        <v>1207</v>
      </c>
      <c r="E2264" s="153" t="s">
        <v>2731</v>
      </c>
    </row>
    <row r="2265" spans="1:5" x14ac:dyDescent="0.25">
      <c r="A2265" s="133">
        <v>944</v>
      </c>
      <c r="B2265" s="133" t="s">
        <v>5483</v>
      </c>
      <c r="C2265" s="133" t="s">
        <v>2419</v>
      </c>
      <c r="D2265" s="133" t="s">
        <v>1207</v>
      </c>
      <c r="E2265" s="153" t="s">
        <v>10642</v>
      </c>
    </row>
    <row r="2266" spans="1:5" x14ac:dyDescent="0.25">
      <c r="A2266" s="133">
        <v>940</v>
      </c>
      <c r="B2266" s="133" t="s">
        <v>5484</v>
      </c>
      <c r="C2266" s="133" t="s">
        <v>2419</v>
      </c>
      <c r="D2266" s="133" t="s">
        <v>1207</v>
      </c>
      <c r="E2266" s="153" t="s">
        <v>3615</v>
      </c>
    </row>
    <row r="2267" spans="1:5" x14ac:dyDescent="0.25">
      <c r="A2267" s="133">
        <v>936</v>
      </c>
      <c r="B2267" s="133" t="s">
        <v>5485</v>
      </c>
      <c r="C2267" s="133" t="s">
        <v>2419</v>
      </c>
      <c r="D2267" s="133" t="s">
        <v>1207</v>
      </c>
      <c r="E2267" s="153" t="s">
        <v>3568</v>
      </c>
    </row>
    <row r="2268" spans="1:5" x14ac:dyDescent="0.25">
      <c r="A2268" s="133">
        <v>935</v>
      </c>
      <c r="B2268" s="133" t="s">
        <v>5487</v>
      </c>
      <c r="C2268" s="133" t="s">
        <v>2419</v>
      </c>
      <c r="D2268" s="133" t="s">
        <v>1207</v>
      </c>
      <c r="E2268" s="153" t="s">
        <v>5160</v>
      </c>
    </row>
    <row r="2269" spans="1:5" x14ac:dyDescent="0.25">
      <c r="A2269" s="133">
        <v>406</v>
      </c>
      <c r="B2269" s="133" t="s">
        <v>5488</v>
      </c>
      <c r="C2269" s="133" t="s">
        <v>2385</v>
      </c>
      <c r="D2269" s="133" t="s">
        <v>1207</v>
      </c>
      <c r="E2269" s="153" t="s">
        <v>11330</v>
      </c>
    </row>
    <row r="2270" spans="1:5" x14ac:dyDescent="0.25">
      <c r="A2270" s="133">
        <v>42529</v>
      </c>
      <c r="B2270" s="133" t="s">
        <v>5489</v>
      </c>
      <c r="C2270" s="133" t="s">
        <v>2419</v>
      </c>
      <c r="D2270" s="133" t="s">
        <v>1207</v>
      </c>
      <c r="E2270" s="153" t="s">
        <v>5210</v>
      </c>
    </row>
    <row r="2271" spans="1:5" x14ac:dyDescent="0.25">
      <c r="A2271" s="133">
        <v>39634</v>
      </c>
      <c r="B2271" s="133" t="s">
        <v>5490</v>
      </c>
      <c r="C2271" s="133" t="s">
        <v>2419</v>
      </c>
      <c r="D2271" s="133" t="s">
        <v>1207</v>
      </c>
      <c r="E2271" s="153" t="s">
        <v>4309</v>
      </c>
    </row>
    <row r="2272" spans="1:5" x14ac:dyDescent="0.25">
      <c r="A2272" s="133">
        <v>39701</v>
      </c>
      <c r="B2272" s="133" t="s">
        <v>5491</v>
      </c>
      <c r="C2272" s="133" t="s">
        <v>2385</v>
      </c>
      <c r="D2272" s="133" t="s">
        <v>1207</v>
      </c>
      <c r="E2272" s="153" t="s">
        <v>11331</v>
      </c>
    </row>
    <row r="2273" spans="1:5" x14ac:dyDescent="0.25">
      <c r="A2273" s="133">
        <v>12815</v>
      </c>
      <c r="B2273" s="133" t="s">
        <v>5492</v>
      </c>
      <c r="C2273" s="133" t="s">
        <v>2385</v>
      </c>
      <c r="D2273" s="133" t="s">
        <v>1207</v>
      </c>
      <c r="E2273" s="153" t="s">
        <v>5493</v>
      </c>
    </row>
    <row r="2274" spans="1:5" x14ac:dyDescent="0.25">
      <c r="A2274" s="133">
        <v>407</v>
      </c>
      <c r="B2274" s="133" t="s">
        <v>1613</v>
      </c>
      <c r="C2274" s="133" t="s">
        <v>2410</v>
      </c>
      <c r="D2274" s="133" t="s">
        <v>2399</v>
      </c>
      <c r="E2274" s="153" t="s">
        <v>11332</v>
      </c>
    </row>
    <row r="2275" spans="1:5" x14ac:dyDescent="0.25">
      <c r="A2275" s="133">
        <v>39431</v>
      </c>
      <c r="B2275" s="133" t="s">
        <v>5494</v>
      </c>
      <c r="C2275" s="133" t="s">
        <v>2419</v>
      </c>
      <c r="D2275" s="133" t="s">
        <v>1207</v>
      </c>
      <c r="E2275" s="153" t="s">
        <v>10667</v>
      </c>
    </row>
    <row r="2276" spans="1:5" x14ac:dyDescent="0.25">
      <c r="A2276" s="133">
        <v>39432</v>
      </c>
      <c r="B2276" s="133" t="s">
        <v>5495</v>
      </c>
      <c r="C2276" s="133" t="s">
        <v>2419</v>
      </c>
      <c r="D2276" s="133" t="s">
        <v>1207</v>
      </c>
      <c r="E2276" s="153" t="s">
        <v>2455</v>
      </c>
    </row>
    <row r="2277" spans="1:5" x14ac:dyDescent="0.25">
      <c r="A2277" s="133">
        <v>20111</v>
      </c>
      <c r="B2277" s="133" t="s">
        <v>5496</v>
      </c>
      <c r="C2277" s="133" t="s">
        <v>2385</v>
      </c>
      <c r="D2277" s="133" t="s">
        <v>2383</v>
      </c>
      <c r="E2277" s="153" t="s">
        <v>11333</v>
      </c>
    </row>
    <row r="2278" spans="1:5" x14ac:dyDescent="0.25">
      <c r="A2278" s="133">
        <v>21127</v>
      </c>
      <c r="B2278" s="133" t="s">
        <v>5498</v>
      </c>
      <c r="C2278" s="133" t="s">
        <v>2385</v>
      </c>
      <c r="D2278" s="133" t="s">
        <v>1207</v>
      </c>
      <c r="E2278" s="153" t="s">
        <v>10725</v>
      </c>
    </row>
    <row r="2279" spans="1:5" x14ac:dyDescent="0.25">
      <c r="A2279" s="133">
        <v>404</v>
      </c>
      <c r="B2279" s="133" t="s">
        <v>5500</v>
      </c>
      <c r="C2279" s="133" t="s">
        <v>2419</v>
      </c>
      <c r="D2279" s="133" t="s">
        <v>1207</v>
      </c>
      <c r="E2279" s="153" t="s">
        <v>3906</v>
      </c>
    </row>
    <row r="2280" spans="1:5" x14ac:dyDescent="0.25">
      <c r="A2280" s="133">
        <v>14151</v>
      </c>
      <c r="B2280" s="133" t="s">
        <v>1512</v>
      </c>
      <c r="C2280" s="133" t="s">
        <v>2385</v>
      </c>
      <c r="D2280" s="133" t="s">
        <v>2399</v>
      </c>
      <c r="E2280" s="153" t="s">
        <v>11334</v>
      </c>
    </row>
    <row r="2281" spans="1:5" x14ac:dyDescent="0.25">
      <c r="A2281" s="133">
        <v>14153</v>
      </c>
      <c r="B2281" s="133" t="s">
        <v>1513</v>
      </c>
      <c r="C2281" s="133" t="s">
        <v>2385</v>
      </c>
      <c r="D2281" s="133" t="s">
        <v>2399</v>
      </c>
      <c r="E2281" s="153" t="s">
        <v>11335</v>
      </c>
    </row>
    <row r="2282" spans="1:5" x14ac:dyDescent="0.25">
      <c r="A2282" s="133">
        <v>14152</v>
      </c>
      <c r="B2282" s="133" t="s">
        <v>1514</v>
      </c>
      <c r="C2282" s="133" t="s">
        <v>2385</v>
      </c>
      <c r="D2282" s="133" t="s">
        <v>2399</v>
      </c>
      <c r="E2282" s="153" t="s">
        <v>11336</v>
      </c>
    </row>
    <row r="2283" spans="1:5" x14ac:dyDescent="0.25">
      <c r="A2283" s="133">
        <v>14154</v>
      </c>
      <c r="B2283" s="133" t="s">
        <v>1515</v>
      </c>
      <c r="C2283" s="133" t="s">
        <v>2385</v>
      </c>
      <c r="D2283" s="133" t="s">
        <v>2399</v>
      </c>
      <c r="E2283" s="153" t="s">
        <v>11337</v>
      </c>
    </row>
    <row r="2284" spans="1:5" x14ac:dyDescent="0.25">
      <c r="A2284" s="133">
        <v>42015</v>
      </c>
      <c r="B2284" s="133" t="s">
        <v>5502</v>
      </c>
      <c r="C2284" s="133" t="s">
        <v>2419</v>
      </c>
      <c r="D2284" s="133" t="s">
        <v>1207</v>
      </c>
      <c r="E2284" s="153" t="s">
        <v>6875</v>
      </c>
    </row>
    <row r="2285" spans="1:5" x14ac:dyDescent="0.25">
      <c r="A2285" s="133">
        <v>3146</v>
      </c>
      <c r="B2285" s="133" t="s">
        <v>1516</v>
      </c>
      <c r="C2285" s="133" t="s">
        <v>2385</v>
      </c>
      <c r="D2285" s="133" t="s">
        <v>2383</v>
      </c>
      <c r="E2285" s="153" t="s">
        <v>3323</v>
      </c>
    </row>
    <row r="2286" spans="1:5" x14ac:dyDescent="0.25">
      <c r="A2286" s="133">
        <v>3143</v>
      </c>
      <c r="B2286" s="133" t="s">
        <v>1517</v>
      </c>
      <c r="C2286" s="133" t="s">
        <v>2385</v>
      </c>
      <c r="D2286" s="133" t="s">
        <v>1207</v>
      </c>
      <c r="E2286" s="153" t="s">
        <v>4208</v>
      </c>
    </row>
    <row r="2287" spans="1:5" x14ac:dyDescent="0.25">
      <c r="A2287" s="133">
        <v>3148</v>
      </c>
      <c r="B2287" s="133" t="s">
        <v>1518</v>
      </c>
      <c r="C2287" s="133" t="s">
        <v>2385</v>
      </c>
      <c r="D2287" s="133" t="s">
        <v>1207</v>
      </c>
      <c r="E2287" s="153" t="s">
        <v>11338</v>
      </c>
    </row>
    <row r="2288" spans="1:5" x14ac:dyDescent="0.25">
      <c r="A2288" s="133">
        <v>4310</v>
      </c>
      <c r="B2288" s="133" t="s">
        <v>5503</v>
      </c>
      <c r="C2288" s="133" t="s">
        <v>2385</v>
      </c>
      <c r="D2288" s="133" t="s">
        <v>1207</v>
      </c>
      <c r="E2288" s="153" t="s">
        <v>3649</v>
      </c>
    </row>
    <row r="2289" spans="1:5" x14ac:dyDescent="0.25">
      <c r="A2289" s="133">
        <v>4311</v>
      </c>
      <c r="B2289" s="133" t="s">
        <v>1210</v>
      </c>
      <c r="C2289" s="133" t="s">
        <v>2385</v>
      </c>
      <c r="D2289" s="133" t="s">
        <v>1207</v>
      </c>
      <c r="E2289" s="153" t="s">
        <v>10897</v>
      </c>
    </row>
    <row r="2290" spans="1:5" x14ac:dyDescent="0.25">
      <c r="A2290" s="133">
        <v>4312</v>
      </c>
      <c r="B2290" s="133" t="s">
        <v>5504</v>
      </c>
      <c r="C2290" s="133" t="s">
        <v>2385</v>
      </c>
      <c r="D2290" s="133" t="s">
        <v>1207</v>
      </c>
      <c r="E2290" s="153" t="s">
        <v>11339</v>
      </c>
    </row>
    <row r="2291" spans="1:5" x14ac:dyDescent="0.25">
      <c r="A2291" s="133">
        <v>13261</v>
      </c>
      <c r="B2291" s="133" t="s">
        <v>5505</v>
      </c>
      <c r="C2291" s="133" t="s">
        <v>2385</v>
      </c>
      <c r="D2291" s="133" t="s">
        <v>1207</v>
      </c>
      <c r="E2291" s="153" t="s">
        <v>3148</v>
      </c>
    </row>
    <row r="2292" spans="1:5" x14ac:dyDescent="0.25">
      <c r="A2292" s="133">
        <v>3255</v>
      </c>
      <c r="B2292" s="133" t="s">
        <v>5506</v>
      </c>
      <c r="C2292" s="133" t="s">
        <v>2385</v>
      </c>
      <c r="D2292" s="133" t="s">
        <v>1207</v>
      </c>
      <c r="E2292" s="153" t="s">
        <v>7792</v>
      </c>
    </row>
    <row r="2293" spans="1:5" x14ac:dyDescent="0.25">
      <c r="A2293" s="133">
        <v>3254</v>
      </c>
      <c r="B2293" s="133" t="s">
        <v>1001</v>
      </c>
      <c r="C2293" s="133" t="s">
        <v>2385</v>
      </c>
      <c r="D2293" s="133" t="s">
        <v>1207</v>
      </c>
      <c r="E2293" s="153" t="s">
        <v>11340</v>
      </c>
    </row>
    <row r="2294" spans="1:5" x14ac:dyDescent="0.25">
      <c r="A2294" s="133">
        <v>3259</v>
      </c>
      <c r="B2294" s="133" t="s">
        <v>1002</v>
      </c>
      <c r="C2294" s="133" t="s">
        <v>2385</v>
      </c>
      <c r="D2294" s="133" t="s">
        <v>1207</v>
      </c>
      <c r="E2294" s="153" t="s">
        <v>11341</v>
      </c>
    </row>
    <row r="2295" spans="1:5" x14ac:dyDescent="0.25">
      <c r="A2295" s="133">
        <v>3258</v>
      </c>
      <c r="B2295" s="133" t="s">
        <v>1003</v>
      </c>
      <c r="C2295" s="133" t="s">
        <v>2385</v>
      </c>
      <c r="D2295" s="133" t="s">
        <v>1207</v>
      </c>
      <c r="E2295" s="153" t="s">
        <v>11342</v>
      </c>
    </row>
    <row r="2296" spans="1:5" x14ac:dyDescent="0.25">
      <c r="A2296" s="133">
        <v>3251</v>
      </c>
      <c r="B2296" s="133" t="s">
        <v>5509</v>
      </c>
      <c r="C2296" s="133" t="s">
        <v>2385</v>
      </c>
      <c r="D2296" s="133" t="s">
        <v>1207</v>
      </c>
      <c r="E2296" s="153" t="s">
        <v>5856</v>
      </c>
    </row>
    <row r="2297" spans="1:5" x14ac:dyDescent="0.25">
      <c r="A2297" s="133">
        <v>3256</v>
      </c>
      <c r="B2297" s="133" t="s">
        <v>5511</v>
      </c>
      <c r="C2297" s="133" t="s">
        <v>2385</v>
      </c>
      <c r="D2297" s="133" t="s">
        <v>1207</v>
      </c>
      <c r="E2297" s="153" t="s">
        <v>2402</v>
      </c>
    </row>
    <row r="2298" spans="1:5" x14ac:dyDescent="0.25">
      <c r="A2298" s="133">
        <v>3261</v>
      </c>
      <c r="B2298" s="133" t="s">
        <v>1004</v>
      </c>
      <c r="C2298" s="133" t="s">
        <v>2385</v>
      </c>
      <c r="D2298" s="133" t="s">
        <v>1207</v>
      </c>
      <c r="E2298" s="153" t="s">
        <v>11343</v>
      </c>
    </row>
    <row r="2299" spans="1:5" x14ac:dyDescent="0.25">
      <c r="A2299" s="133">
        <v>3260</v>
      </c>
      <c r="B2299" s="133" t="s">
        <v>1005</v>
      </c>
      <c r="C2299" s="133" t="s">
        <v>2385</v>
      </c>
      <c r="D2299" s="133" t="s">
        <v>1207</v>
      </c>
      <c r="E2299" s="153" t="s">
        <v>2561</v>
      </c>
    </row>
    <row r="2300" spans="1:5" x14ac:dyDescent="0.25">
      <c r="A2300" s="133">
        <v>3272</v>
      </c>
      <c r="B2300" s="133" t="s">
        <v>5514</v>
      </c>
      <c r="C2300" s="133" t="s">
        <v>2385</v>
      </c>
      <c r="D2300" s="133" t="s">
        <v>1207</v>
      </c>
      <c r="E2300" s="153" t="s">
        <v>5515</v>
      </c>
    </row>
    <row r="2301" spans="1:5" x14ac:dyDescent="0.25">
      <c r="A2301" s="133">
        <v>3265</v>
      </c>
      <c r="B2301" s="133" t="s">
        <v>5516</v>
      </c>
      <c r="C2301" s="133" t="s">
        <v>2385</v>
      </c>
      <c r="D2301" s="133" t="s">
        <v>1207</v>
      </c>
      <c r="E2301" s="153" t="s">
        <v>5517</v>
      </c>
    </row>
    <row r="2302" spans="1:5" x14ac:dyDescent="0.25">
      <c r="A2302" s="133">
        <v>3262</v>
      </c>
      <c r="B2302" s="133" t="s">
        <v>5518</v>
      </c>
      <c r="C2302" s="133" t="s">
        <v>2385</v>
      </c>
      <c r="D2302" s="133" t="s">
        <v>1207</v>
      </c>
      <c r="E2302" s="153" t="s">
        <v>2611</v>
      </c>
    </row>
    <row r="2303" spans="1:5" x14ac:dyDescent="0.25">
      <c r="A2303" s="133">
        <v>3264</v>
      </c>
      <c r="B2303" s="133" t="s">
        <v>5519</v>
      </c>
      <c r="C2303" s="133" t="s">
        <v>2385</v>
      </c>
      <c r="D2303" s="133" t="s">
        <v>1207</v>
      </c>
      <c r="E2303" s="153" t="s">
        <v>5520</v>
      </c>
    </row>
    <row r="2304" spans="1:5" x14ac:dyDescent="0.25">
      <c r="A2304" s="133">
        <v>3267</v>
      </c>
      <c r="B2304" s="133" t="s">
        <v>5521</v>
      </c>
      <c r="C2304" s="133" t="s">
        <v>2385</v>
      </c>
      <c r="D2304" s="133" t="s">
        <v>1207</v>
      </c>
      <c r="E2304" s="153" t="s">
        <v>5522</v>
      </c>
    </row>
    <row r="2305" spans="1:5" x14ac:dyDescent="0.25">
      <c r="A2305" s="133">
        <v>3266</v>
      </c>
      <c r="B2305" s="133" t="s">
        <v>5523</v>
      </c>
      <c r="C2305" s="133" t="s">
        <v>2385</v>
      </c>
      <c r="D2305" s="133" t="s">
        <v>1207</v>
      </c>
      <c r="E2305" s="153" t="s">
        <v>2607</v>
      </c>
    </row>
    <row r="2306" spans="1:5" x14ac:dyDescent="0.25">
      <c r="A2306" s="133">
        <v>3263</v>
      </c>
      <c r="B2306" s="133" t="s">
        <v>5524</v>
      </c>
      <c r="C2306" s="133" t="s">
        <v>2385</v>
      </c>
      <c r="D2306" s="133" t="s">
        <v>1207</v>
      </c>
      <c r="E2306" s="153" t="s">
        <v>5525</v>
      </c>
    </row>
    <row r="2307" spans="1:5" x14ac:dyDescent="0.25">
      <c r="A2307" s="133">
        <v>3268</v>
      </c>
      <c r="B2307" s="133" t="s">
        <v>5526</v>
      </c>
      <c r="C2307" s="133" t="s">
        <v>2385</v>
      </c>
      <c r="D2307" s="133" t="s">
        <v>1207</v>
      </c>
      <c r="E2307" s="153" t="s">
        <v>5527</v>
      </c>
    </row>
    <row r="2308" spans="1:5" x14ac:dyDescent="0.25">
      <c r="A2308" s="133">
        <v>3271</v>
      </c>
      <c r="B2308" s="133" t="s">
        <v>5528</v>
      </c>
      <c r="C2308" s="133" t="s">
        <v>2385</v>
      </c>
      <c r="D2308" s="133" t="s">
        <v>1207</v>
      </c>
      <c r="E2308" s="153" t="s">
        <v>5529</v>
      </c>
    </row>
    <row r="2309" spans="1:5" x14ac:dyDescent="0.25">
      <c r="A2309" s="133">
        <v>3270</v>
      </c>
      <c r="B2309" s="133" t="s">
        <v>5530</v>
      </c>
      <c r="C2309" s="133" t="s">
        <v>2385</v>
      </c>
      <c r="D2309" s="133" t="s">
        <v>1207</v>
      </c>
      <c r="E2309" s="153" t="s">
        <v>5531</v>
      </c>
    </row>
    <row r="2310" spans="1:5" x14ac:dyDescent="0.25">
      <c r="A2310" s="133">
        <v>3275</v>
      </c>
      <c r="B2310" s="133" t="s">
        <v>5532</v>
      </c>
      <c r="C2310" s="133" t="s">
        <v>2382</v>
      </c>
      <c r="D2310" s="133" t="s">
        <v>1207</v>
      </c>
      <c r="E2310" s="153" t="s">
        <v>11344</v>
      </c>
    </row>
    <row r="2311" spans="1:5" x14ac:dyDescent="0.25">
      <c r="A2311" s="133">
        <v>39512</v>
      </c>
      <c r="B2311" s="133" t="s">
        <v>5533</v>
      </c>
      <c r="C2311" s="133" t="s">
        <v>2382</v>
      </c>
      <c r="D2311" s="133" t="s">
        <v>1207</v>
      </c>
      <c r="E2311" s="153" t="s">
        <v>5534</v>
      </c>
    </row>
    <row r="2312" spans="1:5" x14ac:dyDescent="0.25">
      <c r="A2312" s="133">
        <v>39511</v>
      </c>
      <c r="B2312" s="133" t="s">
        <v>5535</v>
      </c>
      <c r="C2312" s="133" t="s">
        <v>2382</v>
      </c>
      <c r="D2312" s="133" t="s">
        <v>1207</v>
      </c>
      <c r="E2312" s="153" t="s">
        <v>5536</v>
      </c>
    </row>
    <row r="2313" spans="1:5" x14ac:dyDescent="0.25">
      <c r="A2313" s="133">
        <v>39513</v>
      </c>
      <c r="B2313" s="133" t="s">
        <v>5537</v>
      </c>
      <c r="C2313" s="133" t="s">
        <v>2382</v>
      </c>
      <c r="D2313" s="133" t="s">
        <v>1207</v>
      </c>
      <c r="E2313" s="153" t="s">
        <v>5538</v>
      </c>
    </row>
    <row r="2314" spans="1:5" x14ac:dyDescent="0.25">
      <c r="A2314" s="133">
        <v>3286</v>
      </c>
      <c r="B2314" s="133" t="s">
        <v>5539</v>
      </c>
      <c r="C2314" s="133" t="s">
        <v>2382</v>
      </c>
      <c r="D2314" s="133" t="s">
        <v>2399</v>
      </c>
      <c r="E2314" s="153" t="s">
        <v>7184</v>
      </c>
    </row>
    <row r="2315" spans="1:5" x14ac:dyDescent="0.25">
      <c r="A2315" s="133">
        <v>3287</v>
      </c>
      <c r="B2315" s="133" t="s">
        <v>5540</v>
      </c>
      <c r="C2315" s="133" t="s">
        <v>2382</v>
      </c>
      <c r="D2315" s="133" t="s">
        <v>2399</v>
      </c>
      <c r="E2315" s="153" t="s">
        <v>11345</v>
      </c>
    </row>
    <row r="2316" spans="1:5" x14ac:dyDescent="0.25">
      <c r="A2316" s="133">
        <v>3283</v>
      </c>
      <c r="B2316" s="133" t="s">
        <v>5541</v>
      </c>
      <c r="C2316" s="133" t="s">
        <v>2382</v>
      </c>
      <c r="D2316" s="133" t="s">
        <v>2399</v>
      </c>
      <c r="E2316" s="153" t="s">
        <v>11346</v>
      </c>
    </row>
    <row r="2317" spans="1:5" x14ac:dyDescent="0.25">
      <c r="A2317" s="133">
        <v>11587</v>
      </c>
      <c r="B2317" s="133" t="s">
        <v>5542</v>
      </c>
      <c r="C2317" s="133" t="s">
        <v>2382</v>
      </c>
      <c r="D2317" s="133" t="s">
        <v>1207</v>
      </c>
      <c r="E2317" s="153" t="s">
        <v>11347</v>
      </c>
    </row>
    <row r="2318" spans="1:5" x14ac:dyDescent="0.25">
      <c r="A2318" s="133">
        <v>36225</v>
      </c>
      <c r="B2318" s="133" t="s">
        <v>5543</v>
      </c>
      <c r="C2318" s="133" t="s">
        <v>2382</v>
      </c>
      <c r="D2318" s="133" t="s">
        <v>1207</v>
      </c>
      <c r="E2318" s="153" t="s">
        <v>11348</v>
      </c>
    </row>
    <row r="2319" spans="1:5" x14ac:dyDescent="0.25">
      <c r="A2319" s="133">
        <v>36230</v>
      </c>
      <c r="B2319" s="133" t="s">
        <v>5544</v>
      </c>
      <c r="C2319" s="133" t="s">
        <v>2382</v>
      </c>
      <c r="D2319" s="133" t="s">
        <v>2383</v>
      </c>
      <c r="E2319" s="153" t="s">
        <v>11349</v>
      </c>
    </row>
    <row r="2320" spans="1:5" x14ac:dyDescent="0.25">
      <c r="A2320" s="133">
        <v>36238</v>
      </c>
      <c r="B2320" s="133" t="s">
        <v>5545</v>
      </c>
      <c r="C2320" s="133" t="s">
        <v>2382</v>
      </c>
      <c r="D2320" s="133" t="s">
        <v>1207</v>
      </c>
      <c r="E2320" s="153" t="s">
        <v>11350</v>
      </c>
    </row>
    <row r="2321" spans="1:5" x14ac:dyDescent="0.25">
      <c r="A2321" s="133">
        <v>39363</v>
      </c>
      <c r="B2321" s="133" t="s">
        <v>5547</v>
      </c>
      <c r="C2321" s="133" t="s">
        <v>2385</v>
      </c>
      <c r="D2321" s="133" t="s">
        <v>1207</v>
      </c>
      <c r="E2321" s="153" t="s">
        <v>11351</v>
      </c>
    </row>
    <row r="2322" spans="1:5" x14ac:dyDescent="0.25">
      <c r="A2322" s="133">
        <v>39361</v>
      </c>
      <c r="B2322" s="133" t="s">
        <v>5548</v>
      </c>
      <c r="C2322" s="133" t="s">
        <v>2385</v>
      </c>
      <c r="D2322" s="133" t="s">
        <v>1207</v>
      </c>
      <c r="E2322" s="153" t="s">
        <v>11352</v>
      </c>
    </row>
    <row r="2323" spans="1:5" x14ac:dyDescent="0.25">
      <c r="A2323" s="133">
        <v>39362</v>
      </c>
      <c r="B2323" s="133" t="s">
        <v>5549</v>
      </c>
      <c r="C2323" s="133" t="s">
        <v>2385</v>
      </c>
      <c r="D2323" s="133" t="s">
        <v>1207</v>
      </c>
      <c r="E2323" s="153" t="s">
        <v>11353</v>
      </c>
    </row>
    <row r="2324" spans="1:5" x14ac:dyDescent="0.25">
      <c r="A2324" s="133">
        <v>39364</v>
      </c>
      <c r="B2324" s="133" t="s">
        <v>5550</v>
      </c>
      <c r="C2324" s="133" t="s">
        <v>2385</v>
      </c>
      <c r="D2324" s="133" t="s">
        <v>1207</v>
      </c>
      <c r="E2324" s="153" t="s">
        <v>11354</v>
      </c>
    </row>
    <row r="2325" spans="1:5" x14ac:dyDescent="0.25">
      <c r="A2325" s="133">
        <v>14576</v>
      </c>
      <c r="B2325" s="133" t="s">
        <v>5551</v>
      </c>
      <c r="C2325" s="133" t="s">
        <v>2385</v>
      </c>
      <c r="D2325" s="133" t="s">
        <v>2399</v>
      </c>
      <c r="E2325" s="153" t="s">
        <v>11355</v>
      </c>
    </row>
    <row r="2326" spans="1:5" x14ac:dyDescent="0.25">
      <c r="A2326" s="133">
        <v>13877</v>
      </c>
      <c r="B2326" s="133" t="s">
        <v>5552</v>
      </c>
      <c r="C2326" s="133" t="s">
        <v>2385</v>
      </c>
      <c r="D2326" s="133" t="s">
        <v>2399</v>
      </c>
      <c r="E2326" s="153" t="s">
        <v>11356</v>
      </c>
    </row>
    <row r="2327" spans="1:5" x14ac:dyDescent="0.25">
      <c r="A2327" s="133">
        <v>7307</v>
      </c>
      <c r="B2327" s="133" t="s">
        <v>5553</v>
      </c>
      <c r="C2327" s="133" t="s">
        <v>2379</v>
      </c>
      <c r="D2327" s="133" t="s">
        <v>1207</v>
      </c>
      <c r="E2327" s="153" t="s">
        <v>5554</v>
      </c>
    </row>
    <row r="2328" spans="1:5" x14ac:dyDescent="0.25">
      <c r="A2328" s="133">
        <v>38122</v>
      </c>
      <c r="B2328" s="133" t="s">
        <v>5555</v>
      </c>
      <c r="C2328" s="133" t="s">
        <v>2379</v>
      </c>
      <c r="D2328" s="133" t="s">
        <v>1207</v>
      </c>
      <c r="E2328" s="153" t="s">
        <v>10606</v>
      </c>
    </row>
    <row r="2329" spans="1:5" x14ac:dyDescent="0.25">
      <c r="A2329" s="133">
        <v>38633</v>
      </c>
      <c r="B2329" s="133" t="s">
        <v>5556</v>
      </c>
      <c r="C2329" s="133" t="s">
        <v>2385</v>
      </c>
      <c r="D2329" s="133" t="s">
        <v>1207</v>
      </c>
      <c r="E2329" s="153" t="s">
        <v>11357</v>
      </c>
    </row>
    <row r="2330" spans="1:5" x14ac:dyDescent="0.25">
      <c r="A2330" s="133">
        <v>12344</v>
      </c>
      <c r="B2330" s="133" t="s">
        <v>5557</v>
      </c>
      <c r="C2330" s="133" t="s">
        <v>2385</v>
      </c>
      <c r="D2330" s="133" t="s">
        <v>1207</v>
      </c>
      <c r="E2330" s="153" t="s">
        <v>5558</v>
      </c>
    </row>
    <row r="2331" spans="1:5" x14ac:dyDescent="0.25">
      <c r="A2331" s="133">
        <v>12343</v>
      </c>
      <c r="B2331" s="133" t="s">
        <v>5559</v>
      </c>
      <c r="C2331" s="133" t="s">
        <v>2385</v>
      </c>
      <c r="D2331" s="133" t="s">
        <v>1207</v>
      </c>
      <c r="E2331" s="153" t="s">
        <v>5499</v>
      </c>
    </row>
    <row r="2332" spans="1:5" x14ac:dyDescent="0.25">
      <c r="A2332" s="133">
        <v>3295</v>
      </c>
      <c r="B2332" s="133" t="s">
        <v>5560</v>
      </c>
      <c r="C2332" s="133" t="s">
        <v>2385</v>
      </c>
      <c r="D2332" s="133" t="s">
        <v>1207</v>
      </c>
      <c r="E2332" s="153" t="s">
        <v>3332</v>
      </c>
    </row>
    <row r="2333" spans="1:5" x14ac:dyDescent="0.25">
      <c r="A2333" s="133">
        <v>3302</v>
      </c>
      <c r="B2333" s="133" t="s">
        <v>5561</v>
      </c>
      <c r="C2333" s="133" t="s">
        <v>2385</v>
      </c>
      <c r="D2333" s="133" t="s">
        <v>1207</v>
      </c>
      <c r="E2333" s="153" t="s">
        <v>5562</v>
      </c>
    </row>
    <row r="2334" spans="1:5" x14ac:dyDescent="0.25">
      <c r="A2334" s="133">
        <v>3297</v>
      </c>
      <c r="B2334" s="133" t="s">
        <v>5563</v>
      </c>
      <c r="C2334" s="133" t="s">
        <v>2385</v>
      </c>
      <c r="D2334" s="133" t="s">
        <v>1207</v>
      </c>
      <c r="E2334" s="153" t="s">
        <v>5564</v>
      </c>
    </row>
    <row r="2335" spans="1:5" x14ac:dyDescent="0.25">
      <c r="A2335" s="133">
        <v>3294</v>
      </c>
      <c r="B2335" s="133" t="s">
        <v>5565</v>
      </c>
      <c r="C2335" s="133" t="s">
        <v>2385</v>
      </c>
      <c r="D2335" s="133" t="s">
        <v>1207</v>
      </c>
      <c r="E2335" s="153" t="s">
        <v>5566</v>
      </c>
    </row>
    <row r="2336" spans="1:5" x14ac:dyDescent="0.25">
      <c r="A2336" s="133">
        <v>3292</v>
      </c>
      <c r="B2336" s="133" t="s">
        <v>5567</v>
      </c>
      <c r="C2336" s="133" t="s">
        <v>2385</v>
      </c>
      <c r="D2336" s="133" t="s">
        <v>2383</v>
      </c>
      <c r="E2336" s="153" t="s">
        <v>5568</v>
      </c>
    </row>
    <row r="2337" spans="1:5" x14ac:dyDescent="0.25">
      <c r="A2337" s="133">
        <v>3298</v>
      </c>
      <c r="B2337" s="133" t="s">
        <v>5569</v>
      </c>
      <c r="C2337" s="133" t="s">
        <v>2385</v>
      </c>
      <c r="D2337" s="133" t="s">
        <v>1207</v>
      </c>
      <c r="E2337" s="153" t="s">
        <v>5570</v>
      </c>
    </row>
    <row r="2338" spans="1:5" x14ac:dyDescent="0.25">
      <c r="A2338" s="133">
        <v>11596</v>
      </c>
      <c r="B2338" s="133" t="s">
        <v>5571</v>
      </c>
      <c r="C2338" s="133" t="s">
        <v>2385</v>
      </c>
      <c r="D2338" s="133" t="s">
        <v>2399</v>
      </c>
      <c r="E2338" s="153" t="s">
        <v>5572</v>
      </c>
    </row>
    <row r="2339" spans="1:5" x14ac:dyDescent="0.25">
      <c r="A2339" s="133">
        <v>34802</v>
      </c>
      <c r="B2339" s="133" t="s">
        <v>5573</v>
      </c>
      <c r="C2339" s="133" t="s">
        <v>2385</v>
      </c>
      <c r="D2339" s="133" t="s">
        <v>2399</v>
      </c>
      <c r="E2339" s="153" t="s">
        <v>5574</v>
      </c>
    </row>
    <row r="2340" spans="1:5" x14ac:dyDescent="0.25">
      <c r="A2340" s="133">
        <v>11588</v>
      </c>
      <c r="B2340" s="133" t="s">
        <v>5575</v>
      </c>
      <c r="C2340" s="133" t="s">
        <v>2385</v>
      </c>
      <c r="D2340" s="133" t="s">
        <v>2399</v>
      </c>
      <c r="E2340" s="153" t="s">
        <v>5576</v>
      </c>
    </row>
    <row r="2341" spans="1:5" x14ac:dyDescent="0.25">
      <c r="A2341" s="133">
        <v>34383</v>
      </c>
      <c r="B2341" s="133" t="s">
        <v>5577</v>
      </c>
      <c r="C2341" s="133" t="s">
        <v>2385</v>
      </c>
      <c r="D2341" s="133" t="s">
        <v>2399</v>
      </c>
      <c r="E2341" s="153" t="s">
        <v>5578</v>
      </c>
    </row>
    <row r="2342" spans="1:5" x14ac:dyDescent="0.25">
      <c r="A2342" s="133">
        <v>40451</v>
      </c>
      <c r="B2342" s="133" t="s">
        <v>5579</v>
      </c>
      <c r="C2342" s="133" t="s">
        <v>2382</v>
      </c>
      <c r="D2342" s="133" t="s">
        <v>2399</v>
      </c>
      <c r="E2342" s="153" t="s">
        <v>5580</v>
      </c>
    </row>
    <row r="2343" spans="1:5" x14ac:dyDescent="0.25">
      <c r="A2343" s="133">
        <v>40453</v>
      </c>
      <c r="B2343" s="133" t="s">
        <v>5581</v>
      </c>
      <c r="C2343" s="133" t="s">
        <v>2382</v>
      </c>
      <c r="D2343" s="133" t="s">
        <v>2399</v>
      </c>
      <c r="E2343" s="153" t="s">
        <v>5582</v>
      </c>
    </row>
    <row r="2344" spans="1:5" x14ac:dyDescent="0.25">
      <c r="A2344" s="133">
        <v>40452</v>
      </c>
      <c r="B2344" s="133" t="s">
        <v>5583</v>
      </c>
      <c r="C2344" s="133" t="s">
        <v>2382</v>
      </c>
      <c r="D2344" s="133" t="s">
        <v>2399</v>
      </c>
      <c r="E2344" s="153" t="s">
        <v>5584</v>
      </c>
    </row>
    <row r="2345" spans="1:5" x14ac:dyDescent="0.25">
      <c r="A2345" s="133">
        <v>11594</v>
      </c>
      <c r="B2345" s="133" t="s">
        <v>5585</v>
      </c>
      <c r="C2345" s="133" t="s">
        <v>2385</v>
      </c>
      <c r="D2345" s="133" t="s">
        <v>2399</v>
      </c>
      <c r="E2345" s="153" t="s">
        <v>5586</v>
      </c>
    </row>
    <row r="2346" spans="1:5" x14ac:dyDescent="0.25">
      <c r="A2346" s="133">
        <v>3311</v>
      </c>
      <c r="B2346" s="133" t="s">
        <v>5587</v>
      </c>
      <c r="C2346" s="133" t="s">
        <v>2653</v>
      </c>
      <c r="D2346" s="133" t="s">
        <v>2399</v>
      </c>
      <c r="E2346" s="153" t="s">
        <v>5586</v>
      </c>
    </row>
    <row r="2347" spans="1:5" x14ac:dyDescent="0.25">
      <c r="A2347" s="133">
        <v>11599</v>
      </c>
      <c r="B2347" s="133" t="s">
        <v>1614</v>
      </c>
      <c r="C2347" s="133" t="s">
        <v>2385</v>
      </c>
      <c r="D2347" s="133" t="s">
        <v>2399</v>
      </c>
      <c r="E2347" s="153" t="s">
        <v>5588</v>
      </c>
    </row>
    <row r="2348" spans="1:5" x14ac:dyDescent="0.25">
      <c r="A2348" s="133">
        <v>11593</v>
      </c>
      <c r="B2348" s="133" t="s">
        <v>5589</v>
      </c>
      <c r="C2348" s="133" t="s">
        <v>2385</v>
      </c>
      <c r="D2348" s="133" t="s">
        <v>2399</v>
      </c>
      <c r="E2348" s="153" t="s">
        <v>5590</v>
      </c>
    </row>
    <row r="2349" spans="1:5" x14ac:dyDescent="0.25">
      <c r="A2349" s="133">
        <v>3314</v>
      </c>
      <c r="B2349" s="133" t="s">
        <v>5591</v>
      </c>
      <c r="C2349" s="133" t="s">
        <v>2653</v>
      </c>
      <c r="D2349" s="133" t="s">
        <v>2399</v>
      </c>
      <c r="E2349" s="153" t="s">
        <v>5592</v>
      </c>
    </row>
    <row r="2350" spans="1:5" x14ac:dyDescent="0.25">
      <c r="A2350" s="133">
        <v>11597</v>
      </c>
      <c r="B2350" s="133" t="s">
        <v>5593</v>
      </c>
      <c r="C2350" s="133" t="s">
        <v>2385</v>
      </c>
      <c r="D2350" s="133" t="s">
        <v>2399</v>
      </c>
      <c r="E2350" s="153" t="s">
        <v>5594</v>
      </c>
    </row>
    <row r="2351" spans="1:5" x14ac:dyDescent="0.25">
      <c r="A2351" s="133">
        <v>3309</v>
      </c>
      <c r="B2351" s="133" t="s">
        <v>1006</v>
      </c>
      <c r="C2351" s="133" t="s">
        <v>2653</v>
      </c>
      <c r="D2351" s="133" t="s">
        <v>2399</v>
      </c>
      <c r="E2351" s="153" t="s">
        <v>5572</v>
      </c>
    </row>
    <row r="2352" spans="1:5" x14ac:dyDescent="0.25">
      <c r="A2352" s="133">
        <v>34612</v>
      </c>
      <c r="B2352" s="133" t="s">
        <v>5595</v>
      </c>
      <c r="C2352" s="133" t="s">
        <v>2385</v>
      </c>
      <c r="D2352" s="133" t="s">
        <v>2399</v>
      </c>
      <c r="E2352" s="153" t="s">
        <v>5596</v>
      </c>
    </row>
    <row r="2353" spans="1:5" x14ac:dyDescent="0.25">
      <c r="A2353" s="133">
        <v>34635</v>
      </c>
      <c r="B2353" s="133" t="s">
        <v>5597</v>
      </c>
      <c r="C2353" s="133" t="s">
        <v>2385</v>
      </c>
      <c r="D2353" s="133" t="s">
        <v>2399</v>
      </c>
      <c r="E2353" s="153" t="s">
        <v>5598</v>
      </c>
    </row>
    <row r="2354" spans="1:5" x14ac:dyDescent="0.25">
      <c r="A2354" s="133">
        <v>34633</v>
      </c>
      <c r="B2354" s="133" t="s">
        <v>5599</v>
      </c>
      <c r="C2354" s="133" t="s">
        <v>2385</v>
      </c>
      <c r="D2354" s="133" t="s">
        <v>2399</v>
      </c>
      <c r="E2354" s="153" t="s">
        <v>5600</v>
      </c>
    </row>
    <row r="2355" spans="1:5" x14ac:dyDescent="0.25">
      <c r="A2355" s="133">
        <v>40440</v>
      </c>
      <c r="B2355" s="133" t="s">
        <v>5601</v>
      </c>
      <c r="C2355" s="133" t="s">
        <v>2653</v>
      </c>
      <c r="D2355" s="133" t="s">
        <v>2399</v>
      </c>
      <c r="E2355" s="153" t="s">
        <v>5602</v>
      </c>
    </row>
    <row r="2356" spans="1:5" x14ac:dyDescent="0.25">
      <c r="A2356" s="133">
        <v>40441</v>
      </c>
      <c r="B2356" s="133" t="s">
        <v>5603</v>
      </c>
      <c r="C2356" s="133" t="s">
        <v>2653</v>
      </c>
      <c r="D2356" s="133" t="s">
        <v>2399</v>
      </c>
      <c r="E2356" s="153" t="s">
        <v>5604</v>
      </c>
    </row>
    <row r="2357" spans="1:5" x14ac:dyDescent="0.25">
      <c r="A2357" s="133">
        <v>40449</v>
      </c>
      <c r="B2357" s="133" t="s">
        <v>5605</v>
      </c>
      <c r="C2357" s="133" t="s">
        <v>2653</v>
      </c>
      <c r="D2357" s="133" t="s">
        <v>2399</v>
      </c>
      <c r="E2357" s="153" t="s">
        <v>5606</v>
      </c>
    </row>
    <row r="2358" spans="1:5" x14ac:dyDescent="0.25">
      <c r="A2358" s="133">
        <v>34800</v>
      </c>
      <c r="B2358" s="133" t="s">
        <v>5607</v>
      </c>
      <c r="C2358" s="133" t="s">
        <v>2653</v>
      </c>
      <c r="D2358" s="133" t="s">
        <v>2399</v>
      </c>
      <c r="E2358" s="153" t="s">
        <v>5608</v>
      </c>
    </row>
    <row r="2359" spans="1:5" x14ac:dyDescent="0.25">
      <c r="A2359" s="133">
        <v>11592</v>
      </c>
      <c r="B2359" s="133" t="s">
        <v>5609</v>
      </c>
      <c r="C2359" s="133" t="s">
        <v>2385</v>
      </c>
      <c r="D2359" s="133" t="s">
        <v>2399</v>
      </c>
      <c r="E2359" s="153" t="s">
        <v>5592</v>
      </c>
    </row>
    <row r="2360" spans="1:5" x14ac:dyDescent="0.25">
      <c r="A2360" s="133">
        <v>40438</v>
      </c>
      <c r="B2360" s="133" t="s">
        <v>5610</v>
      </c>
      <c r="C2360" s="133" t="s">
        <v>2653</v>
      </c>
      <c r="D2360" s="133" t="s">
        <v>2399</v>
      </c>
      <c r="E2360" s="153" t="s">
        <v>5611</v>
      </c>
    </row>
    <row r="2361" spans="1:5" x14ac:dyDescent="0.25">
      <c r="A2361" s="133">
        <v>40436</v>
      </c>
      <c r="B2361" s="133" t="s">
        <v>5612</v>
      </c>
      <c r="C2361" s="133" t="s">
        <v>2653</v>
      </c>
      <c r="D2361" s="133" t="s">
        <v>2399</v>
      </c>
      <c r="E2361" s="153" t="s">
        <v>5613</v>
      </c>
    </row>
    <row r="2362" spans="1:5" x14ac:dyDescent="0.25">
      <c r="A2362" s="133">
        <v>4315</v>
      </c>
      <c r="B2362" s="133" t="s">
        <v>5614</v>
      </c>
      <c r="C2362" s="133" t="s">
        <v>2385</v>
      </c>
      <c r="D2362" s="133" t="s">
        <v>1207</v>
      </c>
      <c r="E2362" s="153" t="s">
        <v>2489</v>
      </c>
    </row>
    <row r="2363" spans="1:5" x14ac:dyDescent="0.25">
      <c r="A2363" s="133">
        <v>42482</v>
      </c>
      <c r="B2363" s="133" t="s">
        <v>5615</v>
      </c>
      <c r="C2363" s="133" t="s">
        <v>2385</v>
      </c>
      <c r="D2363" s="133" t="s">
        <v>1207</v>
      </c>
      <c r="E2363" s="153" t="s">
        <v>11272</v>
      </c>
    </row>
    <row r="2364" spans="1:5" x14ac:dyDescent="0.25">
      <c r="A2364" s="133">
        <v>402</v>
      </c>
      <c r="B2364" s="133" t="s">
        <v>1519</v>
      </c>
      <c r="C2364" s="133" t="s">
        <v>2385</v>
      </c>
      <c r="D2364" s="133" t="s">
        <v>1207</v>
      </c>
      <c r="E2364" s="153" t="s">
        <v>11016</v>
      </c>
    </row>
    <row r="2365" spans="1:5" x14ac:dyDescent="0.25">
      <c r="A2365" s="133">
        <v>4226</v>
      </c>
      <c r="B2365" s="133" t="s">
        <v>1007</v>
      </c>
      <c r="C2365" s="133" t="s">
        <v>2410</v>
      </c>
      <c r="D2365" s="133" t="s">
        <v>2383</v>
      </c>
      <c r="E2365" s="153" t="s">
        <v>11358</v>
      </c>
    </row>
    <row r="2366" spans="1:5" x14ac:dyDescent="0.25">
      <c r="A2366" s="133">
        <v>4222</v>
      </c>
      <c r="B2366" s="133" t="s">
        <v>760</v>
      </c>
      <c r="C2366" s="133" t="s">
        <v>2379</v>
      </c>
      <c r="D2366" s="133" t="s">
        <v>2383</v>
      </c>
      <c r="E2366" s="153" t="s">
        <v>11359</v>
      </c>
    </row>
    <row r="2367" spans="1:5" x14ac:dyDescent="0.25">
      <c r="A2367" s="133">
        <v>34804</v>
      </c>
      <c r="B2367" s="133" t="s">
        <v>5617</v>
      </c>
      <c r="C2367" s="133" t="s">
        <v>2382</v>
      </c>
      <c r="D2367" s="133" t="s">
        <v>2399</v>
      </c>
      <c r="E2367" s="153" t="s">
        <v>5618</v>
      </c>
    </row>
    <row r="2368" spans="1:5" x14ac:dyDescent="0.25">
      <c r="A2368" s="133">
        <v>4013</v>
      </c>
      <c r="B2368" s="133" t="s">
        <v>5619</v>
      </c>
      <c r="C2368" s="133" t="s">
        <v>2382</v>
      </c>
      <c r="D2368" s="133" t="s">
        <v>1207</v>
      </c>
      <c r="E2368" s="153" t="s">
        <v>3498</v>
      </c>
    </row>
    <row r="2369" spans="1:5" x14ac:dyDescent="0.25">
      <c r="A2369" s="133">
        <v>4011</v>
      </c>
      <c r="B2369" s="133" t="s">
        <v>5620</v>
      </c>
      <c r="C2369" s="133" t="s">
        <v>2382</v>
      </c>
      <c r="D2369" s="133" t="s">
        <v>1207</v>
      </c>
      <c r="E2369" s="153" t="s">
        <v>6582</v>
      </c>
    </row>
    <row r="2370" spans="1:5" x14ac:dyDescent="0.25">
      <c r="A2370" s="133">
        <v>4021</v>
      </c>
      <c r="B2370" s="133" t="s">
        <v>5622</v>
      </c>
      <c r="C2370" s="133" t="s">
        <v>2382</v>
      </c>
      <c r="D2370" s="133" t="s">
        <v>1207</v>
      </c>
      <c r="E2370" s="153" t="s">
        <v>11360</v>
      </c>
    </row>
    <row r="2371" spans="1:5" x14ac:dyDescent="0.25">
      <c r="A2371" s="133">
        <v>4019</v>
      </c>
      <c r="B2371" s="133" t="s">
        <v>5623</v>
      </c>
      <c r="C2371" s="133" t="s">
        <v>2382</v>
      </c>
      <c r="D2371" s="133" t="s">
        <v>1207</v>
      </c>
      <c r="E2371" s="153" t="s">
        <v>11361</v>
      </c>
    </row>
    <row r="2372" spans="1:5" x14ac:dyDescent="0.25">
      <c r="A2372" s="133">
        <v>4012</v>
      </c>
      <c r="B2372" s="133" t="s">
        <v>5625</v>
      </c>
      <c r="C2372" s="133" t="s">
        <v>2382</v>
      </c>
      <c r="D2372" s="133" t="s">
        <v>1207</v>
      </c>
      <c r="E2372" s="153" t="s">
        <v>2712</v>
      </c>
    </row>
    <row r="2373" spans="1:5" x14ac:dyDescent="0.25">
      <c r="A2373" s="133">
        <v>4020</v>
      </c>
      <c r="B2373" s="133" t="s">
        <v>5626</v>
      </c>
      <c r="C2373" s="133" t="s">
        <v>2382</v>
      </c>
      <c r="D2373" s="133" t="s">
        <v>1207</v>
      </c>
      <c r="E2373" s="153" t="s">
        <v>10678</v>
      </c>
    </row>
    <row r="2374" spans="1:5" x14ac:dyDescent="0.25">
      <c r="A2374" s="133">
        <v>4018</v>
      </c>
      <c r="B2374" s="133" t="s">
        <v>5628</v>
      </c>
      <c r="C2374" s="133" t="s">
        <v>2382</v>
      </c>
      <c r="D2374" s="133" t="s">
        <v>1207</v>
      </c>
      <c r="E2374" s="153" t="s">
        <v>6606</v>
      </c>
    </row>
    <row r="2375" spans="1:5" x14ac:dyDescent="0.25">
      <c r="A2375" s="133">
        <v>36498</v>
      </c>
      <c r="B2375" s="133" t="s">
        <v>5629</v>
      </c>
      <c r="C2375" s="133" t="s">
        <v>2385</v>
      </c>
      <c r="D2375" s="133" t="s">
        <v>2399</v>
      </c>
      <c r="E2375" s="153" t="s">
        <v>11362</v>
      </c>
    </row>
    <row r="2376" spans="1:5" x14ac:dyDescent="0.25">
      <c r="A2376" s="133">
        <v>12872</v>
      </c>
      <c r="B2376" s="133" t="s">
        <v>19</v>
      </c>
      <c r="C2376" s="133" t="s">
        <v>2403</v>
      </c>
      <c r="D2376" s="133" t="s">
        <v>1207</v>
      </c>
      <c r="E2376" s="153" t="s">
        <v>2551</v>
      </c>
    </row>
    <row r="2377" spans="1:5" x14ac:dyDescent="0.25">
      <c r="A2377" s="133">
        <v>41075</v>
      </c>
      <c r="B2377" s="133" t="s">
        <v>5630</v>
      </c>
      <c r="C2377" s="133" t="s">
        <v>2657</v>
      </c>
      <c r="D2377" s="133" t="s">
        <v>1207</v>
      </c>
      <c r="E2377" s="153" t="s">
        <v>5631</v>
      </c>
    </row>
    <row r="2378" spans="1:5" x14ac:dyDescent="0.25">
      <c r="A2378" s="133">
        <v>3315</v>
      </c>
      <c r="B2378" s="133" t="s">
        <v>5632</v>
      </c>
      <c r="C2378" s="133" t="s">
        <v>2410</v>
      </c>
      <c r="D2378" s="133" t="s">
        <v>1207</v>
      </c>
      <c r="E2378" s="153" t="s">
        <v>11363</v>
      </c>
    </row>
    <row r="2379" spans="1:5" x14ac:dyDescent="0.25">
      <c r="A2379" s="133">
        <v>36870</v>
      </c>
      <c r="B2379" s="133" t="s">
        <v>1520</v>
      </c>
      <c r="C2379" s="133" t="s">
        <v>2410</v>
      </c>
      <c r="D2379" s="133" t="s">
        <v>1207</v>
      </c>
      <c r="E2379" s="153" t="s">
        <v>11364</v>
      </c>
    </row>
    <row r="2380" spans="1:5" x14ac:dyDescent="0.25">
      <c r="A2380" s="133">
        <v>5092</v>
      </c>
      <c r="B2380" s="133" t="s">
        <v>5633</v>
      </c>
      <c r="C2380" s="133" t="s">
        <v>3062</v>
      </c>
      <c r="D2380" s="133" t="s">
        <v>1207</v>
      </c>
      <c r="E2380" s="153" t="s">
        <v>5634</v>
      </c>
    </row>
    <row r="2381" spans="1:5" x14ac:dyDescent="0.25">
      <c r="A2381" s="133">
        <v>11462</v>
      </c>
      <c r="B2381" s="133" t="s">
        <v>5635</v>
      </c>
      <c r="C2381" s="133" t="s">
        <v>3062</v>
      </c>
      <c r="D2381" s="133" t="s">
        <v>1207</v>
      </c>
      <c r="E2381" s="153" t="s">
        <v>3398</v>
      </c>
    </row>
    <row r="2382" spans="1:5" x14ac:dyDescent="0.25">
      <c r="A2382" s="133">
        <v>36529</v>
      </c>
      <c r="B2382" s="133" t="s">
        <v>5636</v>
      </c>
      <c r="C2382" s="133" t="s">
        <v>2385</v>
      </c>
      <c r="D2382" s="133" t="s">
        <v>2399</v>
      </c>
      <c r="E2382" s="153" t="s">
        <v>11365</v>
      </c>
    </row>
    <row r="2383" spans="1:5" x14ac:dyDescent="0.25">
      <c r="A2383" s="133">
        <v>3318</v>
      </c>
      <c r="B2383" s="133" t="s">
        <v>5637</v>
      </c>
      <c r="C2383" s="133" t="s">
        <v>2385</v>
      </c>
      <c r="D2383" s="133" t="s">
        <v>2399</v>
      </c>
      <c r="E2383" s="153" t="s">
        <v>11366</v>
      </c>
    </row>
    <row r="2384" spans="1:5" x14ac:dyDescent="0.25">
      <c r="A2384" s="133">
        <v>3324</v>
      </c>
      <c r="B2384" s="133" t="s">
        <v>5638</v>
      </c>
      <c r="C2384" s="133" t="s">
        <v>2382</v>
      </c>
      <c r="D2384" s="133" t="s">
        <v>1207</v>
      </c>
      <c r="E2384" s="153" t="s">
        <v>11367</v>
      </c>
    </row>
    <row r="2385" spans="1:5" x14ac:dyDescent="0.25">
      <c r="A2385" s="133">
        <v>3322</v>
      </c>
      <c r="B2385" s="133" t="s">
        <v>5640</v>
      </c>
      <c r="C2385" s="133" t="s">
        <v>2382</v>
      </c>
      <c r="D2385" s="133" t="s">
        <v>2383</v>
      </c>
      <c r="E2385" s="153" t="s">
        <v>4353</v>
      </c>
    </row>
    <row r="2386" spans="1:5" x14ac:dyDescent="0.25">
      <c r="A2386" s="133">
        <v>5076</v>
      </c>
      <c r="B2386" s="133" t="s">
        <v>5641</v>
      </c>
      <c r="C2386" s="133" t="s">
        <v>2410</v>
      </c>
      <c r="D2386" s="133" t="s">
        <v>1207</v>
      </c>
      <c r="E2386" s="153" t="s">
        <v>11368</v>
      </c>
    </row>
    <row r="2387" spans="1:5" x14ac:dyDescent="0.25">
      <c r="A2387" s="133">
        <v>5077</v>
      </c>
      <c r="B2387" s="133" t="s">
        <v>5642</v>
      </c>
      <c r="C2387" s="133" t="s">
        <v>2410</v>
      </c>
      <c r="D2387" s="133" t="s">
        <v>1207</v>
      </c>
      <c r="E2387" s="153" t="s">
        <v>11369</v>
      </c>
    </row>
    <row r="2388" spans="1:5" x14ac:dyDescent="0.25">
      <c r="A2388" s="133">
        <v>11837</v>
      </c>
      <c r="B2388" s="133" t="s">
        <v>5644</v>
      </c>
      <c r="C2388" s="133" t="s">
        <v>2385</v>
      </c>
      <c r="D2388" s="133" t="s">
        <v>1207</v>
      </c>
      <c r="E2388" s="153" t="s">
        <v>11370</v>
      </c>
    </row>
    <row r="2389" spans="1:5" x14ac:dyDescent="0.25">
      <c r="A2389" s="133">
        <v>38055</v>
      </c>
      <c r="B2389" s="133" t="s">
        <v>5645</v>
      </c>
      <c r="C2389" s="133" t="s">
        <v>2385</v>
      </c>
      <c r="D2389" s="133" t="s">
        <v>1207</v>
      </c>
      <c r="E2389" s="153" t="s">
        <v>3682</v>
      </c>
    </row>
    <row r="2390" spans="1:5" x14ac:dyDescent="0.25">
      <c r="A2390" s="133">
        <v>415</v>
      </c>
      <c r="B2390" s="133" t="s">
        <v>5646</v>
      </c>
      <c r="C2390" s="133" t="s">
        <v>2385</v>
      </c>
      <c r="D2390" s="133" t="s">
        <v>1207</v>
      </c>
      <c r="E2390" s="153" t="s">
        <v>11371</v>
      </c>
    </row>
    <row r="2391" spans="1:5" x14ac:dyDescent="0.25">
      <c r="A2391" s="133">
        <v>416</v>
      </c>
      <c r="B2391" s="133" t="s">
        <v>5647</v>
      </c>
      <c r="C2391" s="133" t="s">
        <v>2385</v>
      </c>
      <c r="D2391" s="133" t="s">
        <v>1207</v>
      </c>
      <c r="E2391" s="153" t="s">
        <v>11372</v>
      </c>
    </row>
    <row r="2392" spans="1:5" x14ac:dyDescent="0.25">
      <c r="A2392" s="133">
        <v>425</v>
      </c>
      <c r="B2392" s="133" t="s">
        <v>5648</v>
      </c>
      <c r="C2392" s="133" t="s">
        <v>2385</v>
      </c>
      <c r="D2392" s="133" t="s">
        <v>1207</v>
      </c>
      <c r="E2392" s="153" t="s">
        <v>7331</v>
      </c>
    </row>
    <row r="2393" spans="1:5" x14ac:dyDescent="0.25">
      <c r="A2393" s="133">
        <v>426</v>
      </c>
      <c r="B2393" s="133" t="s">
        <v>5650</v>
      </c>
      <c r="C2393" s="133" t="s">
        <v>2385</v>
      </c>
      <c r="D2393" s="133" t="s">
        <v>1207</v>
      </c>
      <c r="E2393" s="153" t="s">
        <v>2561</v>
      </c>
    </row>
    <row r="2394" spans="1:5" x14ac:dyDescent="0.25">
      <c r="A2394" s="133">
        <v>38056</v>
      </c>
      <c r="B2394" s="133" t="s">
        <v>5651</v>
      </c>
      <c r="C2394" s="133" t="s">
        <v>2385</v>
      </c>
      <c r="D2394" s="133" t="s">
        <v>1207</v>
      </c>
      <c r="E2394" s="153" t="s">
        <v>11373</v>
      </c>
    </row>
    <row r="2395" spans="1:5" x14ac:dyDescent="0.25">
      <c r="A2395" s="133">
        <v>1564</v>
      </c>
      <c r="B2395" s="133" t="s">
        <v>5652</v>
      </c>
      <c r="C2395" s="133" t="s">
        <v>2385</v>
      </c>
      <c r="D2395" s="133" t="s">
        <v>1207</v>
      </c>
      <c r="E2395" s="153" t="s">
        <v>4314</v>
      </c>
    </row>
    <row r="2396" spans="1:5" x14ac:dyDescent="0.25">
      <c r="A2396" s="133">
        <v>11032</v>
      </c>
      <c r="B2396" s="133" t="s">
        <v>1211</v>
      </c>
      <c r="C2396" s="133" t="s">
        <v>2385</v>
      </c>
      <c r="D2396" s="133" t="s">
        <v>1207</v>
      </c>
      <c r="E2396" s="153" t="s">
        <v>4092</v>
      </c>
    </row>
    <row r="2397" spans="1:5" x14ac:dyDescent="0.25">
      <c r="A2397" s="133">
        <v>36786</v>
      </c>
      <c r="B2397" s="133" t="s">
        <v>5654</v>
      </c>
      <c r="C2397" s="133" t="s">
        <v>5655</v>
      </c>
      <c r="D2397" s="133" t="s">
        <v>2399</v>
      </c>
      <c r="E2397" s="153" t="s">
        <v>11374</v>
      </c>
    </row>
    <row r="2398" spans="1:5" x14ac:dyDescent="0.25">
      <c r="A2398" s="133">
        <v>36785</v>
      </c>
      <c r="B2398" s="133" t="s">
        <v>5656</v>
      </c>
      <c r="C2398" s="133" t="s">
        <v>5655</v>
      </c>
      <c r="D2398" s="133" t="s">
        <v>2399</v>
      </c>
      <c r="E2398" s="153" t="s">
        <v>11375</v>
      </c>
    </row>
    <row r="2399" spans="1:5" x14ac:dyDescent="0.25">
      <c r="A2399" s="133">
        <v>36782</v>
      </c>
      <c r="B2399" s="133" t="s">
        <v>5657</v>
      </c>
      <c r="C2399" s="133" t="s">
        <v>5655</v>
      </c>
      <c r="D2399" s="133" t="s">
        <v>2399</v>
      </c>
      <c r="E2399" s="153" t="s">
        <v>11376</v>
      </c>
    </row>
    <row r="2400" spans="1:5" x14ac:dyDescent="0.25">
      <c r="A2400" s="133">
        <v>25930</v>
      </c>
      <c r="B2400" s="133" t="s">
        <v>5658</v>
      </c>
      <c r="C2400" s="133" t="s">
        <v>5655</v>
      </c>
      <c r="D2400" s="133" t="s">
        <v>2399</v>
      </c>
      <c r="E2400" s="153" t="s">
        <v>11377</v>
      </c>
    </row>
    <row r="2401" spans="1:5" x14ac:dyDescent="0.25">
      <c r="A2401" s="133">
        <v>4824</v>
      </c>
      <c r="B2401" s="133" t="s">
        <v>5659</v>
      </c>
      <c r="C2401" s="133" t="s">
        <v>2410</v>
      </c>
      <c r="D2401" s="133" t="s">
        <v>1207</v>
      </c>
      <c r="E2401" s="153" t="s">
        <v>3160</v>
      </c>
    </row>
    <row r="2402" spans="1:5" x14ac:dyDescent="0.25">
      <c r="A2402" s="133">
        <v>11795</v>
      </c>
      <c r="B2402" s="133" t="s">
        <v>5660</v>
      </c>
      <c r="C2402" s="133" t="s">
        <v>2382</v>
      </c>
      <c r="D2402" s="133" t="s">
        <v>1207</v>
      </c>
      <c r="E2402" s="153" t="s">
        <v>5661</v>
      </c>
    </row>
    <row r="2403" spans="1:5" x14ac:dyDescent="0.25">
      <c r="A2403" s="133">
        <v>134</v>
      </c>
      <c r="B2403" s="133" t="s">
        <v>1212</v>
      </c>
      <c r="C2403" s="133" t="s">
        <v>2410</v>
      </c>
      <c r="D2403" s="133" t="s">
        <v>1207</v>
      </c>
      <c r="E2403" s="153" t="s">
        <v>5282</v>
      </c>
    </row>
    <row r="2404" spans="1:5" x14ac:dyDescent="0.25">
      <c r="A2404" s="133">
        <v>4229</v>
      </c>
      <c r="B2404" s="133" t="s">
        <v>1008</v>
      </c>
      <c r="C2404" s="133" t="s">
        <v>2410</v>
      </c>
      <c r="D2404" s="133" t="s">
        <v>1207</v>
      </c>
      <c r="E2404" s="153" t="s">
        <v>5662</v>
      </c>
    </row>
    <row r="2405" spans="1:5" x14ac:dyDescent="0.25">
      <c r="A2405" s="133">
        <v>11244</v>
      </c>
      <c r="B2405" s="133" t="s">
        <v>5663</v>
      </c>
      <c r="C2405" s="133" t="s">
        <v>2385</v>
      </c>
      <c r="D2405" s="133" t="s">
        <v>2399</v>
      </c>
      <c r="E2405" s="153" t="s">
        <v>5664</v>
      </c>
    </row>
    <row r="2406" spans="1:5" x14ac:dyDescent="0.25">
      <c r="A2406" s="133">
        <v>11245</v>
      </c>
      <c r="B2406" s="133" t="s">
        <v>5665</v>
      </c>
      <c r="C2406" s="133" t="s">
        <v>2385</v>
      </c>
      <c r="D2406" s="133" t="s">
        <v>2399</v>
      </c>
      <c r="E2406" s="153" t="s">
        <v>5666</v>
      </c>
    </row>
    <row r="2407" spans="1:5" x14ac:dyDescent="0.25">
      <c r="A2407" s="133">
        <v>11235</v>
      </c>
      <c r="B2407" s="133" t="s">
        <v>5667</v>
      </c>
      <c r="C2407" s="133" t="s">
        <v>2385</v>
      </c>
      <c r="D2407" s="133" t="s">
        <v>2399</v>
      </c>
      <c r="E2407" s="153" t="s">
        <v>5668</v>
      </c>
    </row>
    <row r="2408" spans="1:5" x14ac:dyDescent="0.25">
      <c r="A2408" s="133">
        <v>11236</v>
      </c>
      <c r="B2408" s="133" t="s">
        <v>5669</v>
      </c>
      <c r="C2408" s="133" t="s">
        <v>2385</v>
      </c>
      <c r="D2408" s="133" t="s">
        <v>2399</v>
      </c>
      <c r="E2408" s="153" t="s">
        <v>5670</v>
      </c>
    </row>
    <row r="2409" spans="1:5" x14ac:dyDescent="0.25">
      <c r="A2409" s="133">
        <v>11731</v>
      </c>
      <c r="B2409" s="133" t="s">
        <v>1213</v>
      </c>
      <c r="C2409" s="133" t="s">
        <v>2385</v>
      </c>
      <c r="D2409" s="133" t="s">
        <v>1207</v>
      </c>
      <c r="E2409" s="153" t="s">
        <v>3621</v>
      </c>
    </row>
    <row r="2410" spans="1:5" x14ac:dyDescent="0.25">
      <c r="A2410" s="133">
        <v>11732</v>
      </c>
      <c r="B2410" s="133" t="s">
        <v>1214</v>
      </c>
      <c r="C2410" s="133" t="s">
        <v>2385</v>
      </c>
      <c r="D2410" s="133" t="s">
        <v>1207</v>
      </c>
      <c r="E2410" s="153" t="s">
        <v>3106</v>
      </c>
    </row>
    <row r="2411" spans="1:5" x14ac:dyDescent="0.25">
      <c r="A2411" s="133">
        <v>36494</v>
      </c>
      <c r="B2411" s="133" t="s">
        <v>1215</v>
      </c>
      <c r="C2411" s="133" t="s">
        <v>2385</v>
      </c>
      <c r="D2411" s="133" t="s">
        <v>2399</v>
      </c>
      <c r="E2411" s="153" t="s">
        <v>11378</v>
      </c>
    </row>
    <row r="2412" spans="1:5" x14ac:dyDescent="0.25">
      <c r="A2412" s="133">
        <v>36493</v>
      </c>
      <c r="B2412" s="133" t="s">
        <v>1216</v>
      </c>
      <c r="C2412" s="133" t="s">
        <v>2385</v>
      </c>
      <c r="D2412" s="133" t="s">
        <v>2399</v>
      </c>
      <c r="E2412" s="153" t="s">
        <v>11379</v>
      </c>
    </row>
    <row r="2413" spans="1:5" x14ac:dyDescent="0.25">
      <c r="A2413" s="133">
        <v>36492</v>
      </c>
      <c r="B2413" s="133" t="s">
        <v>1217</v>
      </c>
      <c r="C2413" s="133" t="s">
        <v>2385</v>
      </c>
      <c r="D2413" s="133" t="s">
        <v>2399</v>
      </c>
      <c r="E2413" s="153" t="s">
        <v>11380</v>
      </c>
    </row>
    <row r="2414" spans="1:5" x14ac:dyDescent="0.25">
      <c r="A2414" s="133">
        <v>13333</v>
      </c>
      <c r="B2414" s="133" t="s">
        <v>5671</v>
      </c>
      <c r="C2414" s="133" t="s">
        <v>2385</v>
      </c>
      <c r="D2414" s="133" t="s">
        <v>2399</v>
      </c>
      <c r="E2414" s="153" t="s">
        <v>11381</v>
      </c>
    </row>
    <row r="2415" spans="1:5" x14ac:dyDescent="0.25">
      <c r="A2415" s="133">
        <v>13533</v>
      </c>
      <c r="B2415" s="133" t="s">
        <v>5672</v>
      </c>
      <c r="C2415" s="133" t="s">
        <v>2385</v>
      </c>
      <c r="D2415" s="133" t="s">
        <v>2399</v>
      </c>
      <c r="E2415" s="153" t="s">
        <v>11382</v>
      </c>
    </row>
    <row r="2416" spans="1:5" x14ac:dyDescent="0.25">
      <c r="A2416" s="133">
        <v>36499</v>
      </c>
      <c r="B2416" s="133" t="s">
        <v>5673</v>
      </c>
      <c r="C2416" s="133" t="s">
        <v>2385</v>
      </c>
      <c r="D2416" s="133" t="s">
        <v>2399</v>
      </c>
      <c r="E2416" s="153" t="s">
        <v>11383</v>
      </c>
    </row>
    <row r="2417" spans="1:5" x14ac:dyDescent="0.25">
      <c r="A2417" s="133">
        <v>39585</v>
      </c>
      <c r="B2417" s="133" t="s">
        <v>5674</v>
      </c>
      <c r="C2417" s="133" t="s">
        <v>2385</v>
      </c>
      <c r="D2417" s="133" t="s">
        <v>2399</v>
      </c>
      <c r="E2417" s="153" t="s">
        <v>11384</v>
      </c>
    </row>
    <row r="2418" spans="1:5" x14ac:dyDescent="0.25">
      <c r="A2418" s="133">
        <v>39586</v>
      </c>
      <c r="B2418" s="133" t="s">
        <v>5675</v>
      </c>
      <c r="C2418" s="133" t="s">
        <v>2385</v>
      </c>
      <c r="D2418" s="133" t="s">
        <v>2399</v>
      </c>
      <c r="E2418" s="153" t="s">
        <v>11385</v>
      </c>
    </row>
    <row r="2419" spans="1:5" x14ac:dyDescent="0.25">
      <c r="A2419" s="133">
        <v>39587</v>
      </c>
      <c r="B2419" s="133" t="s">
        <v>5676</v>
      </c>
      <c r="C2419" s="133" t="s">
        <v>2385</v>
      </c>
      <c r="D2419" s="133" t="s">
        <v>2399</v>
      </c>
      <c r="E2419" s="153" t="s">
        <v>11386</v>
      </c>
    </row>
    <row r="2420" spans="1:5" x14ac:dyDescent="0.25">
      <c r="A2420" s="133">
        <v>39588</v>
      </c>
      <c r="B2420" s="133" t="s">
        <v>5677</v>
      </c>
      <c r="C2420" s="133" t="s">
        <v>2385</v>
      </c>
      <c r="D2420" s="133" t="s">
        <v>2399</v>
      </c>
      <c r="E2420" s="153" t="s">
        <v>11387</v>
      </c>
    </row>
    <row r="2421" spans="1:5" x14ac:dyDescent="0.25">
      <c r="A2421" s="133">
        <v>39584</v>
      </c>
      <c r="B2421" s="133" t="s">
        <v>5678</v>
      </c>
      <c r="C2421" s="133" t="s">
        <v>2385</v>
      </c>
      <c r="D2421" s="133" t="s">
        <v>2399</v>
      </c>
      <c r="E2421" s="153" t="s">
        <v>11388</v>
      </c>
    </row>
    <row r="2422" spans="1:5" x14ac:dyDescent="0.25">
      <c r="A2422" s="133">
        <v>39590</v>
      </c>
      <c r="B2422" s="133" t="s">
        <v>5679</v>
      </c>
      <c r="C2422" s="133" t="s">
        <v>2385</v>
      </c>
      <c r="D2422" s="133" t="s">
        <v>2399</v>
      </c>
      <c r="E2422" s="153" t="s">
        <v>11389</v>
      </c>
    </row>
    <row r="2423" spans="1:5" x14ac:dyDescent="0.25">
      <c r="A2423" s="133">
        <v>39592</v>
      </c>
      <c r="B2423" s="133" t="s">
        <v>5680</v>
      </c>
      <c r="C2423" s="133" t="s">
        <v>2385</v>
      </c>
      <c r="D2423" s="133" t="s">
        <v>2399</v>
      </c>
      <c r="E2423" s="153" t="s">
        <v>11390</v>
      </c>
    </row>
    <row r="2424" spans="1:5" x14ac:dyDescent="0.25">
      <c r="A2424" s="133">
        <v>39593</v>
      </c>
      <c r="B2424" s="133" t="s">
        <v>5681</v>
      </c>
      <c r="C2424" s="133" t="s">
        <v>2385</v>
      </c>
      <c r="D2424" s="133" t="s">
        <v>2399</v>
      </c>
      <c r="E2424" s="153" t="s">
        <v>11386</v>
      </c>
    </row>
    <row r="2425" spans="1:5" x14ac:dyDescent="0.25">
      <c r="A2425" s="133">
        <v>14254</v>
      </c>
      <c r="B2425" s="133" t="s">
        <v>5682</v>
      </c>
      <c r="C2425" s="133" t="s">
        <v>2385</v>
      </c>
      <c r="D2425" s="133" t="s">
        <v>2399</v>
      </c>
      <c r="E2425" s="153" t="s">
        <v>11391</v>
      </c>
    </row>
    <row r="2426" spans="1:5" x14ac:dyDescent="0.25">
      <c r="A2426" s="133">
        <v>25987</v>
      </c>
      <c r="B2426" s="133" t="s">
        <v>1615</v>
      </c>
      <c r="C2426" s="133" t="s">
        <v>2385</v>
      </c>
      <c r="D2426" s="133" t="s">
        <v>2399</v>
      </c>
      <c r="E2426" s="153" t="s">
        <v>11392</v>
      </c>
    </row>
    <row r="2427" spans="1:5" x14ac:dyDescent="0.25">
      <c r="A2427" s="133">
        <v>25019</v>
      </c>
      <c r="B2427" s="133" t="s">
        <v>1218</v>
      </c>
      <c r="C2427" s="133" t="s">
        <v>2385</v>
      </c>
      <c r="D2427" s="133" t="s">
        <v>2399</v>
      </c>
      <c r="E2427" s="153" t="s">
        <v>11393</v>
      </c>
    </row>
    <row r="2428" spans="1:5" x14ac:dyDescent="0.25">
      <c r="A2428" s="133">
        <v>36501</v>
      </c>
      <c r="B2428" s="133" t="s">
        <v>1219</v>
      </c>
      <c r="C2428" s="133" t="s">
        <v>2385</v>
      </c>
      <c r="D2428" s="133" t="s">
        <v>2399</v>
      </c>
      <c r="E2428" s="153" t="s">
        <v>11394</v>
      </c>
    </row>
    <row r="2429" spans="1:5" x14ac:dyDescent="0.25">
      <c r="A2429" s="133">
        <v>25986</v>
      </c>
      <c r="B2429" s="133" t="s">
        <v>1220</v>
      </c>
      <c r="C2429" s="133" t="s">
        <v>2385</v>
      </c>
      <c r="D2429" s="133" t="s">
        <v>2399</v>
      </c>
      <c r="E2429" s="153" t="s">
        <v>11395</v>
      </c>
    </row>
    <row r="2430" spans="1:5" x14ac:dyDescent="0.25">
      <c r="A2430" s="133">
        <v>36500</v>
      </c>
      <c r="B2430" s="133" t="s">
        <v>1221</v>
      </c>
      <c r="C2430" s="133" t="s">
        <v>2385</v>
      </c>
      <c r="D2430" s="133" t="s">
        <v>2399</v>
      </c>
      <c r="E2430" s="153" t="s">
        <v>11396</v>
      </c>
    </row>
    <row r="2431" spans="1:5" x14ac:dyDescent="0.25">
      <c r="A2431" s="133">
        <v>20017</v>
      </c>
      <c r="B2431" s="133" t="s">
        <v>5683</v>
      </c>
      <c r="C2431" s="133" t="s">
        <v>2419</v>
      </c>
      <c r="D2431" s="133" t="s">
        <v>1207</v>
      </c>
      <c r="E2431" s="153" t="s">
        <v>2971</v>
      </c>
    </row>
    <row r="2432" spans="1:5" x14ac:dyDescent="0.25">
      <c r="A2432" s="133">
        <v>20007</v>
      </c>
      <c r="B2432" s="133" t="s">
        <v>5684</v>
      </c>
      <c r="C2432" s="133" t="s">
        <v>2419</v>
      </c>
      <c r="D2432" s="133" t="s">
        <v>1207</v>
      </c>
      <c r="E2432" s="153" t="s">
        <v>8137</v>
      </c>
    </row>
    <row r="2433" spans="1:5" x14ac:dyDescent="0.25">
      <c r="A2433" s="133">
        <v>39836</v>
      </c>
      <c r="B2433" s="133" t="s">
        <v>5686</v>
      </c>
      <c r="C2433" s="133" t="s">
        <v>3119</v>
      </c>
      <c r="D2433" s="133" t="s">
        <v>2399</v>
      </c>
      <c r="E2433" s="153" t="s">
        <v>5687</v>
      </c>
    </row>
    <row r="2434" spans="1:5" x14ac:dyDescent="0.25">
      <c r="A2434" s="133">
        <v>39830</v>
      </c>
      <c r="B2434" s="133" t="s">
        <v>5688</v>
      </c>
      <c r="C2434" s="133" t="s">
        <v>3119</v>
      </c>
      <c r="D2434" s="133" t="s">
        <v>2399</v>
      </c>
      <c r="E2434" s="153" t="s">
        <v>5689</v>
      </c>
    </row>
    <row r="2435" spans="1:5" x14ac:dyDescent="0.25">
      <c r="A2435" s="133">
        <v>39831</v>
      </c>
      <c r="B2435" s="133" t="s">
        <v>5690</v>
      </c>
      <c r="C2435" s="133" t="s">
        <v>3119</v>
      </c>
      <c r="D2435" s="133" t="s">
        <v>2399</v>
      </c>
      <c r="E2435" s="153" t="s">
        <v>5691</v>
      </c>
    </row>
    <row r="2436" spans="1:5" x14ac:dyDescent="0.25">
      <c r="A2436" s="133">
        <v>36888</v>
      </c>
      <c r="B2436" s="133" t="s">
        <v>5692</v>
      </c>
      <c r="C2436" s="133" t="s">
        <v>2419</v>
      </c>
      <c r="D2436" s="133" t="s">
        <v>1207</v>
      </c>
      <c r="E2436" s="153" t="s">
        <v>5693</v>
      </c>
    </row>
    <row r="2437" spans="1:5" x14ac:dyDescent="0.25">
      <c r="A2437" s="133">
        <v>40527</v>
      </c>
      <c r="B2437" s="133" t="s">
        <v>5694</v>
      </c>
      <c r="C2437" s="133" t="s">
        <v>2385</v>
      </c>
      <c r="D2437" s="133" t="s">
        <v>2399</v>
      </c>
      <c r="E2437" s="153" t="s">
        <v>11397</v>
      </c>
    </row>
    <row r="2438" spans="1:5" x14ac:dyDescent="0.25">
      <c r="A2438" s="133">
        <v>36497</v>
      </c>
      <c r="B2438" s="133" t="s">
        <v>5695</v>
      </c>
      <c r="C2438" s="133" t="s">
        <v>2385</v>
      </c>
      <c r="D2438" s="133" t="s">
        <v>2399</v>
      </c>
      <c r="E2438" s="153" t="s">
        <v>11398</v>
      </c>
    </row>
    <row r="2439" spans="1:5" x14ac:dyDescent="0.25">
      <c r="A2439" s="133">
        <v>36487</v>
      </c>
      <c r="B2439" s="133" t="s">
        <v>5696</v>
      </c>
      <c r="C2439" s="133" t="s">
        <v>2385</v>
      </c>
      <c r="D2439" s="133" t="s">
        <v>2399</v>
      </c>
      <c r="E2439" s="153" t="s">
        <v>11399</v>
      </c>
    </row>
    <row r="2440" spans="1:5" x14ac:dyDescent="0.25">
      <c r="A2440" s="133">
        <v>25952</v>
      </c>
      <c r="B2440" s="133" t="s">
        <v>5697</v>
      </c>
      <c r="C2440" s="133" t="s">
        <v>2385</v>
      </c>
      <c r="D2440" s="133" t="s">
        <v>2399</v>
      </c>
      <c r="E2440" s="153" t="s">
        <v>11400</v>
      </c>
    </row>
    <row r="2441" spans="1:5" x14ac:dyDescent="0.25">
      <c r="A2441" s="133">
        <v>25954</v>
      </c>
      <c r="B2441" s="133" t="s">
        <v>5698</v>
      </c>
      <c r="C2441" s="133" t="s">
        <v>2385</v>
      </c>
      <c r="D2441" s="133" t="s">
        <v>2399</v>
      </c>
      <c r="E2441" s="153" t="s">
        <v>11401</v>
      </c>
    </row>
    <row r="2442" spans="1:5" x14ac:dyDescent="0.25">
      <c r="A2442" s="133">
        <v>25953</v>
      </c>
      <c r="B2442" s="133" t="s">
        <v>5699</v>
      </c>
      <c r="C2442" s="133" t="s">
        <v>2385</v>
      </c>
      <c r="D2442" s="133" t="s">
        <v>2399</v>
      </c>
      <c r="E2442" s="153" t="s">
        <v>11402</v>
      </c>
    </row>
    <row r="2443" spans="1:5" x14ac:dyDescent="0.25">
      <c r="A2443" s="133">
        <v>37776</v>
      </c>
      <c r="B2443" s="133" t="s">
        <v>5700</v>
      </c>
      <c r="C2443" s="133" t="s">
        <v>2385</v>
      </c>
      <c r="D2443" s="133" t="s">
        <v>2399</v>
      </c>
      <c r="E2443" s="153" t="s">
        <v>11403</v>
      </c>
    </row>
    <row r="2444" spans="1:5" x14ac:dyDescent="0.25">
      <c r="A2444" s="133">
        <v>37775</v>
      </c>
      <c r="B2444" s="133" t="s">
        <v>5701</v>
      </c>
      <c r="C2444" s="133" t="s">
        <v>2385</v>
      </c>
      <c r="D2444" s="133" t="s">
        <v>2399</v>
      </c>
      <c r="E2444" s="153" t="s">
        <v>11404</v>
      </c>
    </row>
    <row r="2445" spans="1:5" x14ac:dyDescent="0.25">
      <c r="A2445" s="133">
        <v>36491</v>
      </c>
      <c r="B2445" s="133" t="s">
        <v>5702</v>
      </c>
      <c r="C2445" s="133" t="s">
        <v>2385</v>
      </c>
      <c r="D2445" s="133" t="s">
        <v>2399</v>
      </c>
      <c r="E2445" s="153" t="s">
        <v>11405</v>
      </c>
    </row>
    <row r="2446" spans="1:5" x14ac:dyDescent="0.25">
      <c r="A2446" s="133">
        <v>10712</v>
      </c>
      <c r="B2446" s="133" t="s">
        <v>5703</v>
      </c>
      <c r="C2446" s="133" t="s">
        <v>2385</v>
      </c>
      <c r="D2446" s="133" t="s">
        <v>2399</v>
      </c>
      <c r="E2446" s="153" t="s">
        <v>11406</v>
      </c>
    </row>
    <row r="2447" spans="1:5" x14ac:dyDescent="0.25">
      <c r="A2447" s="133">
        <v>3363</v>
      </c>
      <c r="B2447" s="133" t="s">
        <v>5704</v>
      </c>
      <c r="C2447" s="133" t="s">
        <v>2385</v>
      </c>
      <c r="D2447" s="133" t="s">
        <v>2399</v>
      </c>
      <c r="E2447" s="153" t="s">
        <v>11407</v>
      </c>
    </row>
    <row r="2448" spans="1:5" x14ac:dyDescent="0.25">
      <c r="A2448" s="133">
        <v>3365</v>
      </c>
      <c r="B2448" s="133" t="s">
        <v>5705</v>
      </c>
      <c r="C2448" s="133" t="s">
        <v>2385</v>
      </c>
      <c r="D2448" s="133" t="s">
        <v>2399</v>
      </c>
      <c r="E2448" s="153" t="s">
        <v>11408</v>
      </c>
    </row>
    <row r="2449" spans="1:5" x14ac:dyDescent="0.25">
      <c r="A2449" s="133">
        <v>7569</v>
      </c>
      <c r="B2449" s="133" t="s">
        <v>1521</v>
      </c>
      <c r="C2449" s="133" t="s">
        <v>2385</v>
      </c>
      <c r="D2449" s="133" t="s">
        <v>1207</v>
      </c>
      <c r="E2449" s="153" t="s">
        <v>11409</v>
      </c>
    </row>
    <row r="2450" spans="1:5" x14ac:dyDescent="0.25">
      <c r="A2450" s="133">
        <v>34349</v>
      </c>
      <c r="B2450" s="133" t="s">
        <v>1009</v>
      </c>
      <c r="C2450" s="133" t="s">
        <v>2385</v>
      </c>
      <c r="D2450" s="133" t="s">
        <v>1207</v>
      </c>
      <c r="E2450" s="153" t="s">
        <v>11410</v>
      </c>
    </row>
    <row r="2451" spans="1:5" x14ac:dyDescent="0.25">
      <c r="A2451" s="133">
        <v>11991</v>
      </c>
      <c r="B2451" s="133" t="s">
        <v>5706</v>
      </c>
      <c r="C2451" s="133" t="s">
        <v>2385</v>
      </c>
      <c r="D2451" s="133" t="s">
        <v>1207</v>
      </c>
      <c r="E2451" s="153" t="s">
        <v>8119</v>
      </c>
    </row>
    <row r="2452" spans="1:5" x14ac:dyDescent="0.25">
      <c r="A2452" s="133">
        <v>20062</v>
      </c>
      <c r="B2452" s="133" t="s">
        <v>5707</v>
      </c>
      <c r="C2452" s="133" t="s">
        <v>2385</v>
      </c>
      <c r="D2452" s="133" t="s">
        <v>2399</v>
      </c>
      <c r="E2452" s="153" t="s">
        <v>4760</v>
      </c>
    </row>
    <row r="2453" spans="1:5" x14ac:dyDescent="0.25">
      <c r="A2453" s="133">
        <v>11029</v>
      </c>
      <c r="B2453" s="133" t="s">
        <v>5708</v>
      </c>
      <c r="C2453" s="133" t="s">
        <v>4456</v>
      </c>
      <c r="D2453" s="133" t="s">
        <v>1207</v>
      </c>
      <c r="E2453" s="153" t="s">
        <v>2920</v>
      </c>
    </row>
    <row r="2454" spans="1:5" x14ac:dyDescent="0.25">
      <c r="A2454" s="133">
        <v>4316</v>
      </c>
      <c r="B2454" s="133" t="s">
        <v>5709</v>
      </c>
      <c r="C2454" s="133" t="s">
        <v>2385</v>
      </c>
      <c r="D2454" s="133" t="s">
        <v>1207</v>
      </c>
      <c r="E2454" s="153" t="s">
        <v>11271</v>
      </c>
    </row>
    <row r="2455" spans="1:5" x14ac:dyDescent="0.25">
      <c r="A2455" s="133">
        <v>4313</v>
      </c>
      <c r="B2455" s="133" t="s">
        <v>5710</v>
      </c>
      <c r="C2455" s="133" t="s">
        <v>4456</v>
      </c>
      <c r="D2455" s="133" t="s">
        <v>1207</v>
      </c>
      <c r="E2455" s="153" t="s">
        <v>2467</v>
      </c>
    </row>
    <row r="2456" spans="1:5" x14ac:dyDescent="0.25">
      <c r="A2456" s="133">
        <v>4317</v>
      </c>
      <c r="B2456" s="133" t="s">
        <v>5711</v>
      </c>
      <c r="C2456" s="133" t="s">
        <v>2385</v>
      </c>
      <c r="D2456" s="133" t="s">
        <v>1207</v>
      </c>
      <c r="E2456" s="153" t="s">
        <v>6235</v>
      </c>
    </row>
    <row r="2457" spans="1:5" x14ac:dyDescent="0.25">
      <c r="A2457" s="133">
        <v>4314</v>
      </c>
      <c r="B2457" s="133" t="s">
        <v>5712</v>
      </c>
      <c r="C2457" s="133" t="s">
        <v>4456</v>
      </c>
      <c r="D2457" s="133" t="s">
        <v>1207</v>
      </c>
      <c r="E2457" s="153" t="s">
        <v>5936</v>
      </c>
    </row>
    <row r="2458" spans="1:5" x14ac:dyDescent="0.25">
      <c r="A2458" s="133">
        <v>10921</v>
      </c>
      <c r="B2458" s="133" t="s">
        <v>5714</v>
      </c>
      <c r="C2458" s="133" t="s">
        <v>2385</v>
      </c>
      <c r="D2458" s="133" t="s">
        <v>2399</v>
      </c>
      <c r="E2458" s="153" t="s">
        <v>11411</v>
      </c>
    </row>
    <row r="2459" spans="1:5" x14ac:dyDescent="0.25">
      <c r="A2459" s="133">
        <v>10922</v>
      </c>
      <c r="B2459" s="133" t="s">
        <v>5715</v>
      </c>
      <c r="C2459" s="133" t="s">
        <v>2385</v>
      </c>
      <c r="D2459" s="133" t="s">
        <v>2399</v>
      </c>
      <c r="E2459" s="153" t="s">
        <v>11412</v>
      </c>
    </row>
    <row r="2460" spans="1:5" x14ac:dyDescent="0.25">
      <c r="A2460" s="133">
        <v>10923</v>
      </c>
      <c r="B2460" s="133" t="s">
        <v>1522</v>
      </c>
      <c r="C2460" s="133" t="s">
        <v>2385</v>
      </c>
      <c r="D2460" s="133" t="s">
        <v>2399</v>
      </c>
      <c r="E2460" s="153" t="s">
        <v>11413</v>
      </c>
    </row>
    <row r="2461" spans="1:5" x14ac:dyDescent="0.25">
      <c r="A2461" s="133">
        <v>10924</v>
      </c>
      <c r="B2461" s="133" t="s">
        <v>1523</v>
      </c>
      <c r="C2461" s="133" t="s">
        <v>2385</v>
      </c>
      <c r="D2461" s="133" t="s">
        <v>2399</v>
      </c>
      <c r="E2461" s="153" t="s">
        <v>11414</v>
      </c>
    </row>
    <row r="2462" spans="1:5" x14ac:dyDescent="0.25">
      <c r="A2462" s="133">
        <v>37772</v>
      </c>
      <c r="B2462" s="133" t="s">
        <v>5716</v>
      </c>
      <c r="C2462" s="133" t="s">
        <v>2385</v>
      </c>
      <c r="D2462" s="133" t="s">
        <v>2399</v>
      </c>
      <c r="E2462" s="153" t="s">
        <v>5717</v>
      </c>
    </row>
    <row r="2463" spans="1:5" x14ac:dyDescent="0.25">
      <c r="A2463" s="133">
        <v>37771</v>
      </c>
      <c r="B2463" s="133" t="s">
        <v>5718</v>
      </c>
      <c r="C2463" s="133" t="s">
        <v>2385</v>
      </c>
      <c r="D2463" s="133" t="s">
        <v>2399</v>
      </c>
      <c r="E2463" s="153" t="s">
        <v>5719</v>
      </c>
    </row>
    <row r="2464" spans="1:5" x14ac:dyDescent="0.25">
      <c r="A2464" s="133">
        <v>12770</v>
      </c>
      <c r="B2464" s="133" t="s">
        <v>5720</v>
      </c>
      <c r="C2464" s="133" t="s">
        <v>2385</v>
      </c>
      <c r="D2464" s="133" t="s">
        <v>2399</v>
      </c>
      <c r="E2464" s="153" t="s">
        <v>5721</v>
      </c>
    </row>
    <row r="2465" spans="1:5" x14ac:dyDescent="0.25">
      <c r="A2465" s="133">
        <v>12772</v>
      </c>
      <c r="B2465" s="133" t="s">
        <v>5722</v>
      </c>
      <c r="C2465" s="133" t="s">
        <v>2385</v>
      </c>
      <c r="D2465" s="133" t="s">
        <v>2399</v>
      </c>
      <c r="E2465" s="153" t="s">
        <v>5723</v>
      </c>
    </row>
    <row r="2466" spans="1:5" x14ac:dyDescent="0.25">
      <c r="A2466" s="133">
        <v>12768</v>
      </c>
      <c r="B2466" s="133" t="s">
        <v>5724</v>
      </c>
      <c r="C2466" s="133" t="s">
        <v>2385</v>
      </c>
      <c r="D2466" s="133" t="s">
        <v>2399</v>
      </c>
      <c r="E2466" s="153" t="s">
        <v>5725</v>
      </c>
    </row>
    <row r="2467" spans="1:5" x14ac:dyDescent="0.25">
      <c r="A2467" s="133">
        <v>12775</v>
      </c>
      <c r="B2467" s="133" t="s">
        <v>5726</v>
      </c>
      <c r="C2467" s="133" t="s">
        <v>2385</v>
      </c>
      <c r="D2467" s="133" t="s">
        <v>2399</v>
      </c>
      <c r="E2467" s="153" t="s">
        <v>5727</v>
      </c>
    </row>
    <row r="2468" spans="1:5" x14ac:dyDescent="0.25">
      <c r="A2468" s="133">
        <v>12769</v>
      </c>
      <c r="B2468" s="133" t="s">
        <v>5728</v>
      </c>
      <c r="C2468" s="133" t="s">
        <v>2385</v>
      </c>
      <c r="D2468" s="133" t="s">
        <v>2399</v>
      </c>
      <c r="E2468" s="153" t="s">
        <v>5729</v>
      </c>
    </row>
    <row r="2469" spans="1:5" x14ac:dyDescent="0.25">
      <c r="A2469" s="133">
        <v>12773</v>
      </c>
      <c r="B2469" s="133" t="s">
        <v>5730</v>
      </c>
      <c r="C2469" s="133" t="s">
        <v>2385</v>
      </c>
      <c r="D2469" s="133" t="s">
        <v>2399</v>
      </c>
      <c r="E2469" s="153" t="s">
        <v>5731</v>
      </c>
    </row>
    <row r="2470" spans="1:5" x14ac:dyDescent="0.25">
      <c r="A2470" s="133">
        <v>12774</v>
      </c>
      <c r="B2470" s="133" t="s">
        <v>5732</v>
      </c>
      <c r="C2470" s="133" t="s">
        <v>2385</v>
      </c>
      <c r="D2470" s="133" t="s">
        <v>2399</v>
      </c>
      <c r="E2470" s="153" t="s">
        <v>5733</v>
      </c>
    </row>
    <row r="2471" spans="1:5" x14ac:dyDescent="0.25">
      <c r="A2471" s="133">
        <v>12776</v>
      </c>
      <c r="B2471" s="133" t="s">
        <v>5734</v>
      </c>
      <c r="C2471" s="133" t="s">
        <v>2385</v>
      </c>
      <c r="D2471" s="133" t="s">
        <v>2399</v>
      </c>
      <c r="E2471" s="153" t="s">
        <v>5735</v>
      </c>
    </row>
    <row r="2472" spans="1:5" x14ac:dyDescent="0.25">
      <c r="A2472" s="133">
        <v>12777</v>
      </c>
      <c r="B2472" s="133" t="s">
        <v>5736</v>
      </c>
      <c r="C2472" s="133" t="s">
        <v>2385</v>
      </c>
      <c r="D2472" s="133" t="s">
        <v>2399</v>
      </c>
      <c r="E2472" s="153" t="s">
        <v>5737</v>
      </c>
    </row>
    <row r="2473" spans="1:5" x14ac:dyDescent="0.25">
      <c r="A2473" s="133">
        <v>3391</v>
      </c>
      <c r="B2473" s="133" t="s">
        <v>5738</v>
      </c>
      <c r="C2473" s="133" t="s">
        <v>2385</v>
      </c>
      <c r="D2473" s="133" t="s">
        <v>2399</v>
      </c>
      <c r="E2473" s="153" t="s">
        <v>11415</v>
      </c>
    </row>
    <row r="2474" spans="1:5" x14ac:dyDescent="0.25">
      <c r="A2474" s="133">
        <v>3389</v>
      </c>
      <c r="B2474" s="133" t="s">
        <v>5740</v>
      </c>
      <c r="C2474" s="133" t="s">
        <v>2385</v>
      </c>
      <c r="D2474" s="133" t="s">
        <v>2399</v>
      </c>
      <c r="E2474" s="153" t="s">
        <v>7722</v>
      </c>
    </row>
    <row r="2475" spans="1:5" x14ac:dyDescent="0.25">
      <c r="A2475" s="133">
        <v>3390</v>
      </c>
      <c r="B2475" s="133" t="s">
        <v>5741</v>
      </c>
      <c r="C2475" s="133" t="s">
        <v>2385</v>
      </c>
      <c r="D2475" s="133" t="s">
        <v>2399</v>
      </c>
      <c r="E2475" s="153" t="s">
        <v>2611</v>
      </c>
    </row>
    <row r="2476" spans="1:5" x14ac:dyDescent="0.25">
      <c r="A2476" s="133">
        <v>12873</v>
      </c>
      <c r="B2476" s="133" t="s">
        <v>1010</v>
      </c>
      <c r="C2476" s="133" t="s">
        <v>2403</v>
      </c>
      <c r="D2476" s="133" t="s">
        <v>1207</v>
      </c>
      <c r="E2476" s="153" t="s">
        <v>5742</v>
      </c>
    </row>
    <row r="2477" spans="1:5" x14ac:dyDescent="0.25">
      <c r="A2477" s="133">
        <v>41076</v>
      </c>
      <c r="B2477" s="133" t="s">
        <v>5743</v>
      </c>
      <c r="C2477" s="133" t="s">
        <v>2657</v>
      </c>
      <c r="D2477" s="133" t="s">
        <v>1207</v>
      </c>
      <c r="E2477" s="153" t="s">
        <v>5744</v>
      </c>
    </row>
    <row r="2478" spans="1:5" x14ac:dyDescent="0.25">
      <c r="A2478" s="133">
        <v>140</v>
      </c>
      <c r="B2478" s="133" t="s">
        <v>1222</v>
      </c>
      <c r="C2478" s="133" t="s">
        <v>2410</v>
      </c>
      <c r="D2478" s="133" t="s">
        <v>1207</v>
      </c>
      <c r="E2478" s="153" t="s">
        <v>5745</v>
      </c>
    </row>
    <row r="2479" spans="1:5" x14ac:dyDescent="0.25">
      <c r="A2479" s="133">
        <v>151</v>
      </c>
      <c r="B2479" s="133" t="s">
        <v>5746</v>
      </c>
      <c r="C2479" s="133" t="s">
        <v>2379</v>
      </c>
      <c r="D2479" s="133" t="s">
        <v>1207</v>
      </c>
      <c r="E2479" s="153" t="s">
        <v>5747</v>
      </c>
    </row>
    <row r="2480" spans="1:5" x14ac:dyDescent="0.25">
      <c r="A2480" s="133">
        <v>7340</v>
      </c>
      <c r="B2480" s="133" t="s">
        <v>5748</v>
      </c>
      <c r="C2480" s="133" t="s">
        <v>2379</v>
      </c>
      <c r="D2480" s="133" t="s">
        <v>1207</v>
      </c>
      <c r="E2480" s="153" t="s">
        <v>3098</v>
      </c>
    </row>
    <row r="2481" spans="1:5" x14ac:dyDescent="0.25">
      <c r="A2481" s="133">
        <v>2701</v>
      </c>
      <c r="B2481" s="133" t="s">
        <v>5749</v>
      </c>
      <c r="C2481" s="133" t="s">
        <v>2403</v>
      </c>
      <c r="D2481" s="133" t="s">
        <v>1207</v>
      </c>
      <c r="E2481" s="153" t="s">
        <v>5750</v>
      </c>
    </row>
    <row r="2482" spans="1:5" x14ac:dyDescent="0.25">
      <c r="A2482" s="133">
        <v>40929</v>
      </c>
      <c r="B2482" s="133" t="s">
        <v>5751</v>
      </c>
      <c r="C2482" s="133" t="s">
        <v>2657</v>
      </c>
      <c r="D2482" s="133" t="s">
        <v>1207</v>
      </c>
      <c r="E2482" s="153" t="s">
        <v>5752</v>
      </c>
    </row>
    <row r="2483" spans="1:5" x14ac:dyDescent="0.25">
      <c r="A2483" s="133">
        <v>38114</v>
      </c>
      <c r="B2483" s="133" t="s">
        <v>5753</v>
      </c>
      <c r="C2483" s="133" t="s">
        <v>2385</v>
      </c>
      <c r="D2483" s="133" t="s">
        <v>1207</v>
      </c>
      <c r="E2483" s="153" t="s">
        <v>7456</v>
      </c>
    </row>
    <row r="2484" spans="1:5" x14ac:dyDescent="0.25">
      <c r="A2484" s="133">
        <v>38064</v>
      </c>
      <c r="B2484" s="133" t="s">
        <v>5754</v>
      </c>
      <c r="C2484" s="133" t="s">
        <v>2385</v>
      </c>
      <c r="D2484" s="133" t="s">
        <v>1207</v>
      </c>
      <c r="E2484" s="153" t="s">
        <v>4223</v>
      </c>
    </row>
    <row r="2485" spans="1:5" x14ac:dyDescent="0.25">
      <c r="A2485" s="133">
        <v>38115</v>
      </c>
      <c r="B2485" s="133" t="s">
        <v>5755</v>
      </c>
      <c r="C2485" s="133" t="s">
        <v>2385</v>
      </c>
      <c r="D2485" s="133" t="s">
        <v>1207</v>
      </c>
      <c r="E2485" s="153" t="s">
        <v>8447</v>
      </c>
    </row>
    <row r="2486" spans="1:5" x14ac:dyDescent="0.25">
      <c r="A2486" s="133">
        <v>38065</v>
      </c>
      <c r="B2486" s="133" t="s">
        <v>5756</v>
      </c>
      <c r="C2486" s="133" t="s">
        <v>2385</v>
      </c>
      <c r="D2486" s="133" t="s">
        <v>1207</v>
      </c>
      <c r="E2486" s="153" t="s">
        <v>11416</v>
      </c>
    </row>
    <row r="2487" spans="1:5" x14ac:dyDescent="0.25">
      <c r="A2487" s="133">
        <v>38078</v>
      </c>
      <c r="B2487" s="133" t="s">
        <v>5757</v>
      </c>
      <c r="C2487" s="133" t="s">
        <v>2385</v>
      </c>
      <c r="D2487" s="133" t="s">
        <v>1207</v>
      </c>
      <c r="E2487" s="153" t="s">
        <v>8383</v>
      </c>
    </row>
    <row r="2488" spans="1:5" x14ac:dyDescent="0.25">
      <c r="A2488" s="133">
        <v>38113</v>
      </c>
      <c r="B2488" s="133" t="s">
        <v>5758</v>
      </c>
      <c r="C2488" s="133" t="s">
        <v>2385</v>
      </c>
      <c r="D2488" s="133" t="s">
        <v>1207</v>
      </c>
      <c r="E2488" s="153" t="s">
        <v>6655</v>
      </c>
    </row>
    <row r="2489" spans="1:5" x14ac:dyDescent="0.25">
      <c r="A2489" s="133">
        <v>38063</v>
      </c>
      <c r="B2489" s="133" t="s">
        <v>5759</v>
      </c>
      <c r="C2489" s="133" t="s">
        <v>2385</v>
      </c>
      <c r="D2489" s="133" t="s">
        <v>1207</v>
      </c>
      <c r="E2489" s="153" t="s">
        <v>4685</v>
      </c>
    </row>
    <row r="2490" spans="1:5" x14ac:dyDescent="0.25">
      <c r="A2490" s="133">
        <v>38080</v>
      </c>
      <c r="B2490" s="133" t="s">
        <v>5760</v>
      </c>
      <c r="C2490" s="133" t="s">
        <v>2385</v>
      </c>
      <c r="D2490" s="133" t="s">
        <v>1207</v>
      </c>
      <c r="E2490" s="153" t="s">
        <v>11417</v>
      </c>
    </row>
    <row r="2491" spans="1:5" x14ac:dyDescent="0.25">
      <c r="A2491" s="133">
        <v>38069</v>
      </c>
      <c r="B2491" s="133" t="s">
        <v>5761</v>
      </c>
      <c r="C2491" s="133" t="s">
        <v>2385</v>
      </c>
      <c r="D2491" s="133" t="s">
        <v>1207</v>
      </c>
      <c r="E2491" s="153" t="s">
        <v>3237</v>
      </c>
    </row>
    <row r="2492" spans="1:5" x14ac:dyDescent="0.25">
      <c r="A2492" s="133">
        <v>38077</v>
      </c>
      <c r="B2492" s="133" t="s">
        <v>5762</v>
      </c>
      <c r="C2492" s="133" t="s">
        <v>2385</v>
      </c>
      <c r="D2492" s="133" t="s">
        <v>1207</v>
      </c>
      <c r="E2492" s="153" t="s">
        <v>11418</v>
      </c>
    </row>
    <row r="2493" spans="1:5" x14ac:dyDescent="0.25">
      <c r="A2493" s="133">
        <v>38073</v>
      </c>
      <c r="B2493" s="133" t="s">
        <v>5763</v>
      </c>
      <c r="C2493" s="133" t="s">
        <v>2385</v>
      </c>
      <c r="D2493" s="133" t="s">
        <v>1207</v>
      </c>
      <c r="E2493" s="153" t="s">
        <v>11419</v>
      </c>
    </row>
    <row r="2494" spans="1:5" x14ac:dyDescent="0.25">
      <c r="A2494" s="133">
        <v>38112</v>
      </c>
      <c r="B2494" s="133" t="s">
        <v>5764</v>
      </c>
      <c r="C2494" s="133" t="s">
        <v>2385</v>
      </c>
      <c r="D2494" s="133" t="s">
        <v>1207</v>
      </c>
      <c r="E2494" s="153" t="s">
        <v>2540</v>
      </c>
    </row>
    <row r="2495" spans="1:5" x14ac:dyDescent="0.25">
      <c r="A2495" s="133">
        <v>38062</v>
      </c>
      <c r="B2495" s="133" t="s">
        <v>5766</v>
      </c>
      <c r="C2495" s="133" t="s">
        <v>2385</v>
      </c>
      <c r="D2495" s="133" t="s">
        <v>1207</v>
      </c>
      <c r="E2495" s="153" t="s">
        <v>11420</v>
      </c>
    </row>
    <row r="2496" spans="1:5" x14ac:dyDescent="0.25">
      <c r="A2496" s="133">
        <v>12128</v>
      </c>
      <c r="B2496" s="133" t="s">
        <v>5767</v>
      </c>
      <c r="C2496" s="133" t="s">
        <v>2385</v>
      </c>
      <c r="D2496" s="133" t="s">
        <v>1207</v>
      </c>
      <c r="E2496" s="153" t="s">
        <v>4306</v>
      </c>
    </row>
    <row r="2497" spans="1:5" x14ac:dyDescent="0.25">
      <c r="A2497" s="133">
        <v>12129</v>
      </c>
      <c r="B2497" s="133" t="s">
        <v>5768</v>
      </c>
      <c r="C2497" s="133" t="s">
        <v>2385</v>
      </c>
      <c r="D2497" s="133" t="s">
        <v>1207</v>
      </c>
      <c r="E2497" s="153" t="s">
        <v>8978</v>
      </c>
    </row>
    <row r="2498" spans="1:5" x14ac:dyDescent="0.25">
      <c r="A2498" s="133">
        <v>38081</v>
      </c>
      <c r="B2498" s="133" t="s">
        <v>5770</v>
      </c>
      <c r="C2498" s="133" t="s">
        <v>2385</v>
      </c>
      <c r="D2498" s="133" t="s">
        <v>1207</v>
      </c>
      <c r="E2498" s="153" t="s">
        <v>9097</v>
      </c>
    </row>
    <row r="2499" spans="1:5" x14ac:dyDescent="0.25">
      <c r="A2499" s="133">
        <v>38070</v>
      </c>
      <c r="B2499" s="133" t="s">
        <v>5771</v>
      </c>
      <c r="C2499" s="133" t="s">
        <v>2385</v>
      </c>
      <c r="D2499" s="133" t="s">
        <v>1207</v>
      </c>
      <c r="E2499" s="153" t="s">
        <v>11421</v>
      </c>
    </row>
    <row r="2500" spans="1:5" x14ac:dyDescent="0.25">
      <c r="A2500" s="133">
        <v>38074</v>
      </c>
      <c r="B2500" s="133" t="s">
        <v>5772</v>
      </c>
      <c r="C2500" s="133" t="s">
        <v>2385</v>
      </c>
      <c r="D2500" s="133" t="s">
        <v>1207</v>
      </c>
      <c r="E2500" s="153" t="s">
        <v>11422</v>
      </c>
    </row>
    <row r="2501" spans="1:5" x14ac:dyDescent="0.25">
      <c r="A2501" s="133">
        <v>38079</v>
      </c>
      <c r="B2501" s="133" t="s">
        <v>5773</v>
      </c>
      <c r="C2501" s="133" t="s">
        <v>2385</v>
      </c>
      <c r="D2501" s="133" t="s">
        <v>1207</v>
      </c>
      <c r="E2501" s="153" t="s">
        <v>11423</v>
      </c>
    </row>
    <row r="2502" spans="1:5" x14ac:dyDescent="0.25">
      <c r="A2502" s="133">
        <v>38072</v>
      </c>
      <c r="B2502" s="133" t="s">
        <v>5774</v>
      </c>
      <c r="C2502" s="133" t="s">
        <v>2385</v>
      </c>
      <c r="D2502" s="133" t="s">
        <v>1207</v>
      </c>
      <c r="E2502" s="153" t="s">
        <v>5985</v>
      </c>
    </row>
    <row r="2503" spans="1:5" x14ac:dyDescent="0.25">
      <c r="A2503" s="133">
        <v>38068</v>
      </c>
      <c r="B2503" s="133" t="s">
        <v>5776</v>
      </c>
      <c r="C2503" s="133" t="s">
        <v>2385</v>
      </c>
      <c r="D2503" s="133" t="s">
        <v>1207</v>
      </c>
      <c r="E2503" s="153" t="s">
        <v>11322</v>
      </c>
    </row>
    <row r="2504" spans="1:5" x14ac:dyDescent="0.25">
      <c r="A2504" s="133">
        <v>38071</v>
      </c>
      <c r="B2504" s="133" t="s">
        <v>5777</v>
      </c>
      <c r="C2504" s="133" t="s">
        <v>2385</v>
      </c>
      <c r="D2504" s="133" t="s">
        <v>1207</v>
      </c>
      <c r="E2504" s="153" t="s">
        <v>11424</v>
      </c>
    </row>
    <row r="2505" spans="1:5" x14ac:dyDescent="0.25">
      <c r="A2505" s="133">
        <v>38412</v>
      </c>
      <c r="B2505" s="133" t="s">
        <v>5778</v>
      </c>
      <c r="C2505" s="133" t="s">
        <v>2385</v>
      </c>
      <c r="D2505" s="133" t="s">
        <v>2383</v>
      </c>
      <c r="E2505" s="153" t="s">
        <v>5779</v>
      </c>
    </row>
    <row r="2506" spans="1:5" x14ac:dyDescent="0.25">
      <c r="A2506" s="133">
        <v>3405</v>
      </c>
      <c r="B2506" s="133" t="s">
        <v>5780</v>
      </c>
      <c r="C2506" s="133" t="s">
        <v>2385</v>
      </c>
      <c r="D2506" s="133" t="s">
        <v>1207</v>
      </c>
      <c r="E2506" s="153" t="s">
        <v>5781</v>
      </c>
    </row>
    <row r="2507" spans="1:5" x14ac:dyDescent="0.25">
      <c r="A2507" s="133">
        <v>3394</v>
      </c>
      <c r="B2507" s="133" t="s">
        <v>1616</v>
      </c>
      <c r="C2507" s="133" t="s">
        <v>2385</v>
      </c>
      <c r="D2507" s="133" t="s">
        <v>1207</v>
      </c>
      <c r="E2507" s="153" t="s">
        <v>5782</v>
      </c>
    </row>
    <row r="2508" spans="1:5" x14ac:dyDescent="0.25">
      <c r="A2508" s="133">
        <v>3393</v>
      </c>
      <c r="B2508" s="133" t="s">
        <v>1617</v>
      </c>
      <c r="C2508" s="133" t="s">
        <v>2385</v>
      </c>
      <c r="D2508" s="133" t="s">
        <v>1207</v>
      </c>
      <c r="E2508" s="153" t="s">
        <v>5783</v>
      </c>
    </row>
    <row r="2509" spans="1:5" x14ac:dyDescent="0.25">
      <c r="A2509" s="133">
        <v>3406</v>
      </c>
      <c r="B2509" s="133" t="s">
        <v>1524</v>
      </c>
      <c r="C2509" s="133" t="s">
        <v>2385</v>
      </c>
      <c r="D2509" s="133" t="s">
        <v>2383</v>
      </c>
      <c r="E2509" s="153" t="s">
        <v>3858</v>
      </c>
    </row>
    <row r="2510" spans="1:5" x14ac:dyDescent="0.25">
      <c r="A2510" s="133">
        <v>3395</v>
      </c>
      <c r="B2510" s="133" t="s">
        <v>5784</v>
      </c>
      <c r="C2510" s="133" t="s">
        <v>2385</v>
      </c>
      <c r="D2510" s="133" t="s">
        <v>1207</v>
      </c>
      <c r="E2510" s="153" t="s">
        <v>5785</v>
      </c>
    </row>
    <row r="2511" spans="1:5" x14ac:dyDescent="0.25">
      <c r="A2511" s="133">
        <v>3398</v>
      </c>
      <c r="B2511" s="133" t="s">
        <v>5786</v>
      </c>
      <c r="C2511" s="133" t="s">
        <v>2385</v>
      </c>
      <c r="D2511" s="133" t="s">
        <v>1207</v>
      </c>
      <c r="E2511" s="153" t="s">
        <v>5787</v>
      </c>
    </row>
    <row r="2512" spans="1:5" x14ac:dyDescent="0.25">
      <c r="A2512" s="133">
        <v>34379</v>
      </c>
      <c r="B2512" s="133" t="s">
        <v>5788</v>
      </c>
      <c r="C2512" s="133" t="s">
        <v>2385</v>
      </c>
      <c r="D2512" s="133" t="s">
        <v>1207</v>
      </c>
      <c r="E2512" s="153" t="s">
        <v>5789</v>
      </c>
    </row>
    <row r="2513" spans="1:5" x14ac:dyDescent="0.25">
      <c r="A2513" s="133">
        <v>34378</v>
      </c>
      <c r="B2513" s="133" t="s">
        <v>5790</v>
      </c>
      <c r="C2513" s="133" t="s">
        <v>2385</v>
      </c>
      <c r="D2513" s="133" t="s">
        <v>1207</v>
      </c>
      <c r="E2513" s="153" t="s">
        <v>5791</v>
      </c>
    </row>
    <row r="2514" spans="1:5" x14ac:dyDescent="0.25">
      <c r="A2514" s="133">
        <v>34377</v>
      </c>
      <c r="B2514" s="133" t="s">
        <v>5792</v>
      </c>
      <c r="C2514" s="133" t="s">
        <v>2385</v>
      </c>
      <c r="D2514" s="133" t="s">
        <v>1207</v>
      </c>
      <c r="E2514" s="153" t="s">
        <v>5793</v>
      </c>
    </row>
    <row r="2515" spans="1:5" x14ac:dyDescent="0.25">
      <c r="A2515" s="133">
        <v>581</v>
      </c>
      <c r="B2515" s="133" t="s">
        <v>5794</v>
      </c>
      <c r="C2515" s="133" t="s">
        <v>2382</v>
      </c>
      <c r="D2515" s="133" t="s">
        <v>1207</v>
      </c>
      <c r="E2515" s="153" t="s">
        <v>5795</v>
      </c>
    </row>
    <row r="2516" spans="1:5" x14ac:dyDescent="0.25">
      <c r="A2516" s="133">
        <v>40662</v>
      </c>
      <c r="B2516" s="133" t="s">
        <v>5796</v>
      </c>
      <c r="C2516" s="133" t="s">
        <v>2385</v>
      </c>
      <c r="D2516" s="133" t="s">
        <v>2399</v>
      </c>
      <c r="E2516" s="153" t="s">
        <v>5797</v>
      </c>
    </row>
    <row r="2517" spans="1:5" x14ac:dyDescent="0.25">
      <c r="A2517" s="133">
        <v>3437</v>
      </c>
      <c r="B2517" s="133" t="s">
        <v>5798</v>
      </c>
      <c r="C2517" s="133" t="s">
        <v>2382</v>
      </c>
      <c r="D2517" s="133" t="s">
        <v>2399</v>
      </c>
      <c r="E2517" s="153" t="s">
        <v>5799</v>
      </c>
    </row>
    <row r="2518" spans="1:5" x14ac:dyDescent="0.25">
      <c r="A2518" s="133">
        <v>11190</v>
      </c>
      <c r="B2518" s="133" t="s">
        <v>5800</v>
      </c>
      <c r="C2518" s="133" t="s">
        <v>2385</v>
      </c>
      <c r="D2518" s="133" t="s">
        <v>2399</v>
      </c>
      <c r="E2518" s="153" t="s">
        <v>11425</v>
      </c>
    </row>
    <row r="2519" spans="1:5" x14ac:dyDescent="0.25">
      <c r="A2519" s="133">
        <v>3428</v>
      </c>
      <c r="B2519" s="133" t="s">
        <v>5801</v>
      </c>
      <c r="C2519" s="133" t="s">
        <v>2382</v>
      </c>
      <c r="D2519" s="133" t="s">
        <v>2399</v>
      </c>
      <c r="E2519" s="153" t="s">
        <v>5802</v>
      </c>
    </row>
    <row r="2520" spans="1:5" x14ac:dyDescent="0.25">
      <c r="A2520" s="133">
        <v>3429</v>
      </c>
      <c r="B2520" s="133" t="s">
        <v>5803</v>
      </c>
      <c r="C2520" s="133" t="s">
        <v>2382</v>
      </c>
      <c r="D2520" s="133" t="s">
        <v>2399</v>
      </c>
      <c r="E2520" s="153" t="s">
        <v>5804</v>
      </c>
    </row>
    <row r="2521" spans="1:5" x14ac:dyDescent="0.25">
      <c r="A2521" s="133">
        <v>34371</v>
      </c>
      <c r="B2521" s="133" t="s">
        <v>5805</v>
      </c>
      <c r="C2521" s="133" t="s">
        <v>2385</v>
      </c>
      <c r="D2521" s="133" t="s">
        <v>1207</v>
      </c>
      <c r="E2521" s="153" t="s">
        <v>5806</v>
      </c>
    </row>
    <row r="2522" spans="1:5" x14ac:dyDescent="0.25">
      <c r="A2522" s="133">
        <v>34370</v>
      </c>
      <c r="B2522" s="133" t="s">
        <v>5807</v>
      </c>
      <c r="C2522" s="133" t="s">
        <v>2385</v>
      </c>
      <c r="D2522" s="133" t="s">
        <v>1207</v>
      </c>
      <c r="E2522" s="153" t="s">
        <v>5808</v>
      </c>
    </row>
    <row r="2523" spans="1:5" x14ac:dyDescent="0.25">
      <c r="A2523" s="133">
        <v>34372</v>
      </c>
      <c r="B2523" s="133" t="s">
        <v>5809</v>
      </c>
      <c r="C2523" s="133" t="s">
        <v>2385</v>
      </c>
      <c r="D2523" s="133" t="s">
        <v>1207</v>
      </c>
      <c r="E2523" s="153" t="s">
        <v>5810</v>
      </c>
    </row>
    <row r="2524" spans="1:5" x14ac:dyDescent="0.25">
      <c r="A2524" s="133">
        <v>34373</v>
      </c>
      <c r="B2524" s="133" t="s">
        <v>5811</v>
      </c>
      <c r="C2524" s="133" t="s">
        <v>2385</v>
      </c>
      <c r="D2524" s="133" t="s">
        <v>1207</v>
      </c>
      <c r="E2524" s="153" t="s">
        <v>5812</v>
      </c>
    </row>
    <row r="2525" spans="1:5" x14ac:dyDescent="0.25">
      <c r="A2525" s="133">
        <v>36896</v>
      </c>
      <c r="B2525" s="133" t="s">
        <v>5813</v>
      </c>
      <c r="C2525" s="133" t="s">
        <v>2385</v>
      </c>
      <c r="D2525" s="133" t="s">
        <v>2383</v>
      </c>
      <c r="E2525" s="153" t="s">
        <v>5814</v>
      </c>
    </row>
    <row r="2526" spans="1:5" x14ac:dyDescent="0.25">
      <c r="A2526" s="133">
        <v>34367</v>
      </c>
      <c r="B2526" s="133" t="s">
        <v>5815</v>
      </c>
      <c r="C2526" s="133" t="s">
        <v>2385</v>
      </c>
      <c r="D2526" s="133" t="s">
        <v>1207</v>
      </c>
      <c r="E2526" s="153" t="s">
        <v>5816</v>
      </c>
    </row>
    <row r="2527" spans="1:5" x14ac:dyDescent="0.25">
      <c r="A2527" s="133">
        <v>36884</v>
      </c>
      <c r="B2527" s="133" t="s">
        <v>5817</v>
      </c>
      <c r="C2527" s="133" t="s">
        <v>2382</v>
      </c>
      <c r="D2527" s="133" t="s">
        <v>1207</v>
      </c>
      <c r="E2527" s="153" t="s">
        <v>5819</v>
      </c>
    </row>
    <row r="2528" spans="1:5" x14ac:dyDescent="0.25">
      <c r="A2528" s="133">
        <v>36897</v>
      </c>
      <c r="B2528" s="133" t="s">
        <v>5817</v>
      </c>
      <c r="C2528" s="133" t="s">
        <v>2385</v>
      </c>
      <c r="D2528" s="133" t="s">
        <v>1207</v>
      </c>
      <c r="E2528" s="153" t="s">
        <v>5818</v>
      </c>
    </row>
    <row r="2529" spans="1:5" x14ac:dyDescent="0.25">
      <c r="A2529" s="133">
        <v>597</v>
      </c>
      <c r="B2529" s="133" t="s">
        <v>5820</v>
      </c>
      <c r="C2529" s="133" t="s">
        <v>2382</v>
      </c>
      <c r="D2529" s="133" t="s">
        <v>1207</v>
      </c>
      <c r="E2529" s="153" t="s">
        <v>5821</v>
      </c>
    </row>
    <row r="2530" spans="1:5" x14ac:dyDescent="0.25">
      <c r="A2530" s="133">
        <v>34369</v>
      </c>
      <c r="B2530" s="133" t="s">
        <v>5822</v>
      </c>
      <c r="C2530" s="133" t="s">
        <v>2385</v>
      </c>
      <c r="D2530" s="133" t="s">
        <v>1207</v>
      </c>
      <c r="E2530" s="153" t="s">
        <v>5823</v>
      </c>
    </row>
    <row r="2531" spans="1:5" x14ac:dyDescent="0.25">
      <c r="A2531" s="133">
        <v>34362</v>
      </c>
      <c r="B2531" s="133" t="s">
        <v>5824</v>
      </c>
      <c r="C2531" s="133" t="s">
        <v>2385</v>
      </c>
      <c r="D2531" s="133" t="s">
        <v>1207</v>
      </c>
      <c r="E2531" s="153" t="s">
        <v>5825</v>
      </c>
    </row>
    <row r="2532" spans="1:5" x14ac:dyDescent="0.25">
      <c r="A2532" s="133">
        <v>34363</v>
      </c>
      <c r="B2532" s="133" t="s">
        <v>5826</v>
      </c>
      <c r="C2532" s="133" t="s">
        <v>2385</v>
      </c>
      <c r="D2532" s="133" t="s">
        <v>1207</v>
      </c>
      <c r="E2532" s="153" t="s">
        <v>5827</v>
      </c>
    </row>
    <row r="2533" spans="1:5" x14ac:dyDescent="0.25">
      <c r="A2533" s="133">
        <v>34364</v>
      </c>
      <c r="B2533" s="133" t="s">
        <v>5828</v>
      </c>
      <c r="C2533" s="133" t="s">
        <v>2385</v>
      </c>
      <c r="D2533" s="133" t="s">
        <v>1207</v>
      </c>
      <c r="E2533" s="153" t="s">
        <v>5829</v>
      </c>
    </row>
    <row r="2534" spans="1:5" x14ac:dyDescent="0.25">
      <c r="A2534" s="133">
        <v>34365</v>
      </c>
      <c r="B2534" s="133" t="s">
        <v>5830</v>
      </c>
      <c r="C2534" s="133" t="s">
        <v>2385</v>
      </c>
      <c r="D2534" s="133" t="s">
        <v>1207</v>
      </c>
      <c r="E2534" s="153" t="s">
        <v>5831</v>
      </c>
    </row>
    <row r="2535" spans="1:5" x14ac:dyDescent="0.25">
      <c r="A2535" s="133">
        <v>40659</v>
      </c>
      <c r="B2535" s="133" t="s">
        <v>5832</v>
      </c>
      <c r="C2535" s="133" t="s">
        <v>2382</v>
      </c>
      <c r="D2535" s="133" t="s">
        <v>2399</v>
      </c>
      <c r="E2535" s="153" t="s">
        <v>5833</v>
      </c>
    </row>
    <row r="2536" spans="1:5" x14ac:dyDescent="0.25">
      <c r="A2536" s="133">
        <v>40660</v>
      </c>
      <c r="B2536" s="133" t="s">
        <v>5834</v>
      </c>
      <c r="C2536" s="133" t="s">
        <v>2382</v>
      </c>
      <c r="D2536" s="133" t="s">
        <v>2399</v>
      </c>
      <c r="E2536" s="153" t="s">
        <v>5835</v>
      </c>
    </row>
    <row r="2537" spans="1:5" x14ac:dyDescent="0.25">
      <c r="A2537" s="133">
        <v>40661</v>
      </c>
      <c r="B2537" s="133" t="s">
        <v>5836</v>
      </c>
      <c r="C2537" s="133" t="s">
        <v>2382</v>
      </c>
      <c r="D2537" s="133" t="s">
        <v>2399</v>
      </c>
      <c r="E2537" s="153" t="s">
        <v>5837</v>
      </c>
    </row>
    <row r="2538" spans="1:5" x14ac:dyDescent="0.25">
      <c r="A2538" s="133">
        <v>3421</v>
      </c>
      <c r="B2538" s="133" t="s">
        <v>5838</v>
      </c>
      <c r="C2538" s="133" t="s">
        <v>2382</v>
      </c>
      <c r="D2538" s="133" t="s">
        <v>2399</v>
      </c>
      <c r="E2538" s="153" t="s">
        <v>5839</v>
      </c>
    </row>
    <row r="2539" spans="1:5" x14ac:dyDescent="0.25">
      <c r="A2539" s="133">
        <v>599</v>
      </c>
      <c r="B2539" s="133" t="s">
        <v>5840</v>
      </c>
      <c r="C2539" s="133" t="s">
        <v>2382</v>
      </c>
      <c r="D2539" s="133" t="s">
        <v>1207</v>
      </c>
      <c r="E2539" s="153" t="s">
        <v>5841</v>
      </c>
    </row>
    <row r="2540" spans="1:5" x14ac:dyDescent="0.25">
      <c r="A2540" s="133">
        <v>34380</v>
      </c>
      <c r="B2540" s="133" t="s">
        <v>5842</v>
      </c>
      <c r="C2540" s="133" t="s">
        <v>2385</v>
      </c>
      <c r="D2540" s="133" t="s">
        <v>1207</v>
      </c>
      <c r="E2540" s="153" t="s">
        <v>5843</v>
      </c>
    </row>
    <row r="2541" spans="1:5" x14ac:dyDescent="0.25">
      <c r="A2541" s="133">
        <v>34381</v>
      </c>
      <c r="B2541" s="133" t="s">
        <v>5844</v>
      </c>
      <c r="C2541" s="133" t="s">
        <v>2385</v>
      </c>
      <c r="D2541" s="133" t="s">
        <v>1207</v>
      </c>
      <c r="E2541" s="153" t="s">
        <v>5845</v>
      </c>
    </row>
    <row r="2542" spans="1:5" x14ac:dyDescent="0.25">
      <c r="A2542" s="133">
        <v>601</v>
      </c>
      <c r="B2542" s="133" t="s">
        <v>5844</v>
      </c>
      <c r="C2542" s="133" t="s">
        <v>2382</v>
      </c>
      <c r="D2542" s="133" t="s">
        <v>1207</v>
      </c>
      <c r="E2542" s="153" t="s">
        <v>5846</v>
      </c>
    </row>
    <row r="2543" spans="1:5" x14ac:dyDescent="0.25">
      <c r="A2543" s="133">
        <v>3423</v>
      </c>
      <c r="B2543" s="133" t="s">
        <v>5847</v>
      </c>
      <c r="C2543" s="133" t="s">
        <v>2382</v>
      </c>
      <c r="D2543" s="133" t="s">
        <v>2399</v>
      </c>
      <c r="E2543" s="153" t="s">
        <v>5848</v>
      </c>
    </row>
    <row r="2544" spans="1:5" x14ac:dyDescent="0.25">
      <c r="A2544" s="133">
        <v>34797</v>
      </c>
      <c r="B2544" s="133" t="s">
        <v>5849</v>
      </c>
      <c r="C2544" s="133" t="s">
        <v>2385</v>
      </c>
      <c r="D2544" s="133" t="s">
        <v>2399</v>
      </c>
      <c r="E2544" s="153" t="s">
        <v>11426</v>
      </c>
    </row>
    <row r="2545" spans="1:5" x14ac:dyDescent="0.25">
      <c r="A2545" s="133">
        <v>25964</v>
      </c>
      <c r="B2545" s="133" t="s">
        <v>20</v>
      </c>
      <c r="C2545" s="133" t="s">
        <v>2403</v>
      </c>
      <c r="D2545" s="133" t="s">
        <v>1207</v>
      </c>
      <c r="E2545" s="153" t="s">
        <v>5850</v>
      </c>
    </row>
    <row r="2546" spans="1:5" x14ac:dyDescent="0.25">
      <c r="A2546" s="133">
        <v>41077</v>
      </c>
      <c r="B2546" s="133" t="s">
        <v>5851</v>
      </c>
      <c r="C2546" s="133" t="s">
        <v>2657</v>
      </c>
      <c r="D2546" s="133" t="s">
        <v>1207</v>
      </c>
      <c r="E2546" s="153" t="s">
        <v>5852</v>
      </c>
    </row>
    <row r="2547" spans="1:5" x14ac:dyDescent="0.25">
      <c r="A2547" s="133">
        <v>20159</v>
      </c>
      <c r="B2547" s="133" t="s">
        <v>5853</v>
      </c>
      <c r="C2547" s="133" t="s">
        <v>2385</v>
      </c>
      <c r="D2547" s="133" t="s">
        <v>1207</v>
      </c>
      <c r="E2547" s="153" t="s">
        <v>11427</v>
      </c>
    </row>
    <row r="2548" spans="1:5" x14ac:dyDescent="0.25">
      <c r="A2548" s="133">
        <v>37963</v>
      </c>
      <c r="B2548" s="133" t="s">
        <v>5854</v>
      </c>
      <c r="C2548" s="133" t="s">
        <v>2385</v>
      </c>
      <c r="D2548" s="133" t="s">
        <v>1207</v>
      </c>
      <c r="E2548" s="153" t="s">
        <v>2566</v>
      </c>
    </row>
    <row r="2549" spans="1:5" x14ac:dyDescent="0.25">
      <c r="A2549" s="133">
        <v>37964</v>
      </c>
      <c r="B2549" s="133" t="s">
        <v>5855</v>
      </c>
      <c r="C2549" s="133" t="s">
        <v>2385</v>
      </c>
      <c r="D2549" s="133" t="s">
        <v>1207</v>
      </c>
      <c r="E2549" s="153" t="s">
        <v>5856</v>
      </c>
    </row>
    <row r="2550" spans="1:5" x14ac:dyDescent="0.25">
      <c r="A2550" s="133">
        <v>37965</v>
      </c>
      <c r="B2550" s="133" t="s">
        <v>5857</v>
      </c>
      <c r="C2550" s="133" t="s">
        <v>2385</v>
      </c>
      <c r="D2550" s="133" t="s">
        <v>1207</v>
      </c>
      <c r="E2550" s="153" t="s">
        <v>5858</v>
      </c>
    </row>
    <row r="2551" spans="1:5" x14ac:dyDescent="0.25">
      <c r="A2551" s="133">
        <v>37966</v>
      </c>
      <c r="B2551" s="133" t="s">
        <v>5859</v>
      </c>
      <c r="C2551" s="133" t="s">
        <v>2385</v>
      </c>
      <c r="D2551" s="133" t="s">
        <v>1207</v>
      </c>
      <c r="E2551" s="153" t="s">
        <v>5860</v>
      </c>
    </row>
    <row r="2552" spans="1:5" x14ac:dyDescent="0.25">
      <c r="A2552" s="133">
        <v>37967</v>
      </c>
      <c r="B2552" s="133" t="s">
        <v>5861</v>
      </c>
      <c r="C2552" s="133" t="s">
        <v>2385</v>
      </c>
      <c r="D2552" s="133" t="s">
        <v>1207</v>
      </c>
      <c r="E2552" s="153" t="s">
        <v>5862</v>
      </c>
    </row>
    <row r="2553" spans="1:5" x14ac:dyDescent="0.25">
      <c r="A2553" s="133">
        <v>37968</v>
      </c>
      <c r="B2553" s="133" t="s">
        <v>5863</v>
      </c>
      <c r="C2553" s="133" t="s">
        <v>2385</v>
      </c>
      <c r="D2553" s="133" t="s">
        <v>1207</v>
      </c>
      <c r="E2553" s="153" t="s">
        <v>5864</v>
      </c>
    </row>
    <row r="2554" spans="1:5" x14ac:dyDescent="0.25">
      <c r="A2554" s="133">
        <v>37969</v>
      </c>
      <c r="B2554" s="133" t="s">
        <v>5865</v>
      </c>
      <c r="C2554" s="133" t="s">
        <v>2385</v>
      </c>
      <c r="D2554" s="133" t="s">
        <v>1207</v>
      </c>
      <c r="E2554" s="153" t="s">
        <v>5866</v>
      </c>
    </row>
    <row r="2555" spans="1:5" x14ac:dyDescent="0.25">
      <c r="A2555" s="133">
        <v>37970</v>
      </c>
      <c r="B2555" s="133" t="s">
        <v>5867</v>
      </c>
      <c r="C2555" s="133" t="s">
        <v>2385</v>
      </c>
      <c r="D2555" s="133" t="s">
        <v>1207</v>
      </c>
      <c r="E2555" s="153" t="s">
        <v>5868</v>
      </c>
    </row>
    <row r="2556" spans="1:5" x14ac:dyDescent="0.25">
      <c r="A2556" s="133">
        <v>21118</v>
      </c>
      <c r="B2556" s="133" t="s">
        <v>5869</v>
      </c>
      <c r="C2556" s="133" t="s">
        <v>2385</v>
      </c>
      <c r="D2556" s="133" t="s">
        <v>2383</v>
      </c>
      <c r="E2556" s="153" t="s">
        <v>5870</v>
      </c>
    </row>
    <row r="2557" spans="1:5" x14ac:dyDescent="0.25">
      <c r="A2557" s="133">
        <v>37956</v>
      </c>
      <c r="B2557" s="133" t="s">
        <v>5871</v>
      </c>
      <c r="C2557" s="133" t="s">
        <v>2385</v>
      </c>
      <c r="D2557" s="133" t="s">
        <v>1207</v>
      </c>
      <c r="E2557" s="153" t="s">
        <v>2971</v>
      </c>
    </row>
    <row r="2558" spans="1:5" x14ac:dyDescent="0.25">
      <c r="A2558" s="133">
        <v>37957</v>
      </c>
      <c r="B2558" s="133" t="s">
        <v>5872</v>
      </c>
      <c r="C2558" s="133" t="s">
        <v>2385</v>
      </c>
      <c r="D2558" s="133" t="s">
        <v>1207</v>
      </c>
      <c r="E2558" s="153" t="s">
        <v>5873</v>
      </c>
    </row>
    <row r="2559" spans="1:5" x14ac:dyDescent="0.25">
      <c r="A2559" s="133">
        <v>37958</v>
      </c>
      <c r="B2559" s="133" t="s">
        <v>5874</v>
      </c>
      <c r="C2559" s="133" t="s">
        <v>2385</v>
      </c>
      <c r="D2559" s="133" t="s">
        <v>1207</v>
      </c>
      <c r="E2559" s="153" t="s">
        <v>5860</v>
      </c>
    </row>
    <row r="2560" spans="1:5" x14ac:dyDescent="0.25">
      <c r="A2560" s="133">
        <v>37959</v>
      </c>
      <c r="B2560" s="133" t="s">
        <v>5875</v>
      </c>
      <c r="C2560" s="133" t="s">
        <v>2385</v>
      </c>
      <c r="D2560" s="133" t="s">
        <v>1207</v>
      </c>
      <c r="E2560" s="153" t="s">
        <v>5862</v>
      </c>
    </row>
    <row r="2561" spans="1:5" x14ac:dyDescent="0.25">
      <c r="A2561" s="133">
        <v>37960</v>
      </c>
      <c r="B2561" s="133" t="s">
        <v>5876</v>
      </c>
      <c r="C2561" s="133" t="s">
        <v>2385</v>
      </c>
      <c r="D2561" s="133" t="s">
        <v>1207</v>
      </c>
      <c r="E2561" s="153" t="s">
        <v>5877</v>
      </c>
    </row>
    <row r="2562" spans="1:5" x14ac:dyDescent="0.25">
      <c r="A2562" s="133">
        <v>37961</v>
      </c>
      <c r="B2562" s="133" t="s">
        <v>5878</v>
      </c>
      <c r="C2562" s="133" t="s">
        <v>2385</v>
      </c>
      <c r="D2562" s="133" t="s">
        <v>1207</v>
      </c>
      <c r="E2562" s="153" t="s">
        <v>5879</v>
      </c>
    </row>
    <row r="2563" spans="1:5" x14ac:dyDescent="0.25">
      <c r="A2563" s="133">
        <v>37962</v>
      </c>
      <c r="B2563" s="133" t="s">
        <v>5880</v>
      </c>
      <c r="C2563" s="133" t="s">
        <v>2385</v>
      </c>
      <c r="D2563" s="133" t="s">
        <v>1207</v>
      </c>
      <c r="E2563" s="153" t="s">
        <v>5881</v>
      </c>
    </row>
    <row r="2564" spans="1:5" x14ac:dyDescent="0.25">
      <c r="A2564" s="133">
        <v>3533</v>
      </c>
      <c r="B2564" s="133" t="s">
        <v>5882</v>
      </c>
      <c r="C2564" s="133" t="s">
        <v>2385</v>
      </c>
      <c r="D2564" s="133" t="s">
        <v>1207</v>
      </c>
      <c r="E2564" s="153" t="s">
        <v>7083</v>
      </c>
    </row>
    <row r="2565" spans="1:5" x14ac:dyDescent="0.25">
      <c r="A2565" s="133">
        <v>3538</v>
      </c>
      <c r="B2565" s="133" t="s">
        <v>5883</v>
      </c>
      <c r="C2565" s="133" t="s">
        <v>2385</v>
      </c>
      <c r="D2565" s="133" t="s">
        <v>1207</v>
      </c>
      <c r="E2565" s="153" t="s">
        <v>11428</v>
      </c>
    </row>
    <row r="2566" spans="1:5" x14ac:dyDescent="0.25">
      <c r="A2566" s="133">
        <v>3497</v>
      </c>
      <c r="B2566" s="133" t="s">
        <v>5884</v>
      </c>
      <c r="C2566" s="133" t="s">
        <v>2385</v>
      </c>
      <c r="D2566" s="133" t="s">
        <v>1207</v>
      </c>
      <c r="E2566" s="153" t="s">
        <v>11429</v>
      </c>
    </row>
    <row r="2567" spans="1:5" x14ac:dyDescent="0.25">
      <c r="A2567" s="133">
        <v>3498</v>
      </c>
      <c r="B2567" s="133" t="s">
        <v>5885</v>
      </c>
      <c r="C2567" s="133" t="s">
        <v>2385</v>
      </c>
      <c r="D2567" s="133" t="s">
        <v>1207</v>
      </c>
      <c r="E2567" s="153" t="s">
        <v>11430</v>
      </c>
    </row>
    <row r="2568" spans="1:5" x14ac:dyDescent="0.25">
      <c r="A2568" s="133">
        <v>3496</v>
      </c>
      <c r="B2568" s="133" t="s">
        <v>5886</v>
      </c>
      <c r="C2568" s="133" t="s">
        <v>2385</v>
      </c>
      <c r="D2568" s="133" t="s">
        <v>1207</v>
      </c>
      <c r="E2568" s="153" t="s">
        <v>3625</v>
      </c>
    </row>
    <row r="2569" spans="1:5" x14ac:dyDescent="0.25">
      <c r="A2569" s="133">
        <v>38429</v>
      </c>
      <c r="B2569" s="133" t="s">
        <v>5887</v>
      </c>
      <c r="C2569" s="133" t="s">
        <v>2385</v>
      </c>
      <c r="D2569" s="133" t="s">
        <v>1207</v>
      </c>
      <c r="E2569" s="153" t="s">
        <v>5888</v>
      </c>
    </row>
    <row r="2570" spans="1:5" x14ac:dyDescent="0.25">
      <c r="A2570" s="133">
        <v>38431</v>
      </c>
      <c r="B2570" s="133" t="s">
        <v>5889</v>
      </c>
      <c r="C2570" s="133" t="s">
        <v>2385</v>
      </c>
      <c r="D2570" s="133" t="s">
        <v>1207</v>
      </c>
      <c r="E2570" s="153" t="s">
        <v>5890</v>
      </c>
    </row>
    <row r="2571" spans="1:5" x14ac:dyDescent="0.25">
      <c r="A2571" s="133">
        <v>38430</v>
      </c>
      <c r="B2571" s="133" t="s">
        <v>5891</v>
      </c>
      <c r="C2571" s="133" t="s">
        <v>2385</v>
      </c>
      <c r="D2571" s="133" t="s">
        <v>1207</v>
      </c>
      <c r="E2571" s="153" t="s">
        <v>5892</v>
      </c>
    </row>
    <row r="2572" spans="1:5" x14ac:dyDescent="0.25">
      <c r="A2572" s="133">
        <v>36348</v>
      </c>
      <c r="B2572" s="133" t="s">
        <v>5893</v>
      </c>
      <c r="C2572" s="133" t="s">
        <v>2385</v>
      </c>
      <c r="D2572" s="133" t="s">
        <v>2399</v>
      </c>
      <c r="E2572" s="153" t="s">
        <v>5501</v>
      </c>
    </row>
    <row r="2573" spans="1:5" x14ac:dyDescent="0.25">
      <c r="A2573" s="133">
        <v>36349</v>
      </c>
      <c r="B2573" s="133" t="s">
        <v>5895</v>
      </c>
      <c r="C2573" s="133" t="s">
        <v>2385</v>
      </c>
      <c r="D2573" s="133" t="s">
        <v>2399</v>
      </c>
      <c r="E2573" s="153" t="s">
        <v>2680</v>
      </c>
    </row>
    <row r="2574" spans="1:5" x14ac:dyDescent="0.25">
      <c r="A2574" s="133">
        <v>38433</v>
      </c>
      <c r="B2574" s="133" t="s">
        <v>5896</v>
      </c>
      <c r="C2574" s="133" t="s">
        <v>2385</v>
      </c>
      <c r="D2574" s="133" t="s">
        <v>2399</v>
      </c>
      <c r="E2574" s="153" t="s">
        <v>11431</v>
      </c>
    </row>
    <row r="2575" spans="1:5" x14ac:dyDescent="0.25">
      <c r="A2575" s="133">
        <v>38440</v>
      </c>
      <c r="B2575" s="133" t="s">
        <v>5897</v>
      </c>
      <c r="C2575" s="133" t="s">
        <v>2385</v>
      </c>
      <c r="D2575" s="133" t="s">
        <v>2399</v>
      </c>
      <c r="E2575" s="153" t="s">
        <v>11432</v>
      </c>
    </row>
    <row r="2576" spans="1:5" x14ac:dyDescent="0.25">
      <c r="A2576" s="133">
        <v>36359</v>
      </c>
      <c r="B2576" s="133" t="s">
        <v>5898</v>
      </c>
      <c r="C2576" s="133" t="s">
        <v>2385</v>
      </c>
      <c r="D2576" s="133" t="s">
        <v>2399</v>
      </c>
      <c r="E2576" s="153" t="s">
        <v>7367</v>
      </c>
    </row>
    <row r="2577" spans="1:5" x14ac:dyDescent="0.25">
      <c r="A2577" s="133">
        <v>36360</v>
      </c>
      <c r="B2577" s="133" t="s">
        <v>5899</v>
      </c>
      <c r="C2577" s="133" t="s">
        <v>2385</v>
      </c>
      <c r="D2577" s="133" t="s">
        <v>2399</v>
      </c>
      <c r="E2577" s="153" t="s">
        <v>2464</v>
      </c>
    </row>
    <row r="2578" spans="1:5" x14ac:dyDescent="0.25">
      <c r="A2578" s="133">
        <v>38434</v>
      </c>
      <c r="B2578" s="133" t="s">
        <v>5900</v>
      </c>
      <c r="C2578" s="133" t="s">
        <v>2385</v>
      </c>
      <c r="D2578" s="133" t="s">
        <v>2399</v>
      </c>
      <c r="E2578" s="153" t="s">
        <v>3888</v>
      </c>
    </row>
    <row r="2579" spans="1:5" x14ac:dyDescent="0.25">
      <c r="A2579" s="133">
        <v>38435</v>
      </c>
      <c r="B2579" s="133" t="s">
        <v>5901</v>
      </c>
      <c r="C2579" s="133" t="s">
        <v>2385</v>
      </c>
      <c r="D2579" s="133" t="s">
        <v>2399</v>
      </c>
      <c r="E2579" s="153" t="s">
        <v>4314</v>
      </c>
    </row>
    <row r="2580" spans="1:5" x14ac:dyDescent="0.25">
      <c r="A2580" s="133">
        <v>38436</v>
      </c>
      <c r="B2580" s="133" t="s">
        <v>5902</v>
      </c>
      <c r="C2580" s="133" t="s">
        <v>2385</v>
      </c>
      <c r="D2580" s="133" t="s">
        <v>2399</v>
      </c>
      <c r="E2580" s="153" t="s">
        <v>11433</v>
      </c>
    </row>
    <row r="2581" spans="1:5" x14ac:dyDescent="0.25">
      <c r="A2581" s="133">
        <v>38437</v>
      </c>
      <c r="B2581" s="133" t="s">
        <v>5903</v>
      </c>
      <c r="C2581" s="133" t="s">
        <v>2385</v>
      </c>
      <c r="D2581" s="133" t="s">
        <v>2399</v>
      </c>
      <c r="E2581" s="153" t="s">
        <v>7291</v>
      </c>
    </row>
    <row r="2582" spans="1:5" x14ac:dyDescent="0.25">
      <c r="A2582" s="133">
        <v>38438</v>
      </c>
      <c r="B2582" s="133" t="s">
        <v>5904</v>
      </c>
      <c r="C2582" s="133" t="s">
        <v>2385</v>
      </c>
      <c r="D2582" s="133" t="s">
        <v>2399</v>
      </c>
      <c r="E2582" s="153" t="s">
        <v>11434</v>
      </c>
    </row>
    <row r="2583" spans="1:5" x14ac:dyDescent="0.25">
      <c r="A2583" s="133">
        <v>38439</v>
      </c>
      <c r="B2583" s="133" t="s">
        <v>5905</v>
      </c>
      <c r="C2583" s="133" t="s">
        <v>2385</v>
      </c>
      <c r="D2583" s="133" t="s">
        <v>2399</v>
      </c>
      <c r="E2583" s="153" t="s">
        <v>11435</v>
      </c>
    </row>
    <row r="2584" spans="1:5" x14ac:dyDescent="0.25">
      <c r="A2584" s="133">
        <v>10836</v>
      </c>
      <c r="B2584" s="133" t="s">
        <v>5906</v>
      </c>
      <c r="C2584" s="133" t="s">
        <v>2385</v>
      </c>
      <c r="D2584" s="133" t="s">
        <v>1207</v>
      </c>
      <c r="E2584" s="153" t="s">
        <v>11436</v>
      </c>
    </row>
    <row r="2585" spans="1:5" x14ac:dyDescent="0.25">
      <c r="A2585" s="133">
        <v>20128</v>
      </c>
      <c r="B2585" s="133" t="s">
        <v>5908</v>
      </c>
      <c r="C2585" s="133" t="s">
        <v>2385</v>
      </c>
      <c r="D2585" s="133" t="s">
        <v>1207</v>
      </c>
      <c r="E2585" s="153" t="s">
        <v>11437</v>
      </c>
    </row>
    <row r="2586" spans="1:5" x14ac:dyDescent="0.25">
      <c r="A2586" s="133">
        <v>20131</v>
      </c>
      <c r="B2586" s="133" t="s">
        <v>5909</v>
      </c>
      <c r="C2586" s="133" t="s">
        <v>2385</v>
      </c>
      <c r="D2586" s="133" t="s">
        <v>1207</v>
      </c>
      <c r="E2586" s="153" t="s">
        <v>3226</v>
      </c>
    </row>
    <row r="2587" spans="1:5" x14ac:dyDescent="0.25">
      <c r="A2587" s="133">
        <v>3521</v>
      </c>
      <c r="B2587" s="133" t="s">
        <v>5910</v>
      </c>
      <c r="C2587" s="133" t="s">
        <v>2385</v>
      </c>
      <c r="D2587" s="133" t="s">
        <v>1207</v>
      </c>
      <c r="E2587" s="153" t="s">
        <v>3174</v>
      </c>
    </row>
    <row r="2588" spans="1:5" x14ac:dyDescent="0.25">
      <c r="A2588" s="133">
        <v>3531</v>
      </c>
      <c r="B2588" s="133" t="s">
        <v>5911</v>
      </c>
      <c r="C2588" s="133" t="s">
        <v>2385</v>
      </c>
      <c r="D2588" s="133" t="s">
        <v>1207</v>
      </c>
      <c r="E2588" s="153" t="s">
        <v>11438</v>
      </c>
    </row>
    <row r="2589" spans="1:5" x14ac:dyDescent="0.25">
      <c r="A2589" s="133">
        <v>3522</v>
      </c>
      <c r="B2589" s="133" t="s">
        <v>5912</v>
      </c>
      <c r="C2589" s="133" t="s">
        <v>2385</v>
      </c>
      <c r="D2589" s="133" t="s">
        <v>1207</v>
      </c>
      <c r="E2589" s="153" t="s">
        <v>3323</v>
      </c>
    </row>
    <row r="2590" spans="1:5" x14ac:dyDescent="0.25">
      <c r="A2590" s="133">
        <v>3527</v>
      </c>
      <c r="B2590" s="133" t="s">
        <v>5913</v>
      </c>
      <c r="C2590" s="133" t="s">
        <v>2385</v>
      </c>
      <c r="D2590" s="133" t="s">
        <v>1207</v>
      </c>
      <c r="E2590" s="153" t="s">
        <v>2578</v>
      </c>
    </row>
    <row r="2591" spans="1:5" x14ac:dyDescent="0.25">
      <c r="A2591" s="133">
        <v>10835</v>
      </c>
      <c r="B2591" s="133" t="s">
        <v>5914</v>
      </c>
      <c r="C2591" s="133" t="s">
        <v>2385</v>
      </c>
      <c r="D2591" s="133" t="s">
        <v>1207</v>
      </c>
      <c r="E2591" s="153" t="s">
        <v>11143</v>
      </c>
    </row>
    <row r="2592" spans="1:5" x14ac:dyDescent="0.25">
      <c r="A2592" s="133">
        <v>3475</v>
      </c>
      <c r="B2592" s="133" t="s">
        <v>5916</v>
      </c>
      <c r="C2592" s="133" t="s">
        <v>2385</v>
      </c>
      <c r="D2592" s="133" t="s">
        <v>1207</v>
      </c>
      <c r="E2592" s="153" t="s">
        <v>2471</v>
      </c>
    </row>
    <row r="2593" spans="1:5" x14ac:dyDescent="0.25">
      <c r="A2593" s="133">
        <v>3485</v>
      </c>
      <c r="B2593" s="133" t="s">
        <v>5917</v>
      </c>
      <c r="C2593" s="133" t="s">
        <v>2385</v>
      </c>
      <c r="D2593" s="133" t="s">
        <v>1207</v>
      </c>
      <c r="E2593" s="153" t="s">
        <v>8554</v>
      </c>
    </row>
    <row r="2594" spans="1:5" x14ac:dyDescent="0.25">
      <c r="A2594" s="133">
        <v>3534</v>
      </c>
      <c r="B2594" s="133" t="s">
        <v>5919</v>
      </c>
      <c r="C2594" s="133" t="s">
        <v>2385</v>
      </c>
      <c r="D2594" s="133" t="s">
        <v>1207</v>
      </c>
      <c r="E2594" s="153" t="s">
        <v>11439</v>
      </c>
    </row>
    <row r="2595" spans="1:5" x14ac:dyDescent="0.25">
      <c r="A2595" s="133">
        <v>3543</v>
      </c>
      <c r="B2595" s="133" t="s">
        <v>5920</v>
      </c>
      <c r="C2595" s="133" t="s">
        <v>2385</v>
      </c>
      <c r="D2595" s="133" t="s">
        <v>1207</v>
      </c>
      <c r="E2595" s="153" t="s">
        <v>10676</v>
      </c>
    </row>
    <row r="2596" spans="1:5" x14ac:dyDescent="0.25">
      <c r="A2596" s="133">
        <v>3482</v>
      </c>
      <c r="B2596" s="133" t="s">
        <v>5921</v>
      </c>
      <c r="C2596" s="133" t="s">
        <v>2385</v>
      </c>
      <c r="D2596" s="133" t="s">
        <v>1207</v>
      </c>
      <c r="E2596" s="153" t="s">
        <v>11440</v>
      </c>
    </row>
    <row r="2597" spans="1:5" x14ac:dyDescent="0.25">
      <c r="A2597" s="133">
        <v>3505</v>
      </c>
      <c r="B2597" s="133" t="s">
        <v>5923</v>
      </c>
      <c r="C2597" s="133" t="s">
        <v>2385</v>
      </c>
      <c r="D2597" s="133" t="s">
        <v>1207</v>
      </c>
      <c r="E2597" s="153" t="s">
        <v>8367</v>
      </c>
    </row>
    <row r="2598" spans="1:5" x14ac:dyDescent="0.25">
      <c r="A2598" s="133">
        <v>3516</v>
      </c>
      <c r="B2598" s="133" t="s">
        <v>5924</v>
      </c>
      <c r="C2598" s="133" t="s">
        <v>2385</v>
      </c>
      <c r="D2598" s="133" t="s">
        <v>1207</v>
      </c>
      <c r="E2598" s="153" t="s">
        <v>2474</v>
      </c>
    </row>
    <row r="2599" spans="1:5" x14ac:dyDescent="0.25">
      <c r="A2599" s="133">
        <v>3517</v>
      </c>
      <c r="B2599" s="133" t="s">
        <v>5925</v>
      </c>
      <c r="C2599" s="133" t="s">
        <v>2385</v>
      </c>
      <c r="D2599" s="133" t="s">
        <v>1207</v>
      </c>
      <c r="E2599" s="153" t="s">
        <v>3457</v>
      </c>
    </row>
    <row r="2600" spans="1:5" x14ac:dyDescent="0.25">
      <c r="A2600" s="133">
        <v>3515</v>
      </c>
      <c r="B2600" s="133" t="s">
        <v>5927</v>
      </c>
      <c r="C2600" s="133" t="s">
        <v>2385</v>
      </c>
      <c r="D2600" s="133" t="s">
        <v>1207</v>
      </c>
      <c r="E2600" s="153" t="s">
        <v>11441</v>
      </c>
    </row>
    <row r="2601" spans="1:5" x14ac:dyDescent="0.25">
      <c r="A2601" s="133">
        <v>20147</v>
      </c>
      <c r="B2601" s="133" t="s">
        <v>5928</v>
      </c>
      <c r="C2601" s="133" t="s">
        <v>2385</v>
      </c>
      <c r="D2601" s="133" t="s">
        <v>1207</v>
      </c>
      <c r="E2601" s="153" t="s">
        <v>6450</v>
      </c>
    </row>
    <row r="2602" spans="1:5" x14ac:dyDescent="0.25">
      <c r="A2602" s="133">
        <v>3524</v>
      </c>
      <c r="B2602" s="133" t="s">
        <v>5929</v>
      </c>
      <c r="C2602" s="133" t="s">
        <v>2385</v>
      </c>
      <c r="D2602" s="133" t="s">
        <v>1207</v>
      </c>
      <c r="E2602" s="153" t="s">
        <v>6020</v>
      </c>
    </row>
    <row r="2603" spans="1:5" x14ac:dyDescent="0.25">
      <c r="A2603" s="133">
        <v>3532</v>
      </c>
      <c r="B2603" s="133" t="s">
        <v>5931</v>
      </c>
      <c r="C2603" s="133" t="s">
        <v>2385</v>
      </c>
      <c r="D2603" s="133" t="s">
        <v>1207</v>
      </c>
      <c r="E2603" s="153" t="s">
        <v>4514</v>
      </c>
    </row>
    <row r="2604" spans="1:5" x14ac:dyDescent="0.25">
      <c r="A2604" s="133">
        <v>3528</v>
      </c>
      <c r="B2604" s="133" t="s">
        <v>5932</v>
      </c>
      <c r="C2604" s="133" t="s">
        <v>2385</v>
      </c>
      <c r="D2604" s="133" t="s">
        <v>1207</v>
      </c>
      <c r="E2604" s="153" t="s">
        <v>11442</v>
      </c>
    </row>
    <row r="2605" spans="1:5" x14ac:dyDescent="0.25">
      <c r="A2605" s="133">
        <v>37952</v>
      </c>
      <c r="B2605" s="133" t="s">
        <v>5933</v>
      </c>
      <c r="C2605" s="133" t="s">
        <v>2385</v>
      </c>
      <c r="D2605" s="133" t="s">
        <v>1207</v>
      </c>
      <c r="E2605" s="153" t="s">
        <v>11443</v>
      </c>
    </row>
    <row r="2606" spans="1:5" x14ac:dyDescent="0.25">
      <c r="A2606" s="133">
        <v>37951</v>
      </c>
      <c r="B2606" s="133" t="s">
        <v>5934</v>
      </c>
      <c r="C2606" s="133" t="s">
        <v>2385</v>
      </c>
      <c r="D2606" s="133" t="s">
        <v>1207</v>
      </c>
      <c r="E2606" s="153" t="s">
        <v>11444</v>
      </c>
    </row>
    <row r="2607" spans="1:5" x14ac:dyDescent="0.25">
      <c r="A2607" s="133">
        <v>3518</v>
      </c>
      <c r="B2607" s="133" t="s">
        <v>5935</v>
      </c>
      <c r="C2607" s="133" t="s">
        <v>2385</v>
      </c>
      <c r="D2607" s="133" t="s">
        <v>1207</v>
      </c>
      <c r="E2607" s="153" t="s">
        <v>11445</v>
      </c>
    </row>
    <row r="2608" spans="1:5" x14ac:dyDescent="0.25">
      <c r="A2608" s="133">
        <v>3519</v>
      </c>
      <c r="B2608" s="133" t="s">
        <v>5937</v>
      </c>
      <c r="C2608" s="133" t="s">
        <v>2385</v>
      </c>
      <c r="D2608" s="133" t="s">
        <v>1207</v>
      </c>
      <c r="E2608" s="153" t="s">
        <v>11446</v>
      </c>
    </row>
    <row r="2609" spans="1:5" x14ac:dyDescent="0.25">
      <c r="A2609" s="133">
        <v>3520</v>
      </c>
      <c r="B2609" s="133" t="s">
        <v>5939</v>
      </c>
      <c r="C2609" s="133" t="s">
        <v>2385</v>
      </c>
      <c r="D2609" s="133" t="s">
        <v>1207</v>
      </c>
      <c r="E2609" s="153" t="s">
        <v>11011</v>
      </c>
    </row>
    <row r="2610" spans="1:5" x14ac:dyDescent="0.25">
      <c r="A2610" s="133">
        <v>37950</v>
      </c>
      <c r="B2610" s="133" t="s">
        <v>5940</v>
      </c>
      <c r="C2610" s="133" t="s">
        <v>2385</v>
      </c>
      <c r="D2610" s="133" t="s">
        <v>1207</v>
      </c>
      <c r="E2610" s="153" t="s">
        <v>3226</v>
      </c>
    </row>
    <row r="2611" spans="1:5" x14ac:dyDescent="0.25">
      <c r="A2611" s="133">
        <v>37949</v>
      </c>
      <c r="B2611" s="133" t="s">
        <v>5941</v>
      </c>
      <c r="C2611" s="133" t="s">
        <v>2385</v>
      </c>
      <c r="D2611" s="133" t="s">
        <v>1207</v>
      </c>
      <c r="E2611" s="153" t="s">
        <v>2455</v>
      </c>
    </row>
    <row r="2612" spans="1:5" x14ac:dyDescent="0.25">
      <c r="A2612" s="133">
        <v>3526</v>
      </c>
      <c r="B2612" s="133" t="s">
        <v>5942</v>
      </c>
      <c r="C2612" s="133" t="s">
        <v>2385</v>
      </c>
      <c r="D2612" s="133" t="s">
        <v>1207</v>
      </c>
      <c r="E2612" s="153" t="s">
        <v>11438</v>
      </c>
    </row>
    <row r="2613" spans="1:5" x14ac:dyDescent="0.25">
      <c r="A2613" s="133">
        <v>3509</v>
      </c>
      <c r="B2613" s="133" t="s">
        <v>5943</v>
      </c>
      <c r="C2613" s="133" t="s">
        <v>2385</v>
      </c>
      <c r="D2613" s="133" t="s">
        <v>1207</v>
      </c>
      <c r="E2613" s="153" t="s">
        <v>6014</v>
      </c>
    </row>
    <row r="2614" spans="1:5" x14ac:dyDescent="0.25">
      <c r="A2614" s="133">
        <v>3530</v>
      </c>
      <c r="B2614" s="133" t="s">
        <v>5944</v>
      </c>
      <c r="C2614" s="133" t="s">
        <v>2385</v>
      </c>
      <c r="D2614" s="133" t="s">
        <v>1207</v>
      </c>
      <c r="E2614" s="153" t="s">
        <v>11447</v>
      </c>
    </row>
    <row r="2615" spans="1:5" x14ac:dyDescent="0.25">
      <c r="A2615" s="133">
        <v>3542</v>
      </c>
      <c r="B2615" s="133" t="s">
        <v>5945</v>
      </c>
      <c r="C2615" s="133" t="s">
        <v>2385</v>
      </c>
      <c r="D2615" s="133" t="s">
        <v>1207</v>
      </c>
      <c r="E2615" s="153" t="s">
        <v>11448</v>
      </c>
    </row>
    <row r="2616" spans="1:5" x14ac:dyDescent="0.25">
      <c r="A2616" s="133">
        <v>3529</v>
      </c>
      <c r="B2616" s="133" t="s">
        <v>5947</v>
      </c>
      <c r="C2616" s="133" t="s">
        <v>2385</v>
      </c>
      <c r="D2616" s="133" t="s">
        <v>1207</v>
      </c>
      <c r="E2616" s="153" t="s">
        <v>11449</v>
      </c>
    </row>
    <row r="2617" spans="1:5" x14ac:dyDescent="0.25">
      <c r="A2617" s="133">
        <v>3536</v>
      </c>
      <c r="B2617" s="133" t="s">
        <v>5948</v>
      </c>
      <c r="C2617" s="133" t="s">
        <v>2385</v>
      </c>
      <c r="D2617" s="133" t="s">
        <v>1207</v>
      </c>
      <c r="E2617" s="153" t="s">
        <v>3181</v>
      </c>
    </row>
    <row r="2618" spans="1:5" x14ac:dyDescent="0.25">
      <c r="A2618" s="133">
        <v>3535</v>
      </c>
      <c r="B2618" s="133" t="s">
        <v>5950</v>
      </c>
      <c r="C2618" s="133" t="s">
        <v>2385</v>
      </c>
      <c r="D2618" s="133" t="s">
        <v>1207</v>
      </c>
      <c r="E2618" s="153" t="s">
        <v>4683</v>
      </c>
    </row>
    <row r="2619" spans="1:5" x14ac:dyDescent="0.25">
      <c r="A2619" s="133">
        <v>3540</v>
      </c>
      <c r="B2619" s="133" t="s">
        <v>5952</v>
      </c>
      <c r="C2619" s="133" t="s">
        <v>2385</v>
      </c>
      <c r="D2619" s="133" t="s">
        <v>1207</v>
      </c>
      <c r="E2619" s="153" t="s">
        <v>3901</v>
      </c>
    </row>
    <row r="2620" spans="1:5" x14ac:dyDescent="0.25">
      <c r="A2620" s="133">
        <v>3539</v>
      </c>
      <c r="B2620" s="133" t="s">
        <v>5953</v>
      </c>
      <c r="C2620" s="133" t="s">
        <v>2385</v>
      </c>
      <c r="D2620" s="133" t="s">
        <v>1207</v>
      </c>
      <c r="E2620" s="153" t="s">
        <v>4713</v>
      </c>
    </row>
    <row r="2621" spans="1:5" x14ac:dyDescent="0.25">
      <c r="A2621" s="133">
        <v>3513</v>
      </c>
      <c r="B2621" s="133" t="s">
        <v>5954</v>
      </c>
      <c r="C2621" s="133" t="s">
        <v>2385</v>
      </c>
      <c r="D2621" s="133" t="s">
        <v>1207</v>
      </c>
      <c r="E2621" s="153" t="s">
        <v>11450</v>
      </c>
    </row>
    <row r="2622" spans="1:5" x14ac:dyDescent="0.25">
      <c r="A2622" s="133">
        <v>3492</v>
      </c>
      <c r="B2622" s="133" t="s">
        <v>5955</v>
      </c>
      <c r="C2622" s="133" t="s">
        <v>2385</v>
      </c>
      <c r="D2622" s="133" t="s">
        <v>1207</v>
      </c>
      <c r="E2622" s="153" t="s">
        <v>11451</v>
      </c>
    </row>
    <row r="2623" spans="1:5" x14ac:dyDescent="0.25">
      <c r="A2623" s="133">
        <v>3491</v>
      </c>
      <c r="B2623" s="133" t="s">
        <v>5956</v>
      </c>
      <c r="C2623" s="133" t="s">
        <v>2385</v>
      </c>
      <c r="D2623" s="133" t="s">
        <v>1207</v>
      </c>
      <c r="E2623" s="153" t="s">
        <v>11452</v>
      </c>
    </row>
    <row r="2624" spans="1:5" x14ac:dyDescent="0.25">
      <c r="A2624" s="133">
        <v>3493</v>
      </c>
      <c r="B2624" s="133" t="s">
        <v>1011</v>
      </c>
      <c r="C2624" s="133" t="s">
        <v>2385</v>
      </c>
      <c r="D2624" s="133" t="s">
        <v>1207</v>
      </c>
      <c r="E2624" s="153" t="s">
        <v>11453</v>
      </c>
    </row>
    <row r="2625" spans="1:5" x14ac:dyDescent="0.25">
      <c r="A2625" s="133">
        <v>12628</v>
      </c>
      <c r="B2625" s="133" t="s">
        <v>5957</v>
      </c>
      <c r="C2625" s="133" t="s">
        <v>2385</v>
      </c>
      <c r="D2625" s="133" t="s">
        <v>2399</v>
      </c>
      <c r="E2625" s="153" t="s">
        <v>2603</v>
      </c>
    </row>
    <row r="2626" spans="1:5" x14ac:dyDescent="0.25">
      <c r="A2626" s="133">
        <v>12629</v>
      </c>
      <c r="B2626" s="133" t="s">
        <v>5958</v>
      </c>
      <c r="C2626" s="133" t="s">
        <v>2385</v>
      </c>
      <c r="D2626" s="133" t="s">
        <v>2399</v>
      </c>
      <c r="E2626" s="153" t="s">
        <v>11142</v>
      </c>
    </row>
    <row r="2627" spans="1:5" x14ac:dyDescent="0.25">
      <c r="A2627" s="133">
        <v>3481</v>
      </c>
      <c r="B2627" s="133" t="s">
        <v>5959</v>
      </c>
      <c r="C2627" s="133" t="s">
        <v>2385</v>
      </c>
      <c r="D2627" s="133" t="s">
        <v>1207</v>
      </c>
      <c r="E2627" s="153" t="s">
        <v>8373</v>
      </c>
    </row>
    <row r="2628" spans="1:5" x14ac:dyDescent="0.25">
      <c r="A2628" s="133">
        <v>3510</v>
      </c>
      <c r="B2628" s="133" t="s">
        <v>1012</v>
      </c>
      <c r="C2628" s="133" t="s">
        <v>2385</v>
      </c>
      <c r="D2628" s="133" t="s">
        <v>1207</v>
      </c>
      <c r="E2628" s="153" t="s">
        <v>6954</v>
      </c>
    </row>
    <row r="2629" spans="1:5" x14ac:dyDescent="0.25">
      <c r="A2629" s="133">
        <v>3508</v>
      </c>
      <c r="B2629" s="133" t="s">
        <v>1013</v>
      </c>
      <c r="C2629" s="133" t="s">
        <v>2385</v>
      </c>
      <c r="D2629" s="133" t="s">
        <v>1207</v>
      </c>
      <c r="E2629" s="153" t="s">
        <v>11454</v>
      </c>
    </row>
    <row r="2630" spans="1:5" x14ac:dyDescent="0.25">
      <c r="A2630" s="133">
        <v>38939</v>
      </c>
      <c r="B2630" s="133" t="s">
        <v>5963</v>
      </c>
      <c r="C2630" s="133" t="s">
        <v>2385</v>
      </c>
      <c r="D2630" s="133" t="s">
        <v>2399</v>
      </c>
      <c r="E2630" s="153" t="s">
        <v>5507</v>
      </c>
    </row>
    <row r="2631" spans="1:5" x14ac:dyDescent="0.25">
      <c r="A2631" s="133">
        <v>38940</v>
      </c>
      <c r="B2631" s="133" t="s">
        <v>5964</v>
      </c>
      <c r="C2631" s="133" t="s">
        <v>2385</v>
      </c>
      <c r="D2631" s="133" t="s">
        <v>2399</v>
      </c>
      <c r="E2631" s="153" t="s">
        <v>11455</v>
      </c>
    </row>
    <row r="2632" spans="1:5" x14ac:dyDescent="0.25">
      <c r="A2632" s="133">
        <v>38941</v>
      </c>
      <c r="B2632" s="133" t="s">
        <v>5965</v>
      </c>
      <c r="C2632" s="133" t="s">
        <v>2385</v>
      </c>
      <c r="D2632" s="133" t="s">
        <v>2399</v>
      </c>
      <c r="E2632" s="153" t="s">
        <v>11456</v>
      </c>
    </row>
    <row r="2633" spans="1:5" x14ac:dyDescent="0.25">
      <c r="A2633" s="133">
        <v>38942</v>
      </c>
      <c r="B2633" s="133" t="s">
        <v>5966</v>
      </c>
      <c r="C2633" s="133" t="s">
        <v>2385</v>
      </c>
      <c r="D2633" s="133" t="s">
        <v>2399</v>
      </c>
      <c r="E2633" s="153" t="s">
        <v>11457</v>
      </c>
    </row>
    <row r="2634" spans="1:5" x14ac:dyDescent="0.25">
      <c r="A2634" s="133">
        <v>38987</v>
      </c>
      <c r="B2634" s="133" t="s">
        <v>5968</v>
      </c>
      <c r="C2634" s="133" t="s">
        <v>2385</v>
      </c>
      <c r="D2634" s="133" t="s">
        <v>2399</v>
      </c>
      <c r="E2634" s="153" t="s">
        <v>5653</v>
      </c>
    </row>
    <row r="2635" spans="1:5" x14ac:dyDescent="0.25">
      <c r="A2635" s="133">
        <v>38988</v>
      </c>
      <c r="B2635" s="133" t="s">
        <v>5970</v>
      </c>
      <c r="C2635" s="133" t="s">
        <v>2385</v>
      </c>
      <c r="D2635" s="133" t="s">
        <v>2399</v>
      </c>
      <c r="E2635" s="153" t="s">
        <v>11458</v>
      </c>
    </row>
    <row r="2636" spans="1:5" x14ac:dyDescent="0.25">
      <c r="A2636" s="133">
        <v>38989</v>
      </c>
      <c r="B2636" s="133" t="s">
        <v>5971</v>
      </c>
      <c r="C2636" s="133" t="s">
        <v>2385</v>
      </c>
      <c r="D2636" s="133" t="s">
        <v>2399</v>
      </c>
      <c r="E2636" s="153" t="s">
        <v>11459</v>
      </c>
    </row>
    <row r="2637" spans="1:5" x14ac:dyDescent="0.25">
      <c r="A2637" s="133">
        <v>38990</v>
      </c>
      <c r="B2637" s="133" t="s">
        <v>5972</v>
      </c>
      <c r="C2637" s="133" t="s">
        <v>2385</v>
      </c>
      <c r="D2637" s="133" t="s">
        <v>2399</v>
      </c>
      <c r="E2637" s="153" t="s">
        <v>11460</v>
      </c>
    </row>
    <row r="2638" spans="1:5" x14ac:dyDescent="0.25">
      <c r="A2638" s="133">
        <v>38991</v>
      </c>
      <c r="B2638" s="133" t="s">
        <v>5973</v>
      </c>
      <c r="C2638" s="133" t="s">
        <v>2385</v>
      </c>
      <c r="D2638" s="133" t="s">
        <v>2399</v>
      </c>
      <c r="E2638" s="153" t="s">
        <v>11461</v>
      </c>
    </row>
    <row r="2639" spans="1:5" x14ac:dyDescent="0.25">
      <c r="A2639" s="133">
        <v>38913</v>
      </c>
      <c r="B2639" s="133" t="s">
        <v>5975</v>
      </c>
      <c r="C2639" s="133" t="s">
        <v>2385</v>
      </c>
      <c r="D2639" s="133" t="s">
        <v>2399</v>
      </c>
      <c r="E2639" s="153" t="s">
        <v>4927</v>
      </c>
    </row>
    <row r="2640" spans="1:5" x14ac:dyDescent="0.25">
      <c r="A2640" s="133">
        <v>38914</v>
      </c>
      <c r="B2640" s="133" t="s">
        <v>5976</v>
      </c>
      <c r="C2640" s="133" t="s">
        <v>2385</v>
      </c>
      <c r="D2640" s="133" t="s">
        <v>2399</v>
      </c>
      <c r="E2640" s="153" t="s">
        <v>11200</v>
      </c>
    </row>
    <row r="2641" spans="1:5" x14ac:dyDescent="0.25">
      <c r="A2641" s="133">
        <v>38915</v>
      </c>
      <c r="B2641" s="133" t="s">
        <v>5978</v>
      </c>
      <c r="C2641" s="133" t="s">
        <v>2385</v>
      </c>
      <c r="D2641" s="133" t="s">
        <v>2399</v>
      </c>
      <c r="E2641" s="153" t="s">
        <v>11462</v>
      </c>
    </row>
    <row r="2642" spans="1:5" x14ac:dyDescent="0.25">
      <c r="A2642" s="133">
        <v>38916</v>
      </c>
      <c r="B2642" s="133" t="s">
        <v>5979</v>
      </c>
      <c r="C2642" s="133" t="s">
        <v>2385</v>
      </c>
      <c r="D2642" s="133" t="s">
        <v>2399</v>
      </c>
      <c r="E2642" s="153" t="s">
        <v>11463</v>
      </c>
    </row>
    <row r="2643" spans="1:5" x14ac:dyDescent="0.25">
      <c r="A2643" s="133">
        <v>39300</v>
      </c>
      <c r="B2643" s="133" t="s">
        <v>5980</v>
      </c>
      <c r="C2643" s="133" t="s">
        <v>2385</v>
      </c>
      <c r="D2643" s="133" t="s">
        <v>2399</v>
      </c>
      <c r="E2643" s="153" t="s">
        <v>11464</v>
      </c>
    </row>
    <row r="2644" spans="1:5" x14ac:dyDescent="0.25">
      <c r="A2644" s="133">
        <v>39301</v>
      </c>
      <c r="B2644" s="133" t="s">
        <v>5982</v>
      </c>
      <c r="C2644" s="133" t="s">
        <v>2385</v>
      </c>
      <c r="D2644" s="133" t="s">
        <v>2399</v>
      </c>
      <c r="E2644" s="153" t="s">
        <v>11465</v>
      </c>
    </row>
    <row r="2645" spans="1:5" x14ac:dyDescent="0.25">
      <c r="A2645" s="133">
        <v>39302</v>
      </c>
      <c r="B2645" s="133" t="s">
        <v>5984</v>
      </c>
      <c r="C2645" s="133" t="s">
        <v>2385</v>
      </c>
      <c r="D2645" s="133" t="s">
        <v>2399</v>
      </c>
      <c r="E2645" s="153" t="s">
        <v>11466</v>
      </c>
    </row>
    <row r="2646" spans="1:5" x14ac:dyDescent="0.25">
      <c r="A2646" s="133">
        <v>39303</v>
      </c>
      <c r="B2646" s="133" t="s">
        <v>5986</v>
      </c>
      <c r="C2646" s="133" t="s">
        <v>2385</v>
      </c>
      <c r="D2646" s="133" t="s">
        <v>2399</v>
      </c>
      <c r="E2646" s="153" t="s">
        <v>10635</v>
      </c>
    </row>
    <row r="2647" spans="1:5" x14ac:dyDescent="0.25">
      <c r="A2647" s="133">
        <v>38923</v>
      </c>
      <c r="B2647" s="133" t="s">
        <v>5987</v>
      </c>
      <c r="C2647" s="133" t="s">
        <v>2385</v>
      </c>
      <c r="D2647" s="133" t="s">
        <v>2399</v>
      </c>
      <c r="E2647" s="153" t="s">
        <v>11467</v>
      </c>
    </row>
    <row r="2648" spans="1:5" x14ac:dyDescent="0.25">
      <c r="A2648" s="133">
        <v>38925</v>
      </c>
      <c r="B2648" s="133" t="s">
        <v>5988</v>
      </c>
      <c r="C2648" s="133" t="s">
        <v>2385</v>
      </c>
      <c r="D2648" s="133" t="s">
        <v>2399</v>
      </c>
      <c r="E2648" s="153" t="s">
        <v>10606</v>
      </c>
    </row>
    <row r="2649" spans="1:5" x14ac:dyDescent="0.25">
      <c r="A2649" s="133">
        <v>38926</v>
      </c>
      <c r="B2649" s="133" t="s">
        <v>5989</v>
      </c>
      <c r="C2649" s="133" t="s">
        <v>2385</v>
      </c>
      <c r="D2649" s="133" t="s">
        <v>2399</v>
      </c>
      <c r="E2649" s="153" t="s">
        <v>11468</v>
      </c>
    </row>
    <row r="2650" spans="1:5" x14ac:dyDescent="0.25">
      <c r="A2650" s="133">
        <v>38927</v>
      </c>
      <c r="B2650" s="133" t="s">
        <v>5990</v>
      </c>
      <c r="C2650" s="133" t="s">
        <v>2385</v>
      </c>
      <c r="D2650" s="133" t="s">
        <v>2399</v>
      </c>
      <c r="E2650" s="153" t="s">
        <v>6898</v>
      </c>
    </row>
    <row r="2651" spans="1:5" x14ac:dyDescent="0.25">
      <c r="A2651" s="133">
        <v>39304</v>
      </c>
      <c r="B2651" s="133" t="s">
        <v>5991</v>
      </c>
      <c r="C2651" s="133" t="s">
        <v>2385</v>
      </c>
      <c r="D2651" s="133" t="s">
        <v>2399</v>
      </c>
      <c r="E2651" s="153" t="s">
        <v>4059</v>
      </c>
    </row>
    <row r="2652" spans="1:5" x14ac:dyDescent="0.25">
      <c r="A2652" s="133">
        <v>38924</v>
      </c>
      <c r="B2652" s="133" t="s">
        <v>5992</v>
      </c>
      <c r="C2652" s="133" t="s">
        <v>2385</v>
      </c>
      <c r="D2652" s="133" t="s">
        <v>2399</v>
      </c>
      <c r="E2652" s="153" t="s">
        <v>6037</v>
      </c>
    </row>
    <row r="2653" spans="1:5" x14ac:dyDescent="0.25">
      <c r="A2653" s="133">
        <v>39305</v>
      </c>
      <c r="B2653" s="133" t="s">
        <v>5993</v>
      </c>
      <c r="C2653" s="133" t="s">
        <v>2385</v>
      </c>
      <c r="D2653" s="133" t="s">
        <v>2399</v>
      </c>
      <c r="E2653" s="153" t="s">
        <v>11469</v>
      </c>
    </row>
    <row r="2654" spans="1:5" x14ac:dyDescent="0.25">
      <c r="A2654" s="133">
        <v>39306</v>
      </c>
      <c r="B2654" s="133" t="s">
        <v>5994</v>
      </c>
      <c r="C2654" s="133" t="s">
        <v>2385</v>
      </c>
      <c r="D2654" s="133" t="s">
        <v>2399</v>
      </c>
      <c r="E2654" s="153" t="s">
        <v>11470</v>
      </c>
    </row>
    <row r="2655" spans="1:5" x14ac:dyDescent="0.25">
      <c r="A2655" s="133">
        <v>38928</v>
      </c>
      <c r="B2655" s="133" t="s">
        <v>5995</v>
      </c>
      <c r="C2655" s="133" t="s">
        <v>2385</v>
      </c>
      <c r="D2655" s="133" t="s">
        <v>2399</v>
      </c>
      <c r="E2655" s="153" t="s">
        <v>11471</v>
      </c>
    </row>
    <row r="2656" spans="1:5" x14ac:dyDescent="0.25">
      <c r="A2656" s="133">
        <v>38929</v>
      </c>
      <c r="B2656" s="133" t="s">
        <v>5996</v>
      </c>
      <c r="C2656" s="133" t="s">
        <v>2385</v>
      </c>
      <c r="D2656" s="133" t="s">
        <v>2399</v>
      </c>
      <c r="E2656" s="153" t="s">
        <v>7225</v>
      </c>
    </row>
    <row r="2657" spans="1:5" x14ac:dyDescent="0.25">
      <c r="A2657" s="133">
        <v>39307</v>
      </c>
      <c r="B2657" s="133" t="s">
        <v>5998</v>
      </c>
      <c r="C2657" s="133" t="s">
        <v>2385</v>
      </c>
      <c r="D2657" s="133" t="s">
        <v>2399</v>
      </c>
      <c r="E2657" s="153" t="s">
        <v>3517</v>
      </c>
    </row>
    <row r="2658" spans="1:5" x14ac:dyDescent="0.25">
      <c r="A2658" s="133">
        <v>38930</v>
      </c>
      <c r="B2658" s="133" t="s">
        <v>5999</v>
      </c>
      <c r="C2658" s="133" t="s">
        <v>2385</v>
      </c>
      <c r="D2658" s="133" t="s">
        <v>2399</v>
      </c>
      <c r="E2658" s="153" t="s">
        <v>11472</v>
      </c>
    </row>
    <row r="2659" spans="1:5" x14ac:dyDescent="0.25">
      <c r="A2659" s="133">
        <v>38931</v>
      </c>
      <c r="B2659" s="133" t="s">
        <v>6000</v>
      </c>
      <c r="C2659" s="133" t="s">
        <v>2385</v>
      </c>
      <c r="D2659" s="133" t="s">
        <v>2399</v>
      </c>
      <c r="E2659" s="153" t="s">
        <v>11473</v>
      </c>
    </row>
    <row r="2660" spans="1:5" x14ac:dyDescent="0.25">
      <c r="A2660" s="133">
        <v>38932</v>
      </c>
      <c r="B2660" s="133" t="s">
        <v>6001</v>
      </c>
      <c r="C2660" s="133" t="s">
        <v>2385</v>
      </c>
      <c r="D2660" s="133" t="s">
        <v>2399</v>
      </c>
      <c r="E2660" s="153" t="s">
        <v>11474</v>
      </c>
    </row>
    <row r="2661" spans="1:5" x14ac:dyDescent="0.25">
      <c r="A2661" s="133">
        <v>38934</v>
      </c>
      <c r="B2661" s="133" t="s">
        <v>6003</v>
      </c>
      <c r="C2661" s="133" t="s">
        <v>2385</v>
      </c>
      <c r="D2661" s="133" t="s">
        <v>2399</v>
      </c>
      <c r="E2661" s="153" t="s">
        <v>8599</v>
      </c>
    </row>
    <row r="2662" spans="1:5" x14ac:dyDescent="0.25">
      <c r="A2662" s="133">
        <v>38935</v>
      </c>
      <c r="B2662" s="133" t="s">
        <v>6004</v>
      </c>
      <c r="C2662" s="133" t="s">
        <v>2385</v>
      </c>
      <c r="D2662" s="133" t="s">
        <v>2399</v>
      </c>
      <c r="E2662" s="153" t="s">
        <v>3214</v>
      </c>
    </row>
    <row r="2663" spans="1:5" x14ac:dyDescent="0.25">
      <c r="A2663" s="133">
        <v>38936</v>
      </c>
      <c r="B2663" s="133" t="s">
        <v>6005</v>
      </c>
      <c r="C2663" s="133" t="s">
        <v>2385</v>
      </c>
      <c r="D2663" s="133" t="s">
        <v>2399</v>
      </c>
      <c r="E2663" s="153" t="s">
        <v>10477</v>
      </c>
    </row>
    <row r="2664" spans="1:5" x14ac:dyDescent="0.25">
      <c r="A2664" s="133">
        <v>38937</v>
      </c>
      <c r="B2664" s="133" t="s">
        <v>6006</v>
      </c>
      <c r="C2664" s="133" t="s">
        <v>2385</v>
      </c>
      <c r="D2664" s="133" t="s">
        <v>2399</v>
      </c>
      <c r="E2664" s="153" t="s">
        <v>11475</v>
      </c>
    </row>
    <row r="2665" spans="1:5" x14ac:dyDescent="0.25">
      <c r="A2665" s="133">
        <v>38938</v>
      </c>
      <c r="B2665" s="133" t="s">
        <v>6007</v>
      </c>
      <c r="C2665" s="133" t="s">
        <v>2385</v>
      </c>
      <c r="D2665" s="133" t="s">
        <v>2399</v>
      </c>
      <c r="E2665" s="153" t="s">
        <v>11476</v>
      </c>
    </row>
    <row r="2666" spans="1:5" x14ac:dyDescent="0.25">
      <c r="A2666" s="133">
        <v>3489</v>
      </c>
      <c r="B2666" s="133" t="s">
        <v>6008</v>
      </c>
      <c r="C2666" s="133" t="s">
        <v>2385</v>
      </c>
      <c r="D2666" s="133" t="s">
        <v>1207</v>
      </c>
      <c r="E2666" s="153" t="s">
        <v>8943</v>
      </c>
    </row>
    <row r="2667" spans="1:5" x14ac:dyDescent="0.25">
      <c r="A2667" s="133">
        <v>20151</v>
      </c>
      <c r="B2667" s="133" t="s">
        <v>6010</v>
      </c>
      <c r="C2667" s="133" t="s">
        <v>2385</v>
      </c>
      <c r="D2667" s="133" t="s">
        <v>1207</v>
      </c>
      <c r="E2667" s="153" t="s">
        <v>11477</v>
      </c>
    </row>
    <row r="2668" spans="1:5" x14ac:dyDescent="0.25">
      <c r="A2668" s="133">
        <v>20152</v>
      </c>
      <c r="B2668" s="133" t="s">
        <v>6011</v>
      </c>
      <c r="C2668" s="133" t="s">
        <v>2385</v>
      </c>
      <c r="D2668" s="133" t="s">
        <v>1207</v>
      </c>
      <c r="E2668" s="153" t="s">
        <v>11478</v>
      </c>
    </row>
    <row r="2669" spans="1:5" x14ac:dyDescent="0.25">
      <c r="A2669" s="133">
        <v>20148</v>
      </c>
      <c r="B2669" s="133" t="s">
        <v>6012</v>
      </c>
      <c r="C2669" s="133" t="s">
        <v>2385</v>
      </c>
      <c r="D2669" s="133" t="s">
        <v>1207</v>
      </c>
      <c r="E2669" s="153" t="s">
        <v>10644</v>
      </c>
    </row>
    <row r="2670" spans="1:5" x14ac:dyDescent="0.25">
      <c r="A2670" s="133">
        <v>20149</v>
      </c>
      <c r="B2670" s="133" t="s">
        <v>6013</v>
      </c>
      <c r="C2670" s="133" t="s">
        <v>2385</v>
      </c>
      <c r="D2670" s="133" t="s">
        <v>1207</v>
      </c>
      <c r="E2670" s="153" t="s">
        <v>4586</v>
      </c>
    </row>
    <row r="2671" spans="1:5" x14ac:dyDescent="0.25">
      <c r="A2671" s="133">
        <v>20150</v>
      </c>
      <c r="B2671" s="133" t="s">
        <v>6015</v>
      </c>
      <c r="C2671" s="133" t="s">
        <v>2385</v>
      </c>
      <c r="D2671" s="133" t="s">
        <v>1207</v>
      </c>
      <c r="E2671" s="153" t="s">
        <v>11479</v>
      </c>
    </row>
    <row r="2672" spans="1:5" x14ac:dyDescent="0.25">
      <c r="A2672" s="133">
        <v>20157</v>
      </c>
      <c r="B2672" s="133" t="s">
        <v>6016</v>
      </c>
      <c r="C2672" s="133" t="s">
        <v>2385</v>
      </c>
      <c r="D2672" s="133" t="s">
        <v>1207</v>
      </c>
      <c r="E2672" s="153" t="s">
        <v>7451</v>
      </c>
    </row>
    <row r="2673" spans="1:5" x14ac:dyDescent="0.25">
      <c r="A2673" s="133">
        <v>20158</v>
      </c>
      <c r="B2673" s="133" t="s">
        <v>6017</v>
      </c>
      <c r="C2673" s="133" t="s">
        <v>2385</v>
      </c>
      <c r="D2673" s="133" t="s">
        <v>1207</v>
      </c>
      <c r="E2673" s="153" t="s">
        <v>11480</v>
      </c>
    </row>
    <row r="2674" spans="1:5" x14ac:dyDescent="0.25">
      <c r="A2674" s="133">
        <v>20154</v>
      </c>
      <c r="B2674" s="133" t="s">
        <v>6018</v>
      </c>
      <c r="C2674" s="133" t="s">
        <v>2385</v>
      </c>
      <c r="D2674" s="133" t="s">
        <v>1207</v>
      </c>
      <c r="E2674" s="153" t="s">
        <v>6059</v>
      </c>
    </row>
    <row r="2675" spans="1:5" x14ac:dyDescent="0.25">
      <c r="A2675" s="133">
        <v>20155</v>
      </c>
      <c r="B2675" s="133" t="s">
        <v>6019</v>
      </c>
      <c r="C2675" s="133" t="s">
        <v>2385</v>
      </c>
      <c r="D2675" s="133" t="s">
        <v>1207</v>
      </c>
      <c r="E2675" s="153" t="s">
        <v>4358</v>
      </c>
    </row>
    <row r="2676" spans="1:5" x14ac:dyDescent="0.25">
      <c r="A2676" s="133">
        <v>20156</v>
      </c>
      <c r="B2676" s="133" t="s">
        <v>6021</v>
      </c>
      <c r="C2676" s="133" t="s">
        <v>2385</v>
      </c>
      <c r="D2676" s="133" t="s">
        <v>1207</v>
      </c>
      <c r="E2676" s="153" t="s">
        <v>11481</v>
      </c>
    </row>
    <row r="2677" spans="1:5" x14ac:dyDescent="0.25">
      <c r="A2677" s="133">
        <v>3512</v>
      </c>
      <c r="B2677" s="133" t="s">
        <v>6022</v>
      </c>
      <c r="C2677" s="133" t="s">
        <v>2385</v>
      </c>
      <c r="D2677" s="133" t="s">
        <v>1207</v>
      </c>
      <c r="E2677" s="153" t="s">
        <v>11482</v>
      </c>
    </row>
    <row r="2678" spans="1:5" x14ac:dyDescent="0.25">
      <c r="A2678" s="133">
        <v>3499</v>
      </c>
      <c r="B2678" s="133" t="s">
        <v>6023</v>
      </c>
      <c r="C2678" s="133" t="s">
        <v>2385</v>
      </c>
      <c r="D2678" s="133" t="s">
        <v>1207</v>
      </c>
      <c r="E2678" s="153" t="s">
        <v>5478</v>
      </c>
    </row>
    <row r="2679" spans="1:5" x14ac:dyDescent="0.25">
      <c r="A2679" s="133">
        <v>3500</v>
      </c>
      <c r="B2679" s="133" t="s">
        <v>6024</v>
      </c>
      <c r="C2679" s="133" t="s">
        <v>2385</v>
      </c>
      <c r="D2679" s="133" t="s">
        <v>1207</v>
      </c>
      <c r="E2679" s="153" t="s">
        <v>10897</v>
      </c>
    </row>
    <row r="2680" spans="1:5" x14ac:dyDescent="0.25">
      <c r="A2680" s="133">
        <v>3501</v>
      </c>
      <c r="B2680" s="133" t="s">
        <v>6025</v>
      </c>
      <c r="C2680" s="133" t="s">
        <v>2385</v>
      </c>
      <c r="D2680" s="133" t="s">
        <v>1207</v>
      </c>
      <c r="E2680" s="153" t="s">
        <v>2479</v>
      </c>
    </row>
    <row r="2681" spans="1:5" x14ac:dyDescent="0.25">
      <c r="A2681" s="133">
        <v>3502</v>
      </c>
      <c r="B2681" s="133" t="s">
        <v>6027</v>
      </c>
      <c r="C2681" s="133" t="s">
        <v>2385</v>
      </c>
      <c r="D2681" s="133" t="s">
        <v>1207</v>
      </c>
      <c r="E2681" s="153" t="s">
        <v>6585</v>
      </c>
    </row>
    <row r="2682" spans="1:5" x14ac:dyDescent="0.25">
      <c r="A2682" s="133">
        <v>3503</v>
      </c>
      <c r="B2682" s="133" t="s">
        <v>6028</v>
      </c>
      <c r="C2682" s="133" t="s">
        <v>2385</v>
      </c>
      <c r="D2682" s="133" t="s">
        <v>1207</v>
      </c>
      <c r="E2682" s="153" t="s">
        <v>11483</v>
      </c>
    </row>
    <row r="2683" spans="1:5" x14ac:dyDescent="0.25">
      <c r="A2683" s="133">
        <v>3477</v>
      </c>
      <c r="B2683" s="133" t="s">
        <v>6030</v>
      </c>
      <c r="C2683" s="133" t="s">
        <v>2385</v>
      </c>
      <c r="D2683" s="133" t="s">
        <v>1207</v>
      </c>
      <c r="E2683" s="153" t="s">
        <v>11484</v>
      </c>
    </row>
    <row r="2684" spans="1:5" x14ac:dyDescent="0.25">
      <c r="A2684" s="133">
        <v>3478</v>
      </c>
      <c r="B2684" s="133" t="s">
        <v>6031</v>
      </c>
      <c r="C2684" s="133" t="s">
        <v>2385</v>
      </c>
      <c r="D2684" s="133" t="s">
        <v>1207</v>
      </c>
      <c r="E2684" s="153" t="s">
        <v>11485</v>
      </c>
    </row>
    <row r="2685" spans="1:5" x14ac:dyDescent="0.25">
      <c r="A2685" s="133">
        <v>3525</v>
      </c>
      <c r="B2685" s="133" t="s">
        <v>6032</v>
      </c>
      <c r="C2685" s="133" t="s">
        <v>2385</v>
      </c>
      <c r="D2685" s="133" t="s">
        <v>1207</v>
      </c>
      <c r="E2685" s="153" t="s">
        <v>11486</v>
      </c>
    </row>
    <row r="2686" spans="1:5" x14ac:dyDescent="0.25">
      <c r="A2686" s="133">
        <v>3511</v>
      </c>
      <c r="B2686" s="133" t="s">
        <v>6033</v>
      </c>
      <c r="C2686" s="133" t="s">
        <v>2385</v>
      </c>
      <c r="D2686" s="133" t="s">
        <v>1207</v>
      </c>
      <c r="E2686" s="153" t="s">
        <v>11487</v>
      </c>
    </row>
    <row r="2687" spans="1:5" x14ac:dyDescent="0.25">
      <c r="A2687" s="133">
        <v>38917</v>
      </c>
      <c r="B2687" s="133" t="s">
        <v>6034</v>
      </c>
      <c r="C2687" s="133" t="s">
        <v>2385</v>
      </c>
      <c r="D2687" s="133" t="s">
        <v>2399</v>
      </c>
      <c r="E2687" s="153" t="s">
        <v>4130</v>
      </c>
    </row>
    <row r="2688" spans="1:5" x14ac:dyDescent="0.25">
      <c r="A2688" s="133">
        <v>38919</v>
      </c>
      <c r="B2688" s="133" t="s">
        <v>6035</v>
      </c>
      <c r="C2688" s="133" t="s">
        <v>2385</v>
      </c>
      <c r="D2688" s="133" t="s">
        <v>2399</v>
      </c>
      <c r="E2688" s="153" t="s">
        <v>11488</v>
      </c>
    </row>
    <row r="2689" spans="1:5" x14ac:dyDescent="0.25">
      <c r="A2689" s="133">
        <v>38922</v>
      </c>
      <c r="B2689" s="133" t="s">
        <v>6036</v>
      </c>
      <c r="C2689" s="133" t="s">
        <v>2385</v>
      </c>
      <c r="D2689" s="133" t="s">
        <v>2399</v>
      </c>
      <c r="E2689" s="153" t="s">
        <v>11451</v>
      </c>
    </row>
    <row r="2690" spans="1:5" x14ac:dyDescent="0.25">
      <c r="A2690" s="133">
        <v>38921</v>
      </c>
      <c r="B2690" s="133" t="s">
        <v>6038</v>
      </c>
      <c r="C2690" s="133" t="s">
        <v>2385</v>
      </c>
      <c r="D2690" s="133" t="s">
        <v>2399</v>
      </c>
      <c r="E2690" s="153" t="s">
        <v>11489</v>
      </c>
    </row>
    <row r="2691" spans="1:5" x14ac:dyDescent="0.25">
      <c r="A2691" s="133">
        <v>38918</v>
      </c>
      <c r="B2691" s="133" t="s">
        <v>6039</v>
      </c>
      <c r="C2691" s="133" t="s">
        <v>2385</v>
      </c>
      <c r="D2691" s="133" t="s">
        <v>2399</v>
      </c>
      <c r="E2691" s="153" t="s">
        <v>7836</v>
      </c>
    </row>
    <row r="2692" spans="1:5" x14ac:dyDescent="0.25">
      <c r="A2692" s="133">
        <v>38920</v>
      </c>
      <c r="B2692" s="133" t="s">
        <v>6040</v>
      </c>
      <c r="C2692" s="133" t="s">
        <v>2385</v>
      </c>
      <c r="D2692" s="133" t="s">
        <v>2399</v>
      </c>
      <c r="E2692" s="153" t="s">
        <v>11490</v>
      </c>
    </row>
    <row r="2693" spans="1:5" x14ac:dyDescent="0.25">
      <c r="A2693" s="133">
        <v>12032</v>
      </c>
      <c r="B2693" s="133" t="s">
        <v>6042</v>
      </c>
      <c r="C2693" s="133" t="s">
        <v>3119</v>
      </c>
      <c r="D2693" s="133" t="s">
        <v>1207</v>
      </c>
      <c r="E2693" s="153" t="s">
        <v>6043</v>
      </c>
    </row>
    <row r="2694" spans="1:5" x14ac:dyDescent="0.25">
      <c r="A2694" s="133">
        <v>12030</v>
      </c>
      <c r="B2694" s="133" t="s">
        <v>6044</v>
      </c>
      <c r="C2694" s="133" t="s">
        <v>3119</v>
      </c>
      <c r="D2694" s="133" t="s">
        <v>1207</v>
      </c>
      <c r="E2694" s="153" t="s">
        <v>6045</v>
      </c>
    </row>
    <row r="2695" spans="1:5" x14ac:dyDescent="0.25">
      <c r="A2695" s="133">
        <v>10908</v>
      </c>
      <c r="B2695" s="133" t="s">
        <v>6046</v>
      </c>
      <c r="C2695" s="133" t="s">
        <v>2385</v>
      </c>
      <c r="D2695" s="133" t="s">
        <v>1207</v>
      </c>
      <c r="E2695" s="153" t="s">
        <v>11491</v>
      </c>
    </row>
    <row r="2696" spans="1:5" x14ac:dyDescent="0.25">
      <c r="A2696" s="133">
        <v>10909</v>
      </c>
      <c r="B2696" s="133" t="s">
        <v>6047</v>
      </c>
      <c r="C2696" s="133" t="s">
        <v>2385</v>
      </c>
      <c r="D2696" s="133" t="s">
        <v>1207</v>
      </c>
      <c r="E2696" s="153" t="s">
        <v>11492</v>
      </c>
    </row>
    <row r="2697" spans="1:5" x14ac:dyDescent="0.25">
      <c r="A2697" s="133">
        <v>3669</v>
      </c>
      <c r="B2697" s="133" t="s">
        <v>6048</v>
      </c>
      <c r="C2697" s="133" t="s">
        <v>2385</v>
      </c>
      <c r="D2697" s="133" t="s">
        <v>1207</v>
      </c>
      <c r="E2697" s="153" t="s">
        <v>11493</v>
      </c>
    </row>
    <row r="2698" spans="1:5" x14ac:dyDescent="0.25">
      <c r="A2698" s="133">
        <v>20138</v>
      </c>
      <c r="B2698" s="133" t="s">
        <v>6049</v>
      </c>
      <c r="C2698" s="133" t="s">
        <v>2385</v>
      </c>
      <c r="D2698" s="133" t="s">
        <v>1207</v>
      </c>
      <c r="E2698" s="153" t="s">
        <v>11494</v>
      </c>
    </row>
    <row r="2699" spans="1:5" x14ac:dyDescent="0.25">
      <c r="A2699" s="133">
        <v>20139</v>
      </c>
      <c r="B2699" s="133" t="s">
        <v>6051</v>
      </c>
      <c r="C2699" s="133" t="s">
        <v>2385</v>
      </c>
      <c r="D2699" s="133" t="s">
        <v>1207</v>
      </c>
      <c r="E2699" s="153" t="s">
        <v>11495</v>
      </c>
    </row>
    <row r="2700" spans="1:5" x14ac:dyDescent="0.25">
      <c r="A2700" s="133">
        <v>3668</v>
      </c>
      <c r="B2700" s="133" t="s">
        <v>6052</v>
      </c>
      <c r="C2700" s="133" t="s">
        <v>2385</v>
      </c>
      <c r="D2700" s="133" t="s">
        <v>1207</v>
      </c>
      <c r="E2700" s="153" t="s">
        <v>11496</v>
      </c>
    </row>
    <row r="2701" spans="1:5" x14ac:dyDescent="0.25">
      <c r="A2701" s="133">
        <v>3656</v>
      </c>
      <c r="B2701" s="133" t="s">
        <v>6053</v>
      </c>
      <c r="C2701" s="133" t="s">
        <v>2385</v>
      </c>
      <c r="D2701" s="133" t="s">
        <v>1207</v>
      </c>
      <c r="E2701" s="153" t="s">
        <v>11497</v>
      </c>
    </row>
    <row r="2702" spans="1:5" x14ac:dyDescent="0.25">
      <c r="A2702" s="133">
        <v>10911</v>
      </c>
      <c r="B2702" s="133" t="s">
        <v>6054</v>
      </c>
      <c r="C2702" s="133" t="s">
        <v>2385</v>
      </c>
      <c r="D2702" s="133" t="s">
        <v>1207</v>
      </c>
      <c r="E2702" s="153" t="s">
        <v>11498</v>
      </c>
    </row>
    <row r="2703" spans="1:5" x14ac:dyDescent="0.25">
      <c r="A2703" s="133">
        <v>3654</v>
      </c>
      <c r="B2703" s="133" t="s">
        <v>6056</v>
      </c>
      <c r="C2703" s="133" t="s">
        <v>2385</v>
      </c>
      <c r="D2703" s="133" t="s">
        <v>1207</v>
      </c>
      <c r="E2703" s="153" t="s">
        <v>7188</v>
      </c>
    </row>
    <row r="2704" spans="1:5" x14ac:dyDescent="0.25">
      <c r="A2704" s="133">
        <v>3664</v>
      </c>
      <c r="B2704" s="133" t="s">
        <v>6058</v>
      </c>
      <c r="C2704" s="133" t="s">
        <v>2385</v>
      </c>
      <c r="D2704" s="133" t="s">
        <v>1207</v>
      </c>
      <c r="E2704" s="153" t="s">
        <v>11499</v>
      </c>
    </row>
    <row r="2705" spans="1:5" x14ac:dyDescent="0.25">
      <c r="A2705" s="133">
        <v>3657</v>
      </c>
      <c r="B2705" s="133" t="s">
        <v>6060</v>
      </c>
      <c r="C2705" s="133" t="s">
        <v>2385</v>
      </c>
      <c r="D2705" s="133" t="s">
        <v>1207</v>
      </c>
      <c r="E2705" s="153" t="s">
        <v>7582</v>
      </c>
    </row>
    <row r="2706" spans="1:5" x14ac:dyDescent="0.25">
      <c r="A2706" s="133">
        <v>12625</v>
      </c>
      <c r="B2706" s="133" t="s">
        <v>6061</v>
      </c>
      <c r="C2706" s="133" t="s">
        <v>2385</v>
      </c>
      <c r="D2706" s="133" t="s">
        <v>2399</v>
      </c>
      <c r="E2706" s="153" t="s">
        <v>4090</v>
      </c>
    </row>
    <row r="2707" spans="1:5" x14ac:dyDescent="0.25">
      <c r="A2707" s="133">
        <v>20136</v>
      </c>
      <c r="B2707" s="133" t="s">
        <v>6063</v>
      </c>
      <c r="C2707" s="133" t="s">
        <v>2385</v>
      </c>
      <c r="D2707" s="133" t="s">
        <v>1207</v>
      </c>
      <c r="E2707" s="153" t="s">
        <v>11500</v>
      </c>
    </row>
    <row r="2708" spans="1:5" x14ac:dyDescent="0.25">
      <c r="A2708" s="133">
        <v>20144</v>
      </c>
      <c r="B2708" s="133" t="s">
        <v>6064</v>
      </c>
      <c r="C2708" s="133" t="s">
        <v>2385</v>
      </c>
      <c r="D2708" s="133" t="s">
        <v>1207</v>
      </c>
      <c r="E2708" s="153" t="s">
        <v>11501</v>
      </c>
    </row>
    <row r="2709" spans="1:5" x14ac:dyDescent="0.25">
      <c r="A2709" s="133">
        <v>20143</v>
      </c>
      <c r="B2709" s="133" t="s">
        <v>6065</v>
      </c>
      <c r="C2709" s="133" t="s">
        <v>2385</v>
      </c>
      <c r="D2709" s="133" t="s">
        <v>1207</v>
      </c>
      <c r="E2709" s="153" t="s">
        <v>11502</v>
      </c>
    </row>
    <row r="2710" spans="1:5" x14ac:dyDescent="0.25">
      <c r="A2710" s="133">
        <v>20145</v>
      </c>
      <c r="B2710" s="133" t="s">
        <v>6066</v>
      </c>
      <c r="C2710" s="133" t="s">
        <v>2385</v>
      </c>
      <c r="D2710" s="133" t="s">
        <v>1207</v>
      </c>
      <c r="E2710" s="153" t="s">
        <v>11503</v>
      </c>
    </row>
    <row r="2711" spans="1:5" x14ac:dyDescent="0.25">
      <c r="A2711" s="133">
        <v>20146</v>
      </c>
      <c r="B2711" s="133" t="s">
        <v>6067</v>
      </c>
      <c r="C2711" s="133" t="s">
        <v>2385</v>
      </c>
      <c r="D2711" s="133" t="s">
        <v>1207</v>
      </c>
      <c r="E2711" s="153" t="s">
        <v>4066</v>
      </c>
    </row>
    <row r="2712" spans="1:5" x14ac:dyDescent="0.25">
      <c r="A2712" s="133">
        <v>20140</v>
      </c>
      <c r="B2712" s="133" t="s">
        <v>6068</v>
      </c>
      <c r="C2712" s="133" t="s">
        <v>2385</v>
      </c>
      <c r="D2712" s="133" t="s">
        <v>1207</v>
      </c>
      <c r="E2712" s="153" t="s">
        <v>11504</v>
      </c>
    </row>
    <row r="2713" spans="1:5" x14ac:dyDescent="0.25">
      <c r="A2713" s="133">
        <v>20141</v>
      </c>
      <c r="B2713" s="133" t="s">
        <v>6069</v>
      </c>
      <c r="C2713" s="133" t="s">
        <v>2385</v>
      </c>
      <c r="D2713" s="133" t="s">
        <v>1207</v>
      </c>
      <c r="E2713" s="153" t="s">
        <v>11505</v>
      </c>
    </row>
    <row r="2714" spans="1:5" x14ac:dyDescent="0.25">
      <c r="A2714" s="133">
        <v>20142</v>
      </c>
      <c r="B2714" s="133" t="s">
        <v>6071</v>
      </c>
      <c r="C2714" s="133" t="s">
        <v>2385</v>
      </c>
      <c r="D2714" s="133" t="s">
        <v>1207</v>
      </c>
      <c r="E2714" s="153" t="s">
        <v>11506</v>
      </c>
    </row>
    <row r="2715" spans="1:5" x14ac:dyDescent="0.25">
      <c r="A2715" s="133">
        <v>3659</v>
      </c>
      <c r="B2715" s="133" t="s">
        <v>6072</v>
      </c>
      <c r="C2715" s="133" t="s">
        <v>2385</v>
      </c>
      <c r="D2715" s="133" t="s">
        <v>1207</v>
      </c>
      <c r="E2715" s="153" t="s">
        <v>11507</v>
      </c>
    </row>
    <row r="2716" spans="1:5" x14ac:dyDescent="0.25">
      <c r="A2716" s="133">
        <v>3660</v>
      </c>
      <c r="B2716" s="133" t="s">
        <v>6073</v>
      </c>
      <c r="C2716" s="133" t="s">
        <v>2385</v>
      </c>
      <c r="D2716" s="133" t="s">
        <v>1207</v>
      </c>
      <c r="E2716" s="153" t="s">
        <v>11508</v>
      </c>
    </row>
    <row r="2717" spans="1:5" x14ac:dyDescent="0.25">
      <c r="A2717" s="133">
        <v>3662</v>
      </c>
      <c r="B2717" s="133" t="s">
        <v>6074</v>
      </c>
      <c r="C2717" s="133" t="s">
        <v>2385</v>
      </c>
      <c r="D2717" s="133" t="s">
        <v>1207</v>
      </c>
      <c r="E2717" s="153" t="s">
        <v>5097</v>
      </c>
    </row>
    <row r="2718" spans="1:5" x14ac:dyDescent="0.25">
      <c r="A2718" s="133">
        <v>3661</v>
      </c>
      <c r="B2718" s="133" t="s">
        <v>6075</v>
      </c>
      <c r="C2718" s="133" t="s">
        <v>2385</v>
      </c>
      <c r="D2718" s="133" t="s">
        <v>1207</v>
      </c>
      <c r="E2718" s="153" t="s">
        <v>11509</v>
      </c>
    </row>
    <row r="2719" spans="1:5" x14ac:dyDescent="0.25">
      <c r="A2719" s="133">
        <v>3658</v>
      </c>
      <c r="B2719" s="133" t="s">
        <v>6077</v>
      </c>
      <c r="C2719" s="133" t="s">
        <v>2385</v>
      </c>
      <c r="D2719" s="133" t="s">
        <v>1207</v>
      </c>
      <c r="E2719" s="153" t="s">
        <v>7471</v>
      </c>
    </row>
    <row r="2720" spans="1:5" x14ac:dyDescent="0.25">
      <c r="A2720" s="133">
        <v>3670</v>
      </c>
      <c r="B2720" s="133" t="s">
        <v>6078</v>
      </c>
      <c r="C2720" s="133" t="s">
        <v>2385</v>
      </c>
      <c r="D2720" s="133" t="s">
        <v>1207</v>
      </c>
      <c r="E2720" s="153" t="s">
        <v>11510</v>
      </c>
    </row>
    <row r="2721" spans="1:5" x14ac:dyDescent="0.25">
      <c r="A2721" s="133">
        <v>3666</v>
      </c>
      <c r="B2721" s="133" t="s">
        <v>6079</v>
      </c>
      <c r="C2721" s="133" t="s">
        <v>2385</v>
      </c>
      <c r="D2721" s="133" t="s">
        <v>1207</v>
      </c>
      <c r="E2721" s="153" t="s">
        <v>11511</v>
      </c>
    </row>
    <row r="2722" spans="1:5" x14ac:dyDescent="0.25">
      <c r="A2722" s="133">
        <v>14157</v>
      </c>
      <c r="B2722" s="133" t="s">
        <v>6080</v>
      </c>
      <c r="C2722" s="133" t="s">
        <v>2385</v>
      </c>
      <c r="D2722" s="133" t="s">
        <v>2399</v>
      </c>
      <c r="E2722" s="153" t="s">
        <v>2443</v>
      </c>
    </row>
    <row r="2723" spans="1:5" x14ac:dyDescent="0.25">
      <c r="A2723" s="133">
        <v>3653</v>
      </c>
      <c r="B2723" s="133" t="s">
        <v>6082</v>
      </c>
      <c r="C2723" s="133" t="s">
        <v>2385</v>
      </c>
      <c r="D2723" s="133" t="s">
        <v>2399</v>
      </c>
      <c r="E2723" s="153" t="s">
        <v>11512</v>
      </c>
    </row>
    <row r="2724" spans="1:5" x14ac:dyDescent="0.25">
      <c r="A2724" s="133">
        <v>3649</v>
      </c>
      <c r="B2724" s="133" t="s">
        <v>6083</v>
      </c>
      <c r="C2724" s="133" t="s">
        <v>2385</v>
      </c>
      <c r="D2724" s="133" t="s">
        <v>2399</v>
      </c>
      <c r="E2724" s="153" t="s">
        <v>11513</v>
      </c>
    </row>
    <row r="2725" spans="1:5" x14ac:dyDescent="0.25">
      <c r="A2725" s="133">
        <v>42696</v>
      </c>
      <c r="B2725" s="133" t="s">
        <v>6084</v>
      </c>
      <c r="C2725" s="133" t="s">
        <v>2385</v>
      </c>
      <c r="D2725" s="133" t="s">
        <v>2399</v>
      </c>
      <c r="E2725" s="153" t="s">
        <v>11514</v>
      </c>
    </row>
    <row r="2726" spans="1:5" x14ac:dyDescent="0.25">
      <c r="A2726" s="133">
        <v>42697</v>
      </c>
      <c r="B2726" s="133" t="s">
        <v>6085</v>
      </c>
      <c r="C2726" s="133" t="s">
        <v>2385</v>
      </c>
      <c r="D2726" s="133" t="s">
        <v>2399</v>
      </c>
      <c r="E2726" s="153" t="s">
        <v>11515</v>
      </c>
    </row>
    <row r="2727" spans="1:5" x14ac:dyDescent="0.25">
      <c r="A2727" s="133">
        <v>42698</v>
      </c>
      <c r="B2727" s="133" t="s">
        <v>6086</v>
      </c>
      <c r="C2727" s="133" t="s">
        <v>2385</v>
      </c>
      <c r="D2727" s="133" t="s">
        <v>2399</v>
      </c>
      <c r="E2727" s="153" t="s">
        <v>11516</v>
      </c>
    </row>
    <row r="2728" spans="1:5" x14ac:dyDescent="0.25">
      <c r="A2728" s="133">
        <v>39875</v>
      </c>
      <c r="B2728" s="133" t="s">
        <v>6087</v>
      </c>
      <c r="C2728" s="133" t="s">
        <v>2385</v>
      </c>
      <c r="D2728" s="133" t="s">
        <v>2399</v>
      </c>
      <c r="E2728" s="153" t="s">
        <v>11517</v>
      </c>
    </row>
    <row r="2729" spans="1:5" x14ac:dyDescent="0.25">
      <c r="A2729" s="133">
        <v>39876</v>
      </c>
      <c r="B2729" s="133" t="s">
        <v>6088</v>
      </c>
      <c r="C2729" s="133" t="s">
        <v>2385</v>
      </c>
      <c r="D2729" s="133" t="s">
        <v>2399</v>
      </c>
      <c r="E2729" s="153" t="s">
        <v>11518</v>
      </c>
    </row>
    <row r="2730" spans="1:5" x14ac:dyDescent="0.25">
      <c r="A2730" s="133">
        <v>39877</v>
      </c>
      <c r="B2730" s="133" t="s">
        <v>6089</v>
      </c>
      <c r="C2730" s="133" t="s">
        <v>2385</v>
      </c>
      <c r="D2730" s="133" t="s">
        <v>2399</v>
      </c>
      <c r="E2730" s="153" t="s">
        <v>11519</v>
      </c>
    </row>
    <row r="2731" spans="1:5" x14ac:dyDescent="0.25">
      <c r="A2731" s="133">
        <v>39878</v>
      </c>
      <c r="B2731" s="133" t="s">
        <v>6090</v>
      </c>
      <c r="C2731" s="133" t="s">
        <v>2385</v>
      </c>
      <c r="D2731" s="133" t="s">
        <v>2399</v>
      </c>
      <c r="E2731" s="153" t="s">
        <v>11520</v>
      </c>
    </row>
    <row r="2732" spans="1:5" x14ac:dyDescent="0.25">
      <c r="A2732" s="133">
        <v>39872</v>
      </c>
      <c r="B2732" s="133" t="s">
        <v>6091</v>
      </c>
      <c r="C2732" s="133" t="s">
        <v>2385</v>
      </c>
      <c r="D2732" s="133" t="s">
        <v>2399</v>
      </c>
      <c r="E2732" s="153" t="s">
        <v>11521</v>
      </c>
    </row>
    <row r="2733" spans="1:5" x14ac:dyDescent="0.25">
      <c r="A2733" s="133">
        <v>39873</v>
      </c>
      <c r="B2733" s="133" t="s">
        <v>6092</v>
      </c>
      <c r="C2733" s="133" t="s">
        <v>2385</v>
      </c>
      <c r="D2733" s="133" t="s">
        <v>2399</v>
      </c>
      <c r="E2733" s="153" t="s">
        <v>11522</v>
      </c>
    </row>
    <row r="2734" spans="1:5" x14ac:dyDescent="0.25">
      <c r="A2734" s="133">
        <v>39874</v>
      </c>
      <c r="B2734" s="133" t="s">
        <v>6093</v>
      </c>
      <c r="C2734" s="133" t="s">
        <v>2385</v>
      </c>
      <c r="D2734" s="133" t="s">
        <v>2399</v>
      </c>
      <c r="E2734" s="153" t="s">
        <v>11523</v>
      </c>
    </row>
    <row r="2735" spans="1:5" x14ac:dyDescent="0.25">
      <c r="A2735" s="133">
        <v>3674</v>
      </c>
      <c r="B2735" s="133" t="s">
        <v>1525</v>
      </c>
      <c r="C2735" s="133" t="s">
        <v>2419</v>
      </c>
      <c r="D2735" s="133" t="s">
        <v>2399</v>
      </c>
      <c r="E2735" s="153" t="s">
        <v>6094</v>
      </c>
    </row>
    <row r="2736" spans="1:5" x14ac:dyDescent="0.25">
      <c r="A2736" s="133">
        <v>3681</v>
      </c>
      <c r="B2736" s="133" t="s">
        <v>1526</v>
      </c>
      <c r="C2736" s="133" t="s">
        <v>2419</v>
      </c>
      <c r="D2736" s="133" t="s">
        <v>2399</v>
      </c>
      <c r="E2736" s="153" t="s">
        <v>6095</v>
      </c>
    </row>
    <row r="2737" spans="1:5" x14ac:dyDescent="0.25">
      <c r="A2737" s="133">
        <v>3676</v>
      </c>
      <c r="B2737" s="133" t="s">
        <v>1527</v>
      </c>
      <c r="C2737" s="133" t="s">
        <v>2419</v>
      </c>
      <c r="D2737" s="133" t="s">
        <v>2399</v>
      </c>
      <c r="E2737" s="153" t="s">
        <v>6096</v>
      </c>
    </row>
    <row r="2738" spans="1:5" x14ac:dyDescent="0.25">
      <c r="A2738" s="133">
        <v>3679</v>
      </c>
      <c r="B2738" s="133" t="s">
        <v>1528</v>
      </c>
      <c r="C2738" s="133" t="s">
        <v>2419</v>
      </c>
      <c r="D2738" s="133" t="s">
        <v>2399</v>
      </c>
      <c r="E2738" s="153" t="s">
        <v>6097</v>
      </c>
    </row>
    <row r="2739" spans="1:5" x14ac:dyDescent="0.25">
      <c r="A2739" s="133">
        <v>3672</v>
      </c>
      <c r="B2739" s="133" t="s">
        <v>6098</v>
      </c>
      <c r="C2739" s="133" t="s">
        <v>2419</v>
      </c>
      <c r="D2739" s="133" t="s">
        <v>2399</v>
      </c>
      <c r="E2739" s="153" t="s">
        <v>2483</v>
      </c>
    </row>
    <row r="2740" spans="1:5" x14ac:dyDescent="0.25">
      <c r="A2740" s="133">
        <v>3671</v>
      </c>
      <c r="B2740" s="133" t="s">
        <v>1529</v>
      </c>
      <c r="C2740" s="133" t="s">
        <v>2419</v>
      </c>
      <c r="D2740" s="133" t="s">
        <v>2399</v>
      </c>
      <c r="E2740" s="153" t="s">
        <v>3487</v>
      </c>
    </row>
    <row r="2741" spans="1:5" x14ac:dyDescent="0.25">
      <c r="A2741" s="133">
        <v>3673</v>
      </c>
      <c r="B2741" s="133" t="s">
        <v>1530</v>
      </c>
      <c r="C2741" s="133" t="s">
        <v>2419</v>
      </c>
      <c r="D2741" s="133" t="s">
        <v>2399</v>
      </c>
      <c r="E2741" s="153" t="s">
        <v>6099</v>
      </c>
    </row>
    <row r="2742" spans="1:5" x14ac:dyDescent="0.25">
      <c r="A2742" s="133">
        <v>38394</v>
      </c>
      <c r="B2742" s="133" t="s">
        <v>6100</v>
      </c>
      <c r="C2742" s="133" t="s">
        <v>2385</v>
      </c>
      <c r="D2742" s="133" t="s">
        <v>1207</v>
      </c>
      <c r="E2742" s="153" t="s">
        <v>6101</v>
      </c>
    </row>
    <row r="2743" spans="1:5" x14ac:dyDescent="0.25">
      <c r="A2743" s="133">
        <v>3729</v>
      </c>
      <c r="B2743" s="133" t="s">
        <v>6102</v>
      </c>
      <c r="C2743" s="133" t="s">
        <v>2385</v>
      </c>
      <c r="D2743" s="133" t="s">
        <v>1207</v>
      </c>
      <c r="E2743" s="153" t="s">
        <v>11524</v>
      </c>
    </row>
    <row r="2744" spans="1:5" x14ac:dyDescent="0.25">
      <c r="A2744" s="133">
        <v>39357</v>
      </c>
      <c r="B2744" s="133" t="s">
        <v>6103</v>
      </c>
      <c r="C2744" s="133" t="s">
        <v>2385</v>
      </c>
      <c r="D2744" s="133" t="s">
        <v>2399</v>
      </c>
      <c r="E2744" s="153" t="s">
        <v>11525</v>
      </c>
    </row>
    <row r="2745" spans="1:5" x14ac:dyDescent="0.25">
      <c r="A2745" s="133">
        <v>39358</v>
      </c>
      <c r="B2745" s="133" t="s">
        <v>6104</v>
      </c>
      <c r="C2745" s="133" t="s">
        <v>2385</v>
      </c>
      <c r="D2745" s="133" t="s">
        <v>2399</v>
      </c>
      <c r="E2745" s="153" t="s">
        <v>11526</v>
      </c>
    </row>
    <row r="2746" spans="1:5" x14ac:dyDescent="0.25">
      <c r="A2746" s="133">
        <v>39356</v>
      </c>
      <c r="B2746" s="133" t="s">
        <v>6105</v>
      </c>
      <c r="C2746" s="133" t="s">
        <v>2385</v>
      </c>
      <c r="D2746" s="133" t="s">
        <v>2399</v>
      </c>
      <c r="E2746" s="153" t="s">
        <v>11527</v>
      </c>
    </row>
    <row r="2747" spans="1:5" x14ac:dyDescent="0.25">
      <c r="A2747" s="133">
        <v>39355</v>
      </c>
      <c r="B2747" s="133" t="s">
        <v>6106</v>
      </c>
      <c r="C2747" s="133" t="s">
        <v>2385</v>
      </c>
      <c r="D2747" s="133" t="s">
        <v>2399</v>
      </c>
      <c r="E2747" s="153" t="s">
        <v>11528</v>
      </c>
    </row>
    <row r="2748" spans="1:5" x14ac:dyDescent="0.25">
      <c r="A2748" s="133">
        <v>39353</v>
      </c>
      <c r="B2748" s="133" t="s">
        <v>6107</v>
      </c>
      <c r="C2748" s="133" t="s">
        <v>2385</v>
      </c>
      <c r="D2748" s="133" t="s">
        <v>2399</v>
      </c>
      <c r="E2748" s="153" t="s">
        <v>11529</v>
      </c>
    </row>
    <row r="2749" spans="1:5" x14ac:dyDescent="0.25">
      <c r="A2749" s="133">
        <v>39354</v>
      </c>
      <c r="B2749" s="133" t="s">
        <v>6108</v>
      </c>
      <c r="C2749" s="133" t="s">
        <v>2385</v>
      </c>
      <c r="D2749" s="133" t="s">
        <v>2399</v>
      </c>
      <c r="E2749" s="153" t="s">
        <v>11530</v>
      </c>
    </row>
    <row r="2750" spans="1:5" x14ac:dyDescent="0.25">
      <c r="A2750" s="133">
        <v>39398</v>
      </c>
      <c r="B2750" s="133" t="s">
        <v>6109</v>
      </c>
      <c r="C2750" s="133" t="s">
        <v>2385</v>
      </c>
      <c r="D2750" s="133" t="s">
        <v>1207</v>
      </c>
      <c r="E2750" s="153" t="s">
        <v>11531</v>
      </c>
    </row>
    <row r="2751" spans="1:5" x14ac:dyDescent="0.25">
      <c r="A2751" s="133">
        <v>13343</v>
      </c>
      <c r="B2751" s="133" t="s">
        <v>6110</v>
      </c>
      <c r="C2751" s="133" t="s">
        <v>2385</v>
      </c>
      <c r="D2751" s="133" t="s">
        <v>2399</v>
      </c>
      <c r="E2751" s="153" t="s">
        <v>11532</v>
      </c>
    </row>
    <row r="2752" spans="1:5" x14ac:dyDescent="0.25">
      <c r="A2752" s="133">
        <v>12118</v>
      </c>
      <c r="B2752" s="133" t="s">
        <v>6111</v>
      </c>
      <c r="C2752" s="133" t="s">
        <v>2385</v>
      </c>
      <c r="D2752" s="133" t="s">
        <v>1207</v>
      </c>
      <c r="E2752" s="153" t="s">
        <v>11533</v>
      </c>
    </row>
    <row r="2753" spans="1:5" x14ac:dyDescent="0.25">
      <c r="A2753" s="133">
        <v>39482</v>
      </c>
      <c r="B2753" s="133" t="s">
        <v>6112</v>
      </c>
      <c r="C2753" s="133" t="s">
        <v>2385</v>
      </c>
      <c r="D2753" s="133" t="s">
        <v>1207</v>
      </c>
      <c r="E2753" s="153" t="s">
        <v>11534</v>
      </c>
    </row>
    <row r="2754" spans="1:5" x14ac:dyDescent="0.25">
      <c r="A2754" s="133">
        <v>39486</v>
      </c>
      <c r="B2754" s="133" t="s">
        <v>6113</v>
      </c>
      <c r="C2754" s="133" t="s">
        <v>2385</v>
      </c>
      <c r="D2754" s="133" t="s">
        <v>1207</v>
      </c>
      <c r="E2754" s="153" t="s">
        <v>11535</v>
      </c>
    </row>
    <row r="2755" spans="1:5" x14ac:dyDescent="0.25">
      <c r="A2755" s="133">
        <v>39484</v>
      </c>
      <c r="B2755" s="133" t="s">
        <v>6114</v>
      </c>
      <c r="C2755" s="133" t="s">
        <v>2385</v>
      </c>
      <c r="D2755" s="133" t="s">
        <v>1207</v>
      </c>
      <c r="E2755" s="153" t="s">
        <v>11534</v>
      </c>
    </row>
    <row r="2756" spans="1:5" x14ac:dyDescent="0.25">
      <c r="A2756" s="133">
        <v>39488</v>
      </c>
      <c r="B2756" s="133" t="s">
        <v>6115</v>
      </c>
      <c r="C2756" s="133" t="s">
        <v>2385</v>
      </c>
      <c r="D2756" s="133" t="s">
        <v>1207</v>
      </c>
      <c r="E2756" s="153" t="s">
        <v>11536</v>
      </c>
    </row>
    <row r="2757" spans="1:5" x14ac:dyDescent="0.25">
      <c r="A2757" s="133">
        <v>39485</v>
      </c>
      <c r="B2757" s="133" t="s">
        <v>6116</v>
      </c>
      <c r="C2757" s="133" t="s">
        <v>2385</v>
      </c>
      <c r="D2757" s="133" t="s">
        <v>1207</v>
      </c>
      <c r="E2757" s="153" t="s">
        <v>11534</v>
      </c>
    </row>
    <row r="2758" spans="1:5" x14ac:dyDescent="0.25">
      <c r="A2758" s="133">
        <v>39489</v>
      </c>
      <c r="B2758" s="133" t="s">
        <v>6117</v>
      </c>
      <c r="C2758" s="133" t="s">
        <v>2385</v>
      </c>
      <c r="D2758" s="133" t="s">
        <v>1207</v>
      </c>
      <c r="E2758" s="153" t="s">
        <v>11537</v>
      </c>
    </row>
    <row r="2759" spans="1:5" x14ac:dyDescent="0.25">
      <c r="A2759" s="133">
        <v>39490</v>
      </c>
      <c r="B2759" s="133" t="s">
        <v>6118</v>
      </c>
      <c r="C2759" s="133" t="s">
        <v>2385</v>
      </c>
      <c r="D2759" s="133" t="s">
        <v>1207</v>
      </c>
      <c r="E2759" s="153" t="s">
        <v>11538</v>
      </c>
    </row>
    <row r="2760" spans="1:5" x14ac:dyDescent="0.25">
      <c r="A2760" s="133">
        <v>39494</v>
      </c>
      <c r="B2760" s="133" t="s">
        <v>6119</v>
      </c>
      <c r="C2760" s="133" t="s">
        <v>2385</v>
      </c>
      <c r="D2760" s="133" t="s">
        <v>1207</v>
      </c>
      <c r="E2760" s="153" t="s">
        <v>11539</v>
      </c>
    </row>
    <row r="2761" spans="1:5" x14ac:dyDescent="0.25">
      <c r="A2761" s="133">
        <v>39495</v>
      </c>
      <c r="B2761" s="133" t="s">
        <v>6120</v>
      </c>
      <c r="C2761" s="133" t="s">
        <v>2385</v>
      </c>
      <c r="D2761" s="133" t="s">
        <v>1207</v>
      </c>
      <c r="E2761" s="153" t="s">
        <v>11540</v>
      </c>
    </row>
    <row r="2762" spans="1:5" x14ac:dyDescent="0.25">
      <c r="A2762" s="133">
        <v>39496</v>
      </c>
      <c r="B2762" s="133" t="s">
        <v>6121</v>
      </c>
      <c r="C2762" s="133" t="s">
        <v>2385</v>
      </c>
      <c r="D2762" s="133" t="s">
        <v>1207</v>
      </c>
      <c r="E2762" s="153" t="s">
        <v>11541</v>
      </c>
    </row>
    <row r="2763" spans="1:5" x14ac:dyDescent="0.25">
      <c r="A2763" s="133">
        <v>39492</v>
      </c>
      <c r="B2763" s="133" t="s">
        <v>6122</v>
      </c>
      <c r="C2763" s="133" t="s">
        <v>2385</v>
      </c>
      <c r="D2763" s="133" t="s">
        <v>1207</v>
      </c>
      <c r="E2763" s="153" t="s">
        <v>11542</v>
      </c>
    </row>
    <row r="2764" spans="1:5" x14ac:dyDescent="0.25">
      <c r="A2764" s="133">
        <v>39497</v>
      </c>
      <c r="B2764" s="133" t="s">
        <v>6123</v>
      </c>
      <c r="C2764" s="133" t="s">
        <v>2385</v>
      </c>
      <c r="D2764" s="133" t="s">
        <v>1207</v>
      </c>
      <c r="E2764" s="153" t="s">
        <v>11543</v>
      </c>
    </row>
    <row r="2765" spans="1:5" x14ac:dyDescent="0.25">
      <c r="A2765" s="133">
        <v>39493</v>
      </c>
      <c r="B2765" s="133" t="s">
        <v>6124</v>
      </c>
      <c r="C2765" s="133" t="s">
        <v>2385</v>
      </c>
      <c r="D2765" s="133" t="s">
        <v>1207</v>
      </c>
      <c r="E2765" s="153" t="s">
        <v>11544</v>
      </c>
    </row>
    <row r="2766" spans="1:5" x14ac:dyDescent="0.25">
      <c r="A2766" s="133">
        <v>39500</v>
      </c>
      <c r="B2766" s="133" t="s">
        <v>6125</v>
      </c>
      <c r="C2766" s="133" t="s">
        <v>2385</v>
      </c>
      <c r="D2766" s="133" t="s">
        <v>1207</v>
      </c>
      <c r="E2766" s="153" t="s">
        <v>11545</v>
      </c>
    </row>
    <row r="2767" spans="1:5" x14ac:dyDescent="0.25">
      <c r="A2767" s="133">
        <v>39498</v>
      </c>
      <c r="B2767" s="133" t="s">
        <v>6126</v>
      </c>
      <c r="C2767" s="133" t="s">
        <v>2385</v>
      </c>
      <c r="D2767" s="133" t="s">
        <v>1207</v>
      </c>
      <c r="E2767" s="153" t="s">
        <v>11546</v>
      </c>
    </row>
    <row r="2768" spans="1:5" x14ac:dyDescent="0.25">
      <c r="A2768" s="133">
        <v>43628</v>
      </c>
      <c r="B2768" s="133" t="s">
        <v>6127</v>
      </c>
      <c r="C2768" s="133" t="s">
        <v>2385</v>
      </c>
      <c r="D2768" s="133" t="s">
        <v>1207</v>
      </c>
      <c r="E2768" s="153" t="s">
        <v>11547</v>
      </c>
    </row>
    <row r="2769" spans="1:5" x14ac:dyDescent="0.25">
      <c r="A2769" s="133">
        <v>39501</v>
      </c>
      <c r="B2769" s="133" t="s">
        <v>6128</v>
      </c>
      <c r="C2769" s="133" t="s">
        <v>2385</v>
      </c>
      <c r="D2769" s="133" t="s">
        <v>1207</v>
      </c>
      <c r="E2769" s="153" t="s">
        <v>11548</v>
      </c>
    </row>
    <row r="2770" spans="1:5" x14ac:dyDescent="0.25">
      <c r="A2770" s="133">
        <v>39499</v>
      </c>
      <c r="B2770" s="133" t="s">
        <v>6129</v>
      </c>
      <c r="C2770" s="133" t="s">
        <v>2385</v>
      </c>
      <c r="D2770" s="133" t="s">
        <v>1207</v>
      </c>
      <c r="E2770" s="153" t="s">
        <v>11549</v>
      </c>
    </row>
    <row r="2771" spans="1:5" x14ac:dyDescent="0.25">
      <c r="A2771" s="133">
        <v>43621</v>
      </c>
      <c r="B2771" s="133" t="s">
        <v>6130</v>
      </c>
      <c r="C2771" s="133" t="s">
        <v>2385</v>
      </c>
      <c r="D2771" s="133" t="s">
        <v>1207</v>
      </c>
      <c r="E2771" s="153" t="s">
        <v>11550</v>
      </c>
    </row>
    <row r="2772" spans="1:5" x14ac:dyDescent="0.25">
      <c r="A2772" s="133">
        <v>3733</v>
      </c>
      <c r="B2772" s="133" t="s">
        <v>6131</v>
      </c>
      <c r="C2772" s="133" t="s">
        <v>2382</v>
      </c>
      <c r="D2772" s="133" t="s">
        <v>2399</v>
      </c>
      <c r="E2772" s="153" t="s">
        <v>11551</v>
      </c>
    </row>
    <row r="2773" spans="1:5" x14ac:dyDescent="0.25">
      <c r="A2773" s="133">
        <v>3731</v>
      </c>
      <c r="B2773" s="133" t="s">
        <v>6132</v>
      </c>
      <c r="C2773" s="133" t="s">
        <v>2382</v>
      </c>
      <c r="D2773" s="133" t="s">
        <v>2399</v>
      </c>
      <c r="E2773" s="153" t="s">
        <v>11552</v>
      </c>
    </row>
    <row r="2774" spans="1:5" x14ac:dyDescent="0.25">
      <c r="A2774" s="133">
        <v>38137</v>
      </c>
      <c r="B2774" s="133" t="s">
        <v>6133</v>
      </c>
      <c r="C2774" s="133" t="s">
        <v>2382</v>
      </c>
      <c r="D2774" s="133" t="s">
        <v>2399</v>
      </c>
      <c r="E2774" s="153" t="s">
        <v>11553</v>
      </c>
    </row>
    <row r="2775" spans="1:5" x14ac:dyDescent="0.25">
      <c r="A2775" s="133">
        <v>38135</v>
      </c>
      <c r="B2775" s="133" t="s">
        <v>6134</v>
      </c>
      <c r="C2775" s="133" t="s">
        <v>2382</v>
      </c>
      <c r="D2775" s="133" t="s">
        <v>2399</v>
      </c>
      <c r="E2775" s="153" t="s">
        <v>11554</v>
      </c>
    </row>
    <row r="2776" spans="1:5" x14ac:dyDescent="0.25">
      <c r="A2776" s="133">
        <v>38138</v>
      </c>
      <c r="B2776" s="133" t="s">
        <v>6135</v>
      </c>
      <c r="C2776" s="133" t="s">
        <v>2382</v>
      </c>
      <c r="D2776" s="133" t="s">
        <v>2399</v>
      </c>
      <c r="E2776" s="153" t="s">
        <v>11555</v>
      </c>
    </row>
    <row r="2777" spans="1:5" x14ac:dyDescent="0.25">
      <c r="A2777" s="133">
        <v>3736</v>
      </c>
      <c r="B2777" s="133" t="s">
        <v>6136</v>
      </c>
      <c r="C2777" s="133" t="s">
        <v>2382</v>
      </c>
      <c r="D2777" s="133" t="s">
        <v>2383</v>
      </c>
      <c r="E2777" s="153" t="s">
        <v>6137</v>
      </c>
    </row>
    <row r="2778" spans="1:5" x14ac:dyDescent="0.25">
      <c r="A2778" s="133">
        <v>3741</v>
      </c>
      <c r="B2778" s="133" t="s">
        <v>6138</v>
      </c>
      <c r="C2778" s="133" t="s">
        <v>2382</v>
      </c>
      <c r="D2778" s="133" t="s">
        <v>1207</v>
      </c>
      <c r="E2778" s="153" t="s">
        <v>6139</v>
      </c>
    </row>
    <row r="2779" spans="1:5" x14ac:dyDescent="0.25">
      <c r="A2779" s="133">
        <v>3745</v>
      </c>
      <c r="B2779" s="133" t="s">
        <v>6140</v>
      </c>
      <c r="C2779" s="133" t="s">
        <v>2382</v>
      </c>
      <c r="D2779" s="133" t="s">
        <v>1207</v>
      </c>
      <c r="E2779" s="153" t="s">
        <v>6141</v>
      </c>
    </row>
    <row r="2780" spans="1:5" x14ac:dyDescent="0.25">
      <c r="A2780" s="133">
        <v>3743</v>
      </c>
      <c r="B2780" s="133" t="s">
        <v>6142</v>
      </c>
      <c r="C2780" s="133" t="s">
        <v>2382</v>
      </c>
      <c r="D2780" s="133" t="s">
        <v>1207</v>
      </c>
      <c r="E2780" s="153" t="s">
        <v>6143</v>
      </c>
    </row>
    <row r="2781" spans="1:5" x14ac:dyDescent="0.25">
      <c r="A2781" s="133">
        <v>3744</v>
      </c>
      <c r="B2781" s="133" t="s">
        <v>6144</v>
      </c>
      <c r="C2781" s="133" t="s">
        <v>2382</v>
      </c>
      <c r="D2781" s="133" t="s">
        <v>1207</v>
      </c>
      <c r="E2781" s="153" t="s">
        <v>6145</v>
      </c>
    </row>
    <row r="2782" spans="1:5" x14ac:dyDescent="0.25">
      <c r="A2782" s="133">
        <v>3739</v>
      </c>
      <c r="B2782" s="133" t="s">
        <v>6146</v>
      </c>
      <c r="C2782" s="133" t="s">
        <v>2382</v>
      </c>
      <c r="D2782" s="133" t="s">
        <v>1207</v>
      </c>
      <c r="E2782" s="153" t="s">
        <v>6147</v>
      </c>
    </row>
    <row r="2783" spans="1:5" x14ac:dyDescent="0.25">
      <c r="A2783" s="133">
        <v>3737</v>
      </c>
      <c r="B2783" s="133" t="s">
        <v>6148</v>
      </c>
      <c r="C2783" s="133" t="s">
        <v>2382</v>
      </c>
      <c r="D2783" s="133" t="s">
        <v>1207</v>
      </c>
      <c r="E2783" s="153" t="s">
        <v>6149</v>
      </c>
    </row>
    <row r="2784" spans="1:5" x14ac:dyDescent="0.25">
      <c r="A2784" s="133">
        <v>3738</v>
      </c>
      <c r="B2784" s="133" t="s">
        <v>6150</v>
      </c>
      <c r="C2784" s="133" t="s">
        <v>2382</v>
      </c>
      <c r="D2784" s="133" t="s">
        <v>1207</v>
      </c>
      <c r="E2784" s="153" t="s">
        <v>6151</v>
      </c>
    </row>
    <row r="2785" spans="1:5" x14ac:dyDescent="0.25">
      <c r="A2785" s="133">
        <v>3747</v>
      </c>
      <c r="B2785" s="133" t="s">
        <v>6152</v>
      </c>
      <c r="C2785" s="133" t="s">
        <v>2382</v>
      </c>
      <c r="D2785" s="133" t="s">
        <v>1207</v>
      </c>
      <c r="E2785" s="153" t="s">
        <v>6145</v>
      </c>
    </row>
    <row r="2786" spans="1:5" x14ac:dyDescent="0.25">
      <c r="A2786" s="133">
        <v>11649</v>
      </c>
      <c r="B2786" s="133" t="s">
        <v>6153</v>
      </c>
      <c r="C2786" s="133" t="s">
        <v>2385</v>
      </c>
      <c r="D2786" s="133" t="s">
        <v>1207</v>
      </c>
      <c r="E2786" s="153" t="s">
        <v>6154</v>
      </c>
    </row>
    <row r="2787" spans="1:5" x14ac:dyDescent="0.25">
      <c r="A2787" s="133">
        <v>11650</v>
      </c>
      <c r="B2787" s="133" t="s">
        <v>6155</v>
      </c>
      <c r="C2787" s="133" t="s">
        <v>2385</v>
      </c>
      <c r="D2787" s="133" t="s">
        <v>1207</v>
      </c>
      <c r="E2787" s="153" t="s">
        <v>6156</v>
      </c>
    </row>
    <row r="2788" spans="1:5" x14ac:dyDescent="0.25">
      <c r="A2788" s="133">
        <v>3742</v>
      </c>
      <c r="B2788" s="133" t="s">
        <v>6157</v>
      </c>
      <c r="C2788" s="133" t="s">
        <v>2382</v>
      </c>
      <c r="D2788" s="133" t="s">
        <v>1207</v>
      </c>
      <c r="E2788" s="153" t="s">
        <v>6158</v>
      </c>
    </row>
    <row r="2789" spans="1:5" x14ac:dyDescent="0.25">
      <c r="A2789" s="133">
        <v>3746</v>
      </c>
      <c r="B2789" s="133" t="s">
        <v>6159</v>
      </c>
      <c r="C2789" s="133" t="s">
        <v>2382</v>
      </c>
      <c r="D2789" s="133" t="s">
        <v>1207</v>
      </c>
      <c r="E2789" s="153" t="s">
        <v>6160</v>
      </c>
    </row>
    <row r="2790" spans="1:5" x14ac:dyDescent="0.25">
      <c r="A2790" s="133">
        <v>21106</v>
      </c>
      <c r="B2790" s="133" t="s">
        <v>6161</v>
      </c>
      <c r="C2790" s="133" t="s">
        <v>2410</v>
      </c>
      <c r="D2790" s="133" t="s">
        <v>1207</v>
      </c>
      <c r="E2790" s="153" t="s">
        <v>3422</v>
      </c>
    </row>
    <row r="2791" spans="1:5" x14ac:dyDescent="0.25">
      <c r="A2791" s="133">
        <v>3755</v>
      </c>
      <c r="B2791" s="133" t="s">
        <v>6162</v>
      </c>
      <c r="C2791" s="133" t="s">
        <v>2385</v>
      </c>
      <c r="D2791" s="133" t="s">
        <v>2399</v>
      </c>
      <c r="E2791" s="153" t="s">
        <v>10632</v>
      </c>
    </row>
    <row r="2792" spans="1:5" x14ac:dyDescent="0.25">
      <c r="A2792" s="133">
        <v>3750</v>
      </c>
      <c r="B2792" s="133" t="s">
        <v>6163</v>
      </c>
      <c r="C2792" s="133" t="s">
        <v>2385</v>
      </c>
      <c r="D2792" s="133" t="s">
        <v>2399</v>
      </c>
      <c r="E2792" s="153" t="s">
        <v>11556</v>
      </c>
    </row>
    <row r="2793" spans="1:5" x14ac:dyDescent="0.25">
      <c r="A2793" s="133">
        <v>3756</v>
      </c>
      <c r="B2793" s="133" t="s">
        <v>6164</v>
      </c>
      <c r="C2793" s="133" t="s">
        <v>2385</v>
      </c>
      <c r="D2793" s="133" t="s">
        <v>2399</v>
      </c>
      <c r="E2793" s="153" t="s">
        <v>11557</v>
      </c>
    </row>
    <row r="2794" spans="1:5" x14ac:dyDescent="0.25">
      <c r="A2794" s="133">
        <v>39377</v>
      </c>
      <c r="B2794" s="133" t="s">
        <v>6165</v>
      </c>
      <c r="C2794" s="133" t="s">
        <v>2385</v>
      </c>
      <c r="D2794" s="133" t="s">
        <v>2399</v>
      </c>
      <c r="E2794" s="153" t="s">
        <v>11558</v>
      </c>
    </row>
    <row r="2795" spans="1:5" x14ac:dyDescent="0.25">
      <c r="A2795" s="133">
        <v>38191</v>
      </c>
      <c r="B2795" s="133" t="s">
        <v>6166</v>
      </c>
      <c r="C2795" s="133" t="s">
        <v>2385</v>
      </c>
      <c r="D2795" s="133" t="s">
        <v>2399</v>
      </c>
      <c r="E2795" s="153" t="s">
        <v>11116</v>
      </c>
    </row>
    <row r="2796" spans="1:5" x14ac:dyDescent="0.25">
      <c r="A2796" s="133">
        <v>39381</v>
      </c>
      <c r="B2796" s="133" t="s">
        <v>6167</v>
      </c>
      <c r="C2796" s="133" t="s">
        <v>2385</v>
      </c>
      <c r="D2796" s="133" t="s">
        <v>2399</v>
      </c>
      <c r="E2796" s="153" t="s">
        <v>11559</v>
      </c>
    </row>
    <row r="2797" spans="1:5" x14ac:dyDescent="0.25">
      <c r="A2797" s="133">
        <v>38780</v>
      </c>
      <c r="B2797" s="133" t="s">
        <v>6168</v>
      </c>
      <c r="C2797" s="133" t="s">
        <v>2385</v>
      </c>
      <c r="D2797" s="133" t="s">
        <v>2399</v>
      </c>
      <c r="E2797" s="153" t="s">
        <v>6002</v>
      </c>
    </row>
    <row r="2798" spans="1:5" x14ac:dyDescent="0.25">
      <c r="A2798" s="133">
        <v>38781</v>
      </c>
      <c r="B2798" s="133" t="s">
        <v>6169</v>
      </c>
      <c r="C2798" s="133" t="s">
        <v>2385</v>
      </c>
      <c r="D2798" s="133" t="s">
        <v>2399</v>
      </c>
      <c r="E2798" s="153" t="s">
        <v>11560</v>
      </c>
    </row>
    <row r="2799" spans="1:5" x14ac:dyDescent="0.25">
      <c r="A2799" s="133">
        <v>38192</v>
      </c>
      <c r="B2799" s="133" t="s">
        <v>6170</v>
      </c>
      <c r="C2799" s="133" t="s">
        <v>2385</v>
      </c>
      <c r="D2799" s="133" t="s">
        <v>2399</v>
      </c>
      <c r="E2799" s="153" t="s">
        <v>11561</v>
      </c>
    </row>
    <row r="2800" spans="1:5" x14ac:dyDescent="0.25">
      <c r="A2800" s="133">
        <v>3753</v>
      </c>
      <c r="B2800" s="133" t="s">
        <v>6171</v>
      </c>
      <c r="C2800" s="133" t="s">
        <v>2385</v>
      </c>
      <c r="D2800" s="133" t="s">
        <v>2399</v>
      </c>
      <c r="E2800" s="153" t="s">
        <v>4298</v>
      </c>
    </row>
    <row r="2801" spans="1:5" x14ac:dyDescent="0.25">
      <c r="A2801" s="133">
        <v>38782</v>
      </c>
      <c r="B2801" s="133" t="s">
        <v>6172</v>
      </c>
      <c r="C2801" s="133" t="s">
        <v>2385</v>
      </c>
      <c r="D2801" s="133" t="s">
        <v>2399</v>
      </c>
      <c r="E2801" s="153" t="s">
        <v>11562</v>
      </c>
    </row>
    <row r="2802" spans="1:5" x14ac:dyDescent="0.25">
      <c r="A2802" s="133">
        <v>38778</v>
      </c>
      <c r="B2802" s="133" t="s">
        <v>6173</v>
      </c>
      <c r="C2802" s="133" t="s">
        <v>2385</v>
      </c>
      <c r="D2802" s="133" t="s">
        <v>2399</v>
      </c>
      <c r="E2802" s="153" t="s">
        <v>4336</v>
      </c>
    </row>
    <row r="2803" spans="1:5" x14ac:dyDescent="0.25">
      <c r="A2803" s="133">
        <v>38779</v>
      </c>
      <c r="B2803" s="133" t="s">
        <v>6175</v>
      </c>
      <c r="C2803" s="133" t="s">
        <v>2385</v>
      </c>
      <c r="D2803" s="133" t="s">
        <v>2399</v>
      </c>
      <c r="E2803" s="153" t="s">
        <v>5938</v>
      </c>
    </row>
    <row r="2804" spans="1:5" x14ac:dyDescent="0.25">
      <c r="A2804" s="133">
        <v>39388</v>
      </c>
      <c r="B2804" s="133" t="s">
        <v>6176</v>
      </c>
      <c r="C2804" s="133" t="s">
        <v>2385</v>
      </c>
      <c r="D2804" s="133" t="s">
        <v>1207</v>
      </c>
      <c r="E2804" s="153" t="s">
        <v>11563</v>
      </c>
    </row>
    <row r="2805" spans="1:5" x14ac:dyDescent="0.25">
      <c r="A2805" s="133">
        <v>39387</v>
      </c>
      <c r="B2805" s="133" t="s">
        <v>6177</v>
      </c>
      <c r="C2805" s="133" t="s">
        <v>2385</v>
      </c>
      <c r="D2805" s="133" t="s">
        <v>1207</v>
      </c>
      <c r="E2805" s="153" t="s">
        <v>11564</v>
      </c>
    </row>
    <row r="2806" spans="1:5" x14ac:dyDescent="0.25">
      <c r="A2806" s="133">
        <v>39386</v>
      </c>
      <c r="B2806" s="133" t="s">
        <v>6178</v>
      </c>
      <c r="C2806" s="133" t="s">
        <v>2385</v>
      </c>
      <c r="D2806" s="133" t="s">
        <v>1207</v>
      </c>
      <c r="E2806" s="153" t="s">
        <v>11565</v>
      </c>
    </row>
    <row r="2807" spans="1:5" x14ac:dyDescent="0.25">
      <c r="A2807" s="133">
        <v>38194</v>
      </c>
      <c r="B2807" s="133" t="s">
        <v>6179</v>
      </c>
      <c r="C2807" s="133" t="s">
        <v>2385</v>
      </c>
      <c r="D2807" s="133" t="s">
        <v>2383</v>
      </c>
      <c r="E2807" s="153" t="s">
        <v>11566</v>
      </c>
    </row>
    <row r="2808" spans="1:5" x14ac:dyDescent="0.25">
      <c r="A2808" s="133">
        <v>38193</v>
      </c>
      <c r="B2808" s="133" t="s">
        <v>6180</v>
      </c>
      <c r="C2808" s="133" t="s">
        <v>2385</v>
      </c>
      <c r="D2808" s="133" t="s">
        <v>1207</v>
      </c>
      <c r="E2808" s="153" t="s">
        <v>11567</v>
      </c>
    </row>
    <row r="2809" spans="1:5" x14ac:dyDescent="0.25">
      <c r="A2809" s="133">
        <v>12216</v>
      </c>
      <c r="B2809" s="133" t="s">
        <v>6181</v>
      </c>
      <c r="C2809" s="133" t="s">
        <v>2385</v>
      </c>
      <c r="D2809" s="133" t="s">
        <v>2399</v>
      </c>
      <c r="E2809" s="153" t="s">
        <v>8081</v>
      </c>
    </row>
    <row r="2810" spans="1:5" x14ac:dyDescent="0.25">
      <c r="A2810" s="133">
        <v>3757</v>
      </c>
      <c r="B2810" s="133" t="s">
        <v>6182</v>
      </c>
      <c r="C2810" s="133" t="s">
        <v>2385</v>
      </c>
      <c r="D2810" s="133" t="s">
        <v>2399</v>
      </c>
      <c r="E2810" s="153" t="s">
        <v>7530</v>
      </c>
    </row>
    <row r="2811" spans="1:5" x14ac:dyDescent="0.25">
      <c r="A2811" s="133">
        <v>3758</v>
      </c>
      <c r="B2811" s="133" t="s">
        <v>6184</v>
      </c>
      <c r="C2811" s="133" t="s">
        <v>2385</v>
      </c>
      <c r="D2811" s="133" t="s">
        <v>2399</v>
      </c>
      <c r="E2811" s="153" t="s">
        <v>11568</v>
      </c>
    </row>
    <row r="2812" spans="1:5" x14ac:dyDescent="0.25">
      <c r="A2812" s="133">
        <v>12214</v>
      </c>
      <c r="B2812" s="133" t="s">
        <v>6185</v>
      </c>
      <c r="C2812" s="133" t="s">
        <v>2385</v>
      </c>
      <c r="D2812" s="133" t="s">
        <v>2399</v>
      </c>
      <c r="E2812" s="153" t="s">
        <v>4320</v>
      </c>
    </row>
    <row r="2813" spans="1:5" x14ac:dyDescent="0.25">
      <c r="A2813" s="133">
        <v>3749</v>
      </c>
      <c r="B2813" s="133" t="s">
        <v>6186</v>
      </c>
      <c r="C2813" s="133" t="s">
        <v>2385</v>
      </c>
      <c r="D2813" s="133" t="s">
        <v>2399</v>
      </c>
      <c r="E2813" s="153" t="s">
        <v>11569</v>
      </c>
    </row>
    <row r="2814" spans="1:5" x14ac:dyDescent="0.25">
      <c r="A2814" s="133">
        <v>3751</v>
      </c>
      <c r="B2814" s="133" t="s">
        <v>6187</v>
      </c>
      <c r="C2814" s="133" t="s">
        <v>2385</v>
      </c>
      <c r="D2814" s="133" t="s">
        <v>2399</v>
      </c>
      <c r="E2814" s="153" t="s">
        <v>11570</v>
      </c>
    </row>
    <row r="2815" spans="1:5" x14ac:dyDescent="0.25">
      <c r="A2815" s="133">
        <v>39376</v>
      </c>
      <c r="B2815" s="133" t="s">
        <v>6188</v>
      </c>
      <c r="C2815" s="133" t="s">
        <v>2385</v>
      </c>
      <c r="D2815" s="133" t="s">
        <v>2399</v>
      </c>
      <c r="E2815" s="153" t="s">
        <v>2941</v>
      </c>
    </row>
    <row r="2816" spans="1:5" x14ac:dyDescent="0.25">
      <c r="A2816" s="133">
        <v>3752</v>
      </c>
      <c r="B2816" s="133" t="s">
        <v>6189</v>
      </c>
      <c r="C2816" s="133" t="s">
        <v>2385</v>
      </c>
      <c r="D2816" s="133" t="s">
        <v>2399</v>
      </c>
      <c r="E2816" s="153" t="s">
        <v>8935</v>
      </c>
    </row>
    <row r="2817" spans="1:5" x14ac:dyDescent="0.25">
      <c r="A2817" s="133">
        <v>746</v>
      </c>
      <c r="B2817" s="133" t="s">
        <v>6190</v>
      </c>
      <c r="C2817" s="133" t="s">
        <v>2385</v>
      </c>
      <c r="D2817" s="133" t="s">
        <v>2383</v>
      </c>
      <c r="E2817" s="153" t="s">
        <v>11571</v>
      </c>
    </row>
    <row r="2818" spans="1:5" x14ac:dyDescent="0.25">
      <c r="A2818" s="133">
        <v>36521</v>
      </c>
      <c r="B2818" s="133" t="s">
        <v>1014</v>
      </c>
      <c r="C2818" s="133" t="s">
        <v>2385</v>
      </c>
      <c r="D2818" s="133" t="s">
        <v>1207</v>
      </c>
      <c r="E2818" s="153" t="s">
        <v>6191</v>
      </c>
    </row>
    <row r="2819" spans="1:5" x14ac:dyDescent="0.25">
      <c r="A2819" s="133">
        <v>36794</v>
      </c>
      <c r="B2819" s="133" t="s">
        <v>1015</v>
      </c>
      <c r="C2819" s="133" t="s">
        <v>2385</v>
      </c>
      <c r="D2819" s="133" t="s">
        <v>1207</v>
      </c>
      <c r="E2819" s="153" t="s">
        <v>6192</v>
      </c>
    </row>
    <row r="2820" spans="1:5" x14ac:dyDescent="0.25">
      <c r="A2820" s="133">
        <v>10426</v>
      </c>
      <c r="B2820" s="133" t="s">
        <v>1016</v>
      </c>
      <c r="C2820" s="133" t="s">
        <v>2385</v>
      </c>
      <c r="D2820" s="133" t="s">
        <v>1207</v>
      </c>
      <c r="E2820" s="153" t="s">
        <v>6193</v>
      </c>
    </row>
    <row r="2821" spans="1:5" x14ac:dyDescent="0.25">
      <c r="A2821" s="133">
        <v>10425</v>
      </c>
      <c r="B2821" s="133" t="s">
        <v>1017</v>
      </c>
      <c r="C2821" s="133" t="s">
        <v>2385</v>
      </c>
      <c r="D2821" s="133" t="s">
        <v>1207</v>
      </c>
      <c r="E2821" s="153" t="s">
        <v>6194</v>
      </c>
    </row>
    <row r="2822" spans="1:5" x14ac:dyDescent="0.25">
      <c r="A2822" s="133">
        <v>10431</v>
      </c>
      <c r="B2822" s="133" t="s">
        <v>1018</v>
      </c>
      <c r="C2822" s="133" t="s">
        <v>2385</v>
      </c>
      <c r="D2822" s="133" t="s">
        <v>1207</v>
      </c>
      <c r="E2822" s="153" t="s">
        <v>6195</v>
      </c>
    </row>
    <row r="2823" spans="1:5" x14ac:dyDescent="0.25">
      <c r="A2823" s="133">
        <v>10429</v>
      </c>
      <c r="B2823" s="133" t="s">
        <v>1019</v>
      </c>
      <c r="C2823" s="133" t="s">
        <v>2385</v>
      </c>
      <c r="D2823" s="133" t="s">
        <v>1207</v>
      </c>
      <c r="E2823" s="153" t="s">
        <v>6196</v>
      </c>
    </row>
    <row r="2824" spans="1:5" x14ac:dyDescent="0.25">
      <c r="A2824" s="133">
        <v>20269</v>
      </c>
      <c r="B2824" s="133" t="s">
        <v>1020</v>
      </c>
      <c r="C2824" s="133" t="s">
        <v>2385</v>
      </c>
      <c r="D2824" s="133" t="s">
        <v>1207</v>
      </c>
      <c r="E2824" s="153" t="s">
        <v>6197</v>
      </c>
    </row>
    <row r="2825" spans="1:5" x14ac:dyDescent="0.25">
      <c r="A2825" s="133">
        <v>20270</v>
      </c>
      <c r="B2825" s="133" t="s">
        <v>1021</v>
      </c>
      <c r="C2825" s="133" t="s">
        <v>2385</v>
      </c>
      <c r="D2825" s="133" t="s">
        <v>1207</v>
      </c>
      <c r="E2825" s="153" t="s">
        <v>6198</v>
      </c>
    </row>
    <row r="2826" spans="1:5" x14ac:dyDescent="0.25">
      <c r="A2826" s="133">
        <v>11696</v>
      </c>
      <c r="B2826" s="133" t="s">
        <v>1022</v>
      </c>
      <c r="C2826" s="133" t="s">
        <v>2385</v>
      </c>
      <c r="D2826" s="133" t="s">
        <v>1207</v>
      </c>
      <c r="E2826" s="153" t="s">
        <v>6199</v>
      </c>
    </row>
    <row r="2827" spans="1:5" x14ac:dyDescent="0.25">
      <c r="A2827" s="133">
        <v>10427</v>
      </c>
      <c r="B2827" s="133" t="s">
        <v>1023</v>
      </c>
      <c r="C2827" s="133" t="s">
        <v>2385</v>
      </c>
      <c r="D2827" s="133" t="s">
        <v>1207</v>
      </c>
      <c r="E2827" s="153" t="s">
        <v>6200</v>
      </c>
    </row>
    <row r="2828" spans="1:5" x14ac:dyDescent="0.25">
      <c r="A2828" s="133">
        <v>10428</v>
      </c>
      <c r="B2828" s="133" t="s">
        <v>1024</v>
      </c>
      <c r="C2828" s="133" t="s">
        <v>2385</v>
      </c>
      <c r="D2828" s="133" t="s">
        <v>1207</v>
      </c>
      <c r="E2828" s="153" t="s">
        <v>6201</v>
      </c>
    </row>
    <row r="2829" spans="1:5" x14ac:dyDescent="0.25">
      <c r="A2829" s="133">
        <v>2354</v>
      </c>
      <c r="B2829" s="133" t="s">
        <v>6202</v>
      </c>
      <c r="C2829" s="133" t="s">
        <v>2403</v>
      </c>
      <c r="D2829" s="133" t="s">
        <v>1207</v>
      </c>
      <c r="E2829" s="153" t="s">
        <v>5309</v>
      </c>
    </row>
    <row r="2830" spans="1:5" x14ac:dyDescent="0.25">
      <c r="A2830" s="133">
        <v>40932</v>
      </c>
      <c r="B2830" s="133" t="s">
        <v>6203</v>
      </c>
      <c r="C2830" s="133" t="s">
        <v>2657</v>
      </c>
      <c r="D2830" s="133" t="s">
        <v>1207</v>
      </c>
      <c r="E2830" s="153" t="s">
        <v>6204</v>
      </c>
    </row>
    <row r="2831" spans="1:5" x14ac:dyDescent="0.25">
      <c r="A2831" s="133">
        <v>10853</v>
      </c>
      <c r="B2831" s="133" t="s">
        <v>1531</v>
      </c>
      <c r="C2831" s="133" t="s">
        <v>2385</v>
      </c>
      <c r="D2831" s="133" t="s">
        <v>1207</v>
      </c>
      <c r="E2831" s="153" t="s">
        <v>11572</v>
      </c>
    </row>
    <row r="2832" spans="1:5" x14ac:dyDescent="0.25">
      <c r="A2832" s="133">
        <v>5093</v>
      </c>
      <c r="B2832" s="133" t="s">
        <v>6205</v>
      </c>
      <c r="C2832" s="133" t="s">
        <v>3062</v>
      </c>
      <c r="D2832" s="133" t="s">
        <v>1207</v>
      </c>
      <c r="E2832" s="153" t="s">
        <v>6206</v>
      </c>
    </row>
    <row r="2833" spans="1:5" x14ac:dyDescent="0.25">
      <c r="A2833" s="133">
        <v>37768</v>
      </c>
      <c r="B2833" s="133" t="s">
        <v>6207</v>
      </c>
      <c r="C2833" s="133" t="s">
        <v>2385</v>
      </c>
      <c r="D2833" s="133" t="s">
        <v>2399</v>
      </c>
      <c r="E2833" s="153" t="s">
        <v>6208</v>
      </c>
    </row>
    <row r="2834" spans="1:5" x14ac:dyDescent="0.25">
      <c r="A2834" s="133">
        <v>37773</v>
      </c>
      <c r="B2834" s="133" t="s">
        <v>6209</v>
      </c>
      <c r="C2834" s="133" t="s">
        <v>2385</v>
      </c>
      <c r="D2834" s="133" t="s">
        <v>2399</v>
      </c>
      <c r="E2834" s="153" t="s">
        <v>6210</v>
      </c>
    </row>
    <row r="2835" spans="1:5" x14ac:dyDescent="0.25">
      <c r="A2835" s="133">
        <v>37769</v>
      </c>
      <c r="B2835" s="133" t="s">
        <v>6211</v>
      </c>
      <c r="C2835" s="133" t="s">
        <v>2385</v>
      </c>
      <c r="D2835" s="133" t="s">
        <v>2399</v>
      </c>
      <c r="E2835" s="153" t="s">
        <v>6212</v>
      </c>
    </row>
    <row r="2836" spans="1:5" x14ac:dyDescent="0.25">
      <c r="A2836" s="133">
        <v>37770</v>
      </c>
      <c r="B2836" s="133" t="s">
        <v>6213</v>
      </c>
      <c r="C2836" s="133" t="s">
        <v>2385</v>
      </c>
      <c r="D2836" s="133" t="s">
        <v>2399</v>
      </c>
      <c r="E2836" s="153" t="s">
        <v>6214</v>
      </c>
    </row>
    <row r="2837" spans="1:5" x14ac:dyDescent="0.25">
      <c r="A2837" s="133">
        <v>38382</v>
      </c>
      <c r="B2837" s="133" t="s">
        <v>6215</v>
      </c>
      <c r="C2837" s="133" t="s">
        <v>2385</v>
      </c>
      <c r="D2837" s="133" t="s">
        <v>1207</v>
      </c>
      <c r="E2837" s="153" t="s">
        <v>5467</v>
      </c>
    </row>
    <row r="2838" spans="1:5" x14ac:dyDescent="0.25">
      <c r="A2838" s="133">
        <v>6091</v>
      </c>
      <c r="B2838" s="133" t="s">
        <v>6216</v>
      </c>
      <c r="C2838" s="133" t="s">
        <v>2379</v>
      </c>
      <c r="D2838" s="133" t="s">
        <v>1207</v>
      </c>
      <c r="E2838" s="153" t="s">
        <v>10506</v>
      </c>
    </row>
    <row r="2839" spans="1:5" x14ac:dyDescent="0.25">
      <c r="A2839" s="133">
        <v>38383</v>
      </c>
      <c r="B2839" s="133" t="s">
        <v>6217</v>
      </c>
      <c r="C2839" s="133" t="s">
        <v>2385</v>
      </c>
      <c r="D2839" s="133" t="s">
        <v>1207</v>
      </c>
      <c r="E2839" s="153" t="s">
        <v>4107</v>
      </c>
    </row>
    <row r="2840" spans="1:5" x14ac:dyDescent="0.25">
      <c r="A2840" s="133">
        <v>3768</v>
      </c>
      <c r="B2840" s="133" t="s">
        <v>6218</v>
      </c>
      <c r="C2840" s="133" t="s">
        <v>2385</v>
      </c>
      <c r="D2840" s="133" t="s">
        <v>1207</v>
      </c>
      <c r="E2840" s="153" t="s">
        <v>4517</v>
      </c>
    </row>
    <row r="2841" spans="1:5" x14ac:dyDescent="0.25">
      <c r="A2841" s="133">
        <v>3767</v>
      </c>
      <c r="B2841" s="133" t="s">
        <v>1223</v>
      </c>
      <c r="C2841" s="133" t="s">
        <v>2385</v>
      </c>
      <c r="D2841" s="133" t="s">
        <v>1207</v>
      </c>
      <c r="E2841" s="153" t="s">
        <v>6219</v>
      </c>
    </row>
    <row r="2842" spans="1:5" x14ac:dyDescent="0.25">
      <c r="A2842" s="133">
        <v>13192</v>
      </c>
      <c r="B2842" s="133" t="s">
        <v>6220</v>
      </c>
      <c r="C2842" s="133" t="s">
        <v>2385</v>
      </c>
      <c r="D2842" s="133" t="s">
        <v>1207</v>
      </c>
      <c r="E2842" s="153" t="s">
        <v>6221</v>
      </c>
    </row>
    <row r="2843" spans="1:5" x14ac:dyDescent="0.25">
      <c r="A2843" s="133">
        <v>38413</v>
      </c>
      <c r="B2843" s="133" t="s">
        <v>6222</v>
      </c>
      <c r="C2843" s="133" t="s">
        <v>2385</v>
      </c>
      <c r="D2843" s="133" t="s">
        <v>1207</v>
      </c>
      <c r="E2843" s="153" t="s">
        <v>6223</v>
      </c>
    </row>
    <row r="2844" spans="1:5" x14ac:dyDescent="0.25">
      <c r="A2844" s="133">
        <v>42440</v>
      </c>
      <c r="B2844" s="133" t="s">
        <v>6224</v>
      </c>
      <c r="C2844" s="133" t="s">
        <v>2385</v>
      </c>
      <c r="D2844" s="133" t="s">
        <v>2399</v>
      </c>
      <c r="E2844" s="153" t="s">
        <v>11573</v>
      </c>
    </row>
    <row r="2845" spans="1:5" x14ac:dyDescent="0.25">
      <c r="A2845" s="133">
        <v>20193</v>
      </c>
      <c r="B2845" s="133" t="s">
        <v>6225</v>
      </c>
      <c r="C2845" s="133" t="s">
        <v>6226</v>
      </c>
      <c r="D2845" s="133" t="s">
        <v>1207</v>
      </c>
      <c r="E2845" s="153" t="s">
        <v>6227</v>
      </c>
    </row>
    <row r="2846" spans="1:5" x14ac:dyDescent="0.25">
      <c r="A2846" s="133">
        <v>10527</v>
      </c>
      <c r="B2846" s="133" t="s">
        <v>6228</v>
      </c>
      <c r="C2846" s="133" t="s">
        <v>6229</v>
      </c>
      <c r="D2846" s="133" t="s">
        <v>2383</v>
      </c>
      <c r="E2846" s="153" t="s">
        <v>6230</v>
      </c>
    </row>
    <row r="2847" spans="1:5" x14ac:dyDescent="0.25">
      <c r="A2847" s="133">
        <v>41805</v>
      </c>
      <c r="B2847" s="133" t="s">
        <v>6231</v>
      </c>
      <c r="C2847" s="133" t="s">
        <v>2657</v>
      </c>
      <c r="D2847" s="133" t="s">
        <v>2399</v>
      </c>
      <c r="E2847" s="153" t="s">
        <v>6232</v>
      </c>
    </row>
    <row r="2848" spans="1:5" x14ac:dyDescent="0.25">
      <c r="A2848" s="133">
        <v>40271</v>
      </c>
      <c r="B2848" s="133" t="s">
        <v>6233</v>
      </c>
      <c r="C2848" s="133" t="s">
        <v>2657</v>
      </c>
      <c r="D2848" s="133" t="s">
        <v>1207</v>
      </c>
      <c r="E2848" s="153" t="s">
        <v>3036</v>
      </c>
    </row>
    <row r="2849" spans="1:5" x14ac:dyDescent="0.25">
      <c r="A2849" s="133">
        <v>40287</v>
      </c>
      <c r="B2849" s="133" t="s">
        <v>6234</v>
      </c>
      <c r="C2849" s="133" t="s">
        <v>2657</v>
      </c>
      <c r="D2849" s="133" t="s">
        <v>1207</v>
      </c>
      <c r="E2849" s="153" t="s">
        <v>6235</v>
      </c>
    </row>
    <row r="2850" spans="1:5" x14ac:dyDescent="0.25">
      <c r="A2850" s="133">
        <v>40295</v>
      </c>
      <c r="B2850" s="133" t="s">
        <v>6236</v>
      </c>
      <c r="C2850" s="133" t="s">
        <v>2403</v>
      </c>
      <c r="D2850" s="133" t="s">
        <v>2399</v>
      </c>
      <c r="E2850" s="153" t="s">
        <v>2706</v>
      </c>
    </row>
    <row r="2851" spans="1:5" x14ac:dyDescent="0.25">
      <c r="A2851" s="133">
        <v>745</v>
      </c>
      <c r="B2851" s="133" t="s">
        <v>6237</v>
      </c>
      <c r="C2851" s="133" t="s">
        <v>2403</v>
      </c>
      <c r="D2851" s="133" t="s">
        <v>2399</v>
      </c>
      <c r="E2851" s="153" t="s">
        <v>6264</v>
      </c>
    </row>
    <row r="2852" spans="1:5" x14ac:dyDescent="0.25">
      <c r="A2852" s="133">
        <v>4084</v>
      </c>
      <c r="B2852" s="133" t="s">
        <v>6238</v>
      </c>
      <c r="C2852" s="133" t="s">
        <v>2403</v>
      </c>
      <c r="D2852" s="133" t="s">
        <v>2399</v>
      </c>
      <c r="E2852" s="153" t="s">
        <v>11574</v>
      </c>
    </row>
    <row r="2853" spans="1:5" x14ac:dyDescent="0.25">
      <c r="A2853" s="133">
        <v>743</v>
      </c>
      <c r="B2853" s="133" t="s">
        <v>6239</v>
      </c>
      <c r="C2853" s="133" t="s">
        <v>2403</v>
      </c>
      <c r="D2853" s="133" t="s">
        <v>2399</v>
      </c>
      <c r="E2853" s="153" t="s">
        <v>11574</v>
      </c>
    </row>
    <row r="2854" spans="1:5" x14ac:dyDescent="0.25">
      <c r="A2854" s="133">
        <v>40293</v>
      </c>
      <c r="B2854" s="133" t="s">
        <v>6240</v>
      </c>
      <c r="C2854" s="133" t="s">
        <v>2403</v>
      </c>
      <c r="D2854" s="133" t="s">
        <v>2399</v>
      </c>
      <c r="E2854" s="153" t="s">
        <v>7682</v>
      </c>
    </row>
    <row r="2855" spans="1:5" x14ac:dyDescent="0.25">
      <c r="A2855" s="133">
        <v>40294</v>
      </c>
      <c r="B2855" s="133" t="s">
        <v>6242</v>
      </c>
      <c r="C2855" s="133" t="s">
        <v>2403</v>
      </c>
      <c r="D2855" s="133" t="s">
        <v>2399</v>
      </c>
      <c r="E2855" s="153" t="s">
        <v>11574</v>
      </c>
    </row>
    <row r="2856" spans="1:5" x14ac:dyDescent="0.25">
      <c r="A2856" s="133">
        <v>4085</v>
      </c>
      <c r="B2856" s="133" t="s">
        <v>6243</v>
      </c>
      <c r="C2856" s="133" t="s">
        <v>2403</v>
      </c>
      <c r="D2856" s="133" t="s">
        <v>2399</v>
      </c>
      <c r="E2856" s="153" t="s">
        <v>7059</v>
      </c>
    </row>
    <row r="2857" spans="1:5" x14ac:dyDescent="0.25">
      <c r="A2857" s="133">
        <v>10775</v>
      </c>
      <c r="B2857" s="133" t="s">
        <v>6245</v>
      </c>
      <c r="C2857" s="133" t="s">
        <v>2657</v>
      </c>
      <c r="D2857" s="133" t="s">
        <v>2399</v>
      </c>
      <c r="E2857" s="153" t="s">
        <v>6246</v>
      </c>
    </row>
    <row r="2858" spans="1:5" x14ac:dyDescent="0.25">
      <c r="A2858" s="133">
        <v>10776</v>
      </c>
      <c r="B2858" s="133" t="s">
        <v>6247</v>
      </c>
      <c r="C2858" s="133" t="s">
        <v>2657</v>
      </c>
      <c r="D2858" s="133" t="s">
        <v>2399</v>
      </c>
      <c r="E2858" s="153" t="s">
        <v>6248</v>
      </c>
    </row>
    <row r="2859" spans="1:5" x14ac:dyDescent="0.25">
      <c r="A2859" s="133">
        <v>10779</v>
      </c>
      <c r="B2859" s="133" t="s">
        <v>6249</v>
      </c>
      <c r="C2859" s="133" t="s">
        <v>2657</v>
      </c>
      <c r="D2859" s="133" t="s">
        <v>2399</v>
      </c>
      <c r="E2859" s="153" t="s">
        <v>6250</v>
      </c>
    </row>
    <row r="2860" spans="1:5" x14ac:dyDescent="0.25">
      <c r="A2860" s="133">
        <v>10777</v>
      </c>
      <c r="B2860" s="133" t="s">
        <v>6251</v>
      </c>
      <c r="C2860" s="133" t="s">
        <v>2657</v>
      </c>
      <c r="D2860" s="133" t="s">
        <v>2399</v>
      </c>
      <c r="E2860" s="153" t="s">
        <v>6252</v>
      </c>
    </row>
    <row r="2861" spans="1:5" x14ac:dyDescent="0.25">
      <c r="A2861" s="133">
        <v>10778</v>
      </c>
      <c r="B2861" s="133" t="s">
        <v>6253</v>
      </c>
      <c r="C2861" s="133" t="s">
        <v>2657</v>
      </c>
      <c r="D2861" s="133" t="s">
        <v>2399</v>
      </c>
      <c r="E2861" s="153" t="s">
        <v>6250</v>
      </c>
    </row>
    <row r="2862" spans="1:5" x14ac:dyDescent="0.25">
      <c r="A2862" s="133">
        <v>40339</v>
      </c>
      <c r="B2862" s="133" t="s">
        <v>6254</v>
      </c>
      <c r="C2862" s="133" t="s">
        <v>2657</v>
      </c>
      <c r="D2862" s="133" t="s">
        <v>1207</v>
      </c>
      <c r="E2862" s="153" t="s">
        <v>6235</v>
      </c>
    </row>
    <row r="2863" spans="1:5" x14ac:dyDescent="0.25">
      <c r="A2863" s="133">
        <v>3355</v>
      </c>
      <c r="B2863" s="133" t="s">
        <v>6255</v>
      </c>
      <c r="C2863" s="133" t="s">
        <v>2403</v>
      </c>
      <c r="D2863" s="133" t="s">
        <v>2399</v>
      </c>
      <c r="E2863" s="153" t="s">
        <v>4651</v>
      </c>
    </row>
    <row r="2864" spans="1:5" x14ac:dyDescent="0.25">
      <c r="A2864" s="133">
        <v>39814</v>
      </c>
      <c r="B2864" s="133" t="s">
        <v>6256</v>
      </c>
      <c r="C2864" s="133" t="s">
        <v>2403</v>
      </c>
      <c r="D2864" s="133" t="s">
        <v>2399</v>
      </c>
      <c r="E2864" s="153" t="s">
        <v>6257</v>
      </c>
    </row>
    <row r="2865" spans="1:5" x14ac:dyDescent="0.25">
      <c r="A2865" s="133">
        <v>10749</v>
      </c>
      <c r="B2865" s="133" t="s">
        <v>6258</v>
      </c>
      <c r="C2865" s="133" t="s">
        <v>2657</v>
      </c>
      <c r="D2865" s="133" t="s">
        <v>1207</v>
      </c>
      <c r="E2865" s="153" t="s">
        <v>6259</v>
      </c>
    </row>
    <row r="2866" spans="1:5" x14ac:dyDescent="0.25">
      <c r="A2866" s="133">
        <v>40290</v>
      </c>
      <c r="B2866" s="133" t="s">
        <v>6260</v>
      </c>
      <c r="C2866" s="133" t="s">
        <v>2657</v>
      </c>
      <c r="D2866" s="133" t="s">
        <v>1207</v>
      </c>
      <c r="E2866" s="153" t="s">
        <v>6261</v>
      </c>
    </row>
    <row r="2867" spans="1:5" x14ac:dyDescent="0.25">
      <c r="A2867" s="133">
        <v>3346</v>
      </c>
      <c r="B2867" s="133" t="s">
        <v>11575</v>
      </c>
      <c r="C2867" s="133" t="s">
        <v>2403</v>
      </c>
      <c r="D2867" s="133" t="s">
        <v>2399</v>
      </c>
      <c r="E2867" s="153" t="s">
        <v>2416</v>
      </c>
    </row>
    <row r="2868" spans="1:5" x14ac:dyDescent="0.25">
      <c r="A2868" s="133">
        <v>3348</v>
      </c>
      <c r="B2868" s="133" t="s">
        <v>11576</v>
      </c>
      <c r="C2868" s="133" t="s">
        <v>2403</v>
      </c>
      <c r="D2868" s="133" t="s">
        <v>2399</v>
      </c>
      <c r="E2868" s="153" t="s">
        <v>2417</v>
      </c>
    </row>
    <row r="2869" spans="1:5" x14ac:dyDescent="0.25">
      <c r="A2869" s="133">
        <v>39833</v>
      </c>
      <c r="B2869" s="133" t="s">
        <v>11577</v>
      </c>
      <c r="C2869" s="133" t="s">
        <v>2403</v>
      </c>
      <c r="D2869" s="133" t="s">
        <v>2399</v>
      </c>
      <c r="E2869" s="153" t="s">
        <v>2418</v>
      </c>
    </row>
    <row r="2870" spans="1:5" x14ac:dyDescent="0.25">
      <c r="A2870" s="133">
        <v>7252</v>
      </c>
      <c r="B2870" s="133" t="s">
        <v>6262</v>
      </c>
      <c r="C2870" s="133" t="s">
        <v>2403</v>
      </c>
      <c r="D2870" s="133" t="s">
        <v>2399</v>
      </c>
      <c r="E2870" s="153" t="s">
        <v>4499</v>
      </c>
    </row>
    <row r="2871" spans="1:5" x14ac:dyDescent="0.25">
      <c r="A2871" s="133">
        <v>4778</v>
      </c>
      <c r="B2871" s="133" t="s">
        <v>6263</v>
      </c>
      <c r="C2871" s="133" t="s">
        <v>2403</v>
      </c>
      <c r="D2871" s="133" t="s">
        <v>2399</v>
      </c>
      <c r="E2871" s="153" t="s">
        <v>6264</v>
      </c>
    </row>
    <row r="2872" spans="1:5" x14ac:dyDescent="0.25">
      <c r="A2872" s="133">
        <v>4780</v>
      </c>
      <c r="B2872" s="133" t="s">
        <v>6265</v>
      </c>
      <c r="C2872" s="133" t="s">
        <v>2403</v>
      </c>
      <c r="D2872" s="133" t="s">
        <v>2399</v>
      </c>
      <c r="E2872" s="153" t="s">
        <v>5558</v>
      </c>
    </row>
    <row r="2873" spans="1:5" x14ac:dyDescent="0.25">
      <c r="A2873" s="133">
        <v>10809</v>
      </c>
      <c r="B2873" s="133" t="s">
        <v>6266</v>
      </c>
      <c r="C2873" s="133" t="s">
        <v>2403</v>
      </c>
      <c r="D2873" s="133" t="s">
        <v>2399</v>
      </c>
      <c r="E2873" s="153" t="s">
        <v>2560</v>
      </c>
    </row>
    <row r="2874" spans="1:5" x14ac:dyDescent="0.25">
      <c r="A2874" s="133">
        <v>10811</v>
      </c>
      <c r="B2874" s="133" t="s">
        <v>6268</v>
      </c>
      <c r="C2874" s="133" t="s">
        <v>2403</v>
      </c>
      <c r="D2874" s="133" t="s">
        <v>2399</v>
      </c>
      <c r="E2874" s="153" t="s">
        <v>2898</v>
      </c>
    </row>
    <row r="2875" spans="1:5" x14ac:dyDescent="0.25">
      <c r="A2875" s="133">
        <v>7247</v>
      </c>
      <c r="B2875" s="133" t="s">
        <v>6269</v>
      </c>
      <c r="C2875" s="133" t="s">
        <v>2403</v>
      </c>
      <c r="D2875" s="133" t="s">
        <v>2399</v>
      </c>
      <c r="E2875" s="153" t="s">
        <v>4499</v>
      </c>
    </row>
    <row r="2876" spans="1:5" x14ac:dyDescent="0.25">
      <c r="A2876" s="133">
        <v>40291</v>
      </c>
      <c r="B2876" s="133" t="s">
        <v>6270</v>
      </c>
      <c r="C2876" s="133" t="s">
        <v>2657</v>
      </c>
      <c r="D2876" s="133" t="s">
        <v>1207</v>
      </c>
      <c r="E2876" s="153" t="s">
        <v>6271</v>
      </c>
    </row>
    <row r="2877" spans="1:5" x14ac:dyDescent="0.25">
      <c r="A2877" s="133">
        <v>40275</v>
      </c>
      <c r="B2877" s="133" t="s">
        <v>6272</v>
      </c>
      <c r="C2877" s="133" t="s">
        <v>2657</v>
      </c>
      <c r="D2877" s="133" t="s">
        <v>1207</v>
      </c>
      <c r="E2877" s="153" t="s">
        <v>6230</v>
      </c>
    </row>
    <row r="2878" spans="1:5" x14ac:dyDescent="0.25">
      <c r="A2878" s="133">
        <v>42408</v>
      </c>
      <c r="B2878" s="133" t="s">
        <v>6273</v>
      </c>
      <c r="C2878" s="133" t="s">
        <v>2382</v>
      </c>
      <c r="D2878" s="133" t="s">
        <v>1207</v>
      </c>
      <c r="E2878" s="153" t="s">
        <v>6099</v>
      </c>
    </row>
    <row r="2879" spans="1:5" x14ac:dyDescent="0.25">
      <c r="A2879" s="133">
        <v>3777</v>
      </c>
      <c r="B2879" s="133" t="s">
        <v>6274</v>
      </c>
      <c r="C2879" s="133" t="s">
        <v>2382</v>
      </c>
      <c r="D2879" s="133" t="s">
        <v>2383</v>
      </c>
      <c r="E2879" s="153" t="s">
        <v>2563</v>
      </c>
    </row>
    <row r="2880" spans="1:5" x14ac:dyDescent="0.25">
      <c r="A2880" s="133">
        <v>3798</v>
      </c>
      <c r="B2880" s="133" t="s">
        <v>1025</v>
      </c>
      <c r="C2880" s="133" t="s">
        <v>2385</v>
      </c>
      <c r="D2880" s="133" t="s">
        <v>2399</v>
      </c>
      <c r="E2880" s="153" t="s">
        <v>11578</v>
      </c>
    </row>
    <row r="2881" spans="1:5" x14ac:dyDescent="0.25">
      <c r="A2881" s="133">
        <v>38769</v>
      </c>
      <c r="B2881" s="133" t="s">
        <v>6275</v>
      </c>
      <c r="C2881" s="133" t="s">
        <v>2385</v>
      </c>
      <c r="D2881" s="133" t="s">
        <v>2399</v>
      </c>
      <c r="E2881" s="153" t="s">
        <v>11579</v>
      </c>
    </row>
    <row r="2882" spans="1:5" x14ac:dyDescent="0.25">
      <c r="A2882" s="133">
        <v>39510</v>
      </c>
      <c r="B2882" s="133" t="s">
        <v>6277</v>
      </c>
      <c r="C2882" s="133" t="s">
        <v>2385</v>
      </c>
      <c r="D2882" s="133" t="s">
        <v>2399</v>
      </c>
      <c r="E2882" s="153" t="s">
        <v>11580</v>
      </c>
    </row>
    <row r="2883" spans="1:5" x14ac:dyDescent="0.25">
      <c r="A2883" s="133">
        <v>38776</v>
      </c>
      <c r="B2883" s="133" t="s">
        <v>6278</v>
      </c>
      <c r="C2883" s="133" t="s">
        <v>2385</v>
      </c>
      <c r="D2883" s="133" t="s">
        <v>2399</v>
      </c>
      <c r="E2883" s="153" t="s">
        <v>11581</v>
      </c>
    </row>
    <row r="2884" spans="1:5" x14ac:dyDescent="0.25">
      <c r="A2884" s="133">
        <v>38774</v>
      </c>
      <c r="B2884" s="133" t="s">
        <v>6279</v>
      </c>
      <c r="C2884" s="133" t="s">
        <v>2385</v>
      </c>
      <c r="D2884" s="133" t="s">
        <v>1207</v>
      </c>
      <c r="E2884" s="153" t="s">
        <v>11582</v>
      </c>
    </row>
    <row r="2885" spans="1:5" x14ac:dyDescent="0.25">
      <c r="A2885" s="133">
        <v>42247</v>
      </c>
      <c r="B2885" s="133" t="s">
        <v>6281</v>
      </c>
      <c r="C2885" s="133" t="s">
        <v>2385</v>
      </c>
      <c r="D2885" s="133" t="s">
        <v>1207</v>
      </c>
      <c r="E2885" s="153" t="s">
        <v>11583</v>
      </c>
    </row>
    <row r="2886" spans="1:5" x14ac:dyDescent="0.25">
      <c r="A2886" s="133">
        <v>42248</v>
      </c>
      <c r="B2886" s="133" t="s">
        <v>6282</v>
      </c>
      <c r="C2886" s="133" t="s">
        <v>2385</v>
      </c>
      <c r="D2886" s="133" t="s">
        <v>1207</v>
      </c>
      <c r="E2886" s="153" t="s">
        <v>11584</v>
      </c>
    </row>
    <row r="2887" spans="1:5" x14ac:dyDescent="0.25">
      <c r="A2887" s="133">
        <v>42249</v>
      </c>
      <c r="B2887" s="133" t="s">
        <v>6283</v>
      </c>
      <c r="C2887" s="133" t="s">
        <v>2385</v>
      </c>
      <c r="D2887" s="133" t="s">
        <v>1207</v>
      </c>
      <c r="E2887" s="153" t="s">
        <v>11585</v>
      </c>
    </row>
    <row r="2888" spans="1:5" x14ac:dyDescent="0.25">
      <c r="A2888" s="133">
        <v>42244</v>
      </c>
      <c r="B2888" s="133" t="s">
        <v>6284</v>
      </c>
      <c r="C2888" s="133" t="s">
        <v>2385</v>
      </c>
      <c r="D2888" s="133" t="s">
        <v>1207</v>
      </c>
      <c r="E2888" s="153" t="s">
        <v>11586</v>
      </c>
    </row>
    <row r="2889" spans="1:5" x14ac:dyDescent="0.25">
      <c r="A2889" s="133">
        <v>42245</v>
      </c>
      <c r="B2889" s="133" t="s">
        <v>6285</v>
      </c>
      <c r="C2889" s="133" t="s">
        <v>2385</v>
      </c>
      <c r="D2889" s="133" t="s">
        <v>1207</v>
      </c>
      <c r="E2889" s="153" t="s">
        <v>11587</v>
      </c>
    </row>
    <row r="2890" spans="1:5" x14ac:dyDescent="0.25">
      <c r="A2890" s="133">
        <v>42246</v>
      </c>
      <c r="B2890" s="133" t="s">
        <v>6286</v>
      </c>
      <c r="C2890" s="133" t="s">
        <v>2385</v>
      </c>
      <c r="D2890" s="133" t="s">
        <v>1207</v>
      </c>
      <c r="E2890" s="153" t="s">
        <v>11588</v>
      </c>
    </row>
    <row r="2891" spans="1:5" x14ac:dyDescent="0.25">
      <c r="A2891" s="133">
        <v>42243</v>
      </c>
      <c r="B2891" s="133" t="s">
        <v>6287</v>
      </c>
      <c r="C2891" s="133" t="s">
        <v>2385</v>
      </c>
      <c r="D2891" s="133" t="s">
        <v>1207</v>
      </c>
      <c r="E2891" s="153" t="s">
        <v>11589</v>
      </c>
    </row>
    <row r="2892" spans="1:5" x14ac:dyDescent="0.25">
      <c r="A2892" s="133">
        <v>38889</v>
      </c>
      <c r="B2892" s="133" t="s">
        <v>6288</v>
      </c>
      <c r="C2892" s="133" t="s">
        <v>2385</v>
      </c>
      <c r="D2892" s="133" t="s">
        <v>2399</v>
      </c>
      <c r="E2892" s="153" t="s">
        <v>11590</v>
      </c>
    </row>
    <row r="2893" spans="1:5" x14ac:dyDescent="0.25">
      <c r="A2893" s="133">
        <v>38784</v>
      </c>
      <c r="B2893" s="133" t="s">
        <v>6289</v>
      </c>
      <c r="C2893" s="133" t="s">
        <v>2385</v>
      </c>
      <c r="D2893" s="133" t="s">
        <v>2399</v>
      </c>
      <c r="E2893" s="153" t="s">
        <v>11591</v>
      </c>
    </row>
    <row r="2894" spans="1:5" x14ac:dyDescent="0.25">
      <c r="A2894" s="133">
        <v>3788</v>
      </c>
      <c r="B2894" s="133" t="s">
        <v>6290</v>
      </c>
      <c r="C2894" s="133" t="s">
        <v>2385</v>
      </c>
      <c r="D2894" s="133" t="s">
        <v>2399</v>
      </c>
      <c r="E2894" s="153" t="s">
        <v>11592</v>
      </c>
    </row>
    <row r="2895" spans="1:5" x14ac:dyDescent="0.25">
      <c r="A2895" s="133">
        <v>12230</v>
      </c>
      <c r="B2895" s="133" t="s">
        <v>6292</v>
      </c>
      <c r="C2895" s="133" t="s">
        <v>2385</v>
      </c>
      <c r="D2895" s="133" t="s">
        <v>2399</v>
      </c>
      <c r="E2895" s="153" t="s">
        <v>11593</v>
      </c>
    </row>
    <row r="2896" spans="1:5" x14ac:dyDescent="0.25">
      <c r="A2896" s="133">
        <v>3780</v>
      </c>
      <c r="B2896" s="133" t="s">
        <v>6293</v>
      </c>
      <c r="C2896" s="133" t="s">
        <v>2385</v>
      </c>
      <c r="D2896" s="133" t="s">
        <v>2399</v>
      </c>
      <c r="E2896" s="153" t="s">
        <v>8924</v>
      </c>
    </row>
    <row r="2897" spans="1:5" x14ac:dyDescent="0.25">
      <c r="A2897" s="133">
        <v>12231</v>
      </c>
      <c r="B2897" s="133" t="s">
        <v>6294</v>
      </c>
      <c r="C2897" s="133" t="s">
        <v>2385</v>
      </c>
      <c r="D2897" s="133" t="s">
        <v>2399</v>
      </c>
      <c r="E2897" s="153" t="s">
        <v>11594</v>
      </c>
    </row>
    <row r="2898" spans="1:5" x14ac:dyDescent="0.25">
      <c r="A2898" s="133">
        <v>3811</v>
      </c>
      <c r="B2898" s="133" t="s">
        <v>6295</v>
      </c>
      <c r="C2898" s="133" t="s">
        <v>2385</v>
      </c>
      <c r="D2898" s="133" t="s">
        <v>2399</v>
      </c>
      <c r="E2898" s="153" t="s">
        <v>11595</v>
      </c>
    </row>
    <row r="2899" spans="1:5" x14ac:dyDescent="0.25">
      <c r="A2899" s="133">
        <v>12232</v>
      </c>
      <c r="B2899" s="133" t="s">
        <v>6296</v>
      </c>
      <c r="C2899" s="133" t="s">
        <v>2385</v>
      </c>
      <c r="D2899" s="133" t="s">
        <v>2399</v>
      </c>
      <c r="E2899" s="153" t="s">
        <v>11596</v>
      </c>
    </row>
    <row r="2900" spans="1:5" x14ac:dyDescent="0.25">
      <c r="A2900" s="133">
        <v>3799</v>
      </c>
      <c r="B2900" s="133" t="s">
        <v>6297</v>
      </c>
      <c r="C2900" s="133" t="s">
        <v>2385</v>
      </c>
      <c r="D2900" s="133" t="s">
        <v>2399</v>
      </c>
      <c r="E2900" s="153" t="s">
        <v>11597</v>
      </c>
    </row>
    <row r="2901" spans="1:5" x14ac:dyDescent="0.25">
      <c r="A2901" s="133">
        <v>12239</v>
      </c>
      <c r="B2901" s="133" t="s">
        <v>6298</v>
      </c>
      <c r="C2901" s="133" t="s">
        <v>2385</v>
      </c>
      <c r="D2901" s="133" t="s">
        <v>2399</v>
      </c>
      <c r="E2901" s="153" t="s">
        <v>11598</v>
      </c>
    </row>
    <row r="2902" spans="1:5" x14ac:dyDescent="0.25">
      <c r="A2902" s="133">
        <v>38773</v>
      </c>
      <c r="B2902" s="133" t="s">
        <v>6299</v>
      </c>
      <c r="C2902" s="133" t="s">
        <v>2385</v>
      </c>
      <c r="D2902" s="133" t="s">
        <v>2399</v>
      </c>
      <c r="E2902" s="153" t="s">
        <v>5499</v>
      </c>
    </row>
    <row r="2903" spans="1:5" x14ac:dyDescent="0.25">
      <c r="A2903" s="133">
        <v>12271</v>
      </c>
      <c r="B2903" s="133" t="s">
        <v>1026</v>
      </c>
      <c r="C2903" s="133" t="s">
        <v>2385</v>
      </c>
      <c r="D2903" s="133" t="s">
        <v>2399</v>
      </c>
      <c r="E2903" s="153" t="s">
        <v>11599</v>
      </c>
    </row>
    <row r="2904" spans="1:5" x14ac:dyDescent="0.25">
      <c r="A2904" s="133">
        <v>38785</v>
      </c>
      <c r="B2904" s="133" t="s">
        <v>6300</v>
      </c>
      <c r="C2904" s="133" t="s">
        <v>2385</v>
      </c>
      <c r="D2904" s="133" t="s">
        <v>2399</v>
      </c>
      <c r="E2904" s="153" t="s">
        <v>11600</v>
      </c>
    </row>
    <row r="2905" spans="1:5" x14ac:dyDescent="0.25">
      <c r="A2905" s="133">
        <v>38786</v>
      </c>
      <c r="B2905" s="133" t="s">
        <v>6301</v>
      </c>
      <c r="C2905" s="133" t="s">
        <v>2385</v>
      </c>
      <c r="D2905" s="133" t="s">
        <v>2399</v>
      </c>
      <c r="E2905" s="153" t="s">
        <v>11601</v>
      </c>
    </row>
    <row r="2906" spans="1:5" x14ac:dyDescent="0.25">
      <c r="A2906" s="133">
        <v>39385</v>
      </c>
      <c r="B2906" s="133" t="s">
        <v>6302</v>
      </c>
      <c r="C2906" s="133" t="s">
        <v>2385</v>
      </c>
      <c r="D2906" s="133" t="s">
        <v>1207</v>
      </c>
      <c r="E2906" s="153" t="s">
        <v>4407</v>
      </c>
    </row>
    <row r="2907" spans="1:5" x14ac:dyDescent="0.25">
      <c r="A2907" s="133">
        <v>39389</v>
      </c>
      <c r="B2907" s="133" t="s">
        <v>6303</v>
      </c>
      <c r="C2907" s="133" t="s">
        <v>2385</v>
      </c>
      <c r="D2907" s="133" t="s">
        <v>1207</v>
      </c>
      <c r="E2907" s="153" t="s">
        <v>11602</v>
      </c>
    </row>
    <row r="2908" spans="1:5" x14ac:dyDescent="0.25">
      <c r="A2908" s="133">
        <v>39390</v>
      </c>
      <c r="B2908" s="133" t="s">
        <v>6304</v>
      </c>
      <c r="C2908" s="133" t="s">
        <v>2385</v>
      </c>
      <c r="D2908" s="133" t="s">
        <v>1207</v>
      </c>
      <c r="E2908" s="153" t="s">
        <v>11603</v>
      </c>
    </row>
    <row r="2909" spans="1:5" x14ac:dyDescent="0.25">
      <c r="A2909" s="133">
        <v>39391</v>
      </c>
      <c r="B2909" s="133" t="s">
        <v>6305</v>
      </c>
      <c r="C2909" s="133" t="s">
        <v>2385</v>
      </c>
      <c r="D2909" s="133" t="s">
        <v>1207</v>
      </c>
      <c r="E2909" s="153" t="s">
        <v>7659</v>
      </c>
    </row>
    <row r="2910" spans="1:5" x14ac:dyDescent="0.25">
      <c r="A2910" s="133">
        <v>3803</v>
      </c>
      <c r="B2910" s="133" t="s">
        <v>6306</v>
      </c>
      <c r="C2910" s="133" t="s">
        <v>2385</v>
      </c>
      <c r="D2910" s="133" t="s">
        <v>2399</v>
      </c>
      <c r="E2910" s="153" t="s">
        <v>11604</v>
      </c>
    </row>
    <row r="2911" spans="1:5" x14ac:dyDescent="0.25">
      <c r="A2911" s="133">
        <v>38770</v>
      </c>
      <c r="B2911" s="133" t="s">
        <v>6307</v>
      </c>
      <c r="C2911" s="133" t="s">
        <v>2385</v>
      </c>
      <c r="D2911" s="133" t="s">
        <v>2399</v>
      </c>
      <c r="E2911" s="153" t="s">
        <v>7905</v>
      </c>
    </row>
    <row r="2912" spans="1:5" x14ac:dyDescent="0.25">
      <c r="A2912" s="133">
        <v>12267</v>
      </c>
      <c r="B2912" s="133" t="s">
        <v>1027</v>
      </c>
      <c r="C2912" s="133" t="s">
        <v>2385</v>
      </c>
      <c r="D2912" s="133" t="s">
        <v>2399</v>
      </c>
      <c r="E2912" s="153" t="s">
        <v>11605</v>
      </c>
    </row>
    <row r="2913" spans="1:5" x14ac:dyDescent="0.25">
      <c r="A2913" s="133">
        <v>43265</v>
      </c>
      <c r="B2913" s="133" t="s">
        <v>6308</v>
      </c>
      <c r="C2913" s="133" t="s">
        <v>2385</v>
      </c>
      <c r="D2913" s="133" t="s">
        <v>1207</v>
      </c>
      <c r="E2913" s="153" t="s">
        <v>11606</v>
      </c>
    </row>
    <row r="2914" spans="1:5" x14ac:dyDescent="0.25">
      <c r="A2914" s="133">
        <v>12266</v>
      </c>
      <c r="B2914" s="133" t="s">
        <v>6309</v>
      </c>
      <c r="C2914" s="133" t="s">
        <v>2385</v>
      </c>
      <c r="D2914" s="133" t="s">
        <v>2399</v>
      </c>
      <c r="E2914" s="153" t="s">
        <v>11607</v>
      </c>
    </row>
    <row r="2915" spans="1:5" x14ac:dyDescent="0.25">
      <c r="A2915" s="133">
        <v>39378</v>
      </c>
      <c r="B2915" s="133" t="s">
        <v>6310</v>
      </c>
      <c r="C2915" s="133" t="s">
        <v>2385</v>
      </c>
      <c r="D2915" s="133" t="s">
        <v>2399</v>
      </c>
      <c r="E2915" s="153" t="s">
        <v>11608</v>
      </c>
    </row>
    <row r="2916" spans="1:5" x14ac:dyDescent="0.25">
      <c r="A2916" s="133">
        <v>43543</v>
      </c>
      <c r="B2916" s="133" t="s">
        <v>6312</v>
      </c>
      <c r="C2916" s="133" t="s">
        <v>2385</v>
      </c>
      <c r="D2916" s="133" t="s">
        <v>2399</v>
      </c>
      <c r="E2916" s="153" t="s">
        <v>11609</v>
      </c>
    </row>
    <row r="2917" spans="1:5" x14ac:dyDescent="0.25">
      <c r="A2917" s="133">
        <v>38775</v>
      </c>
      <c r="B2917" s="133" t="s">
        <v>6313</v>
      </c>
      <c r="C2917" s="133" t="s">
        <v>2385</v>
      </c>
      <c r="D2917" s="133" t="s">
        <v>2399</v>
      </c>
      <c r="E2917" s="153" t="s">
        <v>11610</v>
      </c>
    </row>
    <row r="2918" spans="1:5" x14ac:dyDescent="0.25">
      <c r="A2918" s="133">
        <v>21119</v>
      </c>
      <c r="B2918" s="133" t="s">
        <v>6314</v>
      </c>
      <c r="C2918" s="133" t="s">
        <v>2385</v>
      </c>
      <c r="D2918" s="133" t="s">
        <v>1207</v>
      </c>
      <c r="E2918" s="153" t="s">
        <v>5482</v>
      </c>
    </row>
    <row r="2919" spans="1:5" x14ac:dyDescent="0.25">
      <c r="A2919" s="133">
        <v>37974</v>
      </c>
      <c r="B2919" s="133" t="s">
        <v>6315</v>
      </c>
      <c r="C2919" s="133" t="s">
        <v>2385</v>
      </c>
      <c r="D2919" s="133" t="s">
        <v>1207</v>
      </c>
      <c r="E2919" s="153" t="s">
        <v>6316</v>
      </c>
    </row>
    <row r="2920" spans="1:5" x14ac:dyDescent="0.25">
      <c r="A2920" s="133">
        <v>37975</v>
      </c>
      <c r="B2920" s="133" t="s">
        <v>6317</v>
      </c>
      <c r="C2920" s="133" t="s">
        <v>2385</v>
      </c>
      <c r="D2920" s="133" t="s">
        <v>1207</v>
      </c>
      <c r="E2920" s="153" t="s">
        <v>6318</v>
      </c>
    </row>
    <row r="2921" spans="1:5" x14ac:dyDescent="0.25">
      <c r="A2921" s="133">
        <v>37976</v>
      </c>
      <c r="B2921" s="133" t="s">
        <v>6319</v>
      </c>
      <c r="C2921" s="133" t="s">
        <v>2385</v>
      </c>
      <c r="D2921" s="133" t="s">
        <v>1207</v>
      </c>
      <c r="E2921" s="153" t="s">
        <v>6320</v>
      </c>
    </row>
    <row r="2922" spans="1:5" x14ac:dyDescent="0.25">
      <c r="A2922" s="133">
        <v>37977</v>
      </c>
      <c r="B2922" s="133" t="s">
        <v>6321</v>
      </c>
      <c r="C2922" s="133" t="s">
        <v>2385</v>
      </c>
      <c r="D2922" s="133" t="s">
        <v>1207</v>
      </c>
      <c r="E2922" s="153" t="s">
        <v>6322</v>
      </c>
    </row>
    <row r="2923" spans="1:5" x14ac:dyDescent="0.25">
      <c r="A2923" s="133">
        <v>37978</v>
      </c>
      <c r="B2923" s="133" t="s">
        <v>6323</v>
      </c>
      <c r="C2923" s="133" t="s">
        <v>2385</v>
      </c>
      <c r="D2923" s="133" t="s">
        <v>1207</v>
      </c>
      <c r="E2923" s="153" t="s">
        <v>6324</v>
      </c>
    </row>
    <row r="2924" spans="1:5" x14ac:dyDescent="0.25">
      <c r="A2924" s="133">
        <v>37979</v>
      </c>
      <c r="B2924" s="133" t="s">
        <v>6325</v>
      </c>
      <c r="C2924" s="133" t="s">
        <v>2385</v>
      </c>
      <c r="D2924" s="133" t="s">
        <v>1207</v>
      </c>
      <c r="E2924" s="153" t="s">
        <v>6326</v>
      </c>
    </row>
    <row r="2925" spans="1:5" x14ac:dyDescent="0.25">
      <c r="A2925" s="133">
        <v>37980</v>
      </c>
      <c r="B2925" s="133" t="s">
        <v>6327</v>
      </c>
      <c r="C2925" s="133" t="s">
        <v>2385</v>
      </c>
      <c r="D2925" s="133" t="s">
        <v>1207</v>
      </c>
      <c r="E2925" s="153" t="s">
        <v>6328</v>
      </c>
    </row>
    <row r="2926" spans="1:5" x14ac:dyDescent="0.25">
      <c r="A2926" s="133">
        <v>36147</v>
      </c>
      <c r="B2926" s="133" t="s">
        <v>6329</v>
      </c>
      <c r="C2926" s="133" t="s">
        <v>3062</v>
      </c>
      <c r="D2926" s="133" t="s">
        <v>1207</v>
      </c>
      <c r="E2926" s="153" t="s">
        <v>11611</v>
      </c>
    </row>
    <row r="2927" spans="1:5" x14ac:dyDescent="0.25">
      <c r="A2927" s="133">
        <v>12731</v>
      </c>
      <c r="B2927" s="133" t="s">
        <v>6330</v>
      </c>
      <c r="C2927" s="133" t="s">
        <v>2385</v>
      </c>
      <c r="D2927" s="133" t="s">
        <v>2399</v>
      </c>
      <c r="E2927" s="153" t="s">
        <v>11612</v>
      </c>
    </row>
    <row r="2928" spans="1:5" x14ac:dyDescent="0.25">
      <c r="A2928" s="133">
        <v>12723</v>
      </c>
      <c r="B2928" s="133" t="s">
        <v>6331</v>
      </c>
      <c r="C2928" s="133" t="s">
        <v>2385</v>
      </c>
      <c r="D2928" s="133" t="s">
        <v>2399</v>
      </c>
      <c r="E2928" s="153" t="s">
        <v>3466</v>
      </c>
    </row>
    <row r="2929" spans="1:5" x14ac:dyDescent="0.25">
      <c r="A2929" s="133">
        <v>12724</v>
      </c>
      <c r="B2929" s="133" t="s">
        <v>6333</v>
      </c>
      <c r="C2929" s="133" t="s">
        <v>2385</v>
      </c>
      <c r="D2929" s="133" t="s">
        <v>2399</v>
      </c>
      <c r="E2929" s="153" t="s">
        <v>11307</v>
      </c>
    </row>
    <row r="2930" spans="1:5" x14ac:dyDescent="0.25">
      <c r="A2930" s="133">
        <v>12725</v>
      </c>
      <c r="B2930" s="133" t="s">
        <v>6335</v>
      </c>
      <c r="C2930" s="133" t="s">
        <v>2385</v>
      </c>
      <c r="D2930" s="133" t="s">
        <v>2399</v>
      </c>
      <c r="E2930" s="153" t="s">
        <v>11613</v>
      </c>
    </row>
    <row r="2931" spans="1:5" x14ac:dyDescent="0.25">
      <c r="A2931" s="133">
        <v>12726</v>
      </c>
      <c r="B2931" s="133" t="s">
        <v>6336</v>
      </c>
      <c r="C2931" s="133" t="s">
        <v>2385</v>
      </c>
      <c r="D2931" s="133" t="s">
        <v>2399</v>
      </c>
      <c r="E2931" s="153" t="s">
        <v>4452</v>
      </c>
    </row>
    <row r="2932" spans="1:5" x14ac:dyDescent="0.25">
      <c r="A2932" s="133">
        <v>12727</v>
      </c>
      <c r="B2932" s="133" t="s">
        <v>6337</v>
      </c>
      <c r="C2932" s="133" t="s">
        <v>2385</v>
      </c>
      <c r="D2932" s="133" t="s">
        <v>2399</v>
      </c>
      <c r="E2932" s="153" t="s">
        <v>11614</v>
      </c>
    </row>
    <row r="2933" spans="1:5" x14ac:dyDescent="0.25">
      <c r="A2933" s="133">
        <v>12728</v>
      </c>
      <c r="B2933" s="133" t="s">
        <v>6338</v>
      </c>
      <c r="C2933" s="133" t="s">
        <v>2385</v>
      </c>
      <c r="D2933" s="133" t="s">
        <v>2399</v>
      </c>
      <c r="E2933" s="153" t="s">
        <v>11615</v>
      </c>
    </row>
    <row r="2934" spans="1:5" x14ac:dyDescent="0.25">
      <c r="A2934" s="133">
        <v>12729</v>
      </c>
      <c r="B2934" s="133" t="s">
        <v>6339</v>
      </c>
      <c r="C2934" s="133" t="s">
        <v>2385</v>
      </c>
      <c r="D2934" s="133" t="s">
        <v>2399</v>
      </c>
      <c r="E2934" s="153" t="s">
        <v>3520</v>
      </c>
    </row>
    <row r="2935" spans="1:5" x14ac:dyDescent="0.25">
      <c r="A2935" s="133">
        <v>12730</v>
      </c>
      <c r="B2935" s="133" t="s">
        <v>6340</v>
      </c>
      <c r="C2935" s="133" t="s">
        <v>2385</v>
      </c>
      <c r="D2935" s="133" t="s">
        <v>2399</v>
      </c>
      <c r="E2935" s="153" t="s">
        <v>11616</v>
      </c>
    </row>
    <row r="2936" spans="1:5" x14ac:dyDescent="0.25">
      <c r="A2936" s="133">
        <v>3840</v>
      </c>
      <c r="B2936" s="133" t="s">
        <v>6341</v>
      </c>
      <c r="C2936" s="133" t="s">
        <v>2385</v>
      </c>
      <c r="D2936" s="133" t="s">
        <v>2399</v>
      </c>
      <c r="E2936" s="153" t="s">
        <v>11617</v>
      </c>
    </row>
    <row r="2937" spans="1:5" x14ac:dyDescent="0.25">
      <c r="A2937" s="133">
        <v>3838</v>
      </c>
      <c r="B2937" s="133" t="s">
        <v>6342</v>
      </c>
      <c r="C2937" s="133" t="s">
        <v>2385</v>
      </c>
      <c r="D2937" s="133" t="s">
        <v>2399</v>
      </c>
      <c r="E2937" s="153" t="s">
        <v>11618</v>
      </c>
    </row>
    <row r="2938" spans="1:5" x14ac:dyDescent="0.25">
      <c r="A2938" s="133">
        <v>3844</v>
      </c>
      <c r="B2938" s="133" t="s">
        <v>6343</v>
      </c>
      <c r="C2938" s="133" t="s">
        <v>2385</v>
      </c>
      <c r="D2938" s="133" t="s">
        <v>2399</v>
      </c>
      <c r="E2938" s="153" t="s">
        <v>11619</v>
      </c>
    </row>
    <row r="2939" spans="1:5" x14ac:dyDescent="0.25">
      <c r="A2939" s="133">
        <v>3839</v>
      </c>
      <c r="B2939" s="133" t="s">
        <v>6344</v>
      </c>
      <c r="C2939" s="133" t="s">
        <v>2385</v>
      </c>
      <c r="D2939" s="133" t="s">
        <v>2399</v>
      </c>
      <c r="E2939" s="153" t="s">
        <v>11620</v>
      </c>
    </row>
    <row r="2940" spans="1:5" x14ac:dyDescent="0.25">
      <c r="A2940" s="133">
        <v>3843</v>
      </c>
      <c r="B2940" s="133" t="s">
        <v>6345</v>
      </c>
      <c r="C2940" s="133" t="s">
        <v>2385</v>
      </c>
      <c r="D2940" s="133" t="s">
        <v>2399</v>
      </c>
      <c r="E2940" s="153" t="s">
        <v>11621</v>
      </c>
    </row>
    <row r="2941" spans="1:5" x14ac:dyDescent="0.25">
      <c r="A2941" s="133">
        <v>3900</v>
      </c>
      <c r="B2941" s="133" t="s">
        <v>6346</v>
      </c>
      <c r="C2941" s="133" t="s">
        <v>2385</v>
      </c>
      <c r="D2941" s="133" t="s">
        <v>1207</v>
      </c>
      <c r="E2941" s="153" t="s">
        <v>11622</v>
      </c>
    </row>
    <row r="2942" spans="1:5" x14ac:dyDescent="0.25">
      <c r="A2942" s="133">
        <v>3846</v>
      </c>
      <c r="B2942" s="133" t="s">
        <v>6347</v>
      </c>
      <c r="C2942" s="133" t="s">
        <v>2385</v>
      </c>
      <c r="D2942" s="133" t="s">
        <v>1207</v>
      </c>
      <c r="E2942" s="153" t="s">
        <v>5960</v>
      </c>
    </row>
    <row r="2943" spans="1:5" x14ac:dyDescent="0.25">
      <c r="A2943" s="133">
        <v>3886</v>
      </c>
      <c r="B2943" s="133" t="s">
        <v>6349</v>
      </c>
      <c r="C2943" s="133" t="s">
        <v>2385</v>
      </c>
      <c r="D2943" s="133" t="s">
        <v>1207</v>
      </c>
      <c r="E2943" s="153" t="s">
        <v>11418</v>
      </c>
    </row>
    <row r="2944" spans="1:5" x14ac:dyDescent="0.25">
      <c r="A2944" s="133">
        <v>3854</v>
      </c>
      <c r="B2944" s="133" t="s">
        <v>6350</v>
      </c>
      <c r="C2944" s="133" t="s">
        <v>2385</v>
      </c>
      <c r="D2944" s="133" t="s">
        <v>1207</v>
      </c>
      <c r="E2944" s="153" t="s">
        <v>11623</v>
      </c>
    </row>
    <row r="2945" spans="1:5" x14ac:dyDescent="0.25">
      <c r="A2945" s="133">
        <v>3873</v>
      </c>
      <c r="B2945" s="133" t="s">
        <v>6352</v>
      </c>
      <c r="C2945" s="133" t="s">
        <v>2385</v>
      </c>
      <c r="D2945" s="133" t="s">
        <v>1207</v>
      </c>
      <c r="E2945" s="153" t="s">
        <v>4104</v>
      </c>
    </row>
    <row r="2946" spans="1:5" x14ac:dyDescent="0.25">
      <c r="A2946" s="133">
        <v>38021</v>
      </c>
      <c r="B2946" s="133" t="s">
        <v>6354</v>
      </c>
      <c r="C2946" s="133" t="s">
        <v>2385</v>
      </c>
      <c r="D2946" s="133" t="s">
        <v>1207</v>
      </c>
      <c r="E2946" s="153" t="s">
        <v>11624</v>
      </c>
    </row>
    <row r="2947" spans="1:5" x14ac:dyDescent="0.25">
      <c r="A2947" s="133">
        <v>3847</v>
      </c>
      <c r="B2947" s="133" t="s">
        <v>6355</v>
      </c>
      <c r="C2947" s="133" t="s">
        <v>2385</v>
      </c>
      <c r="D2947" s="133" t="s">
        <v>1207</v>
      </c>
      <c r="E2947" s="153" t="s">
        <v>8891</v>
      </c>
    </row>
    <row r="2948" spans="1:5" x14ac:dyDescent="0.25">
      <c r="A2948" s="133">
        <v>38022</v>
      </c>
      <c r="B2948" s="133" t="s">
        <v>6356</v>
      </c>
      <c r="C2948" s="133" t="s">
        <v>2385</v>
      </c>
      <c r="D2948" s="133" t="s">
        <v>1207</v>
      </c>
      <c r="E2948" s="153" t="s">
        <v>11625</v>
      </c>
    </row>
    <row r="2949" spans="1:5" x14ac:dyDescent="0.25">
      <c r="A2949" s="133">
        <v>3833</v>
      </c>
      <c r="B2949" s="133" t="s">
        <v>6357</v>
      </c>
      <c r="C2949" s="133" t="s">
        <v>2385</v>
      </c>
      <c r="D2949" s="133" t="s">
        <v>2399</v>
      </c>
      <c r="E2949" s="153" t="s">
        <v>11626</v>
      </c>
    </row>
    <row r="2950" spans="1:5" x14ac:dyDescent="0.25">
      <c r="A2950" s="133">
        <v>3835</v>
      </c>
      <c r="B2950" s="133" t="s">
        <v>6359</v>
      </c>
      <c r="C2950" s="133" t="s">
        <v>2385</v>
      </c>
      <c r="D2950" s="133" t="s">
        <v>2399</v>
      </c>
      <c r="E2950" s="153" t="s">
        <v>11627</v>
      </c>
    </row>
    <row r="2951" spans="1:5" x14ac:dyDescent="0.25">
      <c r="A2951" s="133">
        <v>3836</v>
      </c>
      <c r="B2951" s="133" t="s">
        <v>6360</v>
      </c>
      <c r="C2951" s="133" t="s">
        <v>2385</v>
      </c>
      <c r="D2951" s="133" t="s">
        <v>2399</v>
      </c>
      <c r="E2951" s="153" t="s">
        <v>11628</v>
      </c>
    </row>
    <row r="2952" spans="1:5" x14ac:dyDescent="0.25">
      <c r="A2952" s="133">
        <v>3830</v>
      </c>
      <c r="B2952" s="133" t="s">
        <v>6361</v>
      </c>
      <c r="C2952" s="133" t="s">
        <v>2385</v>
      </c>
      <c r="D2952" s="133" t="s">
        <v>2399</v>
      </c>
      <c r="E2952" s="153" t="s">
        <v>11629</v>
      </c>
    </row>
    <row r="2953" spans="1:5" x14ac:dyDescent="0.25">
      <c r="A2953" s="133">
        <v>3831</v>
      </c>
      <c r="B2953" s="133" t="s">
        <v>6362</v>
      </c>
      <c r="C2953" s="133" t="s">
        <v>2385</v>
      </c>
      <c r="D2953" s="133" t="s">
        <v>2399</v>
      </c>
      <c r="E2953" s="153" t="s">
        <v>11630</v>
      </c>
    </row>
    <row r="2954" spans="1:5" x14ac:dyDescent="0.25">
      <c r="A2954" s="133">
        <v>37981</v>
      </c>
      <c r="B2954" s="133" t="s">
        <v>6363</v>
      </c>
      <c r="C2954" s="133" t="s">
        <v>2385</v>
      </c>
      <c r="D2954" s="133" t="s">
        <v>1207</v>
      </c>
      <c r="E2954" s="153" t="s">
        <v>5510</v>
      </c>
    </row>
    <row r="2955" spans="1:5" x14ac:dyDescent="0.25">
      <c r="A2955" s="133">
        <v>37982</v>
      </c>
      <c r="B2955" s="133" t="s">
        <v>6364</v>
      </c>
      <c r="C2955" s="133" t="s">
        <v>2385</v>
      </c>
      <c r="D2955" s="133" t="s">
        <v>1207</v>
      </c>
      <c r="E2955" s="153" t="s">
        <v>4124</v>
      </c>
    </row>
    <row r="2956" spans="1:5" x14ac:dyDescent="0.25">
      <c r="A2956" s="133">
        <v>37983</v>
      </c>
      <c r="B2956" s="133" t="s">
        <v>6365</v>
      </c>
      <c r="C2956" s="133" t="s">
        <v>2385</v>
      </c>
      <c r="D2956" s="133" t="s">
        <v>1207</v>
      </c>
      <c r="E2956" s="153" t="s">
        <v>6366</v>
      </c>
    </row>
    <row r="2957" spans="1:5" x14ac:dyDescent="0.25">
      <c r="A2957" s="133">
        <v>37984</v>
      </c>
      <c r="B2957" s="133" t="s">
        <v>6367</v>
      </c>
      <c r="C2957" s="133" t="s">
        <v>2385</v>
      </c>
      <c r="D2957" s="133" t="s">
        <v>1207</v>
      </c>
      <c r="E2957" s="153" t="s">
        <v>6368</v>
      </c>
    </row>
    <row r="2958" spans="1:5" x14ac:dyDescent="0.25">
      <c r="A2958" s="133">
        <v>37985</v>
      </c>
      <c r="B2958" s="133" t="s">
        <v>6369</v>
      </c>
      <c r="C2958" s="133" t="s">
        <v>2385</v>
      </c>
      <c r="D2958" s="133" t="s">
        <v>1207</v>
      </c>
      <c r="E2958" s="153" t="s">
        <v>6370</v>
      </c>
    </row>
    <row r="2959" spans="1:5" x14ac:dyDescent="0.25">
      <c r="A2959" s="133">
        <v>3826</v>
      </c>
      <c r="B2959" s="133" t="s">
        <v>6371</v>
      </c>
      <c r="C2959" s="133" t="s">
        <v>2385</v>
      </c>
      <c r="D2959" s="133" t="s">
        <v>2399</v>
      </c>
      <c r="E2959" s="153" t="s">
        <v>11631</v>
      </c>
    </row>
    <row r="2960" spans="1:5" x14ac:dyDescent="0.25">
      <c r="A2960" s="133">
        <v>3825</v>
      </c>
      <c r="B2960" s="133" t="s">
        <v>6372</v>
      </c>
      <c r="C2960" s="133" t="s">
        <v>2385</v>
      </c>
      <c r="D2960" s="133" t="s">
        <v>2399</v>
      </c>
      <c r="E2960" s="153" t="s">
        <v>11632</v>
      </c>
    </row>
    <row r="2961" spans="1:5" x14ac:dyDescent="0.25">
      <c r="A2961" s="133">
        <v>3827</v>
      </c>
      <c r="B2961" s="133" t="s">
        <v>6373</v>
      </c>
      <c r="C2961" s="133" t="s">
        <v>2385</v>
      </c>
      <c r="D2961" s="133" t="s">
        <v>2399</v>
      </c>
      <c r="E2961" s="153" t="s">
        <v>11633</v>
      </c>
    </row>
    <row r="2962" spans="1:5" x14ac:dyDescent="0.25">
      <c r="A2962" s="133">
        <v>20165</v>
      </c>
      <c r="B2962" s="133" t="s">
        <v>6375</v>
      </c>
      <c r="C2962" s="133" t="s">
        <v>2385</v>
      </c>
      <c r="D2962" s="133" t="s">
        <v>1207</v>
      </c>
      <c r="E2962" s="153" t="s">
        <v>11470</v>
      </c>
    </row>
    <row r="2963" spans="1:5" x14ac:dyDescent="0.25">
      <c r="A2963" s="133">
        <v>20166</v>
      </c>
      <c r="B2963" s="133" t="s">
        <v>6376</v>
      </c>
      <c r="C2963" s="133" t="s">
        <v>2385</v>
      </c>
      <c r="D2963" s="133" t="s">
        <v>1207</v>
      </c>
      <c r="E2963" s="153" t="s">
        <v>11634</v>
      </c>
    </row>
    <row r="2964" spans="1:5" x14ac:dyDescent="0.25">
      <c r="A2964" s="133">
        <v>20164</v>
      </c>
      <c r="B2964" s="133" t="s">
        <v>6377</v>
      </c>
      <c r="C2964" s="133" t="s">
        <v>2385</v>
      </c>
      <c r="D2964" s="133" t="s">
        <v>1207</v>
      </c>
      <c r="E2964" s="153" t="s">
        <v>2622</v>
      </c>
    </row>
    <row r="2965" spans="1:5" x14ac:dyDescent="0.25">
      <c r="A2965" s="133">
        <v>3893</v>
      </c>
      <c r="B2965" s="133" t="s">
        <v>6378</v>
      </c>
      <c r="C2965" s="133" t="s">
        <v>2385</v>
      </c>
      <c r="D2965" s="133" t="s">
        <v>1207</v>
      </c>
      <c r="E2965" s="153" t="s">
        <v>10961</v>
      </c>
    </row>
    <row r="2966" spans="1:5" x14ac:dyDescent="0.25">
      <c r="A2966" s="133">
        <v>3848</v>
      </c>
      <c r="B2966" s="133" t="s">
        <v>6379</v>
      </c>
      <c r="C2966" s="133" t="s">
        <v>2385</v>
      </c>
      <c r="D2966" s="133" t="s">
        <v>1207</v>
      </c>
      <c r="E2966" s="153" t="s">
        <v>5512</v>
      </c>
    </row>
    <row r="2967" spans="1:5" x14ac:dyDescent="0.25">
      <c r="A2967" s="133">
        <v>3895</v>
      </c>
      <c r="B2967" s="133" t="s">
        <v>6381</v>
      </c>
      <c r="C2967" s="133" t="s">
        <v>2385</v>
      </c>
      <c r="D2967" s="133" t="s">
        <v>1207</v>
      </c>
      <c r="E2967" s="153" t="s">
        <v>10985</v>
      </c>
    </row>
    <row r="2968" spans="1:5" x14ac:dyDescent="0.25">
      <c r="A2968" s="133">
        <v>12404</v>
      </c>
      <c r="B2968" s="133" t="s">
        <v>6382</v>
      </c>
      <c r="C2968" s="133" t="s">
        <v>2385</v>
      </c>
      <c r="D2968" s="133" t="s">
        <v>1207</v>
      </c>
      <c r="E2968" s="153" t="s">
        <v>6383</v>
      </c>
    </row>
    <row r="2969" spans="1:5" x14ac:dyDescent="0.25">
      <c r="A2969" s="133">
        <v>3939</v>
      </c>
      <c r="B2969" s="133" t="s">
        <v>6384</v>
      </c>
      <c r="C2969" s="133" t="s">
        <v>2385</v>
      </c>
      <c r="D2969" s="133" t="s">
        <v>1207</v>
      </c>
      <c r="E2969" s="153" t="s">
        <v>6385</v>
      </c>
    </row>
    <row r="2970" spans="1:5" x14ac:dyDescent="0.25">
      <c r="A2970" s="133">
        <v>3911</v>
      </c>
      <c r="B2970" s="133" t="s">
        <v>6386</v>
      </c>
      <c r="C2970" s="133" t="s">
        <v>2385</v>
      </c>
      <c r="D2970" s="133" t="s">
        <v>1207</v>
      </c>
      <c r="E2970" s="153" t="s">
        <v>6387</v>
      </c>
    </row>
    <row r="2971" spans="1:5" x14ac:dyDescent="0.25">
      <c r="A2971" s="133">
        <v>3908</v>
      </c>
      <c r="B2971" s="133" t="s">
        <v>6388</v>
      </c>
      <c r="C2971" s="133" t="s">
        <v>2385</v>
      </c>
      <c r="D2971" s="133" t="s">
        <v>1207</v>
      </c>
      <c r="E2971" s="153" t="s">
        <v>6389</v>
      </c>
    </row>
    <row r="2972" spans="1:5" x14ac:dyDescent="0.25">
      <c r="A2972" s="133">
        <v>3910</v>
      </c>
      <c r="B2972" s="133" t="s">
        <v>6390</v>
      </c>
      <c r="C2972" s="133" t="s">
        <v>2385</v>
      </c>
      <c r="D2972" s="133" t="s">
        <v>1207</v>
      </c>
      <c r="E2972" s="153" t="s">
        <v>3014</v>
      </c>
    </row>
    <row r="2973" spans="1:5" x14ac:dyDescent="0.25">
      <c r="A2973" s="133">
        <v>3913</v>
      </c>
      <c r="B2973" s="133" t="s">
        <v>6391</v>
      </c>
      <c r="C2973" s="133" t="s">
        <v>2385</v>
      </c>
      <c r="D2973" s="133" t="s">
        <v>1207</v>
      </c>
      <c r="E2973" s="153" t="s">
        <v>3102</v>
      </c>
    </row>
    <row r="2974" spans="1:5" x14ac:dyDescent="0.25">
      <c r="A2974" s="133">
        <v>3912</v>
      </c>
      <c r="B2974" s="133" t="s">
        <v>6392</v>
      </c>
      <c r="C2974" s="133" t="s">
        <v>2385</v>
      </c>
      <c r="D2974" s="133" t="s">
        <v>1207</v>
      </c>
      <c r="E2974" s="153" t="s">
        <v>6393</v>
      </c>
    </row>
    <row r="2975" spans="1:5" x14ac:dyDescent="0.25">
      <c r="A2975" s="133">
        <v>3909</v>
      </c>
      <c r="B2975" s="133" t="s">
        <v>6394</v>
      </c>
      <c r="C2975" s="133" t="s">
        <v>2385</v>
      </c>
      <c r="D2975" s="133" t="s">
        <v>1207</v>
      </c>
      <c r="E2975" s="153" t="s">
        <v>6395</v>
      </c>
    </row>
    <row r="2976" spans="1:5" x14ac:dyDescent="0.25">
      <c r="A2976" s="133">
        <v>3914</v>
      </c>
      <c r="B2976" s="133" t="s">
        <v>6396</v>
      </c>
      <c r="C2976" s="133" t="s">
        <v>2385</v>
      </c>
      <c r="D2976" s="133" t="s">
        <v>1207</v>
      </c>
      <c r="E2976" s="153" t="s">
        <v>6397</v>
      </c>
    </row>
    <row r="2977" spans="1:5" x14ac:dyDescent="0.25">
      <c r="A2977" s="133">
        <v>3915</v>
      </c>
      <c r="B2977" s="133" t="s">
        <v>6398</v>
      </c>
      <c r="C2977" s="133" t="s">
        <v>2385</v>
      </c>
      <c r="D2977" s="133" t="s">
        <v>1207</v>
      </c>
      <c r="E2977" s="153" t="s">
        <v>6399</v>
      </c>
    </row>
    <row r="2978" spans="1:5" x14ac:dyDescent="0.25">
      <c r="A2978" s="133">
        <v>3916</v>
      </c>
      <c r="B2978" s="133" t="s">
        <v>6400</v>
      </c>
      <c r="C2978" s="133" t="s">
        <v>2385</v>
      </c>
      <c r="D2978" s="133" t="s">
        <v>1207</v>
      </c>
      <c r="E2978" s="153" t="s">
        <v>6401</v>
      </c>
    </row>
    <row r="2979" spans="1:5" x14ac:dyDescent="0.25">
      <c r="A2979" s="133">
        <v>3917</v>
      </c>
      <c r="B2979" s="133" t="s">
        <v>6402</v>
      </c>
      <c r="C2979" s="133" t="s">
        <v>2385</v>
      </c>
      <c r="D2979" s="133" t="s">
        <v>1207</v>
      </c>
      <c r="E2979" s="153" t="s">
        <v>6403</v>
      </c>
    </row>
    <row r="2980" spans="1:5" x14ac:dyDescent="0.25">
      <c r="A2980" s="133">
        <v>1904</v>
      </c>
      <c r="B2980" s="133" t="s">
        <v>6404</v>
      </c>
      <c r="C2980" s="133" t="s">
        <v>2385</v>
      </c>
      <c r="D2980" s="133" t="s">
        <v>1207</v>
      </c>
      <c r="E2980" s="153" t="s">
        <v>3489</v>
      </c>
    </row>
    <row r="2981" spans="1:5" x14ac:dyDescent="0.25">
      <c r="A2981" s="133">
        <v>1899</v>
      </c>
      <c r="B2981" s="133" t="s">
        <v>6405</v>
      </c>
      <c r="C2981" s="133" t="s">
        <v>2385</v>
      </c>
      <c r="D2981" s="133" t="s">
        <v>1207</v>
      </c>
      <c r="E2981" s="153" t="s">
        <v>7080</v>
      </c>
    </row>
    <row r="2982" spans="1:5" x14ac:dyDescent="0.25">
      <c r="A2982" s="133">
        <v>1900</v>
      </c>
      <c r="B2982" s="133" t="s">
        <v>6407</v>
      </c>
      <c r="C2982" s="133" t="s">
        <v>2385</v>
      </c>
      <c r="D2982" s="133" t="s">
        <v>1207</v>
      </c>
      <c r="E2982" s="153" t="s">
        <v>5113</v>
      </c>
    </row>
    <row r="2983" spans="1:5" x14ac:dyDescent="0.25">
      <c r="A2983" s="133">
        <v>12407</v>
      </c>
      <c r="B2983" s="133" t="s">
        <v>6408</v>
      </c>
      <c r="C2983" s="133" t="s">
        <v>2385</v>
      </c>
      <c r="D2983" s="133" t="s">
        <v>1207</v>
      </c>
      <c r="E2983" s="153" t="s">
        <v>6409</v>
      </c>
    </row>
    <row r="2984" spans="1:5" x14ac:dyDescent="0.25">
      <c r="A2984" s="133">
        <v>12408</v>
      </c>
      <c r="B2984" s="133" t="s">
        <v>6410</v>
      </c>
      <c r="C2984" s="133" t="s">
        <v>2385</v>
      </c>
      <c r="D2984" s="133" t="s">
        <v>1207</v>
      </c>
      <c r="E2984" s="153" t="s">
        <v>6411</v>
      </c>
    </row>
    <row r="2985" spans="1:5" x14ac:dyDescent="0.25">
      <c r="A2985" s="133">
        <v>12409</v>
      </c>
      <c r="B2985" s="133" t="s">
        <v>6412</v>
      </c>
      <c r="C2985" s="133" t="s">
        <v>2385</v>
      </c>
      <c r="D2985" s="133" t="s">
        <v>1207</v>
      </c>
      <c r="E2985" s="153" t="s">
        <v>6411</v>
      </c>
    </row>
    <row r="2986" spans="1:5" x14ac:dyDescent="0.25">
      <c r="A2986" s="133">
        <v>12410</v>
      </c>
      <c r="B2986" s="133" t="s">
        <v>6413</v>
      </c>
      <c r="C2986" s="133" t="s">
        <v>2385</v>
      </c>
      <c r="D2986" s="133" t="s">
        <v>1207</v>
      </c>
      <c r="E2986" s="153" t="s">
        <v>3395</v>
      </c>
    </row>
    <row r="2987" spans="1:5" x14ac:dyDescent="0.25">
      <c r="A2987" s="133">
        <v>3936</v>
      </c>
      <c r="B2987" s="133" t="s">
        <v>6414</v>
      </c>
      <c r="C2987" s="133" t="s">
        <v>2385</v>
      </c>
      <c r="D2987" s="133" t="s">
        <v>1207</v>
      </c>
      <c r="E2987" s="153" t="s">
        <v>6415</v>
      </c>
    </row>
    <row r="2988" spans="1:5" x14ac:dyDescent="0.25">
      <c r="A2988" s="133">
        <v>3922</v>
      </c>
      <c r="B2988" s="133" t="s">
        <v>6416</v>
      </c>
      <c r="C2988" s="133" t="s">
        <v>2385</v>
      </c>
      <c r="D2988" s="133" t="s">
        <v>1207</v>
      </c>
      <c r="E2988" s="153" t="s">
        <v>6417</v>
      </c>
    </row>
    <row r="2989" spans="1:5" x14ac:dyDescent="0.25">
      <c r="A2989" s="133">
        <v>3924</v>
      </c>
      <c r="B2989" s="133" t="s">
        <v>6418</v>
      </c>
      <c r="C2989" s="133" t="s">
        <v>2385</v>
      </c>
      <c r="D2989" s="133" t="s">
        <v>1207</v>
      </c>
      <c r="E2989" s="153" t="s">
        <v>6415</v>
      </c>
    </row>
    <row r="2990" spans="1:5" x14ac:dyDescent="0.25">
      <c r="A2990" s="133">
        <v>3923</v>
      </c>
      <c r="B2990" s="133" t="s">
        <v>6419</v>
      </c>
      <c r="C2990" s="133" t="s">
        <v>2385</v>
      </c>
      <c r="D2990" s="133" t="s">
        <v>1207</v>
      </c>
      <c r="E2990" s="153" t="s">
        <v>6415</v>
      </c>
    </row>
    <row r="2991" spans="1:5" x14ac:dyDescent="0.25">
      <c r="A2991" s="133">
        <v>3937</v>
      </c>
      <c r="B2991" s="133" t="s">
        <v>6420</v>
      </c>
      <c r="C2991" s="133" t="s">
        <v>2385</v>
      </c>
      <c r="D2991" s="133" t="s">
        <v>1207</v>
      </c>
      <c r="E2991" s="153" t="s">
        <v>6421</v>
      </c>
    </row>
    <row r="2992" spans="1:5" x14ac:dyDescent="0.25">
      <c r="A2992" s="133">
        <v>3921</v>
      </c>
      <c r="B2992" s="133" t="s">
        <v>6422</v>
      </c>
      <c r="C2992" s="133" t="s">
        <v>2385</v>
      </c>
      <c r="D2992" s="133" t="s">
        <v>1207</v>
      </c>
      <c r="E2992" s="153" t="s">
        <v>3213</v>
      </c>
    </row>
    <row r="2993" spans="1:5" x14ac:dyDescent="0.25">
      <c r="A2993" s="133">
        <v>3920</v>
      </c>
      <c r="B2993" s="133" t="s">
        <v>6423</v>
      </c>
      <c r="C2993" s="133" t="s">
        <v>2385</v>
      </c>
      <c r="D2993" s="133" t="s">
        <v>1207</v>
      </c>
      <c r="E2993" s="153" t="s">
        <v>6421</v>
      </c>
    </row>
    <row r="2994" spans="1:5" x14ac:dyDescent="0.25">
      <c r="A2994" s="133">
        <v>3938</v>
      </c>
      <c r="B2994" s="133" t="s">
        <v>6424</v>
      </c>
      <c r="C2994" s="133" t="s">
        <v>2385</v>
      </c>
      <c r="D2994" s="133" t="s">
        <v>1207</v>
      </c>
      <c r="E2994" s="153" t="s">
        <v>5888</v>
      </c>
    </row>
    <row r="2995" spans="1:5" x14ac:dyDescent="0.25">
      <c r="A2995" s="133">
        <v>3919</v>
      </c>
      <c r="B2995" s="133" t="s">
        <v>6425</v>
      </c>
      <c r="C2995" s="133" t="s">
        <v>2385</v>
      </c>
      <c r="D2995" s="133" t="s">
        <v>1207</v>
      </c>
      <c r="E2995" s="153" t="s">
        <v>3980</v>
      </c>
    </row>
    <row r="2996" spans="1:5" x14ac:dyDescent="0.25">
      <c r="A2996" s="133">
        <v>3927</v>
      </c>
      <c r="B2996" s="133" t="s">
        <v>6426</v>
      </c>
      <c r="C2996" s="133" t="s">
        <v>2385</v>
      </c>
      <c r="D2996" s="133" t="s">
        <v>1207</v>
      </c>
      <c r="E2996" s="153" t="s">
        <v>6427</v>
      </c>
    </row>
    <row r="2997" spans="1:5" x14ac:dyDescent="0.25">
      <c r="A2997" s="133">
        <v>3928</v>
      </c>
      <c r="B2997" s="133" t="s">
        <v>6428</v>
      </c>
      <c r="C2997" s="133" t="s">
        <v>2385</v>
      </c>
      <c r="D2997" s="133" t="s">
        <v>1207</v>
      </c>
      <c r="E2997" s="153" t="s">
        <v>6427</v>
      </c>
    </row>
    <row r="2998" spans="1:5" x14ac:dyDescent="0.25">
      <c r="A2998" s="133">
        <v>3926</v>
      </c>
      <c r="B2998" s="133" t="s">
        <v>6429</v>
      </c>
      <c r="C2998" s="133" t="s">
        <v>2385</v>
      </c>
      <c r="D2998" s="133" t="s">
        <v>1207</v>
      </c>
      <c r="E2998" s="153" t="s">
        <v>6430</v>
      </c>
    </row>
    <row r="2999" spans="1:5" x14ac:dyDescent="0.25">
      <c r="A2999" s="133">
        <v>3935</v>
      </c>
      <c r="B2999" s="133" t="s">
        <v>6431</v>
      </c>
      <c r="C2999" s="133" t="s">
        <v>2385</v>
      </c>
      <c r="D2999" s="133" t="s">
        <v>1207</v>
      </c>
      <c r="E2999" s="153" t="s">
        <v>6430</v>
      </c>
    </row>
    <row r="3000" spans="1:5" x14ac:dyDescent="0.25">
      <c r="A3000" s="133">
        <v>3925</v>
      </c>
      <c r="B3000" s="133" t="s">
        <v>6432</v>
      </c>
      <c r="C3000" s="133" t="s">
        <v>2385</v>
      </c>
      <c r="D3000" s="133" t="s">
        <v>1207</v>
      </c>
      <c r="E3000" s="153" t="s">
        <v>6430</v>
      </c>
    </row>
    <row r="3001" spans="1:5" x14ac:dyDescent="0.25">
      <c r="A3001" s="133">
        <v>12406</v>
      </c>
      <c r="B3001" s="133" t="s">
        <v>6433</v>
      </c>
      <c r="C3001" s="133" t="s">
        <v>2385</v>
      </c>
      <c r="D3001" s="133" t="s">
        <v>1207</v>
      </c>
      <c r="E3001" s="153" t="s">
        <v>2726</v>
      </c>
    </row>
    <row r="3002" spans="1:5" x14ac:dyDescent="0.25">
      <c r="A3002" s="133">
        <v>3929</v>
      </c>
      <c r="B3002" s="133" t="s">
        <v>6434</v>
      </c>
      <c r="C3002" s="133" t="s">
        <v>2385</v>
      </c>
      <c r="D3002" s="133" t="s">
        <v>1207</v>
      </c>
      <c r="E3002" s="153" t="s">
        <v>6435</v>
      </c>
    </row>
    <row r="3003" spans="1:5" x14ac:dyDescent="0.25">
      <c r="A3003" s="133">
        <v>3931</v>
      </c>
      <c r="B3003" s="133" t="s">
        <v>6436</v>
      </c>
      <c r="C3003" s="133" t="s">
        <v>2385</v>
      </c>
      <c r="D3003" s="133" t="s">
        <v>1207</v>
      </c>
      <c r="E3003" s="153" t="s">
        <v>6435</v>
      </c>
    </row>
    <row r="3004" spans="1:5" x14ac:dyDescent="0.25">
      <c r="A3004" s="133">
        <v>3930</v>
      </c>
      <c r="B3004" s="133" t="s">
        <v>6437</v>
      </c>
      <c r="C3004" s="133" t="s">
        <v>2385</v>
      </c>
      <c r="D3004" s="133" t="s">
        <v>1207</v>
      </c>
      <c r="E3004" s="153" t="s">
        <v>6435</v>
      </c>
    </row>
    <row r="3005" spans="1:5" x14ac:dyDescent="0.25">
      <c r="A3005" s="133">
        <v>3932</v>
      </c>
      <c r="B3005" s="133" t="s">
        <v>6438</v>
      </c>
      <c r="C3005" s="133" t="s">
        <v>2385</v>
      </c>
      <c r="D3005" s="133" t="s">
        <v>1207</v>
      </c>
      <c r="E3005" s="153" t="s">
        <v>6439</v>
      </c>
    </row>
    <row r="3006" spans="1:5" x14ac:dyDescent="0.25">
      <c r="A3006" s="133">
        <v>3933</v>
      </c>
      <c r="B3006" s="133" t="s">
        <v>6440</v>
      </c>
      <c r="C3006" s="133" t="s">
        <v>2385</v>
      </c>
      <c r="D3006" s="133" t="s">
        <v>1207</v>
      </c>
      <c r="E3006" s="153" t="s">
        <v>6439</v>
      </c>
    </row>
    <row r="3007" spans="1:5" x14ac:dyDescent="0.25">
      <c r="A3007" s="133">
        <v>3934</v>
      </c>
      <c r="B3007" s="133" t="s">
        <v>6441</v>
      </c>
      <c r="C3007" s="133" t="s">
        <v>2385</v>
      </c>
      <c r="D3007" s="133" t="s">
        <v>1207</v>
      </c>
      <c r="E3007" s="153" t="s">
        <v>6439</v>
      </c>
    </row>
    <row r="3008" spans="1:5" x14ac:dyDescent="0.25">
      <c r="A3008" s="133">
        <v>40355</v>
      </c>
      <c r="B3008" s="133" t="s">
        <v>6442</v>
      </c>
      <c r="C3008" s="133" t="s">
        <v>2385</v>
      </c>
      <c r="D3008" s="133" t="s">
        <v>1207</v>
      </c>
      <c r="E3008" s="153" t="s">
        <v>5309</v>
      </c>
    </row>
    <row r="3009" spans="1:5" x14ac:dyDescent="0.25">
      <c r="A3009" s="133">
        <v>40364</v>
      </c>
      <c r="B3009" s="133" t="s">
        <v>6443</v>
      </c>
      <c r="C3009" s="133" t="s">
        <v>2385</v>
      </c>
      <c r="D3009" s="133" t="s">
        <v>1207</v>
      </c>
      <c r="E3009" s="153" t="s">
        <v>7132</v>
      </c>
    </row>
    <row r="3010" spans="1:5" x14ac:dyDescent="0.25">
      <c r="A3010" s="133">
        <v>40361</v>
      </c>
      <c r="B3010" s="133" t="s">
        <v>6444</v>
      </c>
      <c r="C3010" s="133" t="s">
        <v>2385</v>
      </c>
      <c r="D3010" s="133" t="s">
        <v>1207</v>
      </c>
      <c r="E3010" s="153" t="s">
        <v>11635</v>
      </c>
    </row>
    <row r="3011" spans="1:5" x14ac:dyDescent="0.25">
      <c r="A3011" s="133">
        <v>40358</v>
      </c>
      <c r="B3011" s="133" t="s">
        <v>6445</v>
      </c>
      <c r="C3011" s="133" t="s">
        <v>2385</v>
      </c>
      <c r="D3011" s="133" t="s">
        <v>1207</v>
      </c>
      <c r="E3011" s="153" t="s">
        <v>10789</v>
      </c>
    </row>
    <row r="3012" spans="1:5" x14ac:dyDescent="0.25">
      <c r="A3012" s="133">
        <v>40370</v>
      </c>
      <c r="B3012" s="133" t="s">
        <v>6446</v>
      </c>
      <c r="C3012" s="133" t="s">
        <v>2385</v>
      </c>
      <c r="D3012" s="133" t="s">
        <v>1207</v>
      </c>
      <c r="E3012" s="153" t="s">
        <v>11636</v>
      </c>
    </row>
    <row r="3013" spans="1:5" x14ac:dyDescent="0.25">
      <c r="A3013" s="133">
        <v>40367</v>
      </c>
      <c r="B3013" s="133" t="s">
        <v>6447</v>
      </c>
      <c r="C3013" s="133" t="s">
        <v>2385</v>
      </c>
      <c r="D3013" s="133" t="s">
        <v>1207</v>
      </c>
      <c r="E3013" s="153" t="s">
        <v>11637</v>
      </c>
    </row>
    <row r="3014" spans="1:5" x14ac:dyDescent="0.25">
      <c r="A3014" s="133">
        <v>40373</v>
      </c>
      <c r="B3014" s="133" t="s">
        <v>6448</v>
      </c>
      <c r="C3014" s="133" t="s">
        <v>2385</v>
      </c>
      <c r="D3014" s="133" t="s">
        <v>1207</v>
      </c>
      <c r="E3014" s="153" t="s">
        <v>11638</v>
      </c>
    </row>
    <row r="3015" spans="1:5" x14ac:dyDescent="0.25">
      <c r="A3015" s="133">
        <v>38947</v>
      </c>
      <c r="B3015" s="133" t="s">
        <v>6449</v>
      </c>
      <c r="C3015" s="133" t="s">
        <v>2385</v>
      </c>
      <c r="D3015" s="133" t="s">
        <v>2399</v>
      </c>
      <c r="E3015" s="153" t="s">
        <v>4748</v>
      </c>
    </row>
    <row r="3016" spans="1:5" x14ac:dyDescent="0.25">
      <c r="A3016" s="133">
        <v>38948</v>
      </c>
      <c r="B3016" s="133" t="s">
        <v>6451</v>
      </c>
      <c r="C3016" s="133" t="s">
        <v>2385</v>
      </c>
      <c r="D3016" s="133" t="s">
        <v>2399</v>
      </c>
      <c r="E3016" s="153" t="s">
        <v>11639</v>
      </c>
    </row>
    <row r="3017" spans="1:5" x14ac:dyDescent="0.25">
      <c r="A3017" s="133">
        <v>38949</v>
      </c>
      <c r="B3017" s="133" t="s">
        <v>6453</v>
      </c>
      <c r="C3017" s="133" t="s">
        <v>2385</v>
      </c>
      <c r="D3017" s="133" t="s">
        <v>2399</v>
      </c>
      <c r="E3017" s="153" t="s">
        <v>11640</v>
      </c>
    </row>
    <row r="3018" spans="1:5" x14ac:dyDescent="0.25">
      <c r="A3018" s="133">
        <v>38951</v>
      </c>
      <c r="B3018" s="133" t="s">
        <v>6454</v>
      </c>
      <c r="C3018" s="133" t="s">
        <v>2385</v>
      </c>
      <c r="D3018" s="133" t="s">
        <v>2399</v>
      </c>
      <c r="E3018" s="153" t="s">
        <v>11641</v>
      </c>
    </row>
    <row r="3019" spans="1:5" x14ac:dyDescent="0.25">
      <c r="A3019" s="133">
        <v>39312</v>
      </c>
      <c r="B3019" s="133" t="s">
        <v>6455</v>
      </c>
      <c r="C3019" s="133" t="s">
        <v>2385</v>
      </c>
      <c r="D3019" s="133" t="s">
        <v>2399</v>
      </c>
      <c r="E3019" s="153" t="s">
        <v>11642</v>
      </c>
    </row>
    <row r="3020" spans="1:5" x14ac:dyDescent="0.25">
      <c r="A3020" s="133">
        <v>39313</v>
      </c>
      <c r="B3020" s="133" t="s">
        <v>6457</v>
      </c>
      <c r="C3020" s="133" t="s">
        <v>2385</v>
      </c>
      <c r="D3020" s="133" t="s">
        <v>2399</v>
      </c>
      <c r="E3020" s="153" t="s">
        <v>3503</v>
      </c>
    </row>
    <row r="3021" spans="1:5" x14ac:dyDescent="0.25">
      <c r="A3021" s="133">
        <v>38950</v>
      </c>
      <c r="B3021" s="133" t="s">
        <v>6458</v>
      </c>
      <c r="C3021" s="133" t="s">
        <v>2385</v>
      </c>
      <c r="D3021" s="133" t="s">
        <v>2399</v>
      </c>
      <c r="E3021" s="153" t="s">
        <v>11643</v>
      </c>
    </row>
    <row r="3022" spans="1:5" x14ac:dyDescent="0.25">
      <c r="A3022" s="133">
        <v>39314</v>
      </c>
      <c r="B3022" s="133" t="s">
        <v>6460</v>
      </c>
      <c r="C3022" s="133" t="s">
        <v>2385</v>
      </c>
      <c r="D3022" s="133" t="s">
        <v>2399</v>
      </c>
      <c r="E3022" s="153" t="s">
        <v>11644</v>
      </c>
    </row>
    <row r="3023" spans="1:5" x14ac:dyDescent="0.25">
      <c r="A3023" s="133">
        <v>3907</v>
      </c>
      <c r="B3023" s="133" t="s">
        <v>6461</v>
      </c>
      <c r="C3023" s="133" t="s">
        <v>2385</v>
      </c>
      <c r="D3023" s="133" t="s">
        <v>1207</v>
      </c>
      <c r="E3023" s="153" t="s">
        <v>2479</v>
      </c>
    </row>
    <row r="3024" spans="1:5" x14ac:dyDescent="0.25">
      <c r="A3024" s="133">
        <v>3889</v>
      </c>
      <c r="B3024" s="133" t="s">
        <v>6462</v>
      </c>
      <c r="C3024" s="133" t="s">
        <v>2385</v>
      </c>
      <c r="D3024" s="133" t="s">
        <v>1207</v>
      </c>
      <c r="E3024" s="153" t="s">
        <v>5349</v>
      </c>
    </row>
    <row r="3025" spans="1:5" x14ac:dyDescent="0.25">
      <c r="A3025" s="133">
        <v>3868</v>
      </c>
      <c r="B3025" s="133" t="s">
        <v>6464</v>
      </c>
      <c r="C3025" s="133" t="s">
        <v>2385</v>
      </c>
      <c r="D3025" s="133" t="s">
        <v>1207</v>
      </c>
      <c r="E3025" s="153" t="s">
        <v>3879</v>
      </c>
    </row>
    <row r="3026" spans="1:5" x14ac:dyDescent="0.25">
      <c r="A3026" s="133">
        <v>3869</v>
      </c>
      <c r="B3026" s="133" t="s">
        <v>6465</v>
      </c>
      <c r="C3026" s="133" t="s">
        <v>2385</v>
      </c>
      <c r="D3026" s="133" t="s">
        <v>1207</v>
      </c>
      <c r="E3026" s="153" t="s">
        <v>11645</v>
      </c>
    </row>
    <row r="3027" spans="1:5" x14ac:dyDescent="0.25">
      <c r="A3027" s="133">
        <v>3872</v>
      </c>
      <c r="B3027" s="133" t="s">
        <v>6466</v>
      </c>
      <c r="C3027" s="133" t="s">
        <v>2385</v>
      </c>
      <c r="D3027" s="133" t="s">
        <v>1207</v>
      </c>
      <c r="E3027" s="153" t="s">
        <v>5292</v>
      </c>
    </row>
    <row r="3028" spans="1:5" x14ac:dyDescent="0.25">
      <c r="A3028" s="133">
        <v>3850</v>
      </c>
      <c r="B3028" s="133" t="s">
        <v>6467</v>
      </c>
      <c r="C3028" s="133" t="s">
        <v>2385</v>
      </c>
      <c r="D3028" s="133" t="s">
        <v>1207</v>
      </c>
      <c r="E3028" s="153" t="s">
        <v>4373</v>
      </c>
    </row>
    <row r="3029" spans="1:5" x14ac:dyDescent="0.25">
      <c r="A3029" s="133">
        <v>38023</v>
      </c>
      <c r="B3029" s="133" t="s">
        <v>6468</v>
      </c>
      <c r="C3029" s="133" t="s">
        <v>2385</v>
      </c>
      <c r="D3029" s="133" t="s">
        <v>1207</v>
      </c>
      <c r="E3029" s="153" t="s">
        <v>11158</v>
      </c>
    </row>
    <row r="3030" spans="1:5" x14ac:dyDescent="0.25">
      <c r="A3030" s="133">
        <v>37986</v>
      </c>
      <c r="B3030" s="133" t="s">
        <v>6470</v>
      </c>
      <c r="C3030" s="133" t="s">
        <v>2385</v>
      </c>
      <c r="D3030" s="133" t="s">
        <v>1207</v>
      </c>
      <c r="E3030" s="153" t="s">
        <v>2564</v>
      </c>
    </row>
    <row r="3031" spans="1:5" x14ac:dyDescent="0.25">
      <c r="A3031" s="133">
        <v>37987</v>
      </c>
      <c r="B3031" s="133" t="s">
        <v>6471</v>
      </c>
      <c r="C3031" s="133" t="s">
        <v>2385</v>
      </c>
      <c r="D3031" s="133" t="s">
        <v>1207</v>
      </c>
      <c r="E3031" s="153" t="s">
        <v>6472</v>
      </c>
    </row>
    <row r="3032" spans="1:5" x14ac:dyDescent="0.25">
      <c r="A3032" s="133">
        <v>37988</v>
      </c>
      <c r="B3032" s="133" t="s">
        <v>6473</v>
      </c>
      <c r="C3032" s="133" t="s">
        <v>2385</v>
      </c>
      <c r="D3032" s="133" t="s">
        <v>1207</v>
      </c>
      <c r="E3032" s="153" t="s">
        <v>6474</v>
      </c>
    </row>
    <row r="3033" spans="1:5" x14ac:dyDescent="0.25">
      <c r="A3033" s="133">
        <v>21120</v>
      </c>
      <c r="B3033" s="133" t="s">
        <v>6475</v>
      </c>
      <c r="C3033" s="133" t="s">
        <v>2385</v>
      </c>
      <c r="D3033" s="133" t="s">
        <v>1207</v>
      </c>
      <c r="E3033" s="153" t="s">
        <v>6476</v>
      </c>
    </row>
    <row r="3034" spans="1:5" x14ac:dyDescent="0.25">
      <c r="A3034" s="133">
        <v>39318</v>
      </c>
      <c r="B3034" s="133" t="s">
        <v>6477</v>
      </c>
      <c r="C3034" s="133" t="s">
        <v>2385</v>
      </c>
      <c r="D3034" s="133" t="s">
        <v>1207</v>
      </c>
      <c r="E3034" s="153" t="s">
        <v>6478</v>
      </c>
    </row>
    <row r="3035" spans="1:5" x14ac:dyDescent="0.25">
      <c r="A3035" s="133">
        <v>20162</v>
      </c>
      <c r="B3035" s="133" t="s">
        <v>6479</v>
      </c>
      <c r="C3035" s="133" t="s">
        <v>2385</v>
      </c>
      <c r="D3035" s="133" t="s">
        <v>1207</v>
      </c>
      <c r="E3035" s="153" t="s">
        <v>6858</v>
      </c>
    </row>
    <row r="3036" spans="1:5" x14ac:dyDescent="0.25">
      <c r="A3036" s="133">
        <v>40366</v>
      </c>
      <c r="B3036" s="133" t="s">
        <v>6480</v>
      </c>
      <c r="C3036" s="133" t="s">
        <v>2385</v>
      </c>
      <c r="D3036" s="133" t="s">
        <v>1207</v>
      </c>
      <c r="E3036" s="153" t="s">
        <v>11646</v>
      </c>
    </row>
    <row r="3037" spans="1:5" x14ac:dyDescent="0.25">
      <c r="A3037" s="133">
        <v>40363</v>
      </c>
      <c r="B3037" s="133" t="s">
        <v>6481</v>
      </c>
      <c r="C3037" s="133" t="s">
        <v>2385</v>
      </c>
      <c r="D3037" s="133" t="s">
        <v>1207</v>
      </c>
      <c r="E3037" s="153" t="s">
        <v>11647</v>
      </c>
    </row>
    <row r="3038" spans="1:5" x14ac:dyDescent="0.25">
      <c r="A3038" s="133">
        <v>40354</v>
      </c>
      <c r="B3038" s="133" t="s">
        <v>6483</v>
      </c>
      <c r="C3038" s="133" t="s">
        <v>2385</v>
      </c>
      <c r="D3038" s="133" t="s">
        <v>2383</v>
      </c>
      <c r="E3038" s="153" t="s">
        <v>8383</v>
      </c>
    </row>
    <row r="3039" spans="1:5" x14ac:dyDescent="0.25">
      <c r="A3039" s="133">
        <v>40360</v>
      </c>
      <c r="B3039" s="133" t="s">
        <v>6484</v>
      </c>
      <c r="C3039" s="133" t="s">
        <v>2385</v>
      </c>
      <c r="D3039" s="133" t="s">
        <v>1207</v>
      </c>
      <c r="E3039" s="153" t="s">
        <v>4914</v>
      </c>
    </row>
    <row r="3040" spans="1:5" x14ac:dyDescent="0.25">
      <c r="A3040" s="133">
        <v>40372</v>
      </c>
      <c r="B3040" s="133" t="s">
        <v>6485</v>
      </c>
      <c r="C3040" s="133" t="s">
        <v>2385</v>
      </c>
      <c r="D3040" s="133" t="s">
        <v>1207</v>
      </c>
      <c r="E3040" s="153" t="s">
        <v>11648</v>
      </c>
    </row>
    <row r="3041" spans="1:5" x14ac:dyDescent="0.25">
      <c r="A3041" s="133">
        <v>40369</v>
      </c>
      <c r="B3041" s="133" t="s">
        <v>6486</v>
      </c>
      <c r="C3041" s="133" t="s">
        <v>2385</v>
      </c>
      <c r="D3041" s="133" t="s">
        <v>1207</v>
      </c>
      <c r="E3041" s="153" t="s">
        <v>11649</v>
      </c>
    </row>
    <row r="3042" spans="1:5" x14ac:dyDescent="0.25">
      <c r="A3042" s="133">
        <v>40357</v>
      </c>
      <c r="B3042" s="133" t="s">
        <v>6487</v>
      </c>
      <c r="C3042" s="133" t="s">
        <v>2385</v>
      </c>
      <c r="D3042" s="133" t="s">
        <v>1207</v>
      </c>
      <c r="E3042" s="153" t="s">
        <v>10789</v>
      </c>
    </row>
    <row r="3043" spans="1:5" x14ac:dyDescent="0.25">
      <c r="A3043" s="133">
        <v>40375</v>
      </c>
      <c r="B3043" s="133" t="s">
        <v>6488</v>
      </c>
      <c r="C3043" s="133" t="s">
        <v>2385</v>
      </c>
      <c r="D3043" s="133" t="s">
        <v>1207</v>
      </c>
      <c r="E3043" s="153" t="s">
        <v>11650</v>
      </c>
    </row>
    <row r="3044" spans="1:5" x14ac:dyDescent="0.25">
      <c r="A3044" s="133">
        <v>1893</v>
      </c>
      <c r="B3044" s="133" t="s">
        <v>6489</v>
      </c>
      <c r="C3044" s="133" t="s">
        <v>2385</v>
      </c>
      <c r="D3044" s="133" t="s">
        <v>1207</v>
      </c>
      <c r="E3044" s="153" t="s">
        <v>2469</v>
      </c>
    </row>
    <row r="3045" spans="1:5" x14ac:dyDescent="0.25">
      <c r="A3045" s="133">
        <v>1902</v>
      </c>
      <c r="B3045" s="133" t="s">
        <v>6490</v>
      </c>
      <c r="C3045" s="133" t="s">
        <v>2385</v>
      </c>
      <c r="D3045" s="133" t="s">
        <v>1207</v>
      </c>
      <c r="E3045" s="153" t="s">
        <v>10897</v>
      </c>
    </row>
    <row r="3046" spans="1:5" x14ac:dyDescent="0.25">
      <c r="A3046" s="133">
        <v>1901</v>
      </c>
      <c r="B3046" s="133" t="s">
        <v>6491</v>
      </c>
      <c r="C3046" s="133" t="s">
        <v>2385</v>
      </c>
      <c r="D3046" s="133" t="s">
        <v>1207</v>
      </c>
      <c r="E3046" s="153" t="s">
        <v>3157</v>
      </c>
    </row>
    <row r="3047" spans="1:5" x14ac:dyDescent="0.25">
      <c r="A3047" s="133">
        <v>1892</v>
      </c>
      <c r="B3047" s="133" t="s">
        <v>6492</v>
      </c>
      <c r="C3047" s="133" t="s">
        <v>2385</v>
      </c>
      <c r="D3047" s="133" t="s">
        <v>1207</v>
      </c>
      <c r="E3047" s="153" t="s">
        <v>6081</v>
      </c>
    </row>
    <row r="3048" spans="1:5" x14ac:dyDescent="0.25">
      <c r="A3048" s="133">
        <v>1907</v>
      </c>
      <c r="B3048" s="133" t="s">
        <v>6493</v>
      </c>
      <c r="C3048" s="133" t="s">
        <v>2385</v>
      </c>
      <c r="D3048" s="133" t="s">
        <v>1207</v>
      </c>
      <c r="E3048" s="153" t="s">
        <v>5930</v>
      </c>
    </row>
    <row r="3049" spans="1:5" x14ac:dyDescent="0.25">
      <c r="A3049" s="133">
        <v>1894</v>
      </c>
      <c r="B3049" s="133" t="s">
        <v>6495</v>
      </c>
      <c r="C3049" s="133" t="s">
        <v>2385</v>
      </c>
      <c r="D3049" s="133" t="s">
        <v>1207</v>
      </c>
      <c r="E3049" s="153" t="s">
        <v>8099</v>
      </c>
    </row>
    <row r="3050" spans="1:5" x14ac:dyDescent="0.25">
      <c r="A3050" s="133">
        <v>1891</v>
      </c>
      <c r="B3050" s="133" t="s">
        <v>6497</v>
      </c>
      <c r="C3050" s="133" t="s">
        <v>2385</v>
      </c>
      <c r="D3050" s="133" t="s">
        <v>1207</v>
      </c>
      <c r="E3050" s="153" t="s">
        <v>6219</v>
      </c>
    </row>
    <row r="3051" spans="1:5" x14ac:dyDescent="0.25">
      <c r="A3051" s="133">
        <v>1896</v>
      </c>
      <c r="B3051" s="133" t="s">
        <v>6498</v>
      </c>
      <c r="C3051" s="133" t="s">
        <v>2385</v>
      </c>
      <c r="D3051" s="133" t="s">
        <v>1207</v>
      </c>
      <c r="E3051" s="153" t="s">
        <v>11651</v>
      </c>
    </row>
    <row r="3052" spans="1:5" x14ac:dyDescent="0.25">
      <c r="A3052" s="133">
        <v>1895</v>
      </c>
      <c r="B3052" s="133" t="s">
        <v>6500</v>
      </c>
      <c r="C3052" s="133" t="s">
        <v>2385</v>
      </c>
      <c r="D3052" s="133" t="s">
        <v>1207</v>
      </c>
      <c r="E3052" s="153" t="s">
        <v>11652</v>
      </c>
    </row>
    <row r="3053" spans="1:5" x14ac:dyDescent="0.25">
      <c r="A3053" s="133">
        <v>2641</v>
      </c>
      <c r="B3053" s="133" t="s">
        <v>6502</v>
      </c>
      <c r="C3053" s="133" t="s">
        <v>2385</v>
      </c>
      <c r="D3053" s="133" t="s">
        <v>2399</v>
      </c>
      <c r="E3053" s="153" t="s">
        <v>8167</v>
      </c>
    </row>
    <row r="3054" spans="1:5" x14ac:dyDescent="0.25">
      <c r="A3054" s="133">
        <v>2636</v>
      </c>
      <c r="B3054" s="133" t="s">
        <v>6504</v>
      </c>
      <c r="C3054" s="133" t="s">
        <v>2385</v>
      </c>
      <c r="D3054" s="133" t="s">
        <v>2399</v>
      </c>
      <c r="E3054" s="153" t="s">
        <v>2920</v>
      </c>
    </row>
    <row r="3055" spans="1:5" x14ac:dyDescent="0.25">
      <c r="A3055" s="133">
        <v>2637</v>
      </c>
      <c r="B3055" s="133" t="s">
        <v>6505</v>
      </c>
      <c r="C3055" s="133" t="s">
        <v>2385</v>
      </c>
      <c r="D3055" s="133" t="s">
        <v>2399</v>
      </c>
      <c r="E3055" s="153" t="s">
        <v>2925</v>
      </c>
    </row>
    <row r="3056" spans="1:5" x14ac:dyDescent="0.25">
      <c r="A3056" s="133">
        <v>2638</v>
      </c>
      <c r="B3056" s="133" t="s">
        <v>6506</v>
      </c>
      <c r="C3056" s="133" t="s">
        <v>2385</v>
      </c>
      <c r="D3056" s="133" t="s">
        <v>2399</v>
      </c>
      <c r="E3056" s="153" t="s">
        <v>3150</v>
      </c>
    </row>
    <row r="3057" spans="1:5" x14ac:dyDescent="0.25">
      <c r="A3057" s="133">
        <v>2639</v>
      </c>
      <c r="B3057" s="133" t="s">
        <v>6507</v>
      </c>
      <c r="C3057" s="133" t="s">
        <v>2385</v>
      </c>
      <c r="D3057" s="133" t="s">
        <v>2399</v>
      </c>
      <c r="E3057" s="153" t="s">
        <v>3832</v>
      </c>
    </row>
    <row r="3058" spans="1:5" x14ac:dyDescent="0.25">
      <c r="A3058" s="133">
        <v>2644</v>
      </c>
      <c r="B3058" s="133" t="s">
        <v>6508</v>
      </c>
      <c r="C3058" s="133" t="s">
        <v>2385</v>
      </c>
      <c r="D3058" s="133" t="s">
        <v>2399</v>
      </c>
      <c r="E3058" s="153" t="s">
        <v>2514</v>
      </c>
    </row>
    <row r="3059" spans="1:5" x14ac:dyDescent="0.25">
      <c r="A3059" s="133">
        <v>2643</v>
      </c>
      <c r="B3059" s="133" t="s">
        <v>6509</v>
      </c>
      <c r="C3059" s="133" t="s">
        <v>2385</v>
      </c>
      <c r="D3059" s="133" t="s">
        <v>2399</v>
      </c>
      <c r="E3059" s="153" t="s">
        <v>4298</v>
      </c>
    </row>
    <row r="3060" spans="1:5" x14ac:dyDescent="0.25">
      <c r="A3060" s="133">
        <v>2640</v>
      </c>
      <c r="B3060" s="133" t="s">
        <v>6510</v>
      </c>
      <c r="C3060" s="133" t="s">
        <v>2385</v>
      </c>
      <c r="D3060" s="133" t="s">
        <v>2399</v>
      </c>
      <c r="E3060" s="153" t="s">
        <v>4371</v>
      </c>
    </row>
    <row r="3061" spans="1:5" x14ac:dyDescent="0.25">
      <c r="A3061" s="133">
        <v>2642</v>
      </c>
      <c r="B3061" s="133" t="s">
        <v>6511</v>
      </c>
      <c r="C3061" s="133" t="s">
        <v>2385</v>
      </c>
      <c r="D3061" s="133" t="s">
        <v>2399</v>
      </c>
      <c r="E3061" s="153" t="s">
        <v>11653</v>
      </c>
    </row>
    <row r="3062" spans="1:5" x14ac:dyDescent="0.25">
      <c r="A3062" s="133">
        <v>38943</v>
      </c>
      <c r="B3062" s="133" t="s">
        <v>6512</v>
      </c>
      <c r="C3062" s="133" t="s">
        <v>2385</v>
      </c>
      <c r="D3062" s="133" t="s">
        <v>2399</v>
      </c>
      <c r="E3062" s="153" t="s">
        <v>11275</v>
      </c>
    </row>
    <row r="3063" spans="1:5" x14ac:dyDescent="0.25">
      <c r="A3063" s="133">
        <v>38944</v>
      </c>
      <c r="B3063" s="133" t="s">
        <v>6513</v>
      </c>
      <c r="C3063" s="133" t="s">
        <v>2385</v>
      </c>
      <c r="D3063" s="133" t="s">
        <v>2399</v>
      </c>
      <c r="E3063" s="153" t="s">
        <v>11654</v>
      </c>
    </row>
    <row r="3064" spans="1:5" x14ac:dyDescent="0.25">
      <c r="A3064" s="133">
        <v>38945</v>
      </c>
      <c r="B3064" s="133" t="s">
        <v>6514</v>
      </c>
      <c r="C3064" s="133" t="s">
        <v>2385</v>
      </c>
      <c r="D3064" s="133" t="s">
        <v>2399</v>
      </c>
      <c r="E3064" s="153" t="s">
        <v>3622</v>
      </c>
    </row>
    <row r="3065" spans="1:5" x14ac:dyDescent="0.25">
      <c r="A3065" s="133">
        <v>38946</v>
      </c>
      <c r="B3065" s="133" t="s">
        <v>6515</v>
      </c>
      <c r="C3065" s="133" t="s">
        <v>2385</v>
      </c>
      <c r="D3065" s="133" t="s">
        <v>2399</v>
      </c>
      <c r="E3065" s="153" t="s">
        <v>11655</v>
      </c>
    </row>
    <row r="3066" spans="1:5" x14ac:dyDescent="0.25">
      <c r="A3066" s="133">
        <v>39308</v>
      </c>
      <c r="B3066" s="133" t="s">
        <v>6516</v>
      </c>
      <c r="C3066" s="133" t="s">
        <v>2385</v>
      </c>
      <c r="D3066" s="133" t="s">
        <v>2399</v>
      </c>
      <c r="E3066" s="153" t="s">
        <v>11656</v>
      </c>
    </row>
    <row r="3067" spans="1:5" x14ac:dyDescent="0.25">
      <c r="A3067" s="133">
        <v>39309</v>
      </c>
      <c r="B3067" s="133" t="s">
        <v>6518</v>
      </c>
      <c r="C3067" s="133" t="s">
        <v>2385</v>
      </c>
      <c r="D3067" s="133" t="s">
        <v>2399</v>
      </c>
      <c r="E3067" s="153" t="s">
        <v>11418</v>
      </c>
    </row>
    <row r="3068" spans="1:5" x14ac:dyDescent="0.25">
      <c r="A3068" s="133">
        <v>39310</v>
      </c>
      <c r="B3068" s="133" t="s">
        <v>6519</v>
      </c>
      <c r="C3068" s="133" t="s">
        <v>2385</v>
      </c>
      <c r="D3068" s="133" t="s">
        <v>2399</v>
      </c>
      <c r="E3068" s="153" t="s">
        <v>11657</v>
      </c>
    </row>
    <row r="3069" spans="1:5" x14ac:dyDescent="0.25">
      <c r="A3069" s="133">
        <v>39311</v>
      </c>
      <c r="B3069" s="133" t="s">
        <v>6520</v>
      </c>
      <c r="C3069" s="133" t="s">
        <v>2385</v>
      </c>
      <c r="D3069" s="133" t="s">
        <v>2399</v>
      </c>
      <c r="E3069" s="153" t="s">
        <v>11658</v>
      </c>
    </row>
    <row r="3070" spans="1:5" x14ac:dyDescent="0.25">
      <c r="A3070" s="133">
        <v>39855</v>
      </c>
      <c r="B3070" s="133" t="s">
        <v>6521</v>
      </c>
      <c r="C3070" s="133" t="s">
        <v>2385</v>
      </c>
      <c r="D3070" s="133" t="s">
        <v>2399</v>
      </c>
      <c r="E3070" s="153" t="s">
        <v>7745</v>
      </c>
    </row>
    <row r="3071" spans="1:5" x14ac:dyDescent="0.25">
      <c r="A3071" s="133">
        <v>39856</v>
      </c>
      <c r="B3071" s="133" t="s">
        <v>6523</v>
      </c>
      <c r="C3071" s="133" t="s">
        <v>2385</v>
      </c>
      <c r="D3071" s="133" t="s">
        <v>2399</v>
      </c>
      <c r="E3071" s="153" t="s">
        <v>11659</v>
      </c>
    </row>
    <row r="3072" spans="1:5" x14ac:dyDescent="0.25">
      <c r="A3072" s="133">
        <v>39857</v>
      </c>
      <c r="B3072" s="133" t="s">
        <v>6524</v>
      </c>
      <c r="C3072" s="133" t="s">
        <v>2385</v>
      </c>
      <c r="D3072" s="133" t="s">
        <v>2399</v>
      </c>
      <c r="E3072" s="153" t="s">
        <v>11613</v>
      </c>
    </row>
    <row r="3073" spans="1:5" x14ac:dyDescent="0.25">
      <c r="A3073" s="133">
        <v>39858</v>
      </c>
      <c r="B3073" s="133" t="s">
        <v>6525</v>
      </c>
      <c r="C3073" s="133" t="s">
        <v>2385</v>
      </c>
      <c r="D3073" s="133" t="s">
        <v>2399</v>
      </c>
      <c r="E3073" s="153" t="s">
        <v>11660</v>
      </c>
    </row>
    <row r="3074" spans="1:5" x14ac:dyDescent="0.25">
      <c r="A3074" s="133">
        <v>39859</v>
      </c>
      <c r="B3074" s="133" t="s">
        <v>6527</v>
      </c>
      <c r="C3074" s="133" t="s">
        <v>2385</v>
      </c>
      <c r="D3074" s="133" t="s">
        <v>2399</v>
      </c>
      <c r="E3074" s="153" t="s">
        <v>2576</v>
      </c>
    </row>
    <row r="3075" spans="1:5" x14ac:dyDescent="0.25">
      <c r="A3075" s="133">
        <v>39860</v>
      </c>
      <c r="B3075" s="133" t="s">
        <v>6529</v>
      </c>
      <c r="C3075" s="133" t="s">
        <v>2385</v>
      </c>
      <c r="D3075" s="133" t="s">
        <v>2399</v>
      </c>
      <c r="E3075" s="153" t="s">
        <v>11661</v>
      </c>
    </row>
    <row r="3076" spans="1:5" x14ac:dyDescent="0.25">
      <c r="A3076" s="133">
        <v>39861</v>
      </c>
      <c r="B3076" s="133" t="s">
        <v>6530</v>
      </c>
      <c r="C3076" s="133" t="s">
        <v>2385</v>
      </c>
      <c r="D3076" s="133" t="s">
        <v>2399</v>
      </c>
      <c r="E3076" s="153" t="s">
        <v>3520</v>
      </c>
    </row>
    <row r="3077" spans="1:5" x14ac:dyDescent="0.25">
      <c r="A3077" s="133">
        <v>38447</v>
      </c>
      <c r="B3077" s="133" t="s">
        <v>6531</v>
      </c>
      <c r="C3077" s="133" t="s">
        <v>2385</v>
      </c>
      <c r="D3077" s="133" t="s">
        <v>2399</v>
      </c>
      <c r="E3077" s="153" t="s">
        <v>11662</v>
      </c>
    </row>
    <row r="3078" spans="1:5" x14ac:dyDescent="0.25">
      <c r="A3078" s="133">
        <v>36320</v>
      </c>
      <c r="B3078" s="133" t="s">
        <v>6532</v>
      </c>
      <c r="C3078" s="133" t="s">
        <v>2385</v>
      </c>
      <c r="D3078" s="133" t="s">
        <v>2399</v>
      </c>
      <c r="E3078" s="153" t="s">
        <v>5501</v>
      </c>
    </row>
    <row r="3079" spans="1:5" x14ac:dyDescent="0.25">
      <c r="A3079" s="133">
        <v>36324</v>
      </c>
      <c r="B3079" s="133" t="s">
        <v>6533</v>
      </c>
      <c r="C3079" s="133" t="s">
        <v>2385</v>
      </c>
      <c r="D3079" s="133" t="s">
        <v>2399</v>
      </c>
      <c r="E3079" s="153" t="s">
        <v>3174</v>
      </c>
    </row>
    <row r="3080" spans="1:5" x14ac:dyDescent="0.25">
      <c r="A3080" s="133">
        <v>38441</v>
      </c>
      <c r="B3080" s="133" t="s">
        <v>6534</v>
      </c>
      <c r="C3080" s="133" t="s">
        <v>2385</v>
      </c>
      <c r="D3080" s="133" t="s">
        <v>2399</v>
      </c>
      <c r="E3080" s="153" t="s">
        <v>5685</v>
      </c>
    </row>
    <row r="3081" spans="1:5" x14ac:dyDescent="0.25">
      <c r="A3081" s="133">
        <v>38442</v>
      </c>
      <c r="B3081" s="133" t="s">
        <v>6535</v>
      </c>
      <c r="C3081" s="133" t="s">
        <v>2385</v>
      </c>
      <c r="D3081" s="133" t="s">
        <v>2399</v>
      </c>
      <c r="E3081" s="153" t="s">
        <v>11446</v>
      </c>
    </row>
    <row r="3082" spans="1:5" x14ac:dyDescent="0.25">
      <c r="A3082" s="133">
        <v>38443</v>
      </c>
      <c r="B3082" s="133" t="s">
        <v>6536</v>
      </c>
      <c r="C3082" s="133" t="s">
        <v>2385</v>
      </c>
      <c r="D3082" s="133" t="s">
        <v>2399</v>
      </c>
      <c r="E3082" s="153" t="s">
        <v>7722</v>
      </c>
    </row>
    <row r="3083" spans="1:5" x14ac:dyDescent="0.25">
      <c r="A3083" s="133">
        <v>38444</v>
      </c>
      <c r="B3083" s="133" t="s">
        <v>6537</v>
      </c>
      <c r="C3083" s="133" t="s">
        <v>2385</v>
      </c>
      <c r="D3083" s="133" t="s">
        <v>2399</v>
      </c>
      <c r="E3083" s="153" t="s">
        <v>6848</v>
      </c>
    </row>
    <row r="3084" spans="1:5" x14ac:dyDescent="0.25">
      <c r="A3084" s="133">
        <v>38445</v>
      </c>
      <c r="B3084" s="133" t="s">
        <v>6538</v>
      </c>
      <c r="C3084" s="133" t="s">
        <v>2385</v>
      </c>
      <c r="D3084" s="133" t="s">
        <v>2399</v>
      </c>
      <c r="E3084" s="153" t="s">
        <v>5252</v>
      </c>
    </row>
    <row r="3085" spans="1:5" x14ac:dyDescent="0.25">
      <c r="A3085" s="133">
        <v>38446</v>
      </c>
      <c r="B3085" s="133" t="s">
        <v>6540</v>
      </c>
      <c r="C3085" s="133" t="s">
        <v>2385</v>
      </c>
      <c r="D3085" s="133" t="s">
        <v>2399</v>
      </c>
      <c r="E3085" s="153" t="s">
        <v>11663</v>
      </c>
    </row>
    <row r="3086" spans="1:5" x14ac:dyDescent="0.25">
      <c r="A3086" s="133">
        <v>3867</v>
      </c>
      <c r="B3086" s="133" t="s">
        <v>6541</v>
      </c>
      <c r="C3086" s="133" t="s">
        <v>2385</v>
      </c>
      <c r="D3086" s="133" t="s">
        <v>1207</v>
      </c>
      <c r="E3086" s="153" t="s">
        <v>11664</v>
      </c>
    </row>
    <row r="3087" spans="1:5" x14ac:dyDescent="0.25">
      <c r="A3087" s="133">
        <v>3861</v>
      </c>
      <c r="B3087" s="133" t="s">
        <v>6542</v>
      </c>
      <c r="C3087" s="133" t="s">
        <v>2385</v>
      </c>
      <c r="D3087" s="133" t="s">
        <v>1207</v>
      </c>
      <c r="E3087" s="153" t="s">
        <v>5206</v>
      </c>
    </row>
    <row r="3088" spans="1:5" x14ac:dyDescent="0.25">
      <c r="A3088" s="133">
        <v>3904</v>
      </c>
      <c r="B3088" s="133" t="s">
        <v>6543</v>
      </c>
      <c r="C3088" s="133" t="s">
        <v>2385</v>
      </c>
      <c r="D3088" s="133" t="s">
        <v>1207</v>
      </c>
      <c r="E3088" s="153" t="s">
        <v>11665</v>
      </c>
    </row>
    <row r="3089" spans="1:5" x14ac:dyDescent="0.25">
      <c r="A3089" s="133">
        <v>3903</v>
      </c>
      <c r="B3089" s="133" t="s">
        <v>6544</v>
      </c>
      <c r="C3089" s="133" t="s">
        <v>2385</v>
      </c>
      <c r="D3089" s="133" t="s">
        <v>1207</v>
      </c>
      <c r="E3089" s="153" t="s">
        <v>2467</v>
      </c>
    </row>
    <row r="3090" spans="1:5" x14ac:dyDescent="0.25">
      <c r="A3090" s="133">
        <v>3862</v>
      </c>
      <c r="B3090" s="133" t="s">
        <v>6545</v>
      </c>
      <c r="C3090" s="133" t="s">
        <v>2385</v>
      </c>
      <c r="D3090" s="133" t="s">
        <v>1207</v>
      </c>
      <c r="E3090" s="153" t="s">
        <v>11666</v>
      </c>
    </row>
    <row r="3091" spans="1:5" x14ac:dyDescent="0.25">
      <c r="A3091" s="133">
        <v>3863</v>
      </c>
      <c r="B3091" s="133" t="s">
        <v>6547</v>
      </c>
      <c r="C3091" s="133" t="s">
        <v>2385</v>
      </c>
      <c r="D3091" s="133" t="s">
        <v>1207</v>
      </c>
      <c r="E3091" s="153" t="s">
        <v>5621</v>
      </c>
    </row>
    <row r="3092" spans="1:5" x14ac:dyDescent="0.25">
      <c r="A3092" s="133">
        <v>3864</v>
      </c>
      <c r="B3092" s="133" t="s">
        <v>6549</v>
      </c>
      <c r="C3092" s="133" t="s">
        <v>2385</v>
      </c>
      <c r="D3092" s="133" t="s">
        <v>1207</v>
      </c>
      <c r="E3092" s="153" t="s">
        <v>3667</v>
      </c>
    </row>
    <row r="3093" spans="1:5" x14ac:dyDescent="0.25">
      <c r="A3093" s="133">
        <v>3865</v>
      </c>
      <c r="B3093" s="133" t="s">
        <v>6551</v>
      </c>
      <c r="C3093" s="133" t="s">
        <v>2385</v>
      </c>
      <c r="D3093" s="133" t="s">
        <v>1207</v>
      </c>
      <c r="E3093" s="153" t="s">
        <v>11451</v>
      </c>
    </row>
    <row r="3094" spans="1:5" x14ac:dyDescent="0.25">
      <c r="A3094" s="133">
        <v>3866</v>
      </c>
      <c r="B3094" s="133" t="s">
        <v>6552</v>
      </c>
      <c r="C3094" s="133" t="s">
        <v>2385</v>
      </c>
      <c r="D3094" s="133" t="s">
        <v>1207</v>
      </c>
      <c r="E3094" s="153" t="s">
        <v>11667</v>
      </c>
    </row>
    <row r="3095" spans="1:5" x14ac:dyDescent="0.25">
      <c r="A3095" s="133">
        <v>3902</v>
      </c>
      <c r="B3095" s="133" t="s">
        <v>6553</v>
      </c>
      <c r="C3095" s="133" t="s">
        <v>2385</v>
      </c>
      <c r="D3095" s="133" t="s">
        <v>1207</v>
      </c>
      <c r="E3095" s="153" t="s">
        <v>11668</v>
      </c>
    </row>
    <row r="3096" spans="1:5" x14ac:dyDescent="0.25">
      <c r="A3096" s="133">
        <v>3878</v>
      </c>
      <c r="B3096" s="133" t="s">
        <v>6555</v>
      </c>
      <c r="C3096" s="133" t="s">
        <v>2385</v>
      </c>
      <c r="D3096" s="133" t="s">
        <v>1207</v>
      </c>
      <c r="E3096" s="153" t="s">
        <v>2772</v>
      </c>
    </row>
    <row r="3097" spans="1:5" x14ac:dyDescent="0.25">
      <c r="A3097" s="133">
        <v>3877</v>
      </c>
      <c r="B3097" s="133" t="s">
        <v>6557</v>
      </c>
      <c r="C3097" s="133" t="s">
        <v>2385</v>
      </c>
      <c r="D3097" s="133" t="s">
        <v>1207</v>
      </c>
      <c r="E3097" s="153" t="s">
        <v>6556</v>
      </c>
    </row>
    <row r="3098" spans="1:5" x14ac:dyDescent="0.25">
      <c r="A3098" s="133">
        <v>3879</v>
      </c>
      <c r="B3098" s="133" t="s">
        <v>6558</v>
      </c>
      <c r="C3098" s="133" t="s">
        <v>2385</v>
      </c>
      <c r="D3098" s="133" t="s">
        <v>1207</v>
      </c>
      <c r="E3098" s="153" t="s">
        <v>7471</v>
      </c>
    </row>
    <row r="3099" spans="1:5" x14ac:dyDescent="0.25">
      <c r="A3099" s="133">
        <v>3880</v>
      </c>
      <c r="B3099" s="133" t="s">
        <v>6559</v>
      </c>
      <c r="C3099" s="133" t="s">
        <v>2385</v>
      </c>
      <c r="D3099" s="133" t="s">
        <v>1207</v>
      </c>
      <c r="E3099" s="153" t="s">
        <v>11669</v>
      </c>
    </row>
    <row r="3100" spans="1:5" x14ac:dyDescent="0.25">
      <c r="A3100" s="133">
        <v>12892</v>
      </c>
      <c r="B3100" s="133" t="s">
        <v>6560</v>
      </c>
      <c r="C3100" s="133" t="s">
        <v>3062</v>
      </c>
      <c r="D3100" s="133" t="s">
        <v>1207</v>
      </c>
      <c r="E3100" s="153" t="s">
        <v>3573</v>
      </c>
    </row>
    <row r="3101" spans="1:5" x14ac:dyDescent="0.25">
      <c r="A3101" s="133">
        <v>3883</v>
      </c>
      <c r="B3101" s="133" t="s">
        <v>6562</v>
      </c>
      <c r="C3101" s="133" t="s">
        <v>2385</v>
      </c>
      <c r="D3101" s="133" t="s">
        <v>1207</v>
      </c>
      <c r="E3101" s="153" t="s">
        <v>3200</v>
      </c>
    </row>
    <row r="3102" spans="1:5" x14ac:dyDescent="0.25">
      <c r="A3102" s="133">
        <v>3876</v>
      </c>
      <c r="B3102" s="133" t="s">
        <v>6564</v>
      </c>
      <c r="C3102" s="133" t="s">
        <v>2385</v>
      </c>
      <c r="D3102" s="133" t="s">
        <v>1207</v>
      </c>
      <c r="E3102" s="153" t="s">
        <v>10760</v>
      </c>
    </row>
    <row r="3103" spans="1:5" x14ac:dyDescent="0.25">
      <c r="A3103" s="133">
        <v>3884</v>
      </c>
      <c r="B3103" s="133" t="s">
        <v>6565</v>
      </c>
      <c r="C3103" s="133" t="s">
        <v>2385</v>
      </c>
      <c r="D3103" s="133" t="s">
        <v>1207</v>
      </c>
      <c r="E3103" s="153" t="s">
        <v>7363</v>
      </c>
    </row>
    <row r="3104" spans="1:5" x14ac:dyDescent="0.25">
      <c r="A3104" s="133">
        <v>3837</v>
      </c>
      <c r="B3104" s="133" t="s">
        <v>6566</v>
      </c>
      <c r="C3104" s="133" t="s">
        <v>2385</v>
      </c>
      <c r="D3104" s="133" t="s">
        <v>2399</v>
      </c>
      <c r="E3104" s="153" t="s">
        <v>10508</v>
      </c>
    </row>
    <row r="3105" spans="1:5" x14ac:dyDescent="0.25">
      <c r="A3105" s="133">
        <v>3845</v>
      </c>
      <c r="B3105" s="133" t="s">
        <v>6568</v>
      </c>
      <c r="C3105" s="133" t="s">
        <v>2385</v>
      </c>
      <c r="D3105" s="133" t="s">
        <v>2399</v>
      </c>
      <c r="E3105" s="153" t="s">
        <v>11653</v>
      </c>
    </row>
    <row r="3106" spans="1:5" x14ac:dyDescent="0.25">
      <c r="A3106" s="133">
        <v>11045</v>
      </c>
      <c r="B3106" s="133" t="s">
        <v>6569</v>
      </c>
      <c r="C3106" s="133" t="s">
        <v>2385</v>
      </c>
      <c r="D3106" s="133" t="s">
        <v>2399</v>
      </c>
      <c r="E3106" s="153" t="s">
        <v>10916</v>
      </c>
    </row>
    <row r="3107" spans="1:5" x14ac:dyDescent="0.25">
      <c r="A3107" s="133">
        <v>20170</v>
      </c>
      <c r="B3107" s="133" t="s">
        <v>6570</v>
      </c>
      <c r="C3107" s="133" t="s">
        <v>2385</v>
      </c>
      <c r="D3107" s="133" t="s">
        <v>1207</v>
      </c>
      <c r="E3107" s="153" t="s">
        <v>11670</v>
      </c>
    </row>
    <row r="3108" spans="1:5" x14ac:dyDescent="0.25">
      <c r="A3108" s="133">
        <v>20171</v>
      </c>
      <c r="B3108" s="133" t="s">
        <v>6571</v>
      </c>
      <c r="C3108" s="133" t="s">
        <v>2385</v>
      </c>
      <c r="D3108" s="133" t="s">
        <v>1207</v>
      </c>
      <c r="E3108" s="153" t="s">
        <v>11671</v>
      </c>
    </row>
    <row r="3109" spans="1:5" x14ac:dyDescent="0.25">
      <c r="A3109" s="133">
        <v>20167</v>
      </c>
      <c r="B3109" s="133" t="s">
        <v>6572</v>
      </c>
      <c r="C3109" s="133" t="s">
        <v>2385</v>
      </c>
      <c r="D3109" s="133" t="s">
        <v>1207</v>
      </c>
      <c r="E3109" s="153" t="s">
        <v>11672</v>
      </c>
    </row>
    <row r="3110" spans="1:5" x14ac:dyDescent="0.25">
      <c r="A3110" s="133">
        <v>20168</v>
      </c>
      <c r="B3110" s="133" t="s">
        <v>6573</v>
      </c>
      <c r="C3110" s="133" t="s">
        <v>2385</v>
      </c>
      <c r="D3110" s="133" t="s">
        <v>1207</v>
      </c>
      <c r="E3110" s="153" t="s">
        <v>11673</v>
      </c>
    </row>
    <row r="3111" spans="1:5" x14ac:dyDescent="0.25">
      <c r="A3111" s="133">
        <v>20169</v>
      </c>
      <c r="B3111" s="133" t="s">
        <v>6574</v>
      </c>
      <c r="C3111" s="133" t="s">
        <v>2385</v>
      </c>
      <c r="D3111" s="133" t="s">
        <v>1207</v>
      </c>
      <c r="E3111" s="153" t="s">
        <v>3885</v>
      </c>
    </row>
    <row r="3112" spans="1:5" x14ac:dyDescent="0.25">
      <c r="A3112" s="133">
        <v>3899</v>
      </c>
      <c r="B3112" s="133" t="s">
        <v>6575</v>
      </c>
      <c r="C3112" s="133" t="s">
        <v>2385</v>
      </c>
      <c r="D3112" s="133" t="s">
        <v>1207</v>
      </c>
      <c r="E3112" s="153" t="s">
        <v>5922</v>
      </c>
    </row>
    <row r="3113" spans="1:5" x14ac:dyDescent="0.25">
      <c r="A3113" s="133">
        <v>38676</v>
      </c>
      <c r="B3113" s="133" t="s">
        <v>6576</v>
      </c>
      <c r="C3113" s="133" t="s">
        <v>2385</v>
      </c>
      <c r="D3113" s="133" t="s">
        <v>1207</v>
      </c>
      <c r="E3113" s="153" t="s">
        <v>11674</v>
      </c>
    </row>
    <row r="3114" spans="1:5" x14ac:dyDescent="0.25">
      <c r="A3114" s="133">
        <v>3897</v>
      </c>
      <c r="B3114" s="133" t="s">
        <v>6577</v>
      </c>
      <c r="C3114" s="133" t="s">
        <v>2385</v>
      </c>
      <c r="D3114" s="133" t="s">
        <v>1207</v>
      </c>
      <c r="E3114" s="153" t="s">
        <v>5115</v>
      </c>
    </row>
    <row r="3115" spans="1:5" x14ac:dyDescent="0.25">
      <c r="A3115" s="133">
        <v>3875</v>
      </c>
      <c r="B3115" s="133" t="s">
        <v>6578</v>
      </c>
      <c r="C3115" s="133" t="s">
        <v>2385</v>
      </c>
      <c r="D3115" s="133" t="s">
        <v>1207</v>
      </c>
      <c r="E3115" s="153" t="s">
        <v>5936</v>
      </c>
    </row>
    <row r="3116" spans="1:5" x14ac:dyDescent="0.25">
      <c r="A3116" s="133">
        <v>3898</v>
      </c>
      <c r="B3116" s="133" t="s">
        <v>6579</v>
      </c>
      <c r="C3116" s="133" t="s">
        <v>2385</v>
      </c>
      <c r="D3116" s="133" t="s">
        <v>1207</v>
      </c>
      <c r="E3116" s="153" t="s">
        <v>11675</v>
      </c>
    </row>
    <row r="3117" spans="1:5" x14ac:dyDescent="0.25">
      <c r="A3117" s="133">
        <v>3855</v>
      </c>
      <c r="B3117" s="133" t="s">
        <v>6581</v>
      </c>
      <c r="C3117" s="133" t="s">
        <v>2385</v>
      </c>
      <c r="D3117" s="133" t="s">
        <v>1207</v>
      </c>
      <c r="E3117" s="153" t="s">
        <v>7190</v>
      </c>
    </row>
    <row r="3118" spans="1:5" x14ac:dyDescent="0.25">
      <c r="A3118" s="133">
        <v>3874</v>
      </c>
      <c r="B3118" s="133" t="s">
        <v>6583</v>
      </c>
      <c r="C3118" s="133" t="s">
        <v>2385</v>
      </c>
      <c r="D3118" s="133" t="s">
        <v>1207</v>
      </c>
      <c r="E3118" s="153" t="s">
        <v>5091</v>
      </c>
    </row>
    <row r="3119" spans="1:5" x14ac:dyDescent="0.25">
      <c r="A3119" s="133">
        <v>3870</v>
      </c>
      <c r="B3119" s="133" t="s">
        <v>6584</v>
      </c>
      <c r="C3119" s="133" t="s">
        <v>2385</v>
      </c>
      <c r="D3119" s="133" t="s">
        <v>1207</v>
      </c>
      <c r="E3119" s="153" t="s">
        <v>8273</v>
      </c>
    </row>
    <row r="3120" spans="1:5" x14ac:dyDescent="0.25">
      <c r="A3120" s="133">
        <v>38678</v>
      </c>
      <c r="B3120" s="133" t="s">
        <v>6586</v>
      </c>
      <c r="C3120" s="133" t="s">
        <v>2385</v>
      </c>
      <c r="D3120" s="133" t="s">
        <v>1207</v>
      </c>
      <c r="E3120" s="153" t="s">
        <v>4422</v>
      </c>
    </row>
    <row r="3121" spans="1:5" x14ac:dyDescent="0.25">
      <c r="A3121" s="133">
        <v>3859</v>
      </c>
      <c r="B3121" s="133" t="s">
        <v>6587</v>
      </c>
      <c r="C3121" s="133" t="s">
        <v>2385</v>
      </c>
      <c r="D3121" s="133" t="s">
        <v>1207</v>
      </c>
      <c r="E3121" s="153" t="s">
        <v>11676</v>
      </c>
    </row>
    <row r="3122" spans="1:5" x14ac:dyDescent="0.25">
      <c r="A3122" s="133">
        <v>3856</v>
      </c>
      <c r="B3122" s="133" t="s">
        <v>6588</v>
      </c>
      <c r="C3122" s="133" t="s">
        <v>2385</v>
      </c>
      <c r="D3122" s="133" t="s">
        <v>1207</v>
      </c>
      <c r="E3122" s="153" t="s">
        <v>8773</v>
      </c>
    </row>
    <row r="3123" spans="1:5" x14ac:dyDescent="0.25">
      <c r="A3123" s="133">
        <v>3906</v>
      </c>
      <c r="B3123" s="133" t="s">
        <v>6590</v>
      </c>
      <c r="C3123" s="133" t="s">
        <v>2385</v>
      </c>
      <c r="D3123" s="133" t="s">
        <v>1207</v>
      </c>
      <c r="E3123" s="153" t="s">
        <v>6522</v>
      </c>
    </row>
    <row r="3124" spans="1:5" x14ac:dyDescent="0.25">
      <c r="A3124" s="133">
        <v>3860</v>
      </c>
      <c r="B3124" s="133" t="s">
        <v>6591</v>
      </c>
      <c r="C3124" s="133" t="s">
        <v>2385</v>
      </c>
      <c r="D3124" s="133" t="s">
        <v>1207</v>
      </c>
      <c r="E3124" s="153" t="s">
        <v>7868</v>
      </c>
    </row>
    <row r="3125" spans="1:5" x14ac:dyDescent="0.25">
      <c r="A3125" s="133">
        <v>3905</v>
      </c>
      <c r="B3125" s="133" t="s">
        <v>6592</v>
      </c>
      <c r="C3125" s="133" t="s">
        <v>2385</v>
      </c>
      <c r="D3125" s="133" t="s">
        <v>1207</v>
      </c>
      <c r="E3125" s="153" t="s">
        <v>11677</v>
      </c>
    </row>
    <row r="3126" spans="1:5" x14ac:dyDescent="0.25">
      <c r="A3126" s="133">
        <v>3871</v>
      </c>
      <c r="B3126" s="133" t="s">
        <v>6593</v>
      </c>
      <c r="C3126" s="133" t="s">
        <v>2385</v>
      </c>
      <c r="D3126" s="133" t="s">
        <v>1207</v>
      </c>
      <c r="E3126" s="153" t="s">
        <v>11678</v>
      </c>
    </row>
    <row r="3127" spans="1:5" x14ac:dyDescent="0.25">
      <c r="A3127" s="133">
        <v>37429</v>
      </c>
      <c r="B3127" s="133" t="s">
        <v>6594</v>
      </c>
      <c r="C3127" s="133" t="s">
        <v>2385</v>
      </c>
      <c r="D3127" s="133" t="s">
        <v>2399</v>
      </c>
      <c r="E3127" s="153" t="s">
        <v>11679</v>
      </c>
    </row>
    <row r="3128" spans="1:5" x14ac:dyDescent="0.25">
      <c r="A3128" s="133">
        <v>37426</v>
      </c>
      <c r="B3128" s="133" t="s">
        <v>6595</v>
      </c>
      <c r="C3128" s="133" t="s">
        <v>2385</v>
      </c>
      <c r="D3128" s="133" t="s">
        <v>2399</v>
      </c>
      <c r="E3128" s="153" t="s">
        <v>11680</v>
      </c>
    </row>
    <row r="3129" spans="1:5" x14ac:dyDescent="0.25">
      <c r="A3129" s="133">
        <v>37427</v>
      </c>
      <c r="B3129" s="133" t="s">
        <v>1532</v>
      </c>
      <c r="C3129" s="133" t="s">
        <v>2385</v>
      </c>
      <c r="D3129" s="133" t="s">
        <v>2399</v>
      </c>
      <c r="E3129" s="153" t="s">
        <v>11681</v>
      </c>
    </row>
    <row r="3130" spans="1:5" x14ac:dyDescent="0.25">
      <c r="A3130" s="133">
        <v>37424</v>
      </c>
      <c r="B3130" s="133" t="s">
        <v>1533</v>
      </c>
      <c r="C3130" s="133" t="s">
        <v>2385</v>
      </c>
      <c r="D3130" s="133" t="s">
        <v>2399</v>
      </c>
      <c r="E3130" s="153" t="s">
        <v>11682</v>
      </c>
    </row>
    <row r="3131" spans="1:5" x14ac:dyDescent="0.25">
      <c r="A3131" s="133">
        <v>37428</v>
      </c>
      <c r="B3131" s="133" t="s">
        <v>1534</v>
      </c>
      <c r="C3131" s="133" t="s">
        <v>2385</v>
      </c>
      <c r="D3131" s="133" t="s">
        <v>2399</v>
      </c>
      <c r="E3131" s="153" t="s">
        <v>11683</v>
      </c>
    </row>
    <row r="3132" spans="1:5" x14ac:dyDescent="0.25">
      <c r="A3132" s="133">
        <v>37425</v>
      </c>
      <c r="B3132" s="133" t="s">
        <v>1535</v>
      </c>
      <c r="C3132" s="133" t="s">
        <v>2385</v>
      </c>
      <c r="D3132" s="133" t="s">
        <v>2399</v>
      </c>
      <c r="E3132" s="153" t="s">
        <v>11011</v>
      </c>
    </row>
    <row r="3133" spans="1:5" x14ac:dyDescent="0.25">
      <c r="A3133" s="133">
        <v>11519</v>
      </c>
      <c r="B3133" s="133" t="s">
        <v>6597</v>
      </c>
      <c r="C3133" s="133" t="s">
        <v>3062</v>
      </c>
      <c r="D3133" s="133" t="s">
        <v>1207</v>
      </c>
      <c r="E3133" s="153" t="s">
        <v>6598</v>
      </c>
    </row>
    <row r="3134" spans="1:5" x14ac:dyDescent="0.25">
      <c r="A3134" s="133">
        <v>11520</v>
      </c>
      <c r="B3134" s="133" t="s">
        <v>6599</v>
      </c>
      <c r="C3134" s="133" t="s">
        <v>3062</v>
      </c>
      <c r="D3134" s="133" t="s">
        <v>1207</v>
      </c>
      <c r="E3134" s="153" t="s">
        <v>6600</v>
      </c>
    </row>
    <row r="3135" spans="1:5" x14ac:dyDescent="0.25">
      <c r="A3135" s="133">
        <v>11518</v>
      </c>
      <c r="B3135" s="133" t="s">
        <v>6601</v>
      </c>
      <c r="C3135" s="133" t="s">
        <v>3062</v>
      </c>
      <c r="D3135" s="133" t="s">
        <v>1207</v>
      </c>
      <c r="E3135" s="153" t="s">
        <v>6602</v>
      </c>
    </row>
    <row r="3136" spans="1:5" x14ac:dyDescent="0.25">
      <c r="A3136" s="133">
        <v>38473</v>
      </c>
      <c r="B3136" s="133" t="s">
        <v>6603</v>
      </c>
      <c r="C3136" s="133" t="s">
        <v>2385</v>
      </c>
      <c r="D3136" s="133" t="s">
        <v>1207</v>
      </c>
      <c r="E3136" s="153" t="s">
        <v>11684</v>
      </c>
    </row>
    <row r="3137" spans="1:5" x14ac:dyDescent="0.25">
      <c r="A3137" s="133">
        <v>4244</v>
      </c>
      <c r="B3137" s="133" t="s">
        <v>1028</v>
      </c>
      <c r="C3137" s="133" t="s">
        <v>2403</v>
      </c>
      <c r="D3137" s="133" t="s">
        <v>1207</v>
      </c>
      <c r="E3137" s="153" t="s">
        <v>11338</v>
      </c>
    </row>
    <row r="3138" spans="1:5" x14ac:dyDescent="0.25">
      <c r="A3138" s="133">
        <v>40977</v>
      </c>
      <c r="B3138" s="133" t="s">
        <v>6604</v>
      </c>
      <c r="C3138" s="133" t="s">
        <v>2657</v>
      </c>
      <c r="D3138" s="133" t="s">
        <v>1207</v>
      </c>
      <c r="E3138" s="153" t="s">
        <v>11685</v>
      </c>
    </row>
    <row r="3139" spans="1:5" x14ac:dyDescent="0.25">
      <c r="A3139" s="133">
        <v>4115</v>
      </c>
      <c r="B3139" s="133" t="s">
        <v>6605</v>
      </c>
      <c r="C3139" s="133" t="s">
        <v>2419</v>
      </c>
      <c r="D3139" s="133" t="s">
        <v>1207</v>
      </c>
      <c r="E3139" s="153" t="s">
        <v>4120</v>
      </c>
    </row>
    <row r="3140" spans="1:5" x14ac:dyDescent="0.25">
      <c r="A3140" s="133">
        <v>4119</v>
      </c>
      <c r="B3140" s="133" t="s">
        <v>6607</v>
      </c>
      <c r="C3140" s="133" t="s">
        <v>2419</v>
      </c>
      <c r="D3140" s="133" t="s">
        <v>1207</v>
      </c>
      <c r="E3140" s="153" t="s">
        <v>11590</v>
      </c>
    </row>
    <row r="3141" spans="1:5" x14ac:dyDescent="0.25">
      <c r="A3141" s="133">
        <v>2794</v>
      </c>
      <c r="B3141" s="133" t="s">
        <v>6608</v>
      </c>
      <c r="C3141" s="133" t="s">
        <v>2419</v>
      </c>
      <c r="D3141" s="133" t="s">
        <v>1207</v>
      </c>
      <c r="E3141" s="153" t="s">
        <v>11686</v>
      </c>
    </row>
    <row r="3142" spans="1:5" x14ac:dyDescent="0.25">
      <c r="A3142" s="133">
        <v>2788</v>
      </c>
      <c r="B3142" s="133" t="s">
        <v>6609</v>
      </c>
      <c r="C3142" s="133" t="s">
        <v>2419</v>
      </c>
      <c r="D3142" s="133" t="s">
        <v>1207</v>
      </c>
      <c r="E3142" s="153" t="s">
        <v>11687</v>
      </c>
    </row>
    <row r="3143" spans="1:5" x14ac:dyDescent="0.25">
      <c r="A3143" s="133">
        <v>4006</v>
      </c>
      <c r="B3143" s="133" t="s">
        <v>6610</v>
      </c>
      <c r="C3143" s="133" t="s">
        <v>2653</v>
      </c>
      <c r="D3143" s="133" t="s">
        <v>1207</v>
      </c>
      <c r="E3143" s="153" t="s">
        <v>11688</v>
      </c>
    </row>
    <row r="3144" spans="1:5" x14ac:dyDescent="0.25">
      <c r="A3144" s="133">
        <v>36151</v>
      </c>
      <c r="B3144" s="133" t="s">
        <v>6611</v>
      </c>
      <c r="C3144" s="133" t="s">
        <v>2385</v>
      </c>
      <c r="D3144" s="133" t="s">
        <v>1207</v>
      </c>
      <c r="E3144" s="153" t="s">
        <v>3626</v>
      </c>
    </row>
    <row r="3145" spans="1:5" x14ac:dyDescent="0.25">
      <c r="A3145" s="133">
        <v>37457</v>
      </c>
      <c r="B3145" s="133" t="s">
        <v>1536</v>
      </c>
      <c r="C3145" s="133" t="s">
        <v>2419</v>
      </c>
      <c r="D3145" s="133" t="s">
        <v>1207</v>
      </c>
      <c r="E3145" s="153" t="s">
        <v>6612</v>
      </c>
    </row>
    <row r="3146" spans="1:5" x14ac:dyDescent="0.25">
      <c r="A3146" s="133">
        <v>37456</v>
      </c>
      <c r="B3146" s="133" t="s">
        <v>1537</v>
      </c>
      <c r="C3146" s="133" t="s">
        <v>2419</v>
      </c>
      <c r="D3146" s="133" t="s">
        <v>1207</v>
      </c>
      <c r="E3146" s="153" t="s">
        <v>3843</v>
      </c>
    </row>
    <row r="3147" spans="1:5" x14ac:dyDescent="0.25">
      <c r="A3147" s="133">
        <v>37461</v>
      </c>
      <c r="B3147" s="133" t="s">
        <v>6613</v>
      </c>
      <c r="C3147" s="133" t="s">
        <v>2419</v>
      </c>
      <c r="D3147" s="133" t="s">
        <v>1207</v>
      </c>
      <c r="E3147" s="153" t="s">
        <v>6614</v>
      </c>
    </row>
    <row r="3148" spans="1:5" x14ac:dyDescent="0.25">
      <c r="A3148" s="133">
        <v>37460</v>
      </c>
      <c r="B3148" s="133" t="s">
        <v>6615</v>
      </c>
      <c r="C3148" s="133" t="s">
        <v>2419</v>
      </c>
      <c r="D3148" s="133" t="s">
        <v>1207</v>
      </c>
      <c r="E3148" s="153" t="s">
        <v>4580</v>
      </c>
    </row>
    <row r="3149" spans="1:5" x14ac:dyDescent="0.25">
      <c r="A3149" s="133">
        <v>37458</v>
      </c>
      <c r="B3149" s="133" t="s">
        <v>1538</v>
      </c>
      <c r="C3149" s="133" t="s">
        <v>2419</v>
      </c>
      <c r="D3149" s="133" t="s">
        <v>2383</v>
      </c>
      <c r="E3149" s="153" t="s">
        <v>6616</v>
      </c>
    </row>
    <row r="3150" spans="1:5" x14ac:dyDescent="0.25">
      <c r="A3150" s="133">
        <v>37454</v>
      </c>
      <c r="B3150" s="133" t="s">
        <v>1539</v>
      </c>
      <c r="C3150" s="133" t="s">
        <v>2419</v>
      </c>
      <c r="D3150" s="133" t="s">
        <v>1207</v>
      </c>
      <c r="E3150" s="153" t="s">
        <v>5202</v>
      </c>
    </row>
    <row r="3151" spans="1:5" x14ac:dyDescent="0.25">
      <c r="A3151" s="133">
        <v>37455</v>
      </c>
      <c r="B3151" s="133" t="s">
        <v>6617</v>
      </c>
      <c r="C3151" s="133" t="s">
        <v>2419</v>
      </c>
      <c r="D3151" s="133" t="s">
        <v>1207</v>
      </c>
      <c r="E3151" s="153" t="s">
        <v>5894</v>
      </c>
    </row>
    <row r="3152" spans="1:5" x14ac:dyDescent="0.25">
      <c r="A3152" s="133">
        <v>37459</v>
      </c>
      <c r="B3152" s="133" t="s">
        <v>1540</v>
      </c>
      <c r="C3152" s="133" t="s">
        <v>2419</v>
      </c>
      <c r="D3152" s="133" t="s">
        <v>1207</v>
      </c>
      <c r="E3152" s="153" t="s">
        <v>3846</v>
      </c>
    </row>
    <row r="3153" spans="1:5" x14ac:dyDescent="0.25">
      <c r="A3153" s="133">
        <v>21029</v>
      </c>
      <c r="B3153" s="133" t="s">
        <v>6618</v>
      </c>
      <c r="C3153" s="133" t="s">
        <v>2385</v>
      </c>
      <c r="D3153" s="133" t="s">
        <v>2383</v>
      </c>
      <c r="E3153" s="153" t="s">
        <v>11689</v>
      </c>
    </row>
    <row r="3154" spans="1:5" x14ac:dyDescent="0.25">
      <c r="A3154" s="133">
        <v>21030</v>
      </c>
      <c r="B3154" s="133" t="s">
        <v>6619</v>
      </c>
      <c r="C3154" s="133" t="s">
        <v>2385</v>
      </c>
      <c r="D3154" s="133" t="s">
        <v>1207</v>
      </c>
      <c r="E3154" s="153" t="s">
        <v>11690</v>
      </c>
    </row>
    <row r="3155" spans="1:5" x14ac:dyDescent="0.25">
      <c r="A3155" s="133">
        <v>21031</v>
      </c>
      <c r="B3155" s="133" t="s">
        <v>6620</v>
      </c>
      <c r="C3155" s="133" t="s">
        <v>2385</v>
      </c>
      <c r="D3155" s="133" t="s">
        <v>1207</v>
      </c>
      <c r="E3155" s="153" t="s">
        <v>11691</v>
      </c>
    </row>
    <row r="3156" spans="1:5" x14ac:dyDescent="0.25">
      <c r="A3156" s="133">
        <v>21032</v>
      </c>
      <c r="B3156" s="133" t="s">
        <v>6621</v>
      </c>
      <c r="C3156" s="133" t="s">
        <v>2385</v>
      </c>
      <c r="D3156" s="133" t="s">
        <v>1207</v>
      </c>
      <c r="E3156" s="153" t="s">
        <v>11692</v>
      </c>
    </row>
    <row r="3157" spans="1:5" x14ac:dyDescent="0.25">
      <c r="A3157" s="133">
        <v>37527</v>
      </c>
      <c r="B3157" s="133" t="s">
        <v>6622</v>
      </c>
      <c r="C3157" s="133" t="s">
        <v>2385</v>
      </c>
      <c r="D3157" s="133" t="s">
        <v>1207</v>
      </c>
      <c r="E3157" s="153" t="s">
        <v>11693</v>
      </c>
    </row>
    <row r="3158" spans="1:5" x14ac:dyDescent="0.25">
      <c r="A3158" s="133">
        <v>37528</v>
      </c>
      <c r="B3158" s="133" t="s">
        <v>6623</v>
      </c>
      <c r="C3158" s="133" t="s">
        <v>2385</v>
      </c>
      <c r="D3158" s="133" t="s">
        <v>1207</v>
      </c>
      <c r="E3158" s="153" t="s">
        <v>10470</v>
      </c>
    </row>
    <row r="3159" spans="1:5" x14ac:dyDescent="0.25">
      <c r="A3159" s="133">
        <v>37529</v>
      </c>
      <c r="B3159" s="133" t="s">
        <v>6624</v>
      </c>
      <c r="C3159" s="133" t="s">
        <v>2385</v>
      </c>
      <c r="D3159" s="133" t="s">
        <v>1207</v>
      </c>
      <c r="E3159" s="153" t="s">
        <v>11694</v>
      </c>
    </row>
    <row r="3160" spans="1:5" x14ac:dyDescent="0.25">
      <c r="A3160" s="133">
        <v>37530</v>
      </c>
      <c r="B3160" s="133" t="s">
        <v>6625</v>
      </c>
      <c r="C3160" s="133" t="s">
        <v>2385</v>
      </c>
      <c r="D3160" s="133" t="s">
        <v>1207</v>
      </c>
      <c r="E3160" s="153" t="s">
        <v>11695</v>
      </c>
    </row>
    <row r="3161" spans="1:5" x14ac:dyDescent="0.25">
      <c r="A3161" s="133">
        <v>21034</v>
      </c>
      <c r="B3161" s="133" t="s">
        <v>6626</v>
      </c>
      <c r="C3161" s="133" t="s">
        <v>2385</v>
      </c>
      <c r="D3161" s="133" t="s">
        <v>1207</v>
      </c>
      <c r="E3161" s="153" t="s">
        <v>11696</v>
      </c>
    </row>
    <row r="3162" spans="1:5" x14ac:dyDescent="0.25">
      <c r="A3162" s="133">
        <v>37531</v>
      </c>
      <c r="B3162" s="133" t="s">
        <v>6627</v>
      </c>
      <c r="C3162" s="133" t="s">
        <v>2385</v>
      </c>
      <c r="D3162" s="133" t="s">
        <v>1207</v>
      </c>
      <c r="E3162" s="153" t="s">
        <v>11697</v>
      </c>
    </row>
    <row r="3163" spans="1:5" x14ac:dyDescent="0.25">
      <c r="A3163" s="133">
        <v>21036</v>
      </c>
      <c r="B3163" s="133" t="s">
        <v>6628</v>
      </c>
      <c r="C3163" s="133" t="s">
        <v>2385</v>
      </c>
      <c r="D3163" s="133" t="s">
        <v>1207</v>
      </c>
      <c r="E3163" s="153" t="s">
        <v>11698</v>
      </c>
    </row>
    <row r="3164" spans="1:5" x14ac:dyDescent="0.25">
      <c r="A3164" s="133">
        <v>21037</v>
      </c>
      <c r="B3164" s="133" t="s">
        <v>6629</v>
      </c>
      <c r="C3164" s="133" t="s">
        <v>2385</v>
      </c>
      <c r="D3164" s="133" t="s">
        <v>1207</v>
      </c>
      <c r="E3164" s="153" t="s">
        <v>11699</v>
      </c>
    </row>
    <row r="3165" spans="1:5" x14ac:dyDescent="0.25">
      <c r="A3165" s="133">
        <v>20185</v>
      </c>
      <c r="B3165" s="133" t="s">
        <v>6630</v>
      </c>
      <c r="C3165" s="133" t="s">
        <v>2419</v>
      </c>
      <c r="D3165" s="133" t="s">
        <v>1207</v>
      </c>
      <c r="E3165" s="153" t="s">
        <v>6631</v>
      </c>
    </row>
    <row r="3166" spans="1:5" x14ac:dyDescent="0.25">
      <c r="A3166" s="133">
        <v>20260</v>
      </c>
      <c r="B3166" s="133" t="s">
        <v>6632</v>
      </c>
      <c r="C3166" s="133" t="s">
        <v>2385</v>
      </c>
      <c r="D3166" s="133" t="s">
        <v>1207</v>
      </c>
      <c r="E3166" s="153" t="s">
        <v>6633</v>
      </c>
    </row>
    <row r="3167" spans="1:5" x14ac:dyDescent="0.25">
      <c r="A3167" s="133">
        <v>37523</v>
      </c>
      <c r="B3167" s="133" t="s">
        <v>6634</v>
      </c>
      <c r="C3167" s="133" t="s">
        <v>2385</v>
      </c>
      <c r="D3167" s="133" t="s">
        <v>2399</v>
      </c>
      <c r="E3167" s="153" t="s">
        <v>6635</v>
      </c>
    </row>
    <row r="3168" spans="1:5" x14ac:dyDescent="0.25">
      <c r="A3168" s="133">
        <v>37515</v>
      </c>
      <c r="B3168" s="133" t="s">
        <v>6636</v>
      </c>
      <c r="C3168" s="133" t="s">
        <v>2385</v>
      </c>
      <c r="D3168" s="133" t="s">
        <v>2399</v>
      </c>
      <c r="E3168" s="153" t="s">
        <v>6637</v>
      </c>
    </row>
    <row r="3169" spans="1:5" x14ac:dyDescent="0.25">
      <c r="A3169" s="133">
        <v>12899</v>
      </c>
      <c r="B3169" s="133" t="s">
        <v>6638</v>
      </c>
      <c r="C3169" s="133" t="s">
        <v>2385</v>
      </c>
      <c r="D3169" s="133" t="s">
        <v>2399</v>
      </c>
      <c r="E3169" s="153" t="s">
        <v>7011</v>
      </c>
    </row>
    <row r="3170" spans="1:5" x14ac:dyDescent="0.25">
      <c r="A3170" s="133">
        <v>12898</v>
      </c>
      <c r="B3170" s="133" t="s">
        <v>6639</v>
      </c>
      <c r="C3170" s="133" t="s">
        <v>2385</v>
      </c>
      <c r="D3170" s="133" t="s">
        <v>2399</v>
      </c>
      <c r="E3170" s="153" t="s">
        <v>11700</v>
      </c>
    </row>
    <row r="3171" spans="1:5" x14ac:dyDescent="0.25">
      <c r="A3171" s="133">
        <v>42528</v>
      </c>
      <c r="B3171" s="133" t="s">
        <v>6640</v>
      </c>
      <c r="C3171" s="133" t="s">
        <v>2382</v>
      </c>
      <c r="D3171" s="133" t="s">
        <v>1207</v>
      </c>
      <c r="E3171" s="153" t="s">
        <v>11009</v>
      </c>
    </row>
    <row r="3172" spans="1:5" x14ac:dyDescent="0.25">
      <c r="A3172" s="133">
        <v>39696</v>
      </c>
      <c r="B3172" s="133" t="s">
        <v>6641</v>
      </c>
      <c r="C3172" s="133" t="s">
        <v>2382</v>
      </c>
      <c r="D3172" s="133" t="s">
        <v>2383</v>
      </c>
      <c r="E3172" s="153" t="s">
        <v>11143</v>
      </c>
    </row>
    <row r="3173" spans="1:5" x14ac:dyDescent="0.25">
      <c r="A3173" s="133">
        <v>39700</v>
      </c>
      <c r="B3173" s="133" t="s">
        <v>6642</v>
      </c>
      <c r="C3173" s="133" t="s">
        <v>2382</v>
      </c>
      <c r="D3173" s="133" t="s">
        <v>1207</v>
      </c>
      <c r="E3173" s="153" t="s">
        <v>5070</v>
      </c>
    </row>
    <row r="3174" spans="1:5" x14ac:dyDescent="0.25">
      <c r="A3174" s="133">
        <v>11621</v>
      </c>
      <c r="B3174" s="133" t="s">
        <v>6643</v>
      </c>
      <c r="C3174" s="133" t="s">
        <v>2382</v>
      </c>
      <c r="D3174" s="133" t="s">
        <v>1207</v>
      </c>
      <c r="E3174" s="153" t="s">
        <v>11701</v>
      </c>
    </row>
    <row r="3175" spans="1:5" x14ac:dyDescent="0.25">
      <c r="A3175" s="133">
        <v>4014</v>
      </c>
      <c r="B3175" s="133" t="s">
        <v>6644</v>
      </c>
      <c r="C3175" s="133" t="s">
        <v>2382</v>
      </c>
      <c r="D3175" s="133" t="s">
        <v>1207</v>
      </c>
      <c r="E3175" s="153" t="s">
        <v>11702</v>
      </c>
    </row>
    <row r="3176" spans="1:5" x14ac:dyDescent="0.25">
      <c r="A3176" s="133">
        <v>4015</v>
      </c>
      <c r="B3176" s="133" t="s">
        <v>6645</v>
      </c>
      <c r="C3176" s="133" t="s">
        <v>2382</v>
      </c>
      <c r="D3176" s="133" t="s">
        <v>1207</v>
      </c>
      <c r="E3176" s="153" t="s">
        <v>7617</v>
      </c>
    </row>
    <row r="3177" spans="1:5" x14ac:dyDescent="0.25">
      <c r="A3177" s="133">
        <v>4017</v>
      </c>
      <c r="B3177" s="133" t="s">
        <v>6646</v>
      </c>
      <c r="C3177" s="133" t="s">
        <v>2382</v>
      </c>
      <c r="D3177" s="133" t="s">
        <v>1207</v>
      </c>
      <c r="E3177" s="153" t="s">
        <v>11703</v>
      </c>
    </row>
    <row r="3178" spans="1:5" x14ac:dyDescent="0.25">
      <c r="A3178" s="133">
        <v>4016</v>
      </c>
      <c r="B3178" s="133" t="s">
        <v>6647</v>
      </c>
      <c r="C3178" s="133" t="s">
        <v>2382</v>
      </c>
      <c r="D3178" s="133" t="s">
        <v>2383</v>
      </c>
      <c r="E3178" s="153" t="s">
        <v>11704</v>
      </c>
    </row>
    <row r="3179" spans="1:5" x14ac:dyDescent="0.25">
      <c r="A3179" s="133">
        <v>39699</v>
      </c>
      <c r="B3179" s="133" t="s">
        <v>6648</v>
      </c>
      <c r="C3179" s="133" t="s">
        <v>2382</v>
      </c>
      <c r="D3179" s="133" t="s">
        <v>1207</v>
      </c>
      <c r="E3179" s="153" t="s">
        <v>10696</v>
      </c>
    </row>
    <row r="3180" spans="1:5" x14ac:dyDescent="0.25">
      <c r="A3180" s="133">
        <v>38544</v>
      </c>
      <c r="B3180" s="133" t="s">
        <v>6649</v>
      </c>
      <c r="C3180" s="133" t="s">
        <v>2382</v>
      </c>
      <c r="D3180" s="133" t="s">
        <v>1207</v>
      </c>
      <c r="E3180" s="153" t="s">
        <v>5765</v>
      </c>
    </row>
    <row r="3181" spans="1:5" x14ac:dyDescent="0.25">
      <c r="A3181" s="133">
        <v>38545</v>
      </c>
      <c r="B3181" s="133" t="s">
        <v>6650</v>
      </c>
      <c r="C3181" s="133" t="s">
        <v>2382</v>
      </c>
      <c r="D3181" s="133" t="s">
        <v>1207</v>
      </c>
      <c r="E3181" s="153" t="s">
        <v>10760</v>
      </c>
    </row>
    <row r="3182" spans="1:5" x14ac:dyDescent="0.25">
      <c r="A3182" s="133">
        <v>42527</v>
      </c>
      <c r="B3182" s="133" t="s">
        <v>6651</v>
      </c>
      <c r="C3182" s="133" t="s">
        <v>2382</v>
      </c>
      <c r="D3182" s="133" t="s">
        <v>1207</v>
      </c>
      <c r="E3182" s="153" t="s">
        <v>11705</v>
      </c>
    </row>
    <row r="3183" spans="1:5" x14ac:dyDescent="0.25">
      <c r="A3183" s="133">
        <v>39323</v>
      </c>
      <c r="B3183" s="133" t="s">
        <v>6652</v>
      </c>
      <c r="C3183" s="133" t="s">
        <v>2382</v>
      </c>
      <c r="D3183" s="133" t="s">
        <v>1207</v>
      </c>
      <c r="E3183" s="153" t="s">
        <v>2985</v>
      </c>
    </row>
    <row r="3184" spans="1:5" x14ac:dyDescent="0.25">
      <c r="A3184" s="133">
        <v>626</v>
      </c>
      <c r="B3184" s="133" t="s">
        <v>6653</v>
      </c>
      <c r="C3184" s="133" t="s">
        <v>2410</v>
      </c>
      <c r="D3184" s="133" t="s">
        <v>2383</v>
      </c>
      <c r="E3184" s="153" t="s">
        <v>11706</v>
      </c>
    </row>
    <row r="3185" spans="1:5" x14ac:dyDescent="0.25">
      <c r="A3185" s="133">
        <v>25860</v>
      </c>
      <c r="B3185" s="133" t="s">
        <v>1541</v>
      </c>
      <c r="C3185" s="133" t="s">
        <v>2382</v>
      </c>
      <c r="D3185" s="133" t="s">
        <v>2399</v>
      </c>
      <c r="E3185" s="153" t="s">
        <v>11270</v>
      </c>
    </row>
    <row r="3186" spans="1:5" x14ac:dyDescent="0.25">
      <c r="A3186" s="133">
        <v>25861</v>
      </c>
      <c r="B3186" s="133" t="s">
        <v>1542</v>
      </c>
      <c r="C3186" s="133" t="s">
        <v>2382</v>
      </c>
      <c r="D3186" s="133" t="s">
        <v>2399</v>
      </c>
      <c r="E3186" s="153" t="s">
        <v>11707</v>
      </c>
    </row>
    <row r="3187" spans="1:5" x14ac:dyDescent="0.25">
      <c r="A3187" s="133">
        <v>25862</v>
      </c>
      <c r="B3187" s="133" t="s">
        <v>1543</v>
      </c>
      <c r="C3187" s="133" t="s">
        <v>2382</v>
      </c>
      <c r="D3187" s="133" t="s">
        <v>2399</v>
      </c>
      <c r="E3187" s="153" t="s">
        <v>11708</v>
      </c>
    </row>
    <row r="3188" spans="1:5" x14ac:dyDescent="0.25">
      <c r="A3188" s="133">
        <v>25863</v>
      </c>
      <c r="B3188" s="133" t="s">
        <v>1618</v>
      </c>
      <c r="C3188" s="133" t="s">
        <v>2382</v>
      </c>
      <c r="D3188" s="133" t="s">
        <v>2399</v>
      </c>
      <c r="E3188" s="153" t="s">
        <v>5907</v>
      </c>
    </row>
    <row r="3189" spans="1:5" x14ac:dyDescent="0.25">
      <c r="A3189" s="133">
        <v>25864</v>
      </c>
      <c r="B3189" s="133" t="s">
        <v>1544</v>
      </c>
      <c r="C3189" s="133" t="s">
        <v>2382</v>
      </c>
      <c r="D3189" s="133" t="s">
        <v>2399</v>
      </c>
      <c r="E3189" s="153" t="s">
        <v>11709</v>
      </c>
    </row>
    <row r="3190" spans="1:5" x14ac:dyDescent="0.25">
      <c r="A3190" s="133">
        <v>25865</v>
      </c>
      <c r="B3190" s="133" t="s">
        <v>1545</v>
      </c>
      <c r="C3190" s="133" t="s">
        <v>2382</v>
      </c>
      <c r="D3190" s="133" t="s">
        <v>2399</v>
      </c>
      <c r="E3190" s="153" t="s">
        <v>11710</v>
      </c>
    </row>
    <row r="3191" spans="1:5" x14ac:dyDescent="0.25">
      <c r="A3191" s="133">
        <v>25866</v>
      </c>
      <c r="B3191" s="133" t="s">
        <v>1546</v>
      </c>
      <c r="C3191" s="133" t="s">
        <v>2382</v>
      </c>
      <c r="D3191" s="133" t="s">
        <v>2399</v>
      </c>
      <c r="E3191" s="153" t="s">
        <v>7146</v>
      </c>
    </row>
    <row r="3192" spans="1:5" x14ac:dyDescent="0.25">
      <c r="A3192" s="133">
        <v>25868</v>
      </c>
      <c r="B3192" s="133" t="s">
        <v>6660</v>
      </c>
      <c r="C3192" s="133" t="s">
        <v>2382</v>
      </c>
      <c r="D3192" s="133" t="s">
        <v>2399</v>
      </c>
      <c r="E3192" s="153" t="s">
        <v>11711</v>
      </c>
    </row>
    <row r="3193" spans="1:5" x14ac:dyDescent="0.25">
      <c r="A3193" s="133">
        <v>25869</v>
      </c>
      <c r="B3193" s="133" t="s">
        <v>6661</v>
      </c>
      <c r="C3193" s="133" t="s">
        <v>2382</v>
      </c>
      <c r="D3193" s="133" t="s">
        <v>2399</v>
      </c>
      <c r="E3193" s="153" t="s">
        <v>10651</v>
      </c>
    </row>
    <row r="3194" spans="1:5" x14ac:dyDescent="0.25">
      <c r="A3194" s="133">
        <v>25870</v>
      </c>
      <c r="B3194" s="133" t="s">
        <v>6662</v>
      </c>
      <c r="C3194" s="133" t="s">
        <v>2382</v>
      </c>
      <c r="D3194" s="133" t="s">
        <v>2399</v>
      </c>
      <c r="E3194" s="153" t="s">
        <v>6385</v>
      </c>
    </row>
    <row r="3195" spans="1:5" x14ac:dyDescent="0.25">
      <c r="A3195" s="133">
        <v>25871</v>
      </c>
      <c r="B3195" s="133" t="s">
        <v>6663</v>
      </c>
      <c r="C3195" s="133" t="s">
        <v>2382</v>
      </c>
      <c r="D3195" s="133" t="s">
        <v>2399</v>
      </c>
      <c r="E3195" s="153" t="s">
        <v>11712</v>
      </c>
    </row>
    <row r="3196" spans="1:5" x14ac:dyDescent="0.25">
      <c r="A3196" s="133">
        <v>25867</v>
      </c>
      <c r="B3196" s="133" t="s">
        <v>6664</v>
      </c>
      <c r="C3196" s="133" t="s">
        <v>2382</v>
      </c>
      <c r="D3196" s="133" t="s">
        <v>2399</v>
      </c>
      <c r="E3196" s="153" t="s">
        <v>7327</v>
      </c>
    </row>
    <row r="3197" spans="1:5" x14ac:dyDescent="0.25">
      <c r="A3197" s="133">
        <v>25872</v>
      </c>
      <c r="B3197" s="133" t="s">
        <v>6665</v>
      </c>
      <c r="C3197" s="133" t="s">
        <v>2382</v>
      </c>
      <c r="D3197" s="133" t="s">
        <v>2399</v>
      </c>
      <c r="E3197" s="153" t="s">
        <v>11713</v>
      </c>
    </row>
    <row r="3198" spans="1:5" x14ac:dyDescent="0.25">
      <c r="A3198" s="133">
        <v>25873</v>
      </c>
      <c r="B3198" s="133" t="s">
        <v>6666</v>
      </c>
      <c r="C3198" s="133" t="s">
        <v>2382</v>
      </c>
      <c r="D3198" s="133" t="s">
        <v>2399</v>
      </c>
      <c r="E3198" s="153" t="s">
        <v>11714</v>
      </c>
    </row>
    <row r="3199" spans="1:5" x14ac:dyDescent="0.25">
      <c r="A3199" s="133">
        <v>11479</v>
      </c>
      <c r="B3199" s="133" t="s">
        <v>6667</v>
      </c>
      <c r="C3199" s="133" t="s">
        <v>2385</v>
      </c>
      <c r="D3199" s="133" t="s">
        <v>1207</v>
      </c>
      <c r="E3199" s="153" t="s">
        <v>6668</v>
      </c>
    </row>
    <row r="3200" spans="1:5" x14ac:dyDescent="0.25">
      <c r="A3200" s="133">
        <v>11481</v>
      </c>
      <c r="B3200" s="133" t="s">
        <v>6669</v>
      </c>
      <c r="C3200" s="133" t="s">
        <v>2385</v>
      </c>
      <c r="D3200" s="133" t="s">
        <v>1207</v>
      </c>
      <c r="E3200" s="153" t="s">
        <v>6670</v>
      </c>
    </row>
    <row r="3201" spans="1:5" x14ac:dyDescent="0.25">
      <c r="A3201" s="133">
        <v>43609</v>
      </c>
      <c r="B3201" s="133" t="s">
        <v>6671</v>
      </c>
      <c r="C3201" s="133" t="s">
        <v>2385</v>
      </c>
      <c r="D3201" s="133" t="s">
        <v>1207</v>
      </c>
      <c r="E3201" s="153" t="s">
        <v>6670</v>
      </c>
    </row>
    <row r="3202" spans="1:5" x14ac:dyDescent="0.25">
      <c r="A3202" s="133">
        <v>11478</v>
      </c>
      <c r="B3202" s="133" t="s">
        <v>6672</v>
      </c>
      <c r="C3202" s="133" t="s">
        <v>2385</v>
      </c>
      <c r="D3202" s="133" t="s">
        <v>1207</v>
      </c>
      <c r="E3202" s="153" t="s">
        <v>6673</v>
      </c>
    </row>
    <row r="3203" spans="1:5" x14ac:dyDescent="0.25">
      <c r="A3203" s="133">
        <v>43608</v>
      </c>
      <c r="B3203" s="133" t="s">
        <v>6674</v>
      </c>
      <c r="C3203" s="133" t="s">
        <v>2385</v>
      </c>
      <c r="D3203" s="133" t="s">
        <v>1207</v>
      </c>
      <c r="E3203" s="153" t="s">
        <v>6675</v>
      </c>
    </row>
    <row r="3204" spans="1:5" x14ac:dyDescent="0.25">
      <c r="A3204" s="133">
        <v>11476</v>
      </c>
      <c r="B3204" s="133" t="s">
        <v>6676</v>
      </c>
      <c r="C3204" s="133" t="s">
        <v>2385</v>
      </c>
      <c r="D3204" s="133" t="s">
        <v>1207</v>
      </c>
      <c r="E3204" s="153" t="s">
        <v>6675</v>
      </c>
    </row>
    <row r="3205" spans="1:5" x14ac:dyDescent="0.25">
      <c r="A3205" s="133">
        <v>40637</v>
      </c>
      <c r="B3205" s="133" t="s">
        <v>6677</v>
      </c>
      <c r="C3205" s="133" t="s">
        <v>2385</v>
      </c>
      <c r="D3205" s="133" t="s">
        <v>2399</v>
      </c>
      <c r="E3205" s="153" t="s">
        <v>6678</v>
      </c>
    </row>
    <row r="3206" spans="1:5" x14ac:dyDescent="0.25">
      <c r="A3206" s="133">
        <v>13836</v>
      </c>
      <c r="B3206" s="133" t="s">
        <v>6679</v>
      </c>
      <c r="C3206" s="133" t="s">
        <v>2385</v>
      </c>
      <c r="D3206" s="133" t="s">
        <v>2399</v>
      </c>
      <c r="E3206" s="153" t="s">
        <v>11715</v>
      </c>
    </row>
    <row r="3207" spans="1:5" x14ac:dyDescent="0.25">
      <c r="A3207" s="133">
        <v>14534</v>
      </c>
      <c r="B3207" s="133" t="s">
        <v>6680</v>
      </c>
      <c r="C3207" s="133" t="s">
        <v>2385</v>
      </c>
      <c r="D3207" s="133" t="s">
        <v>2399</v>
      </c>
      <c r="E3207" s="153" t="s">
        <v>11716</v>
      </c>
    </row>
    <row r="3208" spans="1:5" x14ac:dyDescent="0.25">
      <c r="A3208" s="133">
        <v>14619</v>
      </c>
      <c r="B3208" s="133" t="s">
        <v>6681</v>
      </c>
      <c r="C3208" s="133" t="s">
        <v>2385</v>
      </c>
      <c r="D3208" s="133" t="s">
        <v>1207</v>
      </c>
      <c r="E3208" s="153" t="s">
        <v>6682</v>
      </c>
    </row>
    <row r="3209" spans="1:5" x14ac:dyDescent="0.25">
      <c r="A3209" s="133">
        <v>14535</v>
      </c>
      <c r="B3209" s="133" t="s">
        <v>6683</v>
      </c>
      <c r="C3209" s="133" t="s">
        <v>2385</v>
      </c>
      <c r="D3209" s="133" t="s">
        <v>2399</v>
      </c>
      <c r="E3209" s="153" t="s">
        <v>11717</v>
      </c>
    </row>
    <row r="3210" spans="1:5" x14ac:dyDescent="0.25">
      <c r="A3210" s="133">
        <v>39813</v>
      </c>
      <c r="B3210" s="133" t="s">
        <v>6684</v>
      </c>
      <c r="C3210" s="133" t="s">
        <v>2385</v>
      </c>
      <c r="D3210" s="133" t="s">
        <v>2399</v>
      </c>
      <c r="E3210" s="153" t="s">
        <v>11718</v>
      </c>
    </row>
    <row r="3211" spans="1:5" x14ac:dyDescent="0.25">
      <c r="A3211" s="133">
        <v>40403</v>
      </c>
      <c r="B3211" s="133" t="s">
        <v>6685</v>
      </c>
      <c r="C3211" s="133" t="s">
        <v>2385</v>
      </c>
      <c r="D3211" s="133" t="s">
        <v>1207</v>
      </c>
      <c r="E3211" s="153" t="s">
        <v>6686</v>
      </c>
    </row>
    <row r="3212" spans="1:5" x14ac:dyDescent="0.25">
      <c r="A3212" s="133">
        <v>12868</v>
      </c>
      <c r="B3212" s="133" t="s">
        <v>1029</v>
      </c>
      <c r="C3212" s="133" t="s">
        <v>2403</v>
      </c>
      <c r="D3212" s="133" t="s">
        <v>1207</v>
      </c>
      <c r="E3212" s="153" t="s">
        <v>6687</v>
      </c>
    </row>
    <row r="3213" spans="1:5" x14ac:dyDescent="0.25">
      <c r="A3213" s="133">
        <v>40916</v>
      </c>
      <c r="B3213" s="133" t="s">
        <v>6688</v>
      </c>
      <c r="C3213" s="133" t="s">
        <v>2657</v>
      </c>
      <c r="D3213" s="133" t="s">
        <v>1207</v>
      </c>
      <c r="E3213" s="153" t="s">
        <v>6689</v>
      </c>
    </row>
    <row r="3214" spans="1:5" x14ac:dyDescent="0.25">
      <c r="A3214" s="133">
        <v>4755</v>
      </c>
      <c r="B3214" s="133" t="s">
        <v>6690</v>
      </c>
      <c r="C3214" s="133" t="s">
        <v>2403</v>
      </c>
      <c r="D3214" s="133" t="s">
        <v>1207</v>
      </c>
      <c r="E3214" s="153" t="s">
        <v>3026</v>
      </c>
    </row>
    <row r="3215" spans="1:5" x14ac:dyDescent="0.25">
      <c r="A3215" s="133">
        <v>41067</v>
      </c>
      <c r="B3215" s="133" t="s">
        <v>6691</v>
      </c>
      <c r="C3215" s="133" t="s">
        <v>2657</v>
      </c>
      <c r="D3215" s="133" t="s">
        <v>1207</v>
      </c>
      <c r="E3215" s="153" t="s">
        <v>6692</v>
      </c>
    </row>
    <row r="3216" spans="1:5" x14ac:dyDescent="0.25">
      <c r="A3216" s="133">
        <v>38463</v>
      </c>
      <c r="B3216" s="133" t="s">
        <v>6693</v>
      </c>
      <c r="C3216" s="133" t="s">
        <v>2385</v>
      </c>
      <c r="D3216" s="133" t="s">
        <v>1207</v>
      </c>
      <c r="E3216" s="153" t="s">
        <v>11719</v>
      </c>
    </row>
    <row r="3217" spans="1:5" x14ac:dyDescent="0.25">
      <c r="A3217" s="133">
        <v>40703</v>
      </c>
      <c r="B3217" s="133" t="s">
        <v>6694</v>
      </c>
      <c r="C3217" s="133" t="s">
        <v>2385</v>
      </c>
      <c r="D3217" s="133" t="s">
        <v>2383</v>
      </c>
      <c r="E3217" s="153" t="s">
        <v>11720</v>
      </c>
    </row>
    <row r="3218" spans="1:5" x14ac:dyDescent="0.25">
      <c r="A3218" s="133">
        <v>14531</v>
      </c>
      <c r="B3218" s="133" t="s">
        <v>1619</v>
      </c>
      <c r="C3218" s="133" t="s">
        <v>2385</v>
      </c>
      <c r="D3218" s="133" t="s">
        <v>1207</v>
      </c>
      <c r="E3218" s="153" t="s">
        <v>11721</v>
      </c>
    </row>
    <row r="3219" spans="1:5" x14ac:dyDescent="0.25">
      <c r="A3219" s="133">
        <v>36533</v>
      </c>
      <c r="B3219" s="133" t="s">
        <v>6695</v>
      </c>
      <c r="C3219" s="133" t="s">
        <v>2385</v>
      </c>
      <c r="D3219" s="133" t="s">
        <v>1207</v>
      </c>
      <c r="E3219" s="153" t="s">
        <v>11722</v>
      </c>
    </row>
    <row r="3220" spans="1:5" x14ac:dyDescent="0.25">
      <c r="A3220" s="133">
        <v>11616</v>
      </c>
      <c r="B3220" s="133" t="s">
        <v>1030</v>
      </c>
      <c r="C3220" s="133" t="s">
        <v>2385</v>
      </c>
      <c r="D3220" s="133" t="s">
        <v>1207</v>
      </c>
      <c r="E3220" s="153" t="s">
        <v>11723</v>
      </c>
    </row>
    <row r="3221" spans="1:5" x14ac:dyDescent="0.25">
      <c r="A3221" s="133">
        <v>41898</v>
      </c>
      <c r="B3221" s="133" t="s">
        <v>6696</v>
      </c>
      <c r="C3221" s="133" t="s">
        <v>2385</v>
      </c>
      <c r="D3221" s="133" t="s">
        <v>1207</v>
      </c>
      <c r="E3221" s="153" t="s">
        <v>11724</v>
      </c>
    </row>
    <row r="3222" spans="1:5" x14ac:dyDescent="0.25">
      <c r="A3222" s="133">
        <v>13447</v>
      </c>
      <c r="B3222" s="133" t="s">
        <v>6697</v>
      </c>
      <c r="C3222" s="133" t="s">
        <v>2385</v>
      </c>
      <c r="D3222" s="133" t="s">
        <v>1207</v>
      </c>
      <c r="E3222" s="153" t="s">
        <v>11725</v>
      </c>
    </row>
    <row r="3223" spans="1:5" x14ac:dyDescent="0.25">
      <c r="A3223" s="133">
        <v>14529</v>
      </c>
      <c r="B3223" s="133" t="s">
        <v>1031</v>
      </c>
      <c r="C3223" s="133" t="s">
        <v>2385</v>
      </c>
      <c r="D3223" s="133" t="s">
        <v>1207</v>
      </c>
      <c r="E3223" s="153" t="s">
        <v>11726</v>
      </c>
    </row>
    <row r="3224" spans="1:5" x14ac:dyDescent="0.25">
      <c r="A3224" s="133">
        <v>10747</v>
      </c>
      <c r="B3224" s="133" t="s">
        <v>1032</v>
      </c>
      <c r="C3224" s="133" t="s">
        <v>2385</v>
      </c>
      <c r="D3224" s="133" t="s">
        <v>1207</v>
      </c>
      <c r="E3224" s="153" t="s">
        <v>11727</v>
      </c>
    </row>
    <row r="3225" spans="1:5" x14ac:dyDescent="0.25">
      <c r="A3225" s="133">
        <v>36141</v>
      </c>
      <c r="B3225" s="133" t="s">
        <v>6698</v>
      </c>
      <c r="C3225" s="133" t="s">
        <v>2385</v>
      </c>
      <c r="D3225" s="133" t="s">
        <v>1207</v>
      </c>
      <c r="E3225" s="153" t="s">
        <v>11728</v>
      </c>
    </row>
    <row r="3226" spans="1:5" x14ac:dyDescent="0.25">
      <c r="A3226" s="133">
        <v>39434</v>
      </c>
      <c r="B3226" s="133" t="s">
        <v>6700</v>
      </c>
      <c r="C3226" s="133" t="s">
        <v>2410</v>
      </c>
      <c r="D3226" s="133" t="s">
        <v>1207</v>
      </c>
      <c r="E3226" s="153" t="s">
        <v>11438</v>
      </c>
    </row>
    <row r="3227" spans="1:5" x14ac:dyDescent="0.25">
      <c r="A3227" s="133">
        <v>39433</v>
      </c>
      <c r="B3227" s="133" t="s">
        <v>6702</v>
      </c>
      <c r="C3227" s="133" t="s">
        <v>2410</v>
      </c>
      <c r="D3227" s="133" t="s">
        <v>1207</v>
      </c>
      <c r="E3227" s="153" t="s">
        <v>6332</v>
      </c>
    </row>
    <row r="3228" spans="1:5" x14ac:dyDescent="0.25">
      <c r="A3228" s="133">
        <v>4049</v>
      </c>
      <c r="B3228" s="133" t="s">
        <v>6704</v>
      </c>
      <c r="C3228" s="133" t="s">
        <v>2379</v>
      </c>
      <c r="D3228" s="133" t="s">
        <v>1207</v>
      </c>
      <c r="E3228" s="153" t="s">
        <v>6705</v>
      </c>
    </row>
    <row r="3229" spans="1:5" x14ac:dyDescent="0.25">
      <c r="A3229" s="133">
        <v>38120</v>
      </c>
      <c r="B3229" s="133" t="s">
        <v>6706</v>
      </c>
      <c r="C3229" s="133" t="s">
        <v>2410</v>
      </c>
      <c r="D3229" s="133" t="s">
        <v>1207</v>
      </c>
      <c r="E3229" s="153" t="s">
        <v>11729</v>
      </c>
    </row>
    <row r="3230" spans="1:5" x14ac:dyDescent="0.25">
      <c r="A3230" s="133">
        <v>38877</v>
      </c>
      <c r="B3230" s="133" t="s">
        <v>6707</v>
      </c>
      <c r="C3230" s="133" t="s">
        <v>2410</v>
      </c>
      <c r="D3230" s="133" t="s">
        <v>1207</v>
      </c>
      <c r="E3230" s="153" t="s">
        <v>5462</v>
      </c>
    </row>
    <row r="3231" spans="1:5" x14ac:dyDescent="0.25">
      <c r="A3231" s="133">
        <v>34546</v>
      </c>
      <c r="B3231" s="133" t="s">
        <v>6708</v>
      </c>
      <c r="C3231" s="133" t="s">
        <v>2410</v>
      </c>
      <c r="D3231" s="133" t="s">
        <v>1207</v>
      </c>
      <c r="E3231" s="153" t="s">
        <v>4294</v>
      </c>
    </row>
    <row r="3232" spans="1:5" x14ac:dyDescent="0.25">
      <c r="A3232" s="133">
        <v>10498</v>
      </c>
      <c r="B3232" s="133" t="s">
        <v>248</v>
      </c>
      <c r="C3232" s="133" t="s">
        <v>2410</v>
      </c>
      <c r="D3232" s="133" t="s">
        <v>1207</v>
      </c>
      <c r="E3232" s="153" t="s">
        <v>11730</v>
      </c>
    </row>
    <row r="3233" spans="1:5" x14ac:dyDescent="0.25">
      <c r="A3233" s="133">
        <v>4823</v>
      </c>
      <c r="B3233" s="133" t="s">
        <v>6710</v>
      </c>
      <c r="C3233" s="133" t="s">
        <v>2410</v>
      </c>
      <c r="D3233" s="133" t="s">
        <v>1207</v>
      </c>
      <c r="E3233" s="153" t="s">
        <v>11731</v>
      </c>
    </row>
    <row r="3234" spans="1:5" x14ac:dyDescent="0.25">
      <c r="A3234" s="133">
        <v>12357</v>
      </c>
      <c r="B3234" s="133" t="s">
        <v>6711</v>
      </c>
      <c r="C3234" s="133" t="s">
        <v>2385</v>
      </c>
      <c r="D3234" s="133" t="s">
        <v>1207</v>
      </c>
      <c r="E3234" s="153" t="s">
        <v>6712</v>
      </c>
    </row>
    <row r="3235" spans="1:5" x14ac:dyDescent="0.25">
      <c r="A3235" s="133">
        <v>12358</v>
      </c>
      <c r="B3235" s="133" t="s">
        <v>6713</v>
      </c>
      <c r="C3235" s="133" t="s">
        <v>2385</v>
      </c>
      <c r="D3235" s="133" t="s">
        <v>1207</v>
      </c>
      <c r="E3235" s="153" t="s">
        <v>6714</v>
      </c>
    </row>
    <row r="3236" spans="1:5" x14ac:dyDescent="0.25">
      <c r="A3236" s="133">
        <v>11079</v>
      </c>
      <c r="B3236" s="133" t="s">
        <v>6715</v>
      </c>
      <c r="C3236" s="133" t="s">
        <v>2653</v>
      </c>
      <c r="D3236" s="133" t="s">
        <v>1207</v>
      </c>
      <c r="E3236" s="153" t="s">
        <v>6716</v>
      </c>
    </row>
    <row r="3237" spans="1:5" x14ac:dyDescent="0.25">
      <c r="A3237" s="133">
        <v>11082</v>
      </c>
      <c r="B3237" s="133" t="s">
        <v>6717</v>
      </c>
      <c r="C3237" s="133" t="s">
        <v>2653</v>
      </c>
      <c r="D3237" s="133" t="s">
        <v>1207</v>
      </c>
      <c r="E3237" s="153" t="s">
        <v>6716</v>
      </c>
    </row>
    <row r="3238" spans="1:5" x14ac:dyDescent="0.25">
      <c r="A3238" s="133">
        <v>4058</v>
      </c>
      <c r="B3238" s="133" t="s">
        <v>1033</v>
      </c>
      <c r="C3238" s="133" t="s">
        <v>2403</v>
      </c>
      <c r="D3238" s="133" t="s">
        <v>1207</v>
      </c>
      <c r="E3238" s="153" t="s">
        <v>6718</v>
      </c>
    </row>
    <row r="3239" spans="1:5" x14ac:dyDescent="0.25">
      <c r="A3239" s="133">
        <v>40974</v>
      </c>
      <c r="B3239" s="133" t="s">
        <v>6719</v>
      </c>
      <c r="C3239" s="133" t="s">
        <v>2657</v>
      </c>
      <c r="D3239" s="133" t="s">
        <v>1207</v>
      </c>
      <c r="E3239" s="153" t="s">
        <v>6720</v>
      </c>
    </row>
    <row r="3240" spans="1:5" x14ac:dyDescent="0.25">
      <c r="A3240" s="133">
        <v>34794</v>
      </c>
      <c r="B3240" s="133" t="s">
        <v>1034</v>
      </c>
      <c r="C3240" s="133" t="s">
        <v>2403</v>
      </c>
      <c r="D3240" s="133" t="s">
        <v>1207</v>
      </c>
      <c r="E3240" s="153" t="s">
        <v>6721</v>
      </c>
    </row>
    <row r="3241" spans="1:5" x14ac:dyDescent="0.25">
      <c r="A3241" s="133">
        <v>40925</v>
      </c>
      <c r="B3241" s="133" t="s">
        <v>6722</v>
      </c>
      <c r="C3241" s="133" t="s">
        <v>2657</v>
      </c>
      <c r="D3241" s="133" t="s">
        <v>1207</v>
      </c>
      <c r="E3241" s="153" t="s">
        <v>6723</v>
      </c>
    </row>
    <row r="3242" spans="1:5" x14ac:dyDescent="0.25">
      <c r="A3242" s="133">
        <v>13741</v>
      </c>
      <c r="B3242" s="133" t="s">
        <v>6724</v>
      </c>
      <c r="C3242" s="133" t="s">
        <v>2385</v>
      </c>
      <c r="D3242" s="133" t="s">
        <v>1207</v>
      </c>
      <c r="E3242" s="153" t="s">
        <v>6725</v>
      </c>
    </row>
    <row r="3243" spans="1:5" x14ac:dyDescent="0.25">
      <c r="A3243" s="133">
        <v>3288</v>
      </c>
      <c r="B3243" s="133" t="s">
        <v>6726</v>
      </c>
      <c r="C3243" s="133" t="s">
        <v>2419</v>
      </c>
      <c r="D3243" s="133" t="s">
        <v>2399</v>
      </c>
      <c r="E3243" s="153" t="s">
        <v>3888</v>
      </c>
    </row>
    <row r="3244" spans="1:5" x14ac:dyDescent="0.25">
      <c r="A3244" s="133">
        <v>13587</v>
      </c>
      <c r="B3244" s="133" t="s">
        <v>6727</v>
      </c>
      <c r="C3244" s="133" t="s">
        <v>2419</v>
      </c>
      <c r="D3244" s="133" t="s">
        <v>2399</v>
      </c>
      <c r="E3244" s="153" t="s">
        <v>3620</v>
      </c>
    </row>
    <row r="3245" spans="1:5" x14ac:dyDescent="0.25">
      <c r="A3245" s="133">
        <v>38598</v>
      </c>
      <c r="B3245" s="133" t="s">
        <v>6728</v>
      </c>
      <c r="C3245" s="133" t="s">
        <v>2385</v>
      </c>
      <c r="D3245" s="133" t="s">
        <v>1207</v>
      </c>
      <c r="E3245" s="153" t="s">
        <v>4729</v>
      </c>
    </row>
    <row r="3246" spans="1:5" x14ac:dyDescent="0.25">
      <c r="A3246" s="133">
        <v>38595</v>
      </c>
      <c r="B3246" s="133" t="s">
        <v>6729</v>
      </c>
      <c r="C3246" s="133" t="s">
        <v>2385</v>
      </c>
      <c r="D3246" s="133" t="s">
        <v>1207</v>
      </c>
      <c r="E3246" s="153" t="s">
        <v>2686</v>
      </c>
    </row>
    <row r="3247" spans="1:5" x14ac:dyDescent="0.25">
      <c r="A3247" s="133">
        <v>38592</v>
      </c>
      <c r="B3247" s="133" t="s">
        <v>6730</v>
      </c>
      <c r="C3247" s="133" t="s">
        <v>2385</v>
      </c>
      <c r="D3247" s="133" t="s">
        <v>1207</v>
      </c>
      <c r="E3247" s="153" t="s">
        <v>3544</v>
      </c>
    </row>
    <row r="3248" spans="1:5" x14ac:dyDescent="0.25">
      <c r="A3248" s="133">
        <v>38588</v>
      </c>
      <c r="B3248" s="133" t="s">
        <v>6731</v>
      </c>
      <c r="C3248" s="133" t="s">
        <v>2385</v>
      </c>
      <c r="D3248" s="133" t="s">
        <v>1207</v>
      </c>
      <c r="E3248" s="153" t="s">
        <v>5115</v>
      </c>
    </row>
    <row r="3249" spans="1:5" x14ac:dyDescent="0.25">
      <c r="A3249" s="133">
        <v>38593</v>
      </c>
      <c r="B3249" s="133" t="s">
        <v>6732</v>
      </c>
      <c r="C3249" s="133" t="s">
        <v>2385</v>
      </c>
      <c r="D3249" s="133" t="s">
        <v>1207</v>
      </c>
      <c r="E3249" s="153" t="s">
        <v>3150</v>
      </c>
    </row>
    <row r="3250" spans="1:5" x14ac:dyDescent="0.25">
      <c r="A3250" s="133">
        <v>38589</v>
      </c>
      <c r="B3250" s="133" t="s">
        <v>6733</v>
      </c>
      <c r="C3250" s="133" t="s">
        <v>2385</v>
      </c>
      <c r="D3250" s="133" t="s">
        <v>1207</v>
      </c>
      <c r="E3250" s="153" t="s">
        <v>5469</v>
      </c>
    </row>
    <row r="3251" spans="1:5" x14ac:dyDescent="0.25">
      <c r="A3251" s="133">
        <v>38594</v>
      </c>
      <c r="B3251" s="133" t="s">
        <v>6734</v>
      </c>
      <c r="C3251" s="133" t="s">
        <v>2385</v>
      </c>
      <c r="D3251" s="133" t="s">
        <v>1207</v>
      </c>
      <c r="E3251" s="153" t="s">
        <v>5685</v>
      </c>
    </row>
    <row r="3252" spans="1:5" x14ac:dyDescent="0.25">
      <c r="A3252" s="133">
        <v>34773</v>
      </c>
      <c r="B3252" s="133" t="s">
        <v>6735</v>
      </c>
      <c r="C3252" s="133" t="s">
        <v>2385</v>
      </c>
      <c r="D3252" s="133" t="s">
        <v>1207</v>
      </c>
      <c r="E3252" s="153" t="s">
        <v>5894</v>
      </c>
    </row>
    <row r="3253" spans="1:5" x14ac:dyDescent="0.25">
      <c r="A3253" s="133">
        <v>34769</v>
      </c>
      <c r="B3253" s="133" t="s">
        <v>6736</v>
      </c>
      <c r="C3253" s="133" t="s">
        <v>2385</v>
      </c>
      <c r="D3253" s="133" t="s">
        <v>1207</v>
      </c>
      <c r="E3253" s="153" t="s">
        <v>2922</v>
      </c>
    </row>
    <row r="3254" spans="1:5" x14ac:dyDescent="0.25">
      <c r="A3254" s="133">
        <v>34763</v>
      </c>
      <c r="B3254" s="133" t="s">
        <v>6737</v>
      </c>
      <c r="C3254" s="133" t="s">
        <v>2385</v>
      </c>
      <c r="D3254" s="133" t="s">
        <v>1207</v>
      </c>
      <c r="E3254" s="153" t="s">
        <v>2474</v>
      </c>
    </row>
    <row r="3255" spans="1:5" x14ac:dyDescent="0.25">
      <c r="A3255" s="133">
        <v>34774</v>
      </c>
      <c r="B3255" s="133" t="s">
        <v>6738</v>
      </c>
      <c r="C3255" s="133" t="s">
        <v>2385</v>
      </c>
      <c r="D3255" s="133" t="s">
        <v>1207</v>
      </c>
      <c r="E3255" s="153" t="s">
        <v>5470</v>
      </c>
    </row>
    <row r="3256" spans="1:5" x14ac:dyDescent="0.25">
      <c r="A3256" s="133">
        <v>34771</v>
      </c>
      <c r="B3256" s="133" t="s">
        <v>6740</v>
      </c>
      <c r="C3256" s="133" t="s">
        <v>2385</v>
      </c>
      <c r="D3256" s="133" t="s">
        <v>1207</v>
      </c>
      <c r="E3256" s="153" t="s">
        <v>6563</v>
      </c>
    </row>
    <row r="3257" spans="1:5" x14ac:dyDescent="0.25">
      <c r="A3257" s="133">
        <v>34764</v>
      </c>
      <c r="B3257" s="133" t="s">
        <v>6741</v>
      </c>
      <c r="C3257" s="133" t="s">
        <v>2385</v>
      </c>
      <c r="D3257" s="133" t="s">
        <v>1207</v>
      </c>
      <c r="E3257" s="153" t="s">
        <v>11732</v>
      </c>
    </row>
    <row r="3258" spans="1:5" x14ac:dyDescent="0.25">
      <c r="A3258" s="133">
        <v>34788</v>
      </c>
      <c r="B3258" s="133" t="s">
        <v>1224</v>
      </c>
      <c r="C3258" s="133" t="s">
        <v>2385</v>
      </c>
      <c r="D3258" s="133" t="s">
        <v>1207</v>
      </c>
      <c r="E3258" s="153" t="s">
        <v>2483</v>
      </c>
    </row>
    <row r="3259" spans="1:5" x14ac:dyDescent="0.25">
      <c r="A3259" s="133">
        <v>34781</v>
      </c>
      <c r="B3259" s="133" t="s">
        <v>1225</v>
      </c>
      <c r="C3259" s="133" t="s">
        <v>2385</v>
      </c>
      <c r="D3259" s="133" t="s">
        <v>1207</v>
      </c>
      <c r="E3259" s="153" t="s">
        <v>3598</v>
      </c>
    </row>
    <row r="3260" spans="1:5" x14ac:dyDescent="0.25">
      <c r="A3260" s="133">
        <v>41682</v>
      </c>
      <c r="B3260" s="133" t="s">
        <v>6742</v>
      </c>
      <c r="C3260" s="133" t="s">
        <v>2385</v>
      </c>
      <c r="D3260" s="133" t="s">
        <v>1207</v>
      </c>
      <c r="E3260" s="153" t="s">
        <v>6748</v>
      </c>
    </row>
    <row r="3261" spans="1:5" x14ac:dyDescent="0.25">
      <c r="A3261" s="133">
        <v>41683</v>
      </c>
      <c r="B3261" s="133" t="s">
        <v>6743</v>
      </c>
      <c r="C3261" s="133" t="s">
        <v>2385</v>
      </c>
      <c r="D3261" s="133" t="s">
        <v>1207</v>
      </c>
      <c r="E3261" s="153" t="s">
        <v>11733</v>
      </c>
    </row>
    <row r="3262" spans="1:5" x14ac:dyDescent="0.25">
      <c r="A3262" s="133">
        <v>41680</v>
      </c>
      <c r="B3262" s="133" t="s">
        <v>6745</v>
      </c>
      <c r="C3262" s="133" t="s">
        <v>2385</v>
      </c>
      <c r="D3262" s="133" t="s">
        <v>1207</v>
      </c>
      <c r="E3262" s="153" t="s">
        <v>11734</v>
      </c>
    </row>
    <row r="3263" spans="1:5" x14ac:dyDescent="0.25">
      <c r="A3263" s="133">
        <v>41679</v>
      </c>
      <c r="B3263" s="133" t="s">
        <v>6747</v>
      </c>
      <c r="C3263" s="133" t="s">
        <v>2385</v>
      </c>
      <c r="D3263" s="133" t="s">
        <v>1207</v>
      </c>
      <c r="E3263" s="153" t="s">
        <v>6668</v>
      </c>
    </row>
    <row r="3264" spans="1:5" x14ac:dyDescent="0.25">
      <c r="A3264" s="133">
        <v>41681</v>
      </c>
      <c r="B3264" s="133" t="s">
        <v>6749</v>
      </c>
      <c r="C3264" s="133" t="s">
        <v>2385</v>
      </c>
      <c r="D3264" s="133" t="s">
        <v>1207</v>
      </c>
      <c r="E3264" s="153" t="s">
        <v>5144</v>
      </c>
    </row>
    <row r="3265" spans="1:5" x14ac:dyDescent="0.25">
      <c r="A3265" s="133">
        <v>43386</v>
      </c>
      <c r="B3265" s="133" t="s">
        <v>6751</v>
      </c>
      <c r="C3265" s="133" t="s">
        <v>2385</v>
      </c>
      <c r="D3265" s="133" t="s">
        <v>1207</v>
      </c>
      <c r="E3265" s="153" t="s">
        <v>11735</v>
      </c>
    </row>
    <row r="3266" spans="1:5" x14ac:dyDescent="0.25">
      <c r="A3266" s="133">
        <v>4059</v>
      </c>
      <c r="B3266" s="133" t="s">
        <v>6752</v>
      </c>
      <c r="C3266" s="133" t="s">
        <v>2419</v>
      </c>
      <c r="D3266" s="133" t="s">
        <v>1207</v>
      </c>
      <c r="E3266" s="153" t="s">
        <v>6748</v>
      </c>
    </row>
    <row r="3267" spans="1:5" x14ac:dyDescent="0.25">
      <c r="A3267" s="133">
        <v>4062</v>
      </c>
      <c r="B3267" s="133" t="s">
        <v>1035</v>
      </c>
      <c r="C3267" s="133" t="s">
        <v>2385</v>
      </c>
      <c r="D3267" s="133" t="s">
        <v>1207</v>
      </c>
      <c r="E3267" s="153" t="s">
        <v>6748</v>
      </c>
    </row>
    <row r="3268" spans="1:5" x14ac:dyDescent="0.25">
      <c r="A3268" s="133">
        <v>4061</v>
      </c>
      <c r="B3268" s="133" t="s">
        <v>6753</v>
      </c>
      <c r="C3268" s="133" t="s">
        <v>2385</v>
      </c>
      <c r="D3268" s="133" t="s">
        <v>1207</v>
      </c>
      <c r="E3268" s="153" t="s">
        <v>6658</v>
      </c>
    </row>
    <row r="3269" spans="1:5" x14ac:dyDescent="0.25">
      <c r="A3269" s="133">
        <v>41315</v>
      </c>
      <c r="B3269" s="133" t="s">
        <v>6754</v>
      </c>
      <c r="C3269" s="133" t="s">
        <v>2410</v>
      </c>
      <c r="D3269" s="133" t="s">
        <v>1207</v>
      </c>
      <c r="E3269" s="153" t="s">
        <v>6755</v>
      </c>
    </row>
    <row r="3270" spans="1:5" x14ac:dyDescent="0.25">
      <c r="A3270" s="133">
        <v>43148</v>
      </c>
      <c r="B3270" s="133" t="s">
        <v>6756</v>
      </c>
      <c r="C3270" s="133" t="s">
        <v>2410</v>
      </c>
      <c r="D3270" s="133" t="s">
        <v>1207</v>
      </c>
      <c r="E3270" s="153" t="s">
        <v>6757</v>
      </c>
    </row>
    <row r="3271" spans="1:5" x14ac:dyDescent="0.25">
      <c r="A3271" s="133">
        <v>43147</v>
      </c>
      <c r="B3271" s="133" t="s">
        <v>6758</v>
      </c>
      <c r="C3271" s="133" t="s">
        <v>2410</v>
      </c>
      <c r="D3271" s="133" t="s">
        <v>1207</v>
      </c>
      <c r="E3271" s="153" t="s">
        <v>6759</v>
      </c>
    </row>
    <row r="3272" spans="1:5" x14ac:dyDescent="0.25">
      <c r="A3272" s="133">
        <v>10608</v>
      </c>
      <c r="B3272" s="133" t="s">
        <v>6760</v>
      </c>
      <c r="C3272" s="133" t="s">
        <v>2385</v>
      </c>
      <c r="D3272" s="133" t="s">
        <v>2399</v>
      </c>
      <c r="E3272" s="153" t="s">
        <v>11736</v>
      </c>
    </row>
    <row r="3273" spans="1:5" x14ac:dyDescent="0.25">
      <c r="A3273" s="133">
        <v>4069</v>
      </c>
      <c r="B3273" s="133" t="s">
        <v>1036</v>
      </c>
      <c r="C3273" s="133" t="s">
        <v>2403</v>
      </c>
      <c r="D3273" s="133" t="s">
        <v>1207</v>
      </c>
      <c r="E3273" s="153" t="s">
        <v>6761</v>
      </c>
    </row>
    <row r="3274" spans="1:5" x14ac:dyDescent="0.25">
      <c r="A3274" s="133">
        <v>40819</v>
      </c>
      <c r="B3274" s="133" t="s">
        <v>6762</v>
      </c>
      <c r="C3274" s="133" t="s">
        <v>2657</v>
      </c>
      <c r="D3274" s="133" t="s">
        <v>1207</v>
      </c>
      <c r="E3274" s="153" t="s">
        <v>6763</v>
      </c>
    </row>
    <row r="3275" spans="1:5" x14ac:dyDescent="0.25">
      <c r="A3275" s="133">
        <v>34361</v>
      </c>
      <c r="B3275" s="133" t="s">
        <v>1226</v>
      </c>
      <c r="C3275" s="133" t="s">
        <v>2410</v>
      </c>
      <c r="D3275" s="133" t="s">
        <v>1207</v>
      </c>
      <c r="E3275" s="153" t="s">
        <v>6764</v>
      </c>
    </row>
    <row r="3276" spans="1:5" x14ac:dyDescent="0.25">
      <c r="A3276" s="133">
        <v>36512</v>
      </c>
      <c r="B3276" s="133" t="s">
        <v>6765</v>
      </c>
      <c r="C3276" s="133" t="s">
        <v>2385</v>
      </c>
      <c r="D3276" s="133" t="s">
        <v>2399</v>
      </c>
      <c r="E3276" s="153" t="s">
        <v>11737</v>
      </c>
    </row>
    <row r="3277" spans="1:5" x14ac:dyDescent="0.25">
      <c r="A3277" s="133">
        <v>25972</v>
      </c>
      <c r="B3277" s="133" t="s">
        <v>6766</v>
      </c>
      <c r="C3277" s="133" t="s">
        <v>2410</v>
      </c>
      <c r="D3277" s="133" t="s">
        <v>1207</v>
      </c>
      <c r="E3277" s="153" t="s">
        <v>4227</v>
      </c>
    </row>
    <row r="3278" spans="1:5" x14ac:dyDescent="0.25">
      <c r="A3278" s="133">
        <v>25973</v>
      </c>
      <c r="B3278" s="133" t="s">
        <v>6767</v>
      </c>
      <c r="C3278" s="133" t="s">
        <v>2410</v>
      </c>
      <c r="D3278" s="133" t="s">
        <v>1207</v>
      </c>
      <c r="E3278" s="153" t="s">
        <v>4227</v>
      </c>
    </row>
    <row r="3279" spans="1:5" x14ac:dyDescent="0.25">
      <c r="A3279" s="133">
        <v>11697</v>
      </c>
      <c r="B3279" s="133" t="s">
        <v>1547</v>
      </c>
      <c r="C3279" s="133" t="s">
        <v>2385</v>
      </c>
      <c r="D3279" s="133" t="s">
        <v>1207</v>
      </c>
      <c r="E3279" s="153" t="s">
        <v>11738</v>
      </c>
    </row>
    <row r="3280" spans="1:5" x14ac:dyDescent="0.25">
      <c r="A3280" s="133">
        <v>11698</v>
      </c>
      <c r="B3280" s="133" t="s">
        <v>1548</v>
      </c>
      <c r="C3280" s="133" t="s">
        <v>2385</v>
      </c>
      <c r="D3280" s="133" t="s">
        <v>1207</v>
      </c>
      <c r="E3280" s="153" t="s">
        <v>11739</v>
      </c>
    </row>
    <row r="3281" spans="1:5" x14ac:dyDescent="0.25">
      <c r="A3281" s="133">
        <v>11699</v>
      </c>
      <c r="B3281" s="133" t="s">
        <v>6768</v>
      </c>
      <c r="C3281" s="133" t="s">
        <v>2385</v>
      </c>
      <c r="D3281" s="133" t="s">
        <v>1207</v>
      </c>
      <c r="E3281" s="153" t="s">
        <v>11740</v>
      </c>
    </row>
    <row r="3282" spans="1:5" x14ac:dyDescent="0.25">
      <c r="A3282" s="133">
        <v>10432</v>
      </c>
      <c r="B3282" s="133" t="s">
        <v>1037</v>
      </c>
      <c r="C3282" s="133" t="s">
        <v>2385</v>
      </c>
      <c r="D3282" s="133" t="s">
        <v>1207</v>
      </c>
      <c r="E3282" s="153" t="s">
        <v>6769</v>
      </c>
    </row>
    <row r="3283" spans="1:5" x14ac:dyDescent="0.25">
      <c r="A3283" s="133">
        <v>10430</v>
      </c>
      <c r="B3283" s="133" t="s">
        <v>1038</v>
      </c>
      <c r="C3283" s="133" t="s">
        <v>2385</v>
      </c>
      <c r="D3283" s="133" t="s">
        <v>1207</v>
      </c>
      <c r="E3283" s="153" t="s">
        <v>6770</v>
      </c>
    </row>
    <row r="3284" spans="1:5" x14ac:dyDescent="0.25">
      <c r="A3284" s="133">
        <v>37514</v>
      </c>
      <c r="B3284" s="133" t="s">
        <v>6771</v>
      </c>
      <c r="C3284" s="133" t="s">
        <v>2385</v>
      </c>
      <c r="D3284" s="133" t="s">
        <v>2399</v>
      </c>
      <c r="E3284" s="153" t="s">
        <v>11741</v>
      </c>
    </row>
    <row r="3285" spans="1:5" x14ac:dyDescent="0.25">
      <c r="A3285" s="133">
        <v>37519</v>
      </c>
      <c r="B3285" s="133" t="s">
        <v>6772</v>
      </c>
      <c r="C3285" s="133" t="s">
        <v>2385</v>
      </c>
      <c r="D3285" s="133" t="s">
        <v>2399</v>
      </c>
      <c r="E3285" s="153" t="s">
        <v>11742</v>
      </c>
    </row>
    <row r="3286" spans="1:5" x14ac:dyDescent="0.25">
      <c r="A3286" s="133">
        <v>37520</v>
      </c>
      <c r="B3286" s="133" t="s">
        <v>6773</v>
      </c>
      <c r="C3286" s="133" t="s">
        <v>2385</v>
      </c>
      <c r="D3286" s="133" t="s">
        <v>2399</v>
      </c>
      <c r="E3286" s="153" t="s">
        <v>11743</v>
      </c>
    </row>
    <row r="3287" spans="1:5" x14ac:dyDescent="0.25">
      <c r="A3287" s="133">
        <v>37521</v>
      </c>
      <c r="B3287" s="133" t="s">
        <v>6774</v>
      </c>
      <c r="C3287" s="133" t="s">
        <v>2385</v>
      </c>
      <c r="D3287" s="133" t="s">
        <v>2399</v>
      </c>
      <c r="E3287" s="153" t="s">
        <v>11744</v>
      </c>
    </row>
    <row r="3288" spans="1:5" x14ac:dyDescent="0.25">
      <c r="A3288" s="133">
        <v>37522</v>
      </c>
      <c r="B3288" s="133" t="s">
        <v>6775</v>
      </c>
      <c r="C3288" s="133" t="s">
        <v>2385</v>
      </c>
      <c r="D3288" s="133" t="s">
        <v>2399</v>
      </c>
      <c r="E3288" s="153" t="s">
        <v>11745</v>
      </c>
    </row>
    <row r="3289" spans="1:5" x14ac:dyDescent="0.25">
      <c r="A3289" s="133">
        <v>21109</v>
      </c>
      <c r="B3289" s="133" t="s">
        <v>6776</v>
      </c>
      <c r="C3289" s="133" t="s">
        <v>2385</v>
      </c>
      <c r="D3289" s="133" t="s">
        <v>2399</v>
      </c>
      <c r="E3289" s="153" t="s">
        <v>11746</v>
      </c>
    </row>
    <row r="3290" spans="1:5" x14ac:dyDescent="0.25">
      <c r="A3290" s="133">
        <v>36800</v>
      </c>
      <c r="B3290" s="133" t="s">
        <v>1227</v>
      </c>
      <c r="C3290" s="133" t="s">
        <v>2385</v>
      </c>
      <c r="D3290" s="133" t="s">
        <v>1207</v>
      </c>
      <c r="E3290" s="153" t="s">
        <v>6777</v>
      </c>
    </row>
    <row r="3291" spans="1:5" x14ac:dyDescent="0.25">
      <c r="A3291" s="133">
        <v>11769</v>
      </c>
      <c r="B3291" s="133" t="s">
        <v>1228</v>
      </c>
      <c r="C3291" s="133" t="s">
        <v>2385</v>
      </c>
      <c r="D3291" s="133" t="s">
        <v>1207</v>
      </c>
      <c r="E3291" s="153" t="s">
        <v>6778</v>
      </c>
    </row>
    <row r="3292" spans="1:5" x14ac:dyDescent="0.25">
      <c r="A3292" s="133">
        <v>36793</v>
      </c>
      <c r="B3292" s="133" t="s">
        <v>1229</v>
      </c>
      <c r="C3292" s="133" t="s">
        <v>2385</v>
      </c>
      <c r="D3292" s="133" t="s">
        <v>1207</v>
      </c>
      <c r="E3292" s="153" t="s">
        <v>6779</v>
      </c>
    </row>
    <row r="3293" spans="1:5" x14ac:dyDescent="0.25">
      <c r="A3293" s="133">
        <v>37546</v>
      </c>
      <c r="B3293" s="133" t="s">
        <v>6780</v>
      </c>
      <c r="C3293" s="133" t="s">
        <v>2385</v>
      </c>
      <c r="D3293" s="133" t="s">
        <v>1207</v>
      </c>
      <c r="E3293" s="153" t="s">
        <v>6781</v>
      </c>
    </row>
    <row r="3294" spans="1:5" x14ac:dyDescent="0.25">
      <c r="A3294" s="133">
        <v>37544</v>
      </c>
      <c r="B3294" s="133" t="s">
        <v>6782</v>
      </c>
      <c r="C3294" s="133" t="s">
        <v>2385</v>
      </c>
      <c r="D3294" s="133" t="s">
        <v>1207</v>
      </c>
      <c r="E3294" s="153" t="s">
        <v>6783</v>
      </c>
    </row>
    <row r="3295" spans="1:5" x14ac:dyDescent="0.25">
      <c r="A3295" s="133">
        <v>37545</v>
      </c>
      <c r="B3295" s="133" t="s">
        <v>6784</v>
      </c>
      <c r="C3295" s="133" t="s">
        <v>2385</v>
      </c>
      <c r="D3295" s="133" t="s">
        <v>1207</v>
      </c>
      <c r="E3295" s="153" t="s">
        <v>6785</v>
      </c>
    </row>
    <row r="3296" spans="1:5" x14ac:dyDescent="0.25">
      <c r="A3296" s="133">
        <v>11771</v>
      </c>
      <c r="B3296" s="133" t="s">
        <v>6786</v>
      </c>
      <c r="C3296" s="133" t="s">
        <v>2385</v>
      </c>
      <c r="D3296" s="133" t="s">
        <v>1207</v>
      </c>
      <c r="E3296" s="153" t="s">
        <v>6787</v>
      </c>
    </row>
    <row r="3297" spans="1:5" x14ac:dyDescent="0.25">
      <c r="A3297" s="133">
        <v>39919</v>
      </c>
      <c r="B3297" s="133" t="s">
        <v>6788</v>
      </c>
      <c r="C3297" s="133" t="s">
        <v>2385</v>
      </c>
      <c r="D3297" s="133" t="s">
        <v>1207</v>
      </c>
      <c r="E3297" s="153" t="s">
        <v>6789</v>
      </c>
    </row>
    <row r="3298" spans="1:5" x14ac:dyDescent="0.25">
      <c r="A3298" s="133">
        <v>38385</v>
      </c>
      <c r="B3298" s="133" t="s">
        <v>6790</v>
      </c>
      <c r="C3298" s="133" t="s">
        <v>2385</v>
      </c>
      <c r="D3298" s="133" t="s">
        <v>1207</v>
      </c>
      <c r="E3298" s="153" t="s">
        <v>6791</v>
      </c>
    </row>
    <row r="3299" spans="1:5" x14ac:dyDescent="0.25">
      <c r="A3299" s="133">
        <v>37587</v>
      </c>
      <c r="B3299" s="133" t="s">
        <v>1549</v>
      </c>
      <c r="C3299" s="133" t="s">
        <v>2385</v>
      </c>
      <c r="D3299" s="133" t="s">
        <v>1207</v>
      </c>
      <c r="E3299" s="153" t="s">
        <v>6792</v>
      </c>
    </row>
    <row r="3300" spans="1:5" x14ac:dyDescent="0.25">
      <c r="A3300" s="133">
        <v>11561</v>
      </c>
      <c r="B3300" s="133" t="s">
        <v>6793</v>
      </c>
      <c r="C3300" s="133" t="s">
        <v>2385</v>
      </c>
      <c r="D3300" s="133" t="s">
        <v>1207</v>
      </c>
      <c r="E3300" s="153" t="s">
        <v>6794</v>
      </c>
    </row>
    <row r="3301" spans="1:5" x14ac:dyDescent="0.25">
      <c r="A3301" s="133">
        <v>43604</v>
      </c>
      <c r="B3301" s="133" t="s">
        <v>6795</v>
      </c>
      <c r="C3301" s="133" t="s">
        <v>2385</v>
      </c>
      <c r="D3301" s="133" t="s">
        <v>1207</v>
      </c>
      <c r="E3301" s="153" t="s">
        <v>6796</v>
      </c>
    </row>
    <row r="3302" spans="1:5" x14ac:dyDescent="0.25">
      <c r="A3302" s="133">
        <v>11560</v>
      </c>
      <c r="B3302" s="133" t="s">
        <v>6797</v>
      </c>
      <c r="C3302" s="133" t="s">
        <v>2385</v>
      </c>
      <c r="D3302" s="133" t="s">
        <v>1207</v>
      </c>
      <c r="E3302" s="153" t="s">
        <v>6798</v>
      </c>
    </row>
    <row r="3303" spans="1:5" x14ac:dyDescent="0.25">
      <c r="A3303" s="133">
        <v>11499</v>
      </c>
      <c r="B3303" s="133" t="s">
        <v>6799</v>
      </c>
      <c r="C3303" s="133" t="s">
        <v>2385</v>
      </c>
      <c r="D3303" s="133" t="s">
        <v>1207</v>
      </c>
      <c r="E3303" s="153" t="s">
        <v>6800</v>
      </c>
    </row>
    <row r="3304" spans="1:5" x14ac:dyDescent="0.25">
      <c r="A3304" s="133">
        <v>34761</v>
      </c>
      <c r="B3304" s="133" t="s">
        <v>6801</v>
      </c>
      <c r="C3304" s="133" t="s">
        <v>2403</v>
      </c>
      <c r="D3304" s="133" t="s">
        <v>1207</v>
      </c>
      <c r="E3304" s="153" t="s">
        <v>6322</v>
      </c>
    </row>
    <row r="3305" spans="1:5" x14ac:dyDescent="0.25">
      <c r="A3305" s="133">
        <v>40924</v>
      </c>
      <c r="B3305" s="133" t="s">
        <v>6802</v>
      </c>
      <c r="C3305" s="133" t="s">
        <v>2657</v>
      </c>
      <c r="D3305" s="133" t="s">
        <v>1207</v>
      </c>
      <c r="E3305" s="153" t="s">
        <v>6803</v>
      </c>
    </row>
    <row r="3306" spans="1:5" x14ac:dyDescent="0.25">
      <c r="A3306" s="133">
        <v>25957</v>
      </c>
      <c r="B3306" s="133" t="s">
        <v>6804</v>
      </c>
      <c r="C3306" s="133" t="s">
        <v>2403</v>
      </c>
      <c r="D3306" s="133" t="s">
        <v>1207</v>
      </c>
      <c r="E3306" s="153" t="s">
        <v>6750</v>
      </c>
    </row>
    <row r="3307" spans="1:5" x14ac:dyDescent="0.25">
      <c r="A3307" s="133">
        <v>40983</v>
      </c>
      <c r="B3307" s="133" t="s">
        <v>6805</v>
      </c>
      <c r="C3307" s="133" t="s">
        <v>2657</v>
      </c>
      <c r="D3307" s="133" t="s">
        <v>1207</v>
      </c>
      <c r="E3307" s="153" t="s">
        <v>6806</v>
      </c>
    </row>
    <row r="3308" spans="1:5" x14ac:dyDescent="0.25">
      <c r="A3308" s="133">
        <v>2437</v>
      </c>
      <c r="B3308" s="133" t="s">
        <v>6807</v>
      </c>
      <c r="C3308" s="133" t="s">
        <v>2403</v>
      </c>
      <c r="D3308" s="133" t="s">
        <v>1207</v>
      </c>
      <c r="E3308" s="153" t="s">
        <v>6808</v>
      </c>
    </row>
    <row r="3309" spans="1:5" x14ac:dyDescent="0.25">
      <c r="A3309" s="133">
        <v>40921</v>
      </c>
      <c r="B3309" s="133" t="s">
        <v>6809</v>
      </c>
      <c r="C3309" s="133" t="s">
        <v>2657</v>
      </c>
      <c r="D3309" s="133" t="s">
        <v>1207</v>
      </c>
      <c r="E3309" s="153" t="s">
        <v>6810</v>
      </c>
    </row>
    <row r="3310" spans="1:5" x14ac:dyDescent="0.25">
      <c r="A3310" s="133">
        <v>14252</v>
      </c>
      <c r="B3310" s="133" t="s">
        <v>6811</v>
      </c>
      <c r="C3310" s="133" t="s">
        <v>2385</v>
      </c>
      <c r="D3310" s="133" t="s">
        <v>1207</v>
      </c>
      <c r="E3310" s="153" t="s">
        <v>6812</v>
      </c>
    </row>
    <row r="3311" spans="1:5" x14ac:dyDescent="0.25">
      <c r="A3311" s="133">
        <v>730</v>
      </c>
      <c r="B3311" s="133" t="s">
        <v>6813</v>
      </c>
      <c r="C3311" s="133" t="s">
        <v>2385</v>
      </c>
      <c r="D3311" s="133" t="s">
        <v>1207</v>
      </c>
      <c r="E3311" s="153" t="s">
        <v>6814</v>
      </c>
    </row>
    <row r="3312" spans="1:5" x14ac:dyDescent="0.25">
      <c r="A3312" s="133">
        <v>723</v>
      </c>
      <c r="B3312" s="133" t="s">
        <v>6815</v>
      </c>
      <c r="C3312" s="133" t="s">
        <v>2385</v>
      </c>
      <c r="D3312" s="133" t="s">
        <v>1207</v>
      </c>
      <c r="E3312" s="153" t="s">
        <v>6816</v>
      </c>
    </row>
    <row r="3313" spans="1:5" x14ac:dyDescent="0.25">
      <c r="A3313" s="133">
        <v>36502</v>
      </c>
      <c r="B3313" s="133" t="s">
        <v>6817</v>
      </c>
      <c r="C3313" s="133" t="s">
        <v>2385</v>
      </c>
      <c r="D3313" s="133" t="s">
        <v>1207</v>
      </c>
      <c r="E3313" s="153" t="s">
        <v>6818</v>
      </c>
    </row>
    <row r="3314" spans="1:5" x14ac:dyDescent="0.25">
      <c r="A3314" s="133">
        <v>36503</v>
      </c>
      <c r="B3314" s="133" t="s">
        <v>6819</v>
      </c>
      <c r="C3314" s="133" t="s">
        <v>2385</v>
      </c>
      <c r="D3314" s="133" t="s">
        <v>1207</v>
      </c>
      <c r="E3314" s="153" t="s">
        <v>6820</v>
      </c>
    </row>
    <row r="3315" spans="1:5" x14ac:dyDescent="0.25">
      <c r="A3315" s="133">
        <v>4090</v>
      </c>
      <c r="B3315" s="133" t="s">
        <v>6821</v>
      </c>
      <c r="C3315" s="133" t="s">
        <v>2385</v>
      </c>
      <c r="D3315" s="133" t="s">
        <v>2383</v>
      </c>
      <c r="E3315" s="153" t="s">
        <v>11747</v>
      </c>
    </row>
    <row r="3316" spans="1:5" x14ac:dyDescent="0.25">
      <c r="A3316" s="133">
        <v>13227</v>
      </c>
      <c r="B3316" s="133" t="s">
        <v>6822</v>
      </c>
      <c r="C3316" s="133" t="s">
        <v>2385</v>
      </c>
      <c r="D3316" s="133" t="s">
        <v>1207</v>
      </c>
      <c r="E3316" s="153" t="s">
        <v>11748</v>
      </c>
    </row>
    <row r="3317" spans="1:5" x14ac:dyDescent="0.25">
      <c r="A3317" s="133">
        <v>10597</v>
      </c>
      <c r="B3317" s="133" t="s">
        <v>6823</v>
      </c>
      <c r="C3317" s="133" t="s">
        <v>2385</v>
      </c>
      <c r="D3317" s="133" t="s">
        <v>1207</v>
      </c>
      <c r="E3317" s="153" t="s">
        <v>11749</v>
      </c>
    </row>
    <row r="3318" spans="1:5" x14ac:dyDescent="0.25">
      <c r="A3318" s="133">
        <v>39628</v>
      </c>
      <c r="B3318" s="133" t="s">
        <v>6824</v>
      </c>
      <c r="C3318" s="133" t="s">
        <v>2385</v>
      </c>
      <c r="D3318" s="133" t="s">
        <v>1207</v>
      </c>
      <c r="E3318" s="153" t="s">
        <v>6825</v>
      </c>
    </row>
    <row r="3319" spans="1:5" x14ac:dyDescent="0.25">
      <c r="A3319" s="133">
        <v>39404</v>
      </c>
      <c r="B3319" s="133" t="s">
        <v>6826</v>
      </c>
      <c r="C3319" s="133" t="s">
        <v>2385</v>
      </c>
      <c r="D3319" s="133" t="s">
        <v>1207</v>
      </c>
      <c r="E3319" s="153" t="s">
        <v>6827</v>
      </c>
    </row>
    <row r="3320" spans="1:5" x14ac:dyDescent="0.25">
      <c r="A3320" s="133">
        <v>39402</v>
      </c>
      <c r="B3320" s="133" t="s">
        <v>6828</v>
      </c>
      <c r="C3320" s="133" t="s">
        <v>2385</v>
      </c>
      <c r="D3320" s="133" t="s">
        <v>1207</v>
      </c>
      <c r="E3320" s="153" t="s">
        <v>6829</v>
      </c>
    </row>
    <row r="3321" spans="1:5" x14ac:dyDescent="0.25">
      <c r="A3321" s="133">
        <v>39403</v>
      </c>
      <c r="B3321" s="133" t="s">
        <v>6830</v>
      </c>
      <c r="C3321" s="133" t="s">
        <v>2385</v>
      </c>
      <c r="D3321" s="133" t="s">
        <v>1207</v>
      </c>
      <c r="E3321" s="153" t="s">
        <v>6831</v>
      </c>
    </row>
    <row r="3322" spans="1:5" x14ac:dyDescent="0.25">
      <c r="A3322" s="133">
        <v>4093</v>
      </c>
      <c r="B3322" s="133" t="s">
        <v>1039</v>
      </c>
      <c r="C3322" s="133" t="s">
        <v>2403</v>
      </c>
      <c r="D3322" s="133" t="s">
        <v>1207</v>
      </c>
      <c r="E3322" s="153" t="s">
        <v>3026</v>
      </c>
    </row>
    <row r="3323" spans="1:5" x14ac:dyDescent="0.25">
      <c r="A3323" s="133">
        <v>10512</v>
      </c>
      <c r="B3323" s="133" t="s">
        <v>6832</v>
      </c>
      <c r="C3323" s="133" t="s">
        <v>2657</v>
      </c>
      <c r="D3323" s="133" t="s">
        <v>1207</v>
      </c>
      <c r="E3323" s="153" t="s">
        <v>6833</v>
      </c>
    </row>
    <row r="3324" spans="1:5" x14ac:dyDescent="0.25">
      <c r="A3324" s="133">
        <v>20020</v>
      </c>
      <c r="B3324" s="133" t="s">
        <v>6834</v>
      </c>
      <c r="C3324" s="133" t="s">
        <v>2403</v>
      </c>
      <c r="D3324" s="133" t="s">
        <v>1207</v>
      </c>
      <c r="E3324" s="153" t="s">
        <v>4116</v>
      </c>
    </row>
    <row r="3325" spans="1:5" x14ac:dyDescent="0.25">
      <c r="A3325" s="133">
        <v>41038</v>
      </c>
      <c r="B3325" s="133" t="s">
        <v>6835</v>
      </c>
      <c r="C3325" s="133" t="s">
        <v>2657</v>
      </c>
      <c r="D3325" s="133" t="s">
        <v>1207</v>
      </c>
      <c r="E3325" s="153" t="s">
        <v>6836</v>
      </c>
    </row>
    <row r="3326" spans="1:5" x14ac:dyDescent="0.25">
      <c r="A3326" s="133">
        <v>4094</v>
      </c>
      <c r="B3326" s="133" t="s">
        <v>6837</v>
      </c>
      <c r="C3326" s="133" t="s">
        <v>2403</v>
      </c>
      <c r="D3326" s="133" t="s">
        <v>1207</v>
      </c>
      <c r="E3326" s="153" t="s">
        <v>6838</v>
      </c>
    </row>
    <row r="3327" spans="1:5" x14ac:dyDescent="0.25">
      <c r="A3327" s="133">
        <v>40988</v>
      </c>
      <c r="B3327" s="133" t="s">
        <v>6839</v>
      </c>
      <c r="C3327" s="133" t="s">
        <v>2657</v>
      </c>
      <c r="D3327" s="133" t="s">
        <v>1207</v>
      </c>
      <c r="E3327" s="153" t="s">
        <v>6840</v>
      </c>
    </row>
    <row r="3328" spans="1:5" x14ac:dyDescent="0.25">
      <c r="A3328" s="133">
        <v>4095</v>
      </c>
      <c r="B3328" s="133" t="s">
        <v>6841</v>
      </c>
      <c r="C3328" s="133" t="s">
        <v>2403</v>
      </c>
      <c r="D3328" s="133" t="s">
        <v>1207</v>
      </c>
      <c r="E3328" s="153" t="s">
        <v>3407</v>
      </c>
    </row>
    <row r="3329" spans="1:5" x14ac:dyDescent="0.25">
      <c r="A3329" s="133">
        <v>40990</v>
      </c>
      <c r="B3329" s="133" t="s">
        <v>6842</v>
      </c>
      <c r="C3329" s="133" t="s">
        <v>2657</v>
      </c>
      <c r="D3329" s="133" t="s">
        <v>1207</v>
      </c>
      <c r="E3329" s="153" t="s">
        <v>6843</v>
      </c>
    </row>
    <row r="3330" spans="1:5" x14ac:dyDescent="0.25">
      <c r="A3330" s="133">
        <v>4097</v>
      </c>
      <c r="B3330" s="133" t="s">
        <v>6844</v>
      </c>
      <c r="C3330" s="133" t="s">
        <v>2403</v>
      </c>
      <c r="D3330" s="133" t="s">
        <v>1207</v>
      </c>
      <c r="E3330" s="153" t="s">
        <v>2985</v>
      </c>
    </row>
    <row r="3331" spans="1:5" x14ac:dyDescent="0.25">
      <c r="A3331" s="133">
        <v>40994</v>
      </c>
      <c r="B3331" s="133" t="s">
        <v>6845</v>
      </c>
      <c r="C3331" s="133" t="s">
        <v>2657</v>
      </c>
      <c r="D3331" s="133" t="s">
        <v>1207</v>
      </c>
      <c r="E3331" s="153" t="s">
        <v>6846</v>
      </c>
    </row>
    <row r="3332" spans="1:5" x14ac:dyDescent="0.25">
      <c r="A3332" s="133">
        <v>4096</v>
      </c>
      <c r="B3332" s="133" t="s">
        <v>6847</v>
      </c>
      <c r="C3332" s="133" t="s">
        <v>2403</v>
      </c>
      <c r="D3332" s="133" t="s">
        <v>1207</v>
      </c>
      <c r="E3332" s="153" t="s">
        <v>6848</v>
      </c>
    </row>
    <row r="3333" spans="1:5" x14ac:dyDescent="0.25">
      <c r="A3333" s="133">
        <v>40992</v>
      </c>
      <c r="B3333" s="133" t="s">
        <v>6849</v>
      </c>
      <c r="C3333" s="133" t="s">
        <v>2657</v>
      </c>
      <c r="D3333" s="133" t="s">
        <v>1207</v>
      </c>
      <c r="E3333" s="153" t="s">
        <v>6850</v>
      </c>
    </row>
    <row r="3334" spans="1:5" x14ac:dyDescent="0.25">
      <c r="A3334" s="133">
        <v>13955</v>
      </c>
      <c r="B3334" s="133" t="s">
        <v>1550</v>
      </c>
      <c r="C3334" s="133" t="s">
        <v>2385</v>
      </c>
      <c r="D3334" s="133" t="s">
        <v>1207</v>
      </c>
      <c r="E3334" s="153" t="s">
        <v>6851</v>
      </c>
    </row>
    <row r="3335" spans="1:5" x14ac:dyDescent="0.25">
      <c r="A3335" s="133">
        <v>4114</v>
      </c>
      <c r="B3335" s="133" t="s">
        <v>6852</v>
      </c>
      <c r="C3335" s="133" t="s">
        <v>2385</v>
      </c>
      <c r="D3335" s="133" t="s">
        <v>1207</v>
      </c>
      <c r="E3335" s="153" t="s">
        <v>11750</v>
      </c>
    </row>
    <row r="3336" spans="1:5" x14ac:dyDescent="0.25">
      <c r="A3336" s="133">
        <v>36797</v>
      </c>
      <c r="B3336" s="133" t="s">
        <v>6853</v>
      </c>
      <c r="C3336" s="133" t="s">
        <v>2385</v>
      </c>
      <c r="D3336" s="133" t="s">
        <v>1207</v>
      </c>
      <c r="E3336" s="153" t="s">
        <v>11751</v>
      </c>
    </row>
    <row r="3337" spans="1:5" x14ac:dyDescent="0.25">
      <c r="A3337" s="133">
        <v>4107</v>
      </c>
      <c r="B3337" s="133" t="s">
        <v>6855</v>
      </c>
      <c r="C3337" s="133" t="s">
        <v>2385</v>
      </c>
      <c r="D3337" s="133" t="s">
        <v>1207</v>
      </c>
      <c r="E3337" s="153" t="s">
        <v>11752</v>
      </c>
    </row>
    <row r="3338" spans="1:5" x14ac:dyDescent="0.25">
      <c r="A3338" s="133">
        <v>4102</v>
      </c>
      <c r="B3338" s="133" t="s">
        <v>6856</v>
      </c>
      <c r="C3338" s="133" t="s">
        <v>2385</v>
      </c>
      <c r="D3338" s="133" t="s">
        <v>2383</v>
      </c>
      <c r="E3338" s="153" t="s">
        <v>11753</v>
      </c>
    </row>
    <row r="3339" spans="1:5" x14ac:dyDescent="0.25">
      <c r="A3339" s="133">
        <v>36799</v>
      </c>
      <c r="B3339" s="133" t="s">
        <v>1230</v>
      </c>
      <c r="C3339" s="133" t="s">
        <v>2385</v>
      </c>
      <c r="D3339" s="133" t="s">
        <v>1207</v>
      </c>
      <c r="E3339" s="153" t="s">
        <v>3420</v>
      </c>
    </row>
    <row r="3340" spans="1:5" x14ac:dyDescent="0.25">
      <c r="A3340" s="133">
        <v>2747</v>
      </c>
      <c r="B3340" s="133" t="s">
        <v>6857</v>
      </c>
      <c r="C3340" s="133" t="s">
        <v>2419</v>
      </c>
      <c r="D3340" s="133" t="s">
        <v>1207</v>
      </c>
      <c r="E3340" s="153" t="s">
        <v>5072</v>
      </c>
    </row>
    <row r="3341" spans="1:5" x14ac:dyDescent="0.25">
      <c r="A3341" s="133">
        <v>21138</v>
      </c>
      <c r="B3341" s="133" t="s">
        <v>6859</v>
      </c>
      <c r="C3341" s="133" t="s">
        <v>2419</v>
      </c>
      <c r="D3341" s="133" t="s">
        <v>2383</v>
      </c>
      <c r="E3341" s="153" t="s">
        <v>2542</v>
      </c>
    </row>
    <row r="3342" spans="1:5" x14ac:dyDescent="0.25">
      <c r="A3342" s="133">
        <v>10826</v>
      </c>
      <c r="B3342" s="133" t="s">
        <v>6860</v>
      </c>
      <c r="C3342" s="133" t="s">
        <v>2385</v>
      </c>
      <c r="D3342" s="133" t="s">
        <v>1207</v>
      </c>
      <c r="E3342" s="153" t="s">
        <v>11754</v>
      </c>
    </row>
    <row r="3343" spans="1:5" x14ac:dyDescent="0.25">
      <c r="A3343" s="133">
        <v>365</v>
      </c>
      <c r="B3343" s="133" t="s">
        <v>6861</v>
      </c>
      <c r="C3343" s="133" t="s">
        <v>2385</v>
      </c>
      <c r="D3343" s="133" t="s">
        <v>1207</v>
      </c>
      <c r="E3343" s="153" t="s">
        <v>2729</v>
      </c>
    </row>
    <row r="3344" spans="1:5" x14ac:dyDescent="0.25">
      <c r="A3344" s="133">
        <v>38639</v>
      </c>
      <c r="B3344" s="133" t="s">
        <v>6862</v>
      </c>
      <c r="C3344" s="133" t="s">
        <v>2385</v>
      </c>
      <c r="D3344" s="133" t="s">
        <v>1207</v>
      </c>
      <c r="E3344" s="153" t="s">
        <v>11755</v>
      </c>
    </row>
    <row r="3345" spans="1:5" x14ac:dyDescent="0.25">
      <c r="A3345" s="133">
        <v>38640</v>
      </c>
      <c r="B3345" s="133" t="s">
        <v>6863</v>
      </c>
      <c r="C3345" s="133" t="s">
        <v>2385</v>
      </c>
      <c r="D3345" s="133" t="s">
        <v>1207</v>
      </c>
      <c r="E3345" s="153" t="s">
        <v>7682</v>
      </c>
    </row>
    <row r="3346" spans="1:5" x14ac:dyDescent="0.25">
      <c r="A3346" s="133">
        <v>358</v>
      </c>
      <c r="B3346" s="133" t="s">
        <v>6864</v>
      </c>
      <c r="C3346" s="133" t="s">
        <v>2385</v>
      </c>
      <c r="D3346" s="133" t="s">
        <v>1207</v>
      </c>
      <c r="E3346" s="153" t="s">
        <v>11756</v>
      </c>
    </row>
    <row r="3347" spans="1:5" x14ac:dyDescent="0.25">
      <c r="A3347" s="133">
        <v>359</v>
      </c>
      <c r="B3347" s="133" t="s">
        <v>6865</v>
      </c>
      <c r="C3347" s="133" t="s">
        <v>2385</v>
      </c>
      <c r="D3347" s="133" t="s">
        <v>1207</v>
      </c>
      <c r="E3347" s="153" t="s">
        <v>11757</v>
      </c>
    </row>
    <row r="3348" spans="1:5" x14ac:dyDescent="0.25">
      <c r="A3348" s="133">
        <v>38641</v>
      </c>
      <c r="B3348" s="133" t="s">
        <v>6866</v>
      </c>
      <c r="C3348" s="133" t="s">
        <v>2385</v>
      </c>
      <c r="D3348" s="133" t="s">
        <v>1207</v>
      </c>
      <c r="E3348" s="153" t="s">
        <v>11758</v>
      </c>
    </row>
    <row r="3349" spans="1:5" x14ac:dyDescent="0.25">
      <c r="A3349" s="133">
        <v>360</v>
      </c>
      <c r="B3349" s="133" t="s">
        <v>6867</v>
      </c>
      <c r="C3349" s="133" t="s">
        <v>2385</v>
      </c>
      <c r="D3349" s="133" t="s">
        <v>2383</v>
      </c>
      <c r="E3349" s="153" t="s">
        <v>2925</v>
      </c>
    </row>
    <row r="3350" spans="1:5" x14ac:dyDescent="0.25">
      <c r="A3350" s="133">
        <v>42430</v>
      </c>
      <c r="B3350" s="133" t="s">
        <v>6868</v>
      </c>
      <c r="C3350" s="133" t="s">
        <v>2385</v>
      </c>
      <c r="D3350" s="133" t="s">
        <v>2399</v>
      </c>
      <c r="E3350" s="153" t="s">
        <v>11759</v>
      </c>
    </row>
    <row r="3351" spans="1:5" x14ac:dyDescent="0.25">
      <c r="A3351" s="133">
        <v>4214</v>
      </c>
      <c r="B3351" s="133" t="s">
        <v>6869</v>
      </c>
      <c r="C3351" s="133" t="s">
        <v>2385</v>
      </c>
      <c r="D3351" s="133" t="s">
        <v>1207</v>
      </c>
      <c r="E3351" s="153" t="s">
        <v>4013</v>
      </c>
    </row>
    <row r="3352" spans="1:5" x14ac:dyDescent="0.25">
      <c r="A3352" s="133">
        <v>4215</v>
      </c>
      <c r="B3352" s="133" t="s">
        <v>6870</v>
      </c>
      <c r="C3352" s="133" t="s">
        <v>2385</v>
      </c>
      <c r="D3352" s="133" t="s">
        <v>1207</v>
      </c>
      <c r="E3352" s="153" t="s">
        <v>11142</v>
      </c>
    </row>
    <row r="3353" spans="1:5" x14ac:dyDescent="0.25">
      <c r="A3353" s="133">
        <v>4210</v>
      </c>
      <c r="B3353" s="133" t="s">
        <v>6871</v>
      </c>
      <c r="C3353" s="133" t="s">
        <v>2385</v>
      </c>
      <c r="D3353" s="133" t="s">
        <v>1207</v>
      </c>
      <c r="E3353" s="153" t="s">
        <v>5436</v>
      </c>
    </row>
    <row r="3354" spans="1:5" x14ac:dyDescent="0.25">
      <c r="A3354" s="133">
        <v>4212</v>
      </c>
      <c r="B3354" s="133" t="s">
        <v>6872</v>
      </c>
      <c r="C3354" s="133" t="s">
        <v>2385</v>
      </c>
      <c r="D3354" s="133" t="s">
        <v>1207</v>
      </c>
      <c r="E3354" s="153" t="s">
        <v>3832</v>
      </c>
    </row>
    <row r="3355" spans="1:5" x14ac:dyDescent="0.25">
      <c r="A3355" s="133">
        <v>4213</v>
      </c>
      <c r="B3355" s="133" t="s">
        <v>6873</v>
      </c>
      <c r="C3355" s="133" t="s">
        <v>2385</v>
      </c>
      <c r="D3355" s="133" t="s">
        <v>1207</v>
      </c>
      <c r="E3355" s="153" t="s">
        <v>8823</v>
      </c>
    </row>
    <row r="3356" spans="1:5" x14ac:dyDescent="0.25">
      <c r="A3356" s="133">
        <v>4211</v>
      </c>
      <c r="B3356" s="133" t="s">
        <v>6874</v>
      </c>
      <c r="C3356" s="133" t="s">
        <v>2385</v>
      </c>
      <c r="D3356" s="133" t="s">
        <v>1207</v>
      </c>
      <c r="E3356" s="153" t="s">
        <v>4882</v>
      </c>
    </row>
    <row r="3357" spans="1:5" x14ac:dyDescent="0.25">
      <c r="A3357" s="133">
        <v>4209</v>
      </c>
      <c r="B3357" s="133" t="s">
        <v>6876</v>
      </c>
      <c r="C3357" s="133" t="s">
        <v>2385</v>
      </c>
      <c r="D3357" s="133" t="s">
        <v>1207</v>
      </c>
      <c r="E3357" s="153" t="s">
        <v>6877</v>
      </c>
    </row>
    <row r="3358" spans="1:5" x14ac:dyDescent="0.25">
      <c r="A3358" s="133">
        <v>4180</v>
      </c>
      <c r="B3358" s="133" t="s">
        <v>6878</v>
      </c>
      <c r="C3358" s="133" t="s">
        <v>2385</v>
      </c>
      <c r="D3358" s="133" t="s">
        <v>1207</v>
      </c>
      <c r="E3358" s="153" t="s">
        <v>6879</v>
      </c>
    </row>
    <row r="3359" spans="1:5" x14ac:dyDescent="0.25">
      <c r="A3359" s="133">
        <v>4177</v>
      </c>
      <c r="B3359" s="133" t="s">
        <v>6880</v>
      </c>
      <c r="C3359" s="133" t="s">
        <v>2385</v>
      </c>
      <c r="D3359" s="133" t="s">
        <v>1207</v>
      </c>
      <c r="E3359" s="153" t="s">
        <v>6881</v>
      </c>
    </row>
    <row r="3360" spans="1:5" x14ac:dyDescent="0.25">
      <c r="A3360" s="133">
        <v>4179</v>
      </c>
      <c r="B3360" s="133" t="s">
        <v>6882</v>
      </c>
      <c r="C3360" s="133" t="s">
        <v>2385</v>
      </c>
      <c r="D3360" s="133" t="s">
        <v>1207</v>
      </c>
      <c r="E3360" s="153" t="s">
        <v>6351</v>
      </c>
    </row>
    <row r="3361" spans="1:5" x14ac:dyDescent="0.25">
      <c r="A3361" s="133">
        <v>4208</v>
      </c>
      <c r="B3361" s="133" t="s">
        <v>6883</v>
      </c>
      <c r="C3361" s="133" t="s">
        <v>2385</v>
      </c>
      <c r="D3361" s="133" t="s">
        <v>1207</v>
      </c>
      <c r="E3361" s="153" t="s">
        <v>6884</v>
      </c>
    </row>
    <row r="3362" spans="1:5" x14ac:dyDescent="0.25">
      <c r="A3362" s="133">
        <v>4181</v>
      </c>
      <c r="B3362" s="133" t="s">
        <v>6885</v>
      </c>
      <c r="C3362" s="133" t="s">
        <v>2385</v>
      </c>
      <c r="D3362" s="133" t="s">
        <v>1207</v>
      </c>
      <c r="E3362" s="153" t="s">
        <v>6886</v>
      </c>
    </row>
    <row r="3363" spans="1:5" x14ac:dyDescent="0.25">
      <c r="A3363" s="133">
        <v>4178</v>
      </c>
      <c r="B3363" s="133" t="s">
        <v>6887</v>
      </c>
      <c r="C3363" s="133" t="s">
        <v>2385</v>
      </c>
      <c r="D3363" s="133" t="s">
        <v>1207</v>
      </c>
      <c r="E3363" s="153" t="s">
        <v>6888</v>
      </c>
    </row>
    <row r="3364" spans="1:5" x14ac:dyDescent="0.25">
      <c r="A3364" s="133">
        <v>4182</v>
      </c>
      <c r="B3364" s="133" t="s">
        <v>6889</v>
      </c>
      <c r="C3364" s="133" t="s">
        <v>2385</v>
      </c>
      <c r="D3364" s="133" t="s">
        <v>1207</v>
      </c>
      <c r="E3364" s="153" t="s">
        <v>6890</v>
      </c>
    </row>
    <row r="3365" spans="1:5" x14ac:dyDescent="0.25">
      <c r="A3365" s="133">
        <v>4183</v>
      </c>
      <c r="B3365" s="133" t="s">
        <v>6891</v>
      </c>
      <c r="C3365" s="133" t="s">
        <v>2385</v>
      </c>
      <c r="D3365" s="133" t="s">
        <v>1207</v>
      </c>
      <c r="E3365" s="153" t="s">
        <v>6892</v>
      </c>
    </row>
    <row r="3366" spans="1:5" x14ac:dyDescent="0.25">
      <c r="A3366" s="133">
        <v>4184</v>
      </c>
      <c r="B3366" s="133" t="s">
        <v>6893</v>
      </c>
      <c r="C3366" s="133" t="s">
        <v>2385</v>
      </c>
      <c r="D3366" s="133" t="s">
        <v>1207</v>
      </c>
      <c r="E3366" s="153" t="s">
        <v>6894</v>
      </c>
    </row>
    <row r="3367" spans="1:5" x14ac:dyDescent="0.25">
      <c r="A3367" s="133">
        <v>4185</v>
      </c>
      <c r="B3367" s="133" t="s">
        <v>6895</v>
      </c>
      <c r="C3367" s="133" t="s">
        <v>2385</v>
      </c>
      <c r="D3367" s="133" t="s">
        <v>1207</v>
      </c>
      <c r="E3367" s="153" t="s">
        <v>6896</v>
      </c>
    </row>
    <row r="3368" spans="1:5" x14ac:dyDescent="0.25">
      <c r="A3368" s="133">
        <v>4205</v>
      </c>
      <c r="B3368" s="133" t="s">
        <v>6897</v>
      </c>
      <c r="C3368" s="133" t="s">
        <v>2385</v>
      </c>
      <c r="D3368" s="133" t="s">
        <v>1207</v>
      </c>
      <c r="E3368" s="153" t="s">
        <v>6898</v>
      </c>
    </row>
    <row r="3369" spans="1:5" x14ac:dyDescent="0.25">
      <c r="A3369" s="133">
        <v>4192</v>
      </c>
      <c r="B3369" s="133" t="s">
        <v>6899</v>
      </c>
      <c r="C3369" s="133" t="s">
        <v>2385</v>
      </c>
      <c r="D3369" s="133" t="s">
        <v>1207</v>
      </c>
      <c r="E3369" s="153" t="s">
        <v>6898</v>
      </c>
    </row>
    <row r="3370" spans="1:5" x14ac:dyDescent="0.25">
      <c r="A3370" s="133">
        <v>4191</v>
      </c>
      <c r="B3370" s="133" t="s">
        <v>6900</v>
      </c>
      <c r="C3370" s="133" t="s">
        <v>2385</v>
      </c>
      <c r="D3370" s="133" t="s">
        <v>1207</v>
      </c>
      <c r="E3370" s="153" t="s">
        <v>6898</v>
      </c>
    </row>
    <row r="3371" spans="1:5" x14ac:dyDescent="0.25">
      <c r="A3371" s="133">
        <v>4207</v>
      </c>
      <c r="B3371" s="133" t="s">
        <v>6901</v>
      </c>
      <c r="C3371" s="133" t="s">
        <v>2385</v>
      </c>
      <c r="D3371" s="133" t="s">
        <v>1207</v>
      </c>
      <c r="E3371" s="153" t="s">
        <v>6902</v>
      </c>
    </row>
    <row r="3372" spans="1:5" x14ac:dyDescent="0.25">
      <c r="A3372" s="133">
        <v>4206</v>
      </c>
      <c r="B3372" s="133" t="s">
        <v>6903</v>
      </c>
      <c r="C3372" s="133" t="s">
        <v>2385</v>
      </c>
      <c r="D3372" s="133" t="s">
        <v>1207</v>
      </c>
      <c r="E3372" s="153" t="s">
        <v>6904</v>
      </c>
    </row>
    <row r="3373" spans="1:5" x14ac:dyDescent="0.25">
      <c r="A3373" s="133">
        <v>4190</v>
      </c>
      <c r="B3373" s="133" t="s">
        <v>6905</v>
      </c>
      <c r="C3373" s="133" t="s">
        <v>2385</v>
      </c>
      <c r="D3373" s="133" t="s">
        <v>1207</v>
      </c>
      <c r="E3373" s="153" t="s">
        <v>6904</v>
      </c>
    </row>
    <row r="3374" spans="1:5" x14ac:dyDescent="0.25">
      <c r="A3374" s="133">
        <v>4186</v>
      </c>
      <c r="B3374" s="133" t="s">
        <v>6906</v>
      </c>
      <c r="C3374" s="133" t="s">
        <v>2385</v>
      </c>
      <c r="D3374" s="133" t="s">
        <v>1207</v>
      </c>
      <c r="E3374" s="153" t="s">
        <v>6907</v>
      </c>
    </row>
    <row r="3375" spans="1:5" x14ac:dyDescent="0.25">
      <c r="A3375" s="133">
        <v>4188</v>
      </c>
      <c r="B3375" s="133" t="s">
        <v>6908</v>
      </c>
      <c r="C3375" s="133" t="s">
        <v>2385</v>
      </c>
      <c r="D3375" s="133" t="s">
        <v>1207</v>
      </c>
      <c r="E3375" s="153" t="s">
        <v>4429</v>
      </c>
    </row>
    <row r="3376" spans="1:5" x14ac:dyDescent="0.25">
      <c r="A3376" s="133">
        <v>4189</v>
      </c>
      <c r="B3376" s="133" t="s">
        <v>6909</v>
      </c>
      <c r="C3376" s="133" t="s">
        <v>2385</v>
      </c>
      <c r="D3376" s="133" t="s">
        <v>1207</v>
      </c>
      <c r="E3376" s="153" t="s">
        <v>4429</v>
      </c>
    </row>
    <row r="3377" spans="1:5" x14ac:dyDescent="0.25">
      <c r="A3377" s="133">
        <v>4197</v>
      </c>
      <c r="B3377" s="133" t="s">
        <v>6910</v>
      </c>
      <c r="C3377" s="133" t="s">
        <v>2385</v>
      </c>
      <c r="D3377" s="133" t="s">
        <v>1207</v>
      </c>
      <c r="E3377" s="153" t="s">
        <v>6911</v>
      </c>
    </row>
    <row r="3378" spans="1:5" x14ac:dyDescent="0.25">
      <c r="A3378" s="133">
        <v>4194</v>
      </c>
      <c r="B3378" s="133" t="s">
        <v>6912</v>
      </c>
      <c r="C3378" s="133" t="s">
        <v>2385</v>
      </c>
      <c r="D3378" s="133" t="s">
        <v>1207</v>
      </c>
      <c r="E3378" s="153" t="s">
        <v>6913</v>
      </c>
    </row>
    <row r="3379" spans="1:5" x14ac:dyDescent="0.25">
      <c r="A3379" s="133">
        <v>4193</v>
      </c>
      <c r="B3379" s="133" t="s">
        <v>6914</v>
      </c>
      <c r="C3379" s="133" t="s">
        <v>2385</v>
      </c>
      <c r="D3379" s="133" t="s">
        <v>1207</v>
      </c>
      <c r="E3379" s="153" t="s">
        <v>6913</v>
      </c>
    </row>
    <row r="3380" spans="1:5" x14ac:dyDescent="0.25">
      <c r="A3380" s="133">
        <v>4204</v>
      </c>
      <c r="B3380" s="133" t="s">
        <v>6915</v>
      </c>
      <c r="C3380" s="133" t="s">
        <v>2385</v>
      </c>
      <c r="D3380" s="133" t="s">
        <v>1207</v>
      </c>
      <c r="E3380" s="153" t="s">
        <v>6913</v>
      </c>
    </row>
    <row r="3381" spans="1:5" x14ac:dyDescent="0.25">
      <c r="A3381" s="133">
        <v>4187</v>
      </c>
      <c r="B3381" s="133" t="s">
        <v>6916</v>
      </c>
      <c r="C3381" s="133" t="s">
        <v>2385</v>
      </c>
      <c r="D3381" s="133" t="s">
        <v>1207</v>
      </c>
      <c r="E3381" s="153" t="s">
        <v>3496</v>
      </c>
    </row>
    <row r="3382" spans="1:5" x14ac:dyDescent="0.25">
      <c r="A3382" s="133">
        <v>4202</v>
      </c>
      <c r="B3382" s="133" t="s">
        <v>6917</v>
      </c>
      <c r="C3382" s="133" t="s">
        <v>2385</v>
      </c>
      <c r="D3382" s="133" t="s">
        <v>1207</v>
      </c>
      <c r="E3382" s="153" t="s">
        <v>6918</v>
      </c>
    </row>
    <row r="3383" spans="1:5" x14ac:dyDescent="0.25">
      <c r="A3383" s="133">
        <v>4203</v>
      </c>
      <c r="B3383" s="133" t="s">
        <v>6919</v>
      </c>
      <c r="C3383" s="133" t="s">
        <v>2385</v>
      </c>
      <c r="D3383" s="133" t="s">
        <v>1207</v>
      </c>
      <c r="E3383" s="153" t="s">
        <v>6920</v>
      </c>
    </row>
    <row r="3384" spans="1:5" x14ac:dyDescent="0.25">
      <c r="A3384" s="133">
        <v>40368</v>
      </c>
      <c r="B3384" s="133" t="s">
        <v>6921</v>
      </c>
      <c r="C3384" s="133" t="s">
        <v>2385</v>
      </c>
      <c r="D3384" s="133" t="s">
        <v>1207</v>
      </c>
      <c r="E3384" s="153" t="s">
        <v>4523</v>
      </c>
    </row>
    <row r="3385" spans="1:5" x14ac:dyDescent="0.25">
      <c r="A3385" s="133">
        <v>40365</v>
      </c>
      <c r="B3385" s="133" t="s">
        <v>6922</v>
      </c>
      <c r="C3385" s="133" t="s">
        <v>2385</v>
      </c>
      <c r="D3385" s="133" t="s">
        <v>1207</v>
      </c>
      <c r="E3385" s="153" t="s">
        <v>11760</v>
      </c>
    </row>
    <row r="3386" spans="1:5" x14ac:dyDescent="0.25">
      <c r="A3386" s="133">
        <v>40356</v>
      </c>
      <c r="B3386" s="133" t="s">
        <v>6923</v>
      </c>
      <c r="C3386" s="133" t="s">
        <v>2385</v>
      </c>
      <c r="D3386" s="133" t="s">
        <v>1207</v>
      </c>
      <c r="E3386" s="153" t="s">
        <v>11761</v>
      </c>
    </row>
    <row r="3387" spans="1:5" x14ac:dyDescent="0.25">
      <c r="A3387" s="133">
        <v>40362</v>
      </c>
      <c r="B3387" s="133" t="s">
        <v>6924</v>
      </c>
      <c r="C3387" s="133" t="s">
        <v>2385</v>
      </c>
      <c r="D3387" s="133" t="s">
        <v>1207</v>
      </c>
      <c r="E3387" s="153" t="s">
        <v>8876</v>
      </c>
    </row>
    <row r="3388" spans="1:5" x14ac:dyDescent="0.25">
      <c r="A3388" s="133">
        <v>40374</v>
      </c>
      <c r="B3388" s="133" t="s">
        <v>6925</v>
      </c>
      <c r="C3388" s="133" t="s">
        <v>2385</v>
      </c>
      <c r="D3388" s="133" t="s">
        <v>1207</v>
      </c>
      <c r="E3388" s="153" t="s">
        <v>11762</v>
      </c>
    </row>
    <row r="3389" spans="1:5" x14ac:dyDescent="0.25">
      <c r="A3389" s="133">
        <v>40371</v>
      </c>
      <c r="B3389" s="133" t="s">
        <v>6926</v>
      </c>
      <c r="C3389" s="133" t="s">
        <v>2385</v>
      </c>
      <c r="D3389" s="133" t="s">
        <v>1207</v>
      </c>
      <c r="E3389" s="153" t="s">
        <v>4113</v>
      </c>
    </row>
    <row r="3390" spans="1:5" x14ac:dyDescent="0.25">
      <c r="A3390" s="133">
        <v>40359</v>
      </c>
      <c r="B3390" s="133" t="s">
        <v>6927</v>
      </c>
      <c r="C3390" s="133" t="s">
        <v>2385</v>
      </c>
      <c r="D3390" s="133" t="s">
        <v>1207</v>
      </c>
      <c r="E3390" s="153" t="s">
        <v>11763</v>
      </c>
    </row>
    <row r="3391" spans="1:5" x14ac:dyDescent="0.25">
      <c r="A3391" s="133">
        <v>7595</v>
      </c>
      <c r="B3391" s="133" t="s">
        <v>27</v>
      </c>
      <c r="C3391" s="133" t="s">
        <v>2403</v>
      </c>
      <c r="D3391" s="133" t="s">
        <v>1207</v>
      </c>
      <c r="E3391" s="153" t="s">
        <v>11764</v>
      </c>
    </row>
    <row r="3392" spans="1:5" x14ac:dyDescent="0.25">
      <c r="A3392" s="133">
        <v>41094</v>
      </c>
      <c r="B3392" s="133" t="s">
        <v>6929</v>
      </c>
      <c r="C3392" s="133" t="s">
        <v>2657</v>
      </c>
      <c r="D3392" s="133" t="s">
        <v>1207</v>
      </c>
      <c r="E3392" s="153" t="s">
        <v>11765</v>
      </c>
    </row>
    <row r="3393" spans="1:5" x14ac:dyDescent="0.25">
      <c r="A3393" s="133">
        <v>39609</v>
      </c>
      <c r="B3393" s="133" t="s">
        <v>6930</v>
      </c>
      <c r="C3393" s="133" t="s">
        <v>2385</v>
      </c>
      <c r="D3393" s="133" t="s">
        <v>2399</v>
      </c>
      <c r="E3393" s="153" t="s">
        <v>11766</v>
      </c>
    </row>
    <row r="3394" spans="1:5" x14ac:dyDescent="0.25">
      <c r="A3394" s="133">
        <v>39610</v>
      </c>
      <c r="B3394" s="133" t="s">
        <v>6931</v>
      </c>
      <c r="C3394" s="133" t="s">
        <v>2385</v>
      </c>
      <c r="D3394" s="133" t="s">
        <v>2399</v>
      </c>
      <c r="E3394" s="153" t="s">
        <v>11767</v>
      </c>
    </row>
    <row r="3395" spans="1:5" x14ac:dyDescent="0.25">
      <c r="A3395" s="133">
        <v>39611</v>
      </c>
      <c r="B3395" s="133" t="s">
        <v>6932</v>
      </c>
      <c r="C3395" s="133" t="s">
        <v>2385</v>
      </c>
      <c r="D3395" s="133" t="s">
        <v>2399</v>
      </c>
      <c r="E3395" s="153" t="s">
        <v>11768</v>
      </c>
    </row>
    <row r="3396" spans="1:5" x14ac:dyDescent="0.25">
      <c r="A3396" s="133">
        <v>39612</v>
      </c>
      <c r="B3396" s="133" t="s">
        <v>6933</v>
      </c>
      <c r="C3396" s="133" t="s">
        <v>2385</v>
      </c>
      <c r="D3396" s="133" t="s">
        <v>2399</v>
      </c>
      <c r="E3396" s="153" t="s">
        <v>11769</v>
      </c>
    </row>
    <row r="3397" spans="1:5" x14ac:dyDescent="0.25">
      <c r="A3397" s="133">
        <v>39608</v>
      </c>
      <c r="B3397" s="133" t="s">
        <v>6934</v>
      </c>
      <c r="C3397" s="133" t="s">
        <v>2385</v>
      </c>
      <c r="D3397" s="133" t="s">
        <v>2399</v>
      </c>
      <c r="E3397" s="153" t="s">
        <v>11770</v>
      </c>
    </row>
    <row r="3398" spans="1:5" x14ac:dyDescent="0.25">
      <c r="A3398" s="133">
        <v>38175</v>
      </c>
      <c r="B3398" s="133" t="s">
        <v>6935</v>
      </c>
      <c r="C3398" s="133" t="s">
        <v>2385</v>
      </c>
      <c r="D3398" s="133" t="s">
        <v>1207</v>
      </c>
      <c r="E3398" s="153" t="s">
        <v>6936</v>
      </c>
    </row>
    <row r="3399" spans="1:5" x14ac:dyDescent="0.25">
      <c r="A3399" s="133">
        <v>38176</v>
      </c>
      <c r="B3399" s="133" t="s">
        <v>6937</v>
      </c>
      <c r="C3399" s="133" t="s">
        <v>2385</v>
      </c>
      <c r="D3399" s="133" t="s">
        <v>1207</v>
      </c>
      <c r="E3399" s="153" t="s">
        <v>6938</v>
      </c>
    </row>
    <row r="3400" spans="1:5" x14ac:dyDescent="0.25">
      <c r="A3400" s="133">
        <v>36152</v>
      </c>
      <c r="B3400" s="133" t="s">
        <v>6939</v>
      </c>
      <c r="C3400" s="133" t="s">
        <v>2385</v>
      </c>
      <c r="D3400" s="133" t="s">
        <v>1207</v>
      </c>
      <c r="E3400" s="153" t="s">
        <v>4091</v>
      </c>
    </row>
    <row r="3401" spans="1:5" x14ac:dyDescent="0.25">
      <c r="A3401" s="133">
        <v>11138</v>
      </c>
      <c r="B3401" s="133" t="s">
        <v>1040</v>
      </c>
      <c r="C3401" s="133" t="s">
        <v>2379</v>
      </c>
      <c r="D3401" s="133" t="s">
        <v>1207</v>
      </c>
      <c r="E3401" s="153" t="s">
        <v>3204</v>
      </c>
    </row>
    <row r="3402" spans="1:5" x14ac:dyDescent="0.25">
      <c r="A3402" s="133">
        <v>5333</v>
      </c>
      <c r="B3402" s="133" t="s">
        <v>268</v>
      </c>
      <c r="C3402" s="133" t="s">
        <v>2379</v>
      </c>
      <c r="D3402" s="133" t="s">
        <v>1207</v>
      </c>
      <c r="E3402" s="153" t="s">
        <v>5643</v>
      </c>
    </row>
    <row r="3403" spans="1:5" x14ac:dyDescent="0.25">
      <c r="A3403" s="133">
        <v>4221</v>
      </c>
      <c r="B3403" s="133" t="s">
        <v>1041</v>
      </c>
      <c r="C3403" s="133" t="s">
        <v>2379</v>
      </c>
      <c r="D3403" s="133" t="s">
        <v>2383</v>
      </c>
      <c r="E3403" s="153" t="s">
        <v>11771</v>
      </c>
    </row>
    <row r="3404" spans="1:5" x14ac:dyDescent="0.25">
      <c r="A3404" s="133">
        <v>4227</v>
      </c>
      <c r="B3404" s="133" t="s">
        <v>6940</v>
      </c>
      <c r="C3404" s="133" t="s">
        <v>2379</v>
      </c>
      <c r="D3404" s="133" t="s">
        <v>2383</v>
      </c>
      <c r="E3404" s="153" t="s">
        <v>6941</v>
      </c>
    </row>
    <row r="3405" spans="1:5" x14ac:dyDescent="0.25">
      <c r="A3405" s="133">
        <v>38170</v>
      </c>
      <c r="B3405" s="133" t="s">
        <v>6942</v>
      </c>
      <c r="C3405" s="133" t="s">
        <v>2385</v>
      </c>
      <c r="D3405" s="133" t="s">
        <v>1207</v>
      </c>
      <c r="E3405" s="153" t="s">
        <v>3639</v>
      </c>
    </row>
    <row r="3406" spans="1:5" x14ac:dyDescent="0.25">
      <c r="A3406" s="133">
        <v>4252</v>
      </c>
      <c r="B3406" s="133" t="s">
        <v>6943</v>
      </c>
      <c r="C3406" s="133" t="s">
        <v>2403</v>
      </c>
      <c r="D3406" s="133" t="s">
        <v>1207</v>
      </c>
      <c r="E3406" s="153" t="s">
        <v>6944</v>
      </c>
    </row>
    <row r="3407" spans="1:5" x14ac:dyDescent="0.25">
      <c r="A3407" s="133">
        <v>40980</v>
      </c>
      <c r="B3407" s="133" t="s">
        <v>6945</v>
      </c>
      <c r="C3407" s="133" t="s">
        <v>2657</v>
      </c>
      <c r="D3407" s="133" t="s">
        <v>1207</v>
      </c>
      <c r="E3407" s="153" t="s">
        <v>6946</v>
      </c>
    </row>
    <row r="3408" spans="1:5" x14ac:dyDescent="0.25">
      <c r="A3408" s="133">
        <v>4243</v>
      </c>
      <c r="B3408" s="133" t="s">
        <v>1042</v>
      </c>
      <c r="C3408" s="133" t="s">
        <v>2403</v>
      </c>
      <c r="D3408" s="133" t="s">
        <v>1207</v>
      </c>
      <c r="E3408" s="153" t="s">
        <v>2936</v>
      </c>
    </row>
    <row r="3409" spans="1:5" x14ac:dyDescent="0.25">
      <c r="A3409" s="133">
        <v>41031</v>
      </c>
      <c r="B3409" s="133" t="s">
        <v>6947</v>
      </c>
      <c r="C3409" s="133" t="s">
        <v>2657</v>
      </c>
      <c r="D3409" s="133" t="s">
        <v>1207</v>
      </c>
      <c r="E3409" s="153" t="s">
        <v>6948</v>
      </c>
    </row>
    <row r="3410" spans="1:5" x14ac:dyDescent="0.25">
      <c r="A3410" s="133">
        <v>37666</v>
      </c>
      <c r="B3410" s="133" t="s">
        <v>6949</v>
      </c>
      <c r="C3410" s="133" t="s">
        <v>2403</v>
      </c>
      <c r="D3410" s="133" t="s">
        <v>1207</v>
      </c>
      <c r="E3410" s="153" t="s">
        <v>6950</v>
      </c>
    </row>
    <row r="3411" spans="1:5" x14ac:dyDescent="0.25">
      <c r="A3411" s="133">
        <v>40986</v>
      </c>
      <c r="B3411" s="133" t="s">
        <v>6951</v>
      </c>
      <c r="C3411" s="133" t="s">
        <v>2657</v>
      </c>
      <c r="D3411" s="133" t="s">
        <v>1207</v>
      </c>
      <c r="E3411" s="153" t="s">
        <v>6952</v>
      </c>
    </row>
    <row r="3412" spans="1:5" x14ac:dyDescent="0.25">
      <c r="A3412" s="133">
        <v>4250</v>
      </c>
      <c r="B3412" s="133" t="s">
        <v>6953</v>
      </c>
      <c r="C3412" s="133" t="s">
        <v>2403</v>
      </c>
      <c r="D3412" s="133" t="s">
        <v>1207</v>
      </c>
      <c r="E3412" s="153" t="s">
        <v>6954</v>
      </c>
    </row>
    <row r="3413" spans="1:5" x14ac:dyDescent="0.25">
      <c r="A3413" s="133">
        <v>40978</v>
      </c>
      <c r="B3413" s="133" t="s">
        <v>6955</v>
      </c>
      <c r="C3413" s="133" t="s">
        <v>2657</v>
      </c>
      <c r="D3413" s="133" t="s">
        <v>1207</v>
      </c>
      <c r="E3413" s="153" t="s">
        <v>6956</v>
      </c>
    </row>
    <row r="3414" spans="1:5" x14ac:dyDescent="0.25">
      <c r="A3414" s="133">
        <v>25960</v>
      </c>
      <c r="B3414" s="133" t="s">
        <v>6957</v>
      </c>
      <c r="C3414" s="133" t="s">
        <v>2403</v>
      </c>
      <c r="D3414" s="133" t="s">
        <v>1207</v>
      </c>
      <c r="E3414" s="153" t="s">
        <v>6958</v>
      </c>
    </row>
    <row r="3415" spans="1:5" x14ac:dyDescent="0.25">
      <c r="A3415" s="133">
        <v>41043</v>
      </c>
      <c r="B3415" s="133" t="s">
        <v>6959</v>
      </c>
      <c r="C3415" s="133" t="s">
        <v>2657</v>
      </c>
      <c r="D3415" s="133" t="s">
        <v>1207</v>
      </c>
      <c r="E3415" s="153" t="s">
        <v>6960</v>
      </c>
    </row>
    <row r="3416" spans="1:5" x14ac:dyDescent="0.25">
      <c r="A3416" s="133">
        <v>4234</v>
      </c>
      <c r="B3416" s="133" t="s">
        <v>1043</v>
      </c>
      <c r="C3416" s="133" t="s">
        <v>2403</v>
      </c>
      <c r="D3416" s="133" t="s">
        <v>2383</v>
      </c>
      <c r="E3416" s="153" t="s">
        <v>6961</v>
      </c>
    </row>
    <row r="3417" spans="1:5" x14ac:dyDescent="0.25">
      <c r="A3417" s="133">
        <v>40987</v>
      </c>
      <c r="B3417" s="133" t="s">
        <v>6962</v>
      </c>
      <c r="C3417" s="133" t="s">
        <v>2657</v>
      </c>
      <c r="D3417" s="133" t="s">
        <v>1207</v>
      </c>
      <c r="E3417" s="153" t="s">
        <v>6963</v>
      </c>
    </row>
    <row r="3418" spans="1:5" x14ac:dyDescent="0.25">
      <c r="A3418" s="133">
        <v>4253</v>
      </c>
      <c r="B3418" s="133" t="s">
        <v>6964</v>
      </c>
      <c r="C3418" s="133" t="s">
        <v>2403</v>
      </c>
      <c r="D3418" s="133" t="s">
        <v>1207</v>
      </c>
      <c r="E3418" s="153" t="s">
        <v>3407</v>
      </c>
    </row>
    <row r="3419" spans="1:5" x14ac:dyDescent="0.25">
      <c r="A3419" s="133">
        <v>40981</v>
      </c>
      <c r="B3419" s="133" t="s">
        <v>6965</v>
      </c>
      <c r="C3419" s="133" t="s">
        <v>2657</v>
      </c>
      <c r="D3419" s="133" t="s">
        <v>1207</v>
      </c>
      <c r="E3419" s="153" t="s">
        <v>6843</v>
      </c>
    </row>
    <row r="3420" spans="1:5" x14ac:dyDescent="0.25">
      <c r="A3420" s="133">
        <v>4254</v>
      </c>
      <c r="B3420" s="133" t="s">
        <v>1231</v>
      </c>
      <c r="C3420" s="133" t="s">
        <v>2403</v>
      </c>
      <c r="D3420" s="133" t="s">
        <v>1207</v>
      </c>
      <c r="E3420" s="153" t="s">
        <v>3430</v>
      </c>
    </row>
    <row r="3421" spans="1:5" x14ac:dyDescent="0.25">
      <c r="A3421" s="133">
        <v>41036</v>
      </c>
      <c r="B3421" s="133" t="s">
        <v>6966</v>
      </c>
      <c r="C3421" s="133" t="s">
        <v>2657</v>
      </c>
      <c r="D3421" s="133" t="s">
        <v>1207</v>
      </c>
      <c r="E3421" s="153" t="s">
        <v>6967</v>
      </c>
    </row>
    <row r="3422" spans="1:5" x14ac:dyDescent="0.25">
      <c r="A3422" s="133">
        <v>4251</v>
      </c>
      <c r="B3422" s="133" t="s">
        <v>6968</v>
      </c>
      <c r="C3422" s="133" t="s">
        <v>2403</v>
      </c>
      <c r="D3422" s="133" t="s">
        <v>1207</v>
      </c>
      <c r="E3422" s="153" t="s">
        <v>4420</v>
      </c>
    </row>
    <row r="3423" spans="1:5" x14ac:dyDescent="0.25">
      <c r="A3423" s="133">
        <v>40979</v>
      </c>
      <c r="B3423" s="133" t="s">
        <v>6969</v>
      </c>
      <c r="C3423" s="133" t="s">
        <v>2657</v>
      </c>
      <c r="D3423" s="133" t="s">
        <v>1207</v>
      </c>
      <c r="E3423" s="153" t="s">
        <v>6970</v>
      </c>
    </row>
    <row r="3424" spans="1:5" x14ac:dyDescent="0.25">
      <c r="A3424" s="133">
        <v>4230</v>
      </c>
      <c r="B3424" s="133" t="s">
        <v>6971</v>
      </c>
      <c r="C3424" s="133" t="s">
        <v>2403</v>
      </c>
      <c r="D3424" s="133" t="s">
        <v>1207</v>
      </c>
      <c r="E3424" s="153" t="s">
        <v>6972</v>
      </c>
    </row>
    <row r="3425" spans="1:5" x14ac:dyDescent="0.25">
      <c r="A3425" s="133">
        <v>40998</v>
      </c>
      <c r="B3425" s="133" t="s">
        <v>6973</v>
      </c>
      <c r="C3425" s="133" t="s">
        <v>2657</v>
      </c>
      <c r="D3425" s="133" t="s">
        <v>1207</v>
      </c>
      <c r="E3425" s="153" t="s">
        <v>6974</v>
      </c>
    </row>
    <row r="3426" spans="1:5" x14ac:dyDescent="0.25">
      <c r="A3426" s="133">
        <v>4257</v>
      </c>
      <c r="B3426" s="133" t="s">
        <v>1044</v>
      </c>
      <c r="C3426" s="133" t="s">
        <v>2403</v>
      </c>
      <c r="D3426" s="133" t="s">
        <v>1207</v>
      </c>
      <c r="E3426" s="153" t="s">
        <v>4806</v>
      </c>
    </row>
    <row r="3427" spans="1:5" x14ac:dyDescent="0.25">
      <c r="A3427" s="133">
        <v>40982</v>
      </c>
      <c r="B3427" s="133" t="s">
        <v>6975</v>
      </c>
      <c r="C3427" s="133" t="s">
        <v>2657</v>
      </c>
      <c r="D3427" s="133" t="s">
        <v>1207</v>
      </c>
      <c r="E3427" s="153" t="s">
        <v>6976</v>
      </c>
    </row>
    <row r="3428" spans="1:5" x14ac:dyDescent="0.25">
      <c r="A3428" s="133">
        <v>4240</v>
      </c>
      <c r="B3428" s="133" t="s">
        <v>6977</v>
      </c>
      <c r="C3428" s="133" t="s">
        <v>2403</v>
      </c>
      <c r="D3428" s="133" t="s">
        <v>1207</v>
      </c>
      <c r="E3428" s="153" t="s">
        <v>3098</v>
      </c>
    </row>
    <row r="3429" spans="1:5" x14ac:dyDescent="0.25">
      <c r="A3429" s="133">
        <v>41026</v>
      </c>
      <c r="B3429" s="133" t="s">
        <v>6978</v>
      </c>
      <c r="C3429" s="133" t="s">
        <v>2657</v>
      </c>
      <c r="D3429" s="133" t="s">
        <v>1207</v>
      </c>
      <c r="E3429" s="153" t="s">
        <v>6979</v>
      </c>
    </row>
    <row r="3430" spans="1:5" x14ac:dyDescent="0.25">
      <c r="A3430" s="133">
        <v>4239</v>
      </c>
      <c r="B3430" s="133" t="s">
        <v>6980</v>
      </c>
      <c r="C3430" s="133" t="s">
        <v>2403</v>
      </c>
      <c r="D3430" s="133" t="s">
        <v>1207</v>
      </c>
      <c r="E3430" s="153" t="s">
        <v>6981</v>
      </c>
    </row>
    <row r="3431" spans="1:5" x14ac:dyDescent="0.25">
      <c r="A3431" s="133">
        <v>41024</v>
      </c>
      <c r="B3431" s="133" t="s">
        <v>6982</v>
      </c>
      <c r="C3431" s="133" t="s">
        <v>2657</v>
      </c>
      <c r="D3431" s="133" t="s">
        <v>1207</v>
      </c>
      <c r="E3431" s="153" t="s">
        <v>6983</v>
      </c>
    </row>
    <row r="3432" spans="1:5" x14ac:dyDescent="0.25">
      <c r="A3432" s="133">
        <v>4248</v>
      </c>
      <c r="B3432" s="133" t="s">
        <v>1045</v>
      </c>
      <c r="C3432" s="133" t="s">
        <v>2403</v>
      </c>
      <c r="D3432" s="133" t="s">
        <v>1207</v>
      </c>
      <c r="E3432" s="153" t="s">
        <v>4420</v>
      </c>
    </row>
    <row r="3433" spans="1:5" x14ac:dyDescent="0.25">
      <c r="A3433" s="133">
        <v>41033</v>
      </c>
      <c r="B3433" s="133" t="s">
        <v>6984</v>
      </c>
      <c r="C3433" s="133" t="s">
        <v>2657</v>
      </c>
      <c r="D3433" s="133" t="s">
        <v>1207</v>
      </c>
      <c r="E3433" s="153" t="s">
        <v>6985</v>
      </c>
    </row>
    <row r="3434" spans="1:5" x14ac:dyDescent="0.25">
      <c r="A3434" s="133">
        <v>25959</v>
      </c>
      <c r="B3434" s="133" t="s">
        <v>6986</v>
      </c>
      <c r="C3434" s="133" t="s">
        <v>2403</v>
      </c>
      <c r="D3434" s="133" t="s">
        <v>1207</v>
      </c>
      <c r="E3434" s="153" t="s">
        <v>6987</v>
      </c>
    </row>
    <row r="3435" spans="1:5" x14ac:dyDescent="0.25">
      <c r="A3435" s="133">
        <v>41040</v>
      </c>
      <c r="B3435" s="133" t="s">
        <v>6988</v>
      </c>
      <c r="C3435" s="133" t="s">
        <v>2657</v>
      </c>
      <c r="D3435" s="133" t="s">
        <v>1207</v>
      </c>
      <c r="E3435" s="153" t="s">
        <v>6989</v>
      </c>
    </row>
    <row r="3436" spans="1:5" x14ac:dyDescent="0.25">
      <c r="A3436" s="133">
        <v>4238</v>
      </c>
      <c r="B3436" s="133" t="s">
        <v>1046</v>
      </c>
      <c r="C3436" s="133" t="s">
        <v>2403</v>
      </c>
      <c r="D3436" s="133" t="s">
        <v>1207</v>
      </c>
      <c r="E3436" s="153" t="s">
        <v>5918</v>
      </c>
    </row>
    <row r="3437" spans="1:5" x14ac:dyDescent="0.25">
      <c r="A3437" s="133">
        <v>41012</v>
      </c>
      <c r="B3437" s="133" t="s">
        <v>6990</v>
      </c>
      <c r="C3437" s="133" t="s">
        <v>2657</v>
      </c>
      <c r="D3437" s="133" t="s">
        <v>1207</v>
      </c>
      <c r="E3437" s="153" t="s">
        <v>6991</v>
      </c>
    </row>
    <row r="3438" spans="1:5" x14ac:dyDescent="0.25">
      <c r="A3438" s="133">
        <v>4237</v>
      </c>
      <c r="B3438" s="133" t="s">
        <v>6992</v>
      </c>
      <c r="C3438" s="133" t="s">
        <v>2403</v>
      </c>
      <c r="D3438" s="133" t="s">
        <v>1207</v>
      </c>
      <c r="E3438" s="153" t="s">
        <v>6993</v>
      </c>
    </row>
    <row r="3439" spans="1:5" x14ac:dyDescent="0.25">
      <c r="A3439" s="133">
        <v>41002</v>
      </c>
      <c r="B3439" s="133" t="s">
        <v>6994</v>
      </c>
      <c r="C3439" s="133" t="s">
        <v>2657</v>
      </c>
      <c r="D3439" s="133" t="s">
        <v>1207</v>
      </c>
      <c r="E3439" s="153" t="s">
        <v>6995</v>
      </c>
    </row>
    <row r="3440" spans="1:5" x14ac:dyDescent="0.25">
      <c r="A3440" s="133">
        <v>4233</v>
      </c>
      <c r="B3440" s="133" t="s">
        <v>1047</v>
      </c>
      <c r="C3440" s="133" t="s">
        <v>2403</v>
      </c>
      <c r="D3440" s="133" t="s">
        <v>1207</v>
      </c>
      <c r="E3440" s="153" t="s">
        <v>5890</v>
      </c>
    </row>
    <row r="3441" spans="1:5" x14ac:dyDescent="0.25">
      <c r="A3441" s="133">
        <v>41001</v>
      </c>
      <c r="B3441" s="133" t="s">
        <v>6996</v>
      </c>
      <c r="C3441" s="133" t="s">
        <v>2657</v>
      </c>
      <c r="D3441" s="133" t="s">
        <v>1207</v>
      </c>
      <c r="E3441" s="153" t="s">
        <v>6997</v>
      </c>
    </row>
    <row r="3442" spans="1:5" x14ac:dyDescent="0.25">
      <c r="A3442" s="133">
        <v>2</v>
      </c>
      <c r="B3442" s="133" t="s">
        <v>1551</v>
      </c>
      <c r="C3442" s="133" t="s">
        <v>2653</v>
      </c>
      <c r="D3442" s="133" t="s">
        <v>1207</v>
      </c>
      <c r="E3442" s="153" t="s">
        <v>6353</v>
      </c>
    </row>
    <row r="3443" spans="1:5" x14ac:dyDescent="0.25">
      <c r="A3443" s="133">
        <v>36517</v>
      </c>
      <c r="B3443" s="133" t="s">
        <v>6998</v>
      </c>
      <c r="C3443" s="133" t="s">
        <v>2385</v>
      </c>
      <c r="D3443" s="133" t="s">
        <v>1207</v>
      </c>
      <c r="E3443" s="153" t="s">
        <v>11772</v>
      </c>
    </row>
    <row r="3444" spans="1:5" x14ac:dyDescent="0.25">
      <c r="A3444" s="133">
        <v>4262</v>
      </c>
      <c r="B3444" s="133" t="s">
        <v>6999</v>
      </c>
      <c r="C3444" s="133" t="s">
        <v>2385</v>
      </c>
      <c r="D3444" s="133" t="s">
        <v>2383</v>
      </c>
      <c r="E3444" s="153" t="s">
        <v>11773</v>
      </c>
    </row>
    <row r="3445" spans="1:5" x14ac:dyDescent="0.25">
      <c r="A3445" s="133">
        <v>4263</v>
      </c>
      <c r="B3445" s="133" t="s">
        <v>7000</v>
      </c>
      <c r="C3445" s="133" t="s">
        <v>2385</v>
      </c>
      <c r="D3445" s="133" t="s">
        <v>1207</v>
      </c>
      <c r="E3445" s="153" t="s">
        <v>11774</v>
      </c>
    </row>
    <row r="3446" spans="1:5" x14ac:dyDescent="0.25">
      <c r="A3446" s="133">
        <v>36518</v>
      </c>
      <c r="B3446" s="133" t="s">
        <v>7001</v>
      </c>
      <c r="C3446" s="133" t="s">
        <v>2385</v>
      </c>
      <c r="D3446" s="133" t="s">
        <v>1207</v>
      </c>
      <c r="E3446" s="153" t="s">
        <v>11775</v>
      </c>
    </row>
    <row r="3447" spans="1:5" x14ac:dyDescent="0.25">
      <c r="A3447" s="133">
        <v>14221</v>
      </c>
      <c r="B3447" s="133" t="s">
        <v>7002</v>
      </c>
      <c r="C3447" s="133" t="s">
        <v>2385</v>
      </c>
      <c r="D3447" s="133" t="s">
        <v>1207</v>
      </c>
      <c r="E3447" s="153" t="s">
        <v>11776</v>
      </c>
    </row>
    <row r="3448" spans="1:5" x14ac:dyDescent="0.25">
      <c r="A3448" s="133">
        <v>38402</v>
      </c>
      <c r="B3448" s="133" t="s">
        <v>7003</v>
      </c>
      <c r="C3448" s="133" t="s">
        <v>2385</v>
      </c>
      <c r="D3448" s="133" t="s">
        <v>1207</v>
      </c>
      <c r="E3448" s="153" t="s">
        <v>7004</v>
      </c>
    </row>
    <row r="3449" spans="1:5" x14ac:dyDescent="0.25">
      <c r="A3449" s="133">
        <v>3412</v>
      </c>
      <c r="B3449" s="133" t="s">
        <v>7005</v>
      </c>
      <c r="C3449" s="133" t="s">
        <v>2382</v>
      </c>
      <c r="D3449" s="133" t="s">
        <v>1207</v>
      </c>
      <c r="E3449" s="153" t="s">
        <v>3636</v>
      </c>
    </row>
    <row r="3450" spans="1:5" x14ac:dyDescent="0.25">
      <c r="A3450" s="133">
        <v>3413</v>
      </c>
      <c r="B3450" s="133" t="s">
        <v>7006</v>
      </c>
      <c r="C3450" s="133" t="s">
        <v>2382</v>
      </c>
      <c r="D3450" s="133" t="s">
        <v>1207</v>
      </c>
      <c r="E3450" s="153" t="s">
        <v>11777</v>
      </c>
    </row>
    <row r="3451" spans="1:5" x14ac:dyDescent="0.25">
      <c r="A3451" s="133">
        <v>39744</v>
      </c>
      <c r="B3451" s="133" t="s">
        <v>7007</v>
      </c>
      <c r="C3451" s="133" t="s">
        <v>2382</v>
      </c>
      <c r="D3451" s="133" t="s">
        <v>1207</v>
      </c>
      <c r="E3451" s="153" t="s">
        <v>3382</v>
      </c>
    </row>
    <row r="3452" spans="1:5" x14ac:dyDescent="0.25">
      <c r="A3452" s="133">
        <v>39745</v>
      </c>
      <c r="B3452" s="133" t="s">
        <v>7009</v>
      </c>
      <c r="C3452" s="133" t="s">
        <v>2382</v>
      </c>
      <c r="D3452" s="133" t="s">
        <v>1207</v>
      </c>
      <c r="E3452" s="153" t="s">
        <v>11778</v>
      </c>
    </row>
    <row r="3453" spans="1:5" x14ac:dyDescent="0.25">
      <c r="A3453" s="133">
        <v>39637</v>
      </c>
      <c r="B3453" s="133" t="s">
        <v>7010</v>
      </c>
      <c r="C3453" s="133" t="s">
        <v>2382</v>
      </c>
      <c r="D3453" s="133" t="s">
        <v>1207</v>
      </c>
      <c r="E3453" s="153" t="s">
        <v>11779</v>
      </c>
    </row>
    <row r="3454" spans="1:5" x14ac:dyDescent="0.25">
      <c r="A3454" s="133">
        <v>39638</v>
      </c>
      <c r="B3454" s="133" t="s">
        <v>7012</v>
      </c>
      <c r="C3454" s="133" t="s">
        <v>2382</v>
      </c>
      <c r="D3454" s="133" t="s">
        <v>1207</v>
      </c>
      <c r="E3454" s="153" t="s">
        <v>11780</v>
      </c>
    </row>
    <row r="3455" spans="1:5" x14ac:dyDescent="0.25">
      <c r="A3455" s="133">
        <v>39639</v>
      </c>
      <c r="B3455" s="133" t="s">
        <v>7013</v>
      </c>
      <c r="C3455" s="133" t="s">
        <v>2382</v>
      </c>
      <c r="D3455" s="133" t="s">
        <v>1207</v>
      </c>
      <c r="E3455" s="153" t="s">
        <v>11781</v>
      </c>
    </row>
    <row r="3456" spans="1:5" x14ac:dyDescent="0.25">
      <c r="A3456" s="133">
        <v>39517</v>
      </c>
      <c r="B3456" s="133" t="s">
        <v>7014</v>
      </c>
      <c r="C3456" s="133" t="s">
        <v>2382</v>
      </c>
      <c r="D3456" s="133" t="s">
        <v>2399</v>
      </c>
      <c r="E3456" s="153" t="s">
        <v>7015</v>
      </c>
    </row>
    <row r="3457" spans="1:5" x14ac:dyDescent="0.25">
      <c r="A3457" s="133">
        <v>39518</v>
      </c>
      <c r="B3457" s="133" t="s">
        <v>7016</v>
      </c>
      <c r="C3457" s="133" t="s">
        <v>2382</v>
      </c>
      <c r="D3457" s="133" t="s">
        <v>2399</v>
      </c>
      <c r="E3457" s="153" t="s">
        <v>7017</v>
      </c>
    </row>
    <row r="3458" spans="1:5" x14ac:dyDescent="0.25">
      <c r="A3458" s="133">
        <v>38366</v>
      </c>
      <c r="B3458" s="133" t="s">
        <v>7018</v>
      </c>
      <c r="C3458" s="133" t="s">
        <v>2382</v>
      </c>
      <c r="D3458" s="133" t="s">
        <v>1207</v>
      </c>
      <c r="E3458" s="153" t="s">
        <v>7331</v>
      </c>
    </row>
    <row r="3459" spans="1:5" x14ac:dyDescent="0.25">
      <c r="A3459" s="133">
        <v>11703</v>
      </c>
      <c r="B3459" s="133" t="s">
        <v>1552</v>
      </c>
      <c r="C3459" s="133" t="s">
        <v>2385</v>
      </c>
      <c r="D3459" s="133" t="s">
        <v>1207</v>
      </c>
      <c r="E3459" s="153" t="s">
        <v>11782</v>
      </c>
    </row>
    <row r="3460" spans="1:5" x14ac:dyDescent="0.25">
      <c r="A3460" s="133">
        <v>37400</v>
      </c>
      <c r="B3460" s="133" t="s">
        <v>7019</v>
      </c>
      <c r="C3460" s="133" t="s">
        <v>2385</v>
      </c>
      <c r="D3460" s="133" t="s">
        <v>1207</v>
      </c>
      <c r="E3460" s="153" t="s">
        <v>2725</v>
      </c>
    </row>
    <row r="3461" spans="1:5" x14ac:dyDescent="0.25">
      <c r="A3461" s="133">
        <v>25400</v>
      </c>
      <c r="B3461" s="133" t="s">
        <v>7020</v>
      </c>
      <c r="C3461" s="133" t="s">
        <v>2385</v>
      </c>
      <c r="D3461" s="133" t="s">
        <v>1207</v>
      </c>
      <c r="E3461" s="153" t="s">
        <v>11783</v>
      </c>
    </row>
    <row r="3462" spans="1:5" x14ac:dyDescent="0.25">
      <c r="A3462" s="133">
        <v>4272</v>
      </c>
      <c r="B3462" s="133" t="s">
        <v>7021</v>
      </c>
      <c r="C3462" s="133" t="s">
        <v>2385</v>
      </c>
      <c r="D3462" s="133" t="s">
        <v>1207</v>
      </c>
      <c r="E3462" s="153" t="s">
        <v>7022</v>
      </c>
    </row>
    <row r="3463" spans="1:5" x14ac:dyDescent="0.25">
      <c r="A3463" s="133">
        <v>4276</v>
      </c>
      <c r="B3463" s="133" t="s">
        <v>7023</v>
      </c>
      <c r="C3463" s="133" t="s">
        <v>2385</v>
      </c>
      <c r="D3463" s="133" t="s">
        <v>1207</v>
      </c>
      <c r="E3463" s="153" t="s">
        <v>7024</v>
      </c>
    </row>
    <row r="3464" spans="1:5" x14ac:dyDescent="0.25">
      <c r="A3464" s="133">
        <v>4273</v>
      </c>
      <c r="B3464" s="133" t="s">
        <v>7025</v>
      </c>
      <c r="C3464" s="133" t="s">
        <v>2385</v>
      </c>
      <c r="D3464" s="133" t="s">
        <v>1207</v>
      </c>
      <c r="E3464" s="153" t="s">
        <v>7026</v>
      </c>
    </row>
    <row r="3465" spans="1:5" x14ac:dyDescent="0.25">
      <c r="A3465" s="133">
        <v>4274</v>
      </c>
      <c r="B3465" s="133" t="s">
        <v>7027</v>
      </c>
      <c r="C3465" s="133" t="s">
        <v>2385</v>
      </c>
      <c r="D3465" s="133" t="s">
        <v>2383</v>
      </c>
      <c r="E3465" s="153" t="s">
        <v>2911</v>
      </c>
    </row>
    <row r="3466" spans="1:5" x14ac:dyDescent="0.25">
      <c r="A3466" s="133">
        <v>39438</v>
      </c>
      <c r="B3466" s="133" t="s">
        <v>7028</v>
      </c>
      <c r="C3466" s="133" t="s">
        <v>2385</v>
      </c>
      <c r="D3466" s="133" t="s">
        <v>2399</v>
      </c>
      <c r="E3466" s="153" t="s">
        <v>7029</v>
      </c>
    </row>
    <row r="3467" spans="1:5" x14ac:dyDescent="0.25">
      <c r="A3467" s="133">
        <v>11963</v>
      </c>
      <c r="B3467" s="133" t="s">
        <v>1553</v>
      </c>
      <c r="C3467" s="133" t="s">
        <v>2385</v>
      </c>
      <c r="D3467" s="133" t="s">
        <v>2399</v>
      </c>
      <c r="E3467" s="153" t="s">
        <v>11321</v>
      </c>
    </row>
    <row r="3468" spans="1:5" x14ac:dyDescent="0.25">
      <c r="A3468" s="133">
        <v>11964</v>
      </c>
      <c r="B3468" s="133" t="s">
        <v>1554</v>
      </c>
      <c r="C3468" s="133" t="s">
        <v>2385</v>
      </c>
      <c r="D3468" s="133" t="s">
        <v>2399</v>
      </c>
      <c r="E3468" s="153" t="s">
        <v>11732</v>
      </c>
    </row>
    <row r="3469" spans="1:5" x14ac:dyDescent="0.25">
      <c r="A3469" s="133">
        <v>4379</v>
      </c>
      <c r="B3469" s="133" t="s">
        <v>7030</v>
      </c>
      <c r="C3469" s="133" t="s">
        <v>2385</v>
      </c>
      <c r="D3469" s="133" t="s">
        <v>2399</v>
      </c>
      <c r="E3469" s="153" t="s">
        <v>7031</v>
      </c>
    </row>
    <row r="3470" spans="1:5" x14ac:dyDescent="0.25">
      <c r="A3470" s="133">
        <v>4377</v>
      </c>
      <c r="B3470" s="133" t="s">
        <v>7032</v>
      </c>
      <c r="C3470" s="133" t="s">
        <v>2385</v>
      </c>
      <c r="D3470" s="133" t="s">
        <v>2399</v>
      </c>
      <c r="E3470" s="153" t="s">
        <v>7045</v>
      </c>
    </row>
    <row r="3471" spans="1:5" x14ac:dyDescent="0.25">
      <c r="A3471" s="133">
        <v>4356</v>
      </c>
      <c r="B3471" s="133" t="s">
        <v>7033</v>
      </c>
      <c r="C3471" s="133" t="s">
        <v>2385</v>
      </c>
      <c r="D3471" s="133" t="s">
        <v>2399</v>
      </c>
      <c r="E3471" s="153" t="s">
        <v>7029</v>
      </c>
    </row>
    <row r="3472" spans="1:5" x14ac:dyDescent="0.25">
      <c r="A3472" s="133">
        <v>13246</v>
      </c>
      <c r="B3472" s="133" t="s">
        <v>7034</v>
      </c>
      <c r="C3472" s="133" t="s">
        <v>2385</v>
      </c>
      <c r="D3472" s="133" t="s">
        <v>2399</v>
      </c>
      <c r="E3472" s="153" t="s">
        <v>4459</v>
      </c>
    </row>
    <row r="3473" spans="1:5" x14ac:dyDescent="0.25">
      <c r="A3473" s="133">
        <v>4346</v>
      </c>
      <c r="B3473" s="133" t="s">
        <v>7035</v>
      </c>
      <c r="C3473" s="133" t="s">
        <v>2385</v>
      </c>
      <c r="D3473" s="133" t="s">
        <v>2399</v>
      </c>
      <c r="E3473" s="153" t="s">
        <v>11428</v>
      </c>
    </row>
    <row r="3474" spans="1:5" x14ac:dyDescent="0.25">
      <c r="A3474" s="133">
        <v>11955</v>
      </c>
      <c r="B3474" s="133" t="s">
        <v>7036</v>
      </c>
      <c r="C3474" s="133" t="s">
        <v>2385</v>
      </c>
      <c r="D3474" s="133" t="s">
        <v>2399</v>
      </c>
      <c r="E3474" s="153" t="s">
        <v>3202</v>
      </c>
    </row>
    <row r="3475" spans="1:5" x14ac:dyDescent="0.25">
      <c r="A3475" s="133">
        <v>11960</v>
      </c>
      <c r="B3475" s="133" t="s">
        <v>7037</v>
      </c>
      <c r="C3475" s="133" t="s">
        <v>2385</v>
      </c>
      <c r="D3475" s="133" t="s">
        <v>2399</v>
      </c>
      <c r="E3475" s="153" t="s">
        <v>3315</v>
      </c>
    </row>
    <row r="3476" spans="1:5" x14ac:dyDescent="0.25">
      <c r="A3476" s="133">
        <v>4333</v>
      </c>
      <c r="B3476" s="133" t="s">
        <v>7038</v>
      </c>
      <c r="C3476" s="133" t="s">
        <v>2385</v>
      </c>
      <c r="D3476" s="133" t="s">
        <v>2399</v>
      </c>
      <c r="E3476" s="153" t="s">
        <v>7029</v>
      </c>
    </row>
    <row r="3477" spans="1:5" x14ac:dyDescent="0.25">
      <c r="A3477" s="133">
        <v>4358</v>
      </c>
      <c r="B3477" s="133" t="s">
        <v>7039</v>
      </c>
      <c r="C3477" s="133" t="s">
        <v>2385</v>
      </c>
      <c r="D3477" s="133" t="s">
        <v>2399</v>
      </c>
      <c r="E3477" s="153" t="s">
        <v>11665</v>
      </c>
    </row>
    <row r="3478" spans="1:5" x14ac:dyDescent="0.25">
      <c r="A3478" s="133">
        <v>39435</v>
      </c>
      <c r="B3478" s="133" t="s">
        <v>7040</v>
      </c>
      <c r="C3478" s="133" t="s">
        <v>2385</v>
      </c>
      <c r="D3478" s="133" t="s">
        <v>2399</v>
      </c>
      <c r="E3478" s="153" t="s">
        <v>2446</v>
      </c>
    </row>
    <row r="3479" spans="1:5" x14ac:dyDescent="0.25">
      <c r="A3479" s="133">
        <v>39436</v>
      </c>
      <c r="B3479" s="133" t="s">
        <v>7041</v>
      </c>
      <c r="C3479" s="133" t="s">
        <v>2385</v>
      </c>
      <c r="D3479" s="133" t="s">
        <v>2399</v>
      </c>
      <c r="E3479" s="153" t="s">
        <v>5424</v>
      </c>
    </row>
    <row r="3480" spans="1:5" x14ac:dyDescent="0.25">
      <c r="A3480" s="133">
        <v>39437</v>
      </c>
      <c r="B3480" s="133" t="s">
        <v>7042</v>
      </c>
      <c r="C3480" s="133" t="s">
        <v>2385</v>
      </c>
      <c r="D3480" s="133" t="s">
        <v>2399</v>
      </c>
      <c r="E3480" s="153" t="s">
        <v>7047</v>
      </c>
    </row>
    <row r="3481" spans="1:5" x14ac:dyDescent="0.25">
      <c r="A3481" s="133">
        <v>39439</v>
      </c>
      <c r="B3481" s="133" t="s">
        <v>7043</v>
      </c>
      <c r="C3481" s="133" t="s">
        <v>2385</v>
      </c>
      <c r="D3481" s="133" t="s">
        <v>2399</v>
      </c>
      <c r="E3481" s="153" t="s">
        <v>3315</v>
      </c>
    </row>
    <row r="3482" spans="1:5" x14ac:dyDescent="0.25">
      <c r="A3482" s="133">
        <v>39440</v>
      </c>
      <c r="B3482" s="133" t="s">
        <v>7044</v>
      </c>
      <c r="C3482" s="133" t="s">
        <v>2385</v>
      </c>
      <c r="D3482" s="133" t="s">
        <v>2399</v>
      </c>
      <c r="E3482" s="153" t="s">
        <v>7045</v>
      </c>
    </row>
    <row r="3483" spans="1:5" x14ac:dyDescent="0.25">
      <c r="A3483" s="133">
        <v>39441</v>
      </c>
      <c r="B3483" s="133" t="s">
        <v>7046</v>
      </c>
      <c r="C3483" s="133" t="s">
        <v>2385</v>
      </c>
      <c r="D3483" s="133" t="s">
        <v>2399</v>
      </c>
      <c r="E3483" s="153" t="s">
        <v>7029</v>
      </c>
    </row>
    <row r="3484" spans="1:5" x14ac:dyDescent="0.25">
      <c r="A3484" s="133">
        <v>39442</v>
      </c>
      <c r="B3484" s="133" t="s">
        <v>7048</v>
      </c>
      <c r="C3484" s="133" t="s">
        <v>2385</v>
      </c>
      <c r="D3484" s="133" t="s">
        <v>2399</v>
      </c>
      <c r="E3484" s="153" t="s">
        <v>7045</v>
      </c>
    </row>
    <row r="3485" spans="1:5" x14ac:dyDescent="0.25">
      <c r="A3485" s="133">
        <v>39443</v>
      </c>
      <c r="B3485" s="133" t="s">
        <v>7049</v>
      </c>
      <c r="C3485" s="133" t="s">
        <v>2385</v>
      </c>
      <c r="D3485" s="133" t="s">
        <v>2399</v>
      </c>
      <c r="E3485" s="153" t="s">
        <v>7047</v>
      </c>
    </row>
    <row r="3486" spans="1:5" x14ac:dyDescent="0.25">
      <c r="A3486" s="133">
        <v>4329</v>
      </c>
      <c r="B3486" s="133" t="s">
        <v>7050</v>
      </c>
      <c r="C3486" s="133" t="s">
        <v>2385</v>
      </c>
      <c r="D3486" s="133" t="s">
        <v>2399</v>
      </c>
      <c r="E3486" s="153" t="s">
        <v>3598</v>
      </c>
    </row>
    <row r="3487" spans="1:5" x14ac:dyDescent="0.25">
      <c r="A3487" s="133">
        <v>4383</v>
      </c>
      <c r="B3487" s="133" t="s">
        <v>7051</v>
      </c>
      <c r="C3487" s="133" t="s">
        <v>2385</v>
      </c>
      <c r="D3487" s="133" t="s">
        <v>2399</v>
      </c>
      <c r="E3487" s="153" t="s">
        <v>3091</v>
      </c>
    </row>
    <row r="3488" spans="1:5" x14ac:dyDescent="0.25">
      <c r="A3488" s="133">
        <v>4344</v>
      </c>
      <c r="B3488" s="133" t="s">
        <v>7052</v>
      </c>
      <c r="C3488" s="133" t="s">
        <v>2385</v>
      </c>
      <c r="D3488" s="133" t="s">
        <v>2399</v>
      </c>
      <c r="E3488" s="153" t="s">
        <v>2721</v>
      </c>
    </row>
    <row r="3489" spans="1:5" x14ac:dyDescent="0.25">
      <c r="A3489" s="133">
        <v>436</v>
      </c>
      <c r="B3489" s="133" t="s">
        <v>7054</v>
      </c>
      <c r="C3489" s="133" t="s">
        <v>2385</v>
      </c>
      <c r="D3489" s="133" t="s">
        <v>2399</v>
      </c>
      <c r="E3489" s="153" t="s">
        <v>11784</v>
      </c>
    </row>
    <row r="3490" spans="1:5" x14ac:dyDescent="0.25">
      <c r="A3490" s="133">
        <v>442</v>
      </c>
      <c r="B3490" s="133" t="s">
        <v>7055</v>
      </c>
      <c r="C3490" s="133" t="s">
        <v>2385</v>
      </c>
      <c r="D3490" s="133" t="s">
        <v>2399</v>
      </c>
      <c r="E3490" s="153" t="s">
        <v>5649</v>
      </c>
    </row>
    <row r="3491" spans="1:5" x14ac:dyDescent="0.25">
      <c r="A3491" s="133">
        <v>11953</v>
      </c>
      <c r="B3491" s="133" t="s">
        <v>1555</v>
      </c>
      <c r="C3491" s="133" t="s">
        <v>2385</v>
      </c>
      <c r="D3491" s="133" t="s">
        <v>2399</v>
      </c>
      <c r="E3491" s="153" t="s">
        <v>5095</v>
      </c>
    </row>
    <row r="3492" spans="1:5" x14ac:dyDescent="0.25">
      <c r="A3492" s="133">
        <v>4335</v>
      </c>
      <c r="B3492" s="133" t="s">
        <v>7056</v>
      </c>
      <c r="C3492" s="133" t="s">
        <v>2385</v>
      </c>
      <c r="D3492" s="133" t="s">
        <v>2399</v>
      </c>
      <c r="E3492" s="153" t="s">
        <v>4285</v>
      </c>
    </row>
    <row r="3493" spans="1:5" x14ac:dyDescent="0.25">
      <c r="A3493" s="133">
        <v>4334</v>
      </c>
      <c r="B3493" s="133" t="s">
        <v>7057</v>
      </c>
      <c r="C3493" s="133" t="s">
        <v>2385</v>
      </c>
      <c r="D3493" s="133" t="s">
        <v>2399</v>
      </c>
      <c r="E3493" s="153" t="s">
        <v>6062</v>
      </c>
    </row>
    <row r="3494" spans="1:5" x14ac:dyDescent="0.25">
      <c r="A3494" s="133">
        <v>4343</v>
      </c>
      <c r="B3494" s="133" t="s">
        <v>7058</v>
      </c>
      <c r="C3494" s="133" t="s">
        <v>2385</v>
      </c>
      <c r="D3494" s="133" t="s">
        <v>2399</v>
      </c>
      <c r="E3494" s="153" t="s">
        <v>4499</v>
      </c>
    </row>
    <row r="3495" spans="1:5" x14ac:dyDescent="0.25">
      <c r="A3495" s="133">
        <v>430</v>
      </c>
      <c r="B3495" s="133" t="s">
        <v>7060</v>
      </c>
      <c r="C3495" s="133" t="s">
        <v>2385</v>
      </c>
      <c r="D3495" s="133" t="s">
        <v>2399</v>
      </c>
      <c r="E3495" s="153" t="s">
        <v>6888</v>
      </c>
    </row>
    <row r="3496" spans="1:5" x14ac:dyDescent="0.25">
      <c r="A3496" s="133">
        <v>441</v>
      </c>
      <c r="B3496" s="133" t="s">
        <v>7061</v>
      </c>
      <c r="C3496" s="133" t="s">
        <v>2385</v>
      </c>
      <c r="D3496" s="133" t="s">
        <v>2399</v>
      </c>
      <c r="E3496" s="153" t="s">
        <v>11785</v>
      </c>
    </row>
    <row r="3497" spans="1:5" x14ac:dyDescent="0.25">
      <c r="A3497" s="133">
        <v>431</v>
      </c>
      <c r="B3497" s="133" t="s">
        <v>7062</v>
      </c>
      <c r="C3497" s="133" t="s">
        <v>2385</v>
      </c>
      <c r="D3497" s="133" t="s">
        <v>2399</v>
      </c>
      <c r="E3497" s="153" t="s">
        <v>11008</v>
      </c>
    </row>
    <row r="3498" spans="1:5" x14ac:dyDescent="0.25">
      <c r="A3498" s="133">
        <v>432</v>
      </c>
      <c r="B3498" s="133" t="s">
        <v>7063</v>
      </c>
      <c r="C3498" s="133" t="s">
        <v>2385</v>
      </c>
      <c r="D3498" s="133" t="s">
        <v>2399</v>
      </c>
      <c r="E3498" s="153" t="s">
        <v>11012</v>
      </c>
    </row>
    <row r="3499" spans="1:5" x14ac:dyDescent="0.25">
      <c r="A3499" s="133">
        <v>429</v>
      </c>
      <c r="B3499" s="133" t="s">
        <v>7064</v>
      </c>
      <c r="C3499" s="133" t="s">
        <v>2385</v>
      </c>
      <c r="D3499" s="133" t="s">
        <v>2399</v>
      </c>
      <c r="E3499" s="153" t="s">
        <v>11786</v>
      </c>
    </row>
    <row r="3500" spans="1:5" x14ac:dyDescent="0.25">
      <c r="A3500" s="133">
        <v>439</v>
      </c>
      <c r="B3500" s="133" t="s">
        <v>7065</v>
      </c>
      <c r="C3500" s="133" t="s">
        <v>2385</v>
      </c>
      <c r="D3500" s="133" t="s">
        <v>2399</v>
      </c>
      <c r="E3500" s="153" t="s">
        <v>4008</v>
      </c>
    </row>
    <row r="3501" spans="1:5" x14ac:dyDescent="0.25">
      <c r="A3501" s="133">
        <v>433</v>
      </c>
      <c r="B3501" s="133" t="s">
        <v>7066</v>
      </c>
      <c r="C3501" s="133" t="s">
        <v>2385</v>
      </c>
      <c r="D3501" s="133" t="s">
        <v>2399</v>
      </c>
      <c r="E3501" s="153" t="s">
        <v>11787</v>
      </c>
    </row>
    <row r="3502" spans="1:5" x14ac:dyDescent="0.25">
      <c r="A3502" s="133">
        <v>437</v>
      </c>
      <c r="B3502" s="133" t="s">
        <v>7067</v>
      </c>
      <c r="C3502" s="133" t="s">
        <v>2385</v>
      </c>
      <c r="D3502" s="133" t="s">
        <v>2399</v>
      </c>
      <c r="E3502" s="153" t="s">
        <v>7118</v>
      </c>
    </row>
    <row r="3503" spans="1:5" x14ac:dyDescent="0.25">
      <c r="A3503" s="133">
        <v>11790</v>
      </c>
      <c r="B3503" s="133" t="s">
        <v>7068</v>
      </c>
      <c r="C3503" s="133" t="s">
        <v>2385</v>
      </c>
      <c r="D3503" s="133" t="s">
        <v>2399</v>
      </c>
      <c r="E3503" s="153" t="s">
        <v>2427</v>
      </c>
    </row>
    <row r="3504" spans="1:5" x14ac:dyDescent="0.25">
      <c r="A3504" s="133">
        <v>428</v>
      </c>
      <c r="B3504" s="133" t="s">
        <v>7069</v>
      </c>
      <c r="C3504" s="133" t="s">
        <v>2385</v>
      </c>
      <c r="D3504" s="133" t="s">
        <v>2399</v>
      </c>
      <c r="E3504" s="153" t="s">
        <v>11346</v>
      </c>
    </row>
    <row r="3505" spans="1:5" x14ac:dyDescent="0.25">
      <c r="A3505" s="133">
        <v>4384</v>
      </c>
      <c r="B3505" s="133" t="s">
        <v>7070</v>
      </c>
      <c r="C3505" s="133" t="s">
        <v>2385</v>
      </c>
      <c r="D3505" s="133" t="s">
        <v>2399</v>
      </c>
      <c r="E3505" s="153" t="s">
        <v>4685</v>
      </c>
    </row>
    <row r="3506" spans="1:5" x14ac:dyDescent="0.25">
      <c r="A3506" s="133">
        <v>4351</v>
      </c>
      <c r="B3506" s="133" t="s">
        <v>7071</v>
      </c>
      <c r="C3506" s="133" t="s">
        <v>2385</v>
      </c>
      <c r="D3506" s="133" t="s">
        <v>2399</v>
      </c>
      <c r="E3506" s="153" t="s">
        <v>10908</v>
      </c>
    </row>
    <row r="3507" spans="1:5" x14ac:dyDescent="0.25">
      <c r="A3507" s="133">
        <v>11054</v>
      </c>
      <c r="B3507" s="133" t="s">
        <v>1232</v>
      </c>
      <c r="C3507" s="133" t="s">
        <v>2385</v>
      </c>
      <c r="D3507" s="133" t="s">
        <v>1207</v>
      </c>
      <c r="E3507" s="153" t="s">
        <v>3312</v>
      </c>
    </row>
    <row r="3508" spans="1:5" x14ac:dyDescent="0.25">
      <c r="A3508" s="133">
        <v>11055</v>
      </c>
      <c r="B3508" s="133" t="s">
        <v>1233</v>
      </c>
      <c r="C3508" s="133" t="s">
        <v>2385</v>
      </c>
      <c r="D3508" s="133" t="s">
        <v>1207</v>
      </c>
      <c r="E3508" s="153" t="s">
        <v>5448</v>
      </c>
    </row>
    <row r="3509" spans="1:5" x14ac:dyDescent="0.25">
      <c r="A3509" s="133">
        <v>11056</v>
      </c>
      <c r="B3509" s="133" t="s">
        <v>1234</v>
      </c>
      <c r="C3509" s="133" t="s">
        <v>2385</v>
      </c>
      <c r="D3509" s="133" t="s">
        <v>1207</v>
      </c>
      <c r="E3509" s="153" t="s">
        <v>3315</v>
      </c>
    </row>
    <row r="3510" spans="1:5" x14ac:dyDescent="0.25">
      <c r="A3510" s="133">
        <v>11057</v>
      </c>
      <c r="B3510" s="133" t="s">
        <v>1235</v>
      </c>
      <c r="C3510" s="133" t="s">
        <v>2385</v>
      </c>
      <c r="D3510" s="133" t="s">
        <v>1207</v>
      </c>
      <c r="E3510" s="153" t="s">
        <v>3317</v>
      </c>
    </row>
    <row r="3511" spans="1:5" x14ac:dyDescent="0.25">
      <c r="A3511" s="133">
        <v>11059</v>
      </c>
      <c r="B3511" s="133" t="s">
        <v>1236</v>
      </c>
      <c r="C3511" s="133" t="s">
        <v>2385</v>
      </c>
      <c r="D3511" s="133" t="s">
        <v>1207</v>
      </c>
      <c r="E3511" s="153" t="s">
        <v>3320</v>
      </c>
    </row>
    <row r="3512" spans="1:5" x14ac:dyDescent="0.25">
      <c r="A3512" s="133">
        <v>11058</v>
      </c>
      <c r="B3512" s="133" t="s">
        <v>1556</v>
      </c>
      <c r="C3512" s="133" t="s">
        <v>2385</v>
      </c>
      <c r="D3512" s="133" t="s">
        <v>1207</v>
      </c>
      <c r="E3512" s="153" t="s">
        <v>11788</v>
      </c>
    </row>
    <row r="3513" spans="1:5" x14ac:dyDescent="0.25">
      <c r="A3513" s="133">
        <v>4380</v>
      </c>
      <c r="B3513" s="133" t="s">
        <v>1237</v>
      </c>
      <c r="C3513" s="133" t="s">
        <v>2385</v>
      </c>
      <c r="D3513" s="133" t="s">
        <v>1207</v>
      </c>
      <c r="E3513" s="153" t="s">
        <v>5113</v>
      </c>
    </row>
    <row r="3514" spans="1:5" x14ac:dyDescent="0.25">
      <c r="A3514" s="133">
        <v>4299</v>
      </c>
      <c r="B3514" s="133" t="s">
        <v>7073</v>
      </c>
      <c r="C3514" s="133" t="s">
        <v>2385</v>
      </c>
      <c r="D3514" s="133" t="s">
        <v>2383</v>
      </c>
      <c r="E3514" s="153" t="s">
        <v>3841</v>
      </c>
    </row>
    <row r="3515" spans="1:5" x14ac:dyDescent="0.25">
      <c r="A3515" s="133">
        <v>4304</v>
      </c>
      <c r="B3515" s="133" t="s">
        <v>7074</v>
      </c>
      <c r="C3515" s="133" t="s">
        <v>2385</v>
      </c>
      <c r="D3515" s="133" t="s">
        <v>1207</v>
      </c>
      <c r="E3515" s="153" t="s">
        <v>3879</v>
      </c>
    </row>
    <row r="3516" spans="1:5" x14ac:dyDescent="0.25">
      <c r="A3516" s="133">
        <v>4305</v>
      </c>
      <c r="B3516" s="133" t="s">
        <v>7075</v>
      </c>
      <c r="C3516" s="133" t="s">
        <v>2385</v>
      </c>
      <c r="D3516" s="133" t="s">
        <v>1207</v>
      </c>
      <c r="E3516" s="153" t="s">
        <v>10897</v>
      </c>
    </row>
    <row r="3517" spans="1:5" x14ac:dyDescent="0.25">
      <c r="A3517" s="133">
        <v>4306</v>
      </c>
      <c r="B3517" s="133" t="s">
        <v>7076</v>
      </c>
      <c r="C3517" s="133" t="s">
        <v>2385</v>
      </c>
      <c r="D3517" s="133" t="s">
        <v>1207</v>
      </c>
      <c r="E3517" s="153" t="s">
        <v>10479</v>
      </c>
    </row>
    <row r="3518" spans="1:5" x14ac:dyDescent="0.25">
      <c r="A3518" s="133">
        <v>4308</v>
      </c>
      <c r="B3518" s="133" t="s">
        <v>7077</v>
      </c>
      <c r="C3518" s="133" t="s">
        <v>2385</v>
      </c>
      <c r="D3518" s="133" t="s">
        <v>1207</v>
      </c>
      <c r="E3518" s="153" t="s">
        <v>11789</v>
      </c>
    </row>
    <row r="3519" spans="1:5" x14ac:dyDescent="0.25">
      <c r="A3519" s="133">
        <v>4302</v>
      </c>
      <c r="B3519" s="133" t="s">
        <v>7078</v>
      </c>
      <c r="C3519" s="133" t="s">
        <v>2385</v>
      </c>
      <c r="D3519" s="133" t="s">
        <v>1207</v>
      </c>
      <c r="E3519" s="153" t="s">
        <v>9077</v>
      </c>
    </row>
    <row r="3520" spans="1:5" x14ac:dyDescent="0.25">
      <c r="A3520" s="133">
        <v>4300</v>
      </c>
      <c r="B3520" s="133" t="s">
        <v>7079</v>
      </c>
      <c r="C3520" s="133" t="s">
        <v>2385</v>
      </c>
      <c r="D3520" s="133" t="s">
        <v>1207</v>
      </c>
      <c r="E3520" s="153" t="s">
        <v>5206</v>
      </c>
    </row>
    <row r="3521" spans="1:5" x14ac:dyDescent="0.25">
      <c r="A3521" s="133">
        <v>4301</v>
      </c>
      <c r="B3521" s="133" t="s">
        <v>7081</v>
      </c>
      <c r="C3521" s="133" t="s">
        <v>2385</v>
      </c>
      <c r="D3521" s="133" t="s">
        <v>1207</v>
      </c>
      <c r="E3521" s="153" t="s">
        <v>11665</v>
      </c>
    </row>
    <row r="3522" spans="1:5" x14ac:dyDescent="0.25">
      <c r="A3522" s="133">
        <v>4320</v>
      </c>
      <c r="B3522" s="133" t="s">
        <v>7082</v>
      </c>
      <c r="C3522" s="133" t="s">
        <v>2385</v>
      </c>
      <c r="D3522" s="133" t="s">
        <v>1207</v>
      </c>
      <c r="E3522" s="153" t="s">
        <v>2769</v>
      </c>
    </row>
    <row r="3523" spans="1:5" x14ac:dyDescent="0.25">
      <c r="A3523" s="133">
        <v>4318</v>
      </c>
      <c r="B3523" s="133" t="s">
        <v>7084</v>
      </c>
      <c r="C3523" s="133" t="s">
        <v>2385</v>
      </c>
      <c r="D3523" s="133" t="s">
        <v>1207</v>
      </c>
      <c r="E3523" s="153" t="s">
        <v>2649</v>
      </c>
    </row>
    <row r="3524" spans="1:5" x14ac:dyDescent="0.25">
      <c r="A3524" s="133">
        <v>40547</v>
      </c>
      <c r="B3524" s="133" t="s">
        <v>7085</v>
      </c>
      <c r="C3524" s="133" t="s">
        <v>5476</v>
      </c>
      <c r="D3524" s="133" t="s">
        <v>2399</v>
      </c>
      <c r="E3524" s="153" t="s">
        <v>7807</v>
      </c>
    </row>
    <row r="3525" spans="1:5" x14ac:dyDescent="0.25">
      <c r="A3525" s="133">
        <v>11962</v>
      </c>
      <c r="B3525" s="133" t="s">
        <v>1238</v>
      </c>
      <c r="C3525" s="133" t="s">
        <v>2385</v>
      </c>
      <c r="D3525" s="133" t="s">
        <v>2399</v>
      </c>
      <c r="E3525" s="153" t="s">
        <v>3779</v>
      </c>
    </row>
    <row r="3526" spans="1:5" x14ac:dyDescent="0.25">
      <c r="A3526" s="133">
        <v>4332</v>
      </c>
      <c r="B3526" s="133" t="s">
        <v>1239</v>
      </c>
      <c r="C3526" s="133" t="s">
        <v>2385</v>
      </c>
      <c r="D3526" s="133" t="s">
        <v>2399</v>
      </c>
      <c r="E3526" s="153" t="s">
        <v>5234</v>
      </c>
    </row>
    <row r="3527" spans="1:5" x14ac:dyDescent="0.25">
      <c r="A3527" s="133">
        <v>4331</v>
      </c>
      <c r="B3527" s="133" t="s">
        <v>1240</v>
      </c>
      <c r="C3527" s="133" t="s">
        <v>2385</v>
      </c>
      <c r="D3527" s="133" t="s">
        <v>2399</v>
      </c>
      <c r="E3527" s="153" t="s">
        <v>10484</v>
      </c>
    </row>
    <row r="3528" spans="1:5" x14ac:dyDescent="0.25">
      <c r="A3528" s="133">
        <v>4336</v>
      </c>
      <c r="B3528" s="133" t="s">
        <v>7086</v>
      </c>
      <c r="C3528" s="133" t="s">
        <v>2385</v>
      </c>
      <c r="D3528" s="133" t="s">
        <v>2399</v>
      </c>
      <c r="E3528" s="153" t="s">
        <v>2705</v>
      </c>
    </row>
    <row r="3529" spans="1:5" x14ac:dyDescent="0.25">
      <c r="A3529" s="133">
        <v>13294</v>
      </c>
      <c r="B3529" s="133" t="s">
        <v>7088</v>
      </c>
      <c r="C3529" s="133" t="s">
        <v>2385</v>
      </c>
      <c r="D3529" s="133" t="s">
        <v>2399</v>
      </c>
      <c r="E3529" s="153" t="s">
        <v>2975</v>
      </c>
    </row>
    <row r="3530" spans="1:5" x14ac:dyDescent="0.25">
      <c r="A3530" s="133">
        <v>11948</v>
      </c>
      <c r="B3530" s="133" t="s">
        <v>7089</v>
      </c>
      <c r="C3530" s="133" t="s">
        <v>2385</v>
      </c>
      <c r="D3530" s="133" t="s">
        <v>2399</v>
      </c>
      <c r="E3530" s="153" t="s">
        <v>11790</v>
      </c>
    </row>
    <row r="3531" spans="1:5" x14ac:dyDescent="0.25">
      <c r="A3531" s="133">
        <v>4382</v>
      </c>
      <c r="B3531" s="133" t="s">
        <v>7091</v>
      </c>
      <c r="C3531" s="133" t="s">
        <v>2385</v>
      </c>
      <c r="D3531" s="133" t="s">
        <v>2399</v>
      </c>
      <c r="E3531" s="153" t="s">
        <v>2917</v>
      </c>
    </row>
    <row r="3532" spans="1:5" x14ac:dyDescent="0.25">
      <c r="A3532" s="133">
        <v>4354</v>
      </c>
      <c r="B3532" s="133" t="s">
        <v>7092</v>
      </c>
      <c r="C3532" s="133" t="s">
        <v>2385</v>
      </c>
      <c r="D3532" s="133" t="s">
        <v>2399</v>
      </c>
      <c r="E3532" s="153" t="s">
        <v>6898</v>
      </c>
    </row>
    <row r="3533" spans="1:5" x14ac:dyDescent="0.25">
      <c r="A3533" s="133">
        <v>40839</v>
      </c>
      <c r="B3533" s="133" t="s">
        <v>7093</v>
      </c>
      <c r="C3533" s="133" t="s">
        <v>5476</v>
      </c>
      <c r="D3533" s="133" t="s">
        <v>2399</v>
      </c>
      <c r="E3533" s="153" t="s">
        <v>11791</v>
      </c>
    </row>
    <row r="3534" spans="1:5" x14ac:dyDescent="0.25">
      <c r="A3534" s="133">
        <v>40552</v>
      </c>
      <c r="B3534" s="133" t="s">
        <v>7094</v>
      </c>
      <c r="C3534" s="133" t="s">
        <v>5476</v>
      </c>
      <c r="D3534" s="133" t="s">
        <v>2399</v>
      </c>
      <c r="E3534" s="153" t="s">
        <v>11792</v>
      </c>
    </row>
    <row r="3535" spans="1:5" x14ac:dyDescent="0.25">
      <c r="A3535" s="133">
        <v>40549</v>
      </c>
      <c r="B3535" s="133" t="s">
        <v>7095</v>
      </c>
      <c r="C3535" s="133" t="s">
        <v>5476</v>
      </c>
      <c r="D3535" s="133" t="s">
        <v>2399</v>
      </c>
      <c r="E3535" s="153" t="s">
        <v>11793</v>
      </c>
    </row>
    <row r="3536" spans="1:5" x14ac:dyDescent="0.25">
      <c r="A3536" s="133">
        <v>4385</v>
      </c>
      <c r="B3536" s="133" t="s">
        <v>7096</v>
      </c>
      <c r="C3536" s="133" t="s">
        <v>3154</v>
      </c>
      <c r="D3536" s="133" t="s">
        <v>1207</v>
      </c>
      <c r="E3536" s="153" t="s">
        <v>7097</v>
      </c>
    </row>
    <row r="3537" spans="1:5" x14ac:dyDescent="0.25">
      <c r="A3537" s="133">
        <v>20078</v>
      </c>
      <c r="B3537" s="133" t="s">
        <v>7098</v>
      </c>
      <c r="C3537" s="133" t="s">
        <v>2385</v>
      </c>
      <c r="D3537" s="133" t="s">
        <v>1207</v>
      </c>
      <c r="E3537" s="153" t="s">
        <v>11459</v>
      </c>
    </row>
    <row r="3538" spans="1:5" x14ac:dyDescent="0.25">
      <c r="A3538" s="133">
        <v>20079</v>
      </c>
      <c r="B3538" s="133" t="s">
        <v>7099</v>
      </c>
      <c r="C3538" s="133" t="s">
        <v>2385</v>
      </c>
      <c r="D3538" s="133" t="s">
        <v>1207</v>
      </c>
      <c r="E3538" s="153" t="s">
        <v>11794</v>
      </c>
    </row>
    <row r="3539" spans="1:5" x14ac:dyDescent="0.25">
      <c r="A3539" s="133">
        <v>39897</v>
      </c>
      <c r="B3539" s="133" t="s">
        <v>7100</v>
      </c>
      <c r="C3539" s="133" t="s">
        <v>2385</v>
      </c>
      <c r="D3539" s="133" t="s">
        <v>2399</v>
      </c>
      <c r="E3539" s="153" t="s">
        <v>6673</v>
      </c>
    </row>
    <row r="3540" spans="1:5" x14ac:dyDescent="0.25">
      <c r="A3540" s="133">
        <v>118</v>
      </c>
      <c r="B3540" s="133" t="s">
        <v>1557</v>
      </c>
      <c r="C3540" s="133" t="s">
        <v>2385</v>
      </c>
      <c r="D3540" s="133" t="s">
        <v>1207</v>
      </c>
      <c r="E3540" s="153" t="s">
        <v>10837</v>
      </c>
    </row>
    <row r="3541" spans="1:5" x14ac:dyDescent="0.25">
      <c r="A3541" s="133">
        <v>4396</v>
      </c>
      <c r="B3541" s="133" t="s">
        <v>7101</v>
      </c>
      <c r="C3541" s="133" t="s">
        <v>2382</v>
      </c>
      <c r="D3541" s="133" t="s">
        <v>2383</v>
      </c>
      <c r="E3541" s="153" t="s">
        <v>7102</v>
      </c>
    </row>
    <row r="3542" spans="1:5" x14ac:dyDescent="0.25">
      <c r="A3542" s="133">
        <v>36881</v>
      </c>
      <c r="B3542" s="133" t="s">
        <v>7103</v>
      </c>
      <c r="C3542" s="133" t="s">
        <v>2382</v>
      </c>
      <c r="D3542" s="133" t="s">
        <v>1207</v>
      </c>
      <c r="E3542" s="153" t="s">
        <v>7104</v>
      </c>
    </row>
    <row r="3543" spans="1:5" x14ac:dyDescent="0.25">
      <c r="A3543" s="133">
        <v>36882</v>
      </c>
      <c r="B3543" s="133" t="s">
        <v>7105</v>
      </c>
      <c r="C3543" s="133" t="s">
        <v>2382</v>
      </c>
      <c r="D3543" s="133" t="s">
        <v>1207</v>
      </c>
      <c r="E3543" s="153" t="s">
        <v>7106</v>
      </c>
    </row>
    <row r="3544" spans="1:5" x14ac:dyDescent="0.25">
      <c r="A3544" s="133">
        <v>4397</v>
      </c>
      <c r="B3544" s="133" t="s">
        <v>7107</v>
      </c>
      <c r="C3544" s="133" t="s">
        <v>2382</v>
      </c>
      <c r="D3544" s="133" t="s">
        <v>1207</v>
      </c>
      <c r="E3544" s="153" t="s">
        <v>7108</v>
      </c>
    </row>
    <row r="3545" spans="1:5" x14ac:dyDescent="0.25">
      <c r="A3545" s="133">
        <v>34754</v>
      </c>
      <c r="B3545" s="133" t="s">
        <v>7109</v>
      </c>
      <c r="C3545" s="133" t="s">
        <v>2382</v>
      </c>
      <c r="D3545" s="133" t="s">
        <v>1207</v>
      </c>
      <c r="E3545" s="153" t="s">
        <v>7110</v>
      </c>
    </row>
    <row r="3546" spans="1:5" x14ac:dyDescent="0.25">
      <c r="A3546" s="133">
        <v>25962</v>
      </c>
      <c r="B3546" s="133" t="s">
        <v>7111</v>
      </c>
      <c r="C3546" s="133" t="s">
        <v>2382</v>
      </c>
      <c r="D3546" s="133" t="s">
        <v>1207</v>
      </c>
      <c r="E3546" s="153" t="s">
        <v>7112</v>
      </c>
    </row>
    <row r="3547" spans="1:5" x14ac:dyDescent="0.25">
      <c r="A3547" s="133">
        <v>34752</v>
      </c>
      <c r="B3547" s="133" t="s">
        <v>7113</v>
      </c>
      <c r="C3547" s="133" t="s">
        <v>2382</v>
      </c>
      <c r="D3547" s="133" t="s">
        <v>1207</v>
      </c>
      <c r="E3547" s="153" t="s">
        <v>7114</v>
      </c>
    </row>
    <row r="3548" spans="1:5" x14ac:dyDescent="0.25">
      <c r="A3548" s="133">
        <v>4751</v>
      </c>
      <c r="B3548" s="133" t="s">
        <v>21</v>
      </c>
      <c r="C3548" s="133" t="s">
        <v>2403</v>
      </c>
      <c r="D3548" s="133" t="s">
        <v>1207</v>
      </c>
      <c r="E3548" s="153" t="s">
        <v>3026</v>
      </c>
    </row>
    <row r="3549" spans="1:5" x14ac:dyDescent="0.25">
      <c r="A3549" s="133">
        <v>41066</v>
      </c>
      <c r="B3549" s="133" t="s">
        <v>7115</v>
      </c>
      <c r="C3549" s="133" t="s">
        <v>2657</v>
      </c>
      <c r="D3549" s="133" t="s">
        <v>1207</v>
      </c>
      <c r="E3549" s="153" t="s">
        <v>7116</v>
      </c>
    </row>
    <row r="3550" spans="1:5" x14ac:dyDescent="0.25">
      <c r="A3550" s="133">
        <v>39604</v>
      </c>
      <c r="B3550" s="133" t="s">
        <v>7117</v>
      </c>
      <c r="C3550" s="133" t="s">
        <v>2385</v>
      </c>
      <c r="D3550" s="133" t="s">
        <v>1207</v>
      </c>
      <c r="E3550" s="153" t="s">
        <v>11795</v>
      </c>
    </row>
    <row r="3551" spans="1:5" x14ac:dyDescent="0.25">
      <c r="A3551" s="133">
        <v>39605</v>
      </c>
      <c r="B3551" s="133" t="s">
        <v>7119</v>
      </c>
      <c r="C3551" s="133" t="s">
        <v>2385</v>
      </c>
      <c r="D3551" s="133" t="s">
        <v>1207</v>
      </c>
      <c r="E3551" s="153" t="s">
        <v>3830</v>
      </c>
    </row>
    <row r="3552" spans="1:5" x14ac:dyDescent="0.25">
      <c r="A3552" s="133">
        <v>39606</v>
      </c>
      <c r="B3552" s="133" t="s">
        <v>7120</v>
      </c>
      <c r="C3552" s="133" t="s">
        <v>2385</v>
      </c>
      <c r="D3552" s="133" t="s">
        <v>1207</v>
      </c>
      <c r="E3552" s="153" t="s">
        <v>11796</v>
      </c>
    </row>
    <row r="3553" spans="1:5" x14ac:dyDescent="0.25">
      <c r="A3553" s="133">
        <v>39607</v>
      </c>
      <c r="B3553" s="133" t="s">
        <v>7121</v>
      </c>
      <c r="C3553" s="133" t="s">
        <v>2385</v>
      </c>
      <c r="D3553" s="133" t="s">
        <v>1207</v>
      </c>
      <c r="E3553" s="153" t="s">
        <v>11797</v>
      </c>
    </row>
    <row r="3554" spans="1:5" x14ac:dyDescent="0.25">
      <c r="A3554" s="133">
        <v>39594</v>
      </c>
      <c r="B3554" s="133" t="s">
        <v>7122</v>
      </c>
      <c r="C3554" s="133" t="s">
        <v>2385</v>
      </c>
      <c r="D3554" s="133" t="s">
        <v>2383</v>
      </c>
      <c r="E3554" s="153" t="s">
        <v>11798</v>
      </c>
    </row>
    <row r="3555" spans="1:5" x14ac:dyDescent="0.25">
      <c r="A3555" s="133">
        <v>39596</v>
      </c>
      <c r="B3555" s="133" t="s">
        <v>7123</v>
      </c>
      <c r="C3555" s="133" t="s">
        <v>2385</v>
      </c>
      <c r="D3555" s="133" t="s">
        <v>1207</v>
      </c>
      <c r="E3555" s="153" t="s">
        <v>11799</v>
      </c>
    </row>
    <row r="3556" spans="1:5" x14ac:dyDescent="0.25">
      <c r="A3556" s="133">
        <v>39595</v>
      </c>
      <c r="B3556" s="133" t="s">
        <v>7124</v>
      </c>
      <c r="C3556" s="133" t="s">
        <v>2385</v>
      </c>
      <c r="D3556" s="133" t="s">
        <v>1207</v>
      </c>
      <c r="E3556" s="153" t="s">
        <v>11800</v>
      </c>
    </row>
    <row r="3557" spans="1:5" x14ac:dyDescent="0.25">
      <c r="A3557" s="133">
        <v>39597</v>
      </c>
      <c r="B3557" s="133" t="s">
        <v>7125</v>
      </c>
      <c r="C3557" s="133" t="s">
        <v>2385</v>
      </c>
      <c r="D3557" s="133" t="s">
        <v>1207</v>
      </c>
      <c r="E3557" s="153" t="s">
        <v>11801</v>
      </c>
    </row>
    <row r="3558" spans="1:5" x14ac:dyDescent="0.25">
      <c r="A3558" s="133">
        <v>10731</v>
      </c>
      <c r="B3558" s="133" t="s">
        <v>1241</v>
      </c>
      <c r="C3558" s="133" t="s">
        <v>2382</v>
      </c>
      <c r="D3558" s="133" t="s">
        <v>2383</v>
      </c>
      <c r="E3558" s="153" t="s">
        <v>11802</v>
      </c>
    </row>
    <row r="3559" spans="1:5" x14ac:dyDescent="0.25">
      <c r="A3559" s="133">
        <v>4704</v>
      </c>
      <c r="B3559" s="133" t="s">
        <v>7126</v>
      </c>
      <c r="C3559" s="133" t="s">
        <v>2382</v>
      </c>
      <c r="D3559" s="133" t="s">
        <v>1207</v>
      </c>
      <c r="E3559" s="153" t="s">
        <v>8313</v>
      </c>
    </row>
    <row r="3560" spans="1:5" x14ac:dyDescent="0.25">
      <c r="A3560" s="133">
        <v>10730</v>
      </c>
      <c r="B3560" s="133" t="s">
        <v>7127</v>
      </c>
      <c r="C3560" s="133" t="s">
        <v>2382</v>
      </c>
      <c r="D3560" s="133" t="s">
        <v>1207</v>
      </c>
      <c r="E3560" s="153" t="s">
        <v>4801</v>
      </c>
    </row>
    <row r="3561" spans="1:5" x14ac:dyDescent="0.25">
      <c r="A3561" s="133">
        <v>4729</v>
      </c>
      <c r="B3561" s="133" t="s">
        <v>1242</v>
      </c>
      <c r="C3561" s="133" t="s">
        <v>2653</v>
      </c>
      <c r="D3561" s="133" t="s">
        <v>1207</v>
      </c>
      <c r="E3561" s="153" t="s">
        <v>7128</v>
      </c>
    </row>
    <row r="3562" spans="1:5" x14ac:dyDescent="0.25">
      <c r="A3562" s="133">
        <v>4720</v>
      </c>
      <c r="B3562" s="133" t="s">
        <v>7129</v>
      </c>
      <c r="C3562" s="133" t="s">
        <v>2653</v>
      </c>
      <c r="D3562" s="133" t="s">
        <v>1207</v>
      </c>
      <c r="E3562" s="153" t="s">
        <v>7130</v>
      </c>
    </row>
    <row r="3563" spans="1:5" x14ac:dyDescent="0.25">
      <c r="A3563" s="133">
        <v>4721</v>
      </c>
      <c r="B3563" s="133" t="s">
        <v>1558</v>
      </c>
      <c r="C3563" s="133" t="s">
        <v>2653</v>
      </c>
      <c r="D3563" s="133" t="s">
        <v>1207</v>
      </c>
      <c r="E3563" s="153" t="s">
        <v>7131</v>
      </c>
    </row>
    <row r="3564" spans="1:5" x14ac:dyDescent="0.25">
      <c r="A3564" s="133">
        <v>4718</v>
      </c>
      <c r="B3564" s="133" t="s">
        <v>1559</v>
      </c>
      <c r="C3564" s="133" t="s">
        <v>2653</v>
      </c>
      <c r="D3564" s="133" t="s">
        <v>2383</v>
      </c>
      <c r="E3564" s="153" t="s">
        <v>7132</v>
      </c>
    </row>
    <row r="3565" spans="1:5" x14ac:dyDescent="0.25">
      <c r="A3565" s="133">
        <v>4722</v>
      </c>
      <c r="B3565" s="133" t="s">
        <v>1560</v>
      </c>
      <c r="C3565" s="133" t="s">
        <v>2653</v>
      </c>
      <c r="D3565" s="133" t="s">
        <v>1207</v>
      </c>
      <c r="E3565" s="153" t="s">
        <v>7133</v>
      </c>
    </row>
    <row r="3566" spans="1:5" x14ac:dyDescent="0.25">
      <c r="A3566" s="133">
        <v>4723</v>
      </c>
      <c r="B3566" s="133" t="s">
        <v>1561</v>
      </c>
      <c r="C3566" s="133" t="s">
        <v>2653</v>
      </c>
      <c r="D3566" s="133" t="s">
        <v>1207</v>
      </c>
      <c r="E3566" s="153" t="s">
        <v>7134</v>
      </c>
    </row>
    <row r="3567" spans="1:5" x14ac:dyDescent="0.25">
      <c r="A3567" s="133">
        <v>4727</v>
      </c>
      <c r="B3567" s="133" t="s">
        <v>1562</v>
      </c>
      <c r="C3567" s="133" t="s">
        <v>2653</v>
      </c>
      <c r="D3567" s="133" t="s">
        <v>1207</v>
      </c>
      <c r="E3567" s="153" t="s">
        <v>7135</v>
      </c>
    </row>
    <row r="3568" spans="1:5" x14ac:dyDescent="0.25">
      <c r="A3568" s="133">
        <v>4748</v>
      </c>
      <c r="B3568" s="133" t="s">
        <v>7136</v>
      </c>
      <c r="C3568" s="133" t="s">
        <v>2653</v>
      </c>
      <c r="D3568" s="133" t="s">
        <v>1207</v>
      </c>
      <c r="E3568" s="153" t="s">
        <v>7137</v>
      </c>
    </row>
    <row r="3569" spans="1:5" x14ac:dyDescent="0.25">
      <c r="A3569" s="133">
        <v>4730</v>
      </c>
      <c r="B3569" s="133" t="s">
        <v>7138</v>
      </c>
      <c r="C3569" s="133" t="s">
        <v>2653</v>
      </c>
      <c r="D3569" s="133" t="s">
        <v>1207</v>
      </c>
      <c r="E3569" s="153" t="s">
        <v>7139</v>
      </c>
    </row>
    <row r="3570" spans="1:5" x14ac:dyDescent="0.25">
      <c r="A3570" s="133">
        <v>13186</v>
      </c>
      <c r="B3570" s="133" t="s">
        <v>7140</v>
      </c>
      <c r="C3570" s="133" t="s">
        <v>2653</v>
      </c>
      <c r="D3570" s="133" t="s">
        <v>1207</v>
      </c>
      <c r="E3570" s="153" t="s">
        <v>7141</v>
      </c>
    </row>
    <row r="3571" spans="1:5" x14ac:dyDescent="0.25">
      <c r="A3571" s="133">
        <v>10737</v>
      </c>
      <c r="B3571" s="133" t="s">
        <v>7142</v>
      </c>
      <c r="C3571" s="133" t="s">
        <v>2382</v>
      </c>
      <c r="D3571" s="133" t="s">
        <v>1207</v>
      </c>
      <c r="E3571" s="153" t="s">
        <v>11803</v>
      </c>
    </row>
    <row r="3572" spans="1:5" x14ac:dyDescent="0.25">
      <c r="A3572" s="133">
        <v>10734</v>
      </c>
      <c r="B3572" s="133" t="s">
        <v>7143</v>
      </c>
      <c r="C3572" s="133" t="s">
        <v>2382</v>
      </c>
      <c r="D3572" s="133" t="s">
        <v>1207</v>
      </c>
      <c r="E3572" s="153" t="s">
        <v>11804</v>
      </c>
    </row>
    <row r="3573" spans="1:5" x14ac:dyDescent="0.25">
      <c r="A3573" s="133">
        <v>4708</v>
      </c>
      <c r="B3573" s="133" t="s">
        <v>7144</v>
      </c>
      <c r="C3573" s="133" t="s">
        <v>2382</v>
      </c>
      <c r="D3573" s="133" t="s">
        <v>1207</v>
      </c>
      <c r="E3573" s="153" t="s">
        <v>11805</v>
      </c>
    </row>
    <row r="3574" spans="1:5" x14ac:dyDescent="0.25">
      <c r="A3574" s="133">
        <v>4712</v>
      </c>
      <c r="B3574" s="133" t="s">
        <v>7145</v>
      </c>
      <c r="C3574" s="133" t="s">
        <v>2382</v>
      </c>
      <c r="D3574" s="133" t="s">
        <v>1207</v>
      </c>
      <c r="E3574" s="153" t="s">
        <v>11806</v>
      </c>
    </row>
    <row r="3575" spans="1:5" x14ac:dyDescent="0.25">
      <c r="A3575" s="133">
        <v>4710</v>
      </c>
      <c r="B3575" s="133" t="s">
        <v>7147</v>
      </c>
      <c r="C3575" s="133" t="s">
        <v>2382</v>
      </c>
      <c r="D3575" s="133" t="s">
        <v>1207</v>
      </c>
      <c r="E3575" s="153" t="s">
        <v>11807</v>
      </c>
    </row>
    <row r="3576" spans="1:5" x14ac:dyDescent="0.25">
      <c r="A3576" s="133">
        <v>4746</v>
      </c>
      <c r="B3576" s="133" t="s">
        <v>7148</v>
      </c>
      <c r="C3576" s="133" t="s">
        <v>2653</v>
      </c>
      <c r="D3576" s="133" t="s">
        <v>1207</v>
      </c>
      <c r="E3576" s="153" t="s">
        <v>7149</v>
      </c>
    </row>
    <row r="3577" spans="1:5" x14ac:dyDescent="0.25">
      <c r="A3577" s="133">
        <v>4750</v>
      </c>
      <c r="B3577" s="133" t="s">
        <v>22</v>
      </c>
      <c r="C3577" s="133" t="s">
        <v>2403</v>
      </c>
      <c r="D3577" s="133" t="s">
        <v>2383</v>
      </c>
      <c r="E3577" s="153" t="s">
        <v>2944</v>
      </c>
    </row>
    <row r="3578" spans="1:5" x14ac:dyDescent="0.25">
      <c r="A3578" s="133">
        <v>41065</v>
      </c>
      <c r="B3578" s="133" t="s">
        <v>7150</v>
      </c>
      <c r="C3578" s="133" t="s">
        <v>2657</v>
      </c>
      <c r="D3578" s="133" t="s">
        <v>1207</v>
      </c>
      <c r="E3578" s="153" t="s">
        <v>2946</v>
      </c>
    </row>
    <row r="3579" spans="1:5" x14ac:dyDescent="0.25">
      <c r="A3579" s="133">
        <v>34747</v>
      </c>
      <c r="B3579" s="133" t="s">
        <v>7151</v>
      </c>
      <c r="C3579" s="133" t="s">
        <v>2419</v>
      </c>
      <c r="D3579" s="133" t="s">
        <v>1207</v>
      </c>
      <c r="E3579" s="153" t="s">
        <v>11808</v>
      </c>
    </row>
    <row r="3580" spans="1:5" x14ac:dyDescent="0.25">
      <c r="A3580" s="133">
        <v>4826</v>
      </c>
      <c r="B3580" s="133" t="s">
        <v>7152</v>
      </c>
      <c r="C3580" s="133" t="s">
        <v>2419</v>
      </c>
      <c r="D3580" s="133" t="s">
        <v>1207</v>
      </c>
      <c r="E3580" s="153" t="s">
        <v>11809</v>
      </c>
    </row>
    <row r="3581" spans="1:5" x14ac:dyDescent="0.25">
      <c r="A3581" s="133">
        <v>41975</v>
      </c>
      <c r="B3581" s="133" t="s">
        <v>7153</v>
      </c>
      <c r="C3581" s="133" t="s">
        <v>2382</v>
      </c>
      <c r="D3581" s="133" t="s">
        <v>2399</v>
      </c>
      <c r="E3581" s="153" t="s">
        <v>11810</v>
      </c>
    </row>
    <row r="3582" spans="1:5" x14ac:dyDescent="0.25">
      <c r="A3582" s="133">
        <v>4825</v>
      </c>
      <c r="B3582" s="133" t="s">
        <v>7154</v>
      </c>
      <c r="C3582" s="133" t="s">
        <v>2419</v>
      </c>
      <c r="D3582" s="133" t="s">
        <v>1207</v>
      </c>
      <c r="E3582" s="153" t="s">
        <v>11811</v>
      </c>
    </row>
    <row r="3583" spans="1:5" x14ac:dyDescent="0.25">
      <c r="A3583" s="133">
        <v>34744</v>
      </c>
      <c r="B3583" s="133" t="s">
        <v>1563</v>
      </c>
      <c r="C3583" s="133" t="s">
        <v>2382</v>
      </c>
      <c r="D3583" s="133" t="s">
        <v>1207</v>
      </c>
      <c r="E3583" s="153" t="s">
        <v>7155</v>
      </c>
    </row>
    <row r="3584" spans="1:5" x14ac:dyDescent="0.25">
      <c r="A3584" s="133">
        <v>39430</v>
      </c>
      <c r="B3584" s="133" t="s">
        <v>7156</v>
      </c>
      <c r="C3584" s="133" t="s">
        <v>2385</v>
      </c>
      <c r="D3584" s="133" t="s">
        <v>1207</v>
      </c>
      <c r="E3584" s="153" t="s">
        <v>3544</v>
      </c>
    </row>
    <row r="3585" spans="1:5" x14ac:dyDescent="0.25">
      <c r="A3585" s="133">
        <v>39573</v>
      </c>
      <c r="B3585" s="133" t="s">
        <v>7157</v>
      </c>
      <c r="C3585" s="133" t="s">
        <v>2385</v>
      </c>
      <c r="D3585" s="133" t="s">
        <v>1207</v>
      </c>
      <c r="E3585" s="153" t="s">
        <v>7682</v>
      </c>
    </row>
    <row r="3586" spans="1:5" x14ac:dyDescent="0.25">
      <c r="A3586" s="133">
        <v>38410</v>
      </c>
      <c r="B3586" s="133" t="s">
        <v>7158</v>
      </c>
      <c r="C3586" s="133" t="s">
        <v>2385</v>
      </c>
      <c r="D3586" s="133" t="s">
        <v>1207</v>
      </c>
      <c r="E3586" s="153" t="s">
        <v>7159</v>
      </c>
    </row>
    <row r="3587" spans="1:5" x14ac:dyDescent="0.25">
      <c r="A3587" s="133">
        <v>41596</v>
      </c>
      <c r="B3587" s="133" t="s">
        <v>7160</v>
      </c>
      <c r="C3587" s="133" t="s">
        <v>2410</v>
      </c>
      <c r="D3587" s="133" t="s">
        <v>1207</v>
      </c>
      <c r="E3587" s="153" t="s">
        <v>7161</v>
      </c>
    </row>
    <row r="3588" spans="1:5" x14ac:dyDescent="0.25">
      <c r="A3588" s="133">
        <v>41598</v>
      </c>
      <c r="B3588" s="133" t="s">
        <v>7162</v>
      </c>
      <c r="C3588" s="133" t="s">
        <v>2410</v>
      </c>
      <c r="D3588" s="133" t="s">
        <v>1207</v>
      </c>
      <c r="E3588" s="153" t="s">
        <v>7161</v>
      </c>
    </row>
    <row r="3589" spans="1:5" x14ac:dyDescent="0.25">
      <c r="A3589" s="133">
        <v>41594</v>
      </c>
      <c r="B3589" s="133" t="s">
        <v>7163</v>
      </c>
      <c r="C3589" s="133" t="s">
        <v>2410</v>
      </c>
      <c r="D3589" s="133" t="s">
        <v>1207</v>
      </c>
      <c r="E3589" s="153" t="s">
        <v>6411</v>
      </c>
    </row>
    <row r="3590" spans="1:5" x14ac:dyDescent="0.25">
      <c r="A3590" s="133">
        <v>43663</v>
      </c>
      <c r="B3590" s="133" t="s">
        <v>7164</v>
      </c>
      <c r="C3590" s="133" t="s">
        <v>2410</v>
      </c>
      <c r="D3590" s="133" t="s">
        <v>1207</v>
      </c>
      <c r="E3590" s="153" t="s">
        <v>2664</v>
      </c>
    </row>
    <row r="3591" spans="1:5" x14ac:dyDescent="0.25">
      <c r="A3591" s="133">
        <v>4766</v>
      </c>
      <c r="B3591" s="133" t="s">
        <v>7165</v>
      </c>
      <c r="C3591" s="133" t="s">
        <v>2410</v>
      </c>
      <c r="D3591" s="133" t="s">
        <v>1207</v>
      </c>
      <c r="E3591" s="153" t="s">
        <v>7166</v>
      </c>
    </row>
    <row r="3592" spans="1:5" x14ac:dyDescent="0.25">
      <c r="A3592" s="133">
        <v>43664</v>
      </c>
      <c r="B3592" s="133" t="s">
        <v>7167</v>
      </c>
      <c r="C3592" s="133" t="s">
        <v>2410</v>
      </c>
      <c r="D3592" s="133" t="s">
        <v>1207</v>
      </c>
      <c r="E3592" s="153" t="s">
        <v>7168</v>
      </c>
    </row>
    <row r="3593" spans="1:5" x14ac:dyDescent="0.25">
      <c r="A3593" s="133">
        <v>43082</v>
      </c>
      <c r="B3593" s="133" t="s">
        <v>7169</v>
      </c>
      <c r="C3593" s="133" t="s">
        <v>2410</v>
      </c>
      <c r="D3593" s="133" t="s">
        <v>2383</v>
      </c>
      <c r="E3593" s="153" t="s">
        <v>2416</v>
      </c>
    </row>
    <row r="3594" spans="1:5" x14ac:dyDescent="0.25">
      <c r="A3594" s="133">
        <v>43665</v>
      </c>
      <c r="B3594" s="133" t="s">
        <v>7170</v>
      </c>
      <c r="C3594" s="133" t="s">
        <v>2410</v>
      </c>
      <c r="D3594" s="133" t="s">
        <v>1207</v>
      </c>
      <c r="E3594" s="153" t="s">
        <v>7166</v>
      </c>
    </row>
    <row r="3595" spans="1:5" x14ac:dyDescent="0.25">
      <c r="A3595" s="133">
        <v>10966</v>
      </c>
      <c r="B3595" s="133" t="s">
        <v>7171</v>
      </c>
      <c r="C3595" s="133" t="s">
        <v>2410</v>
      </c>
      <c r="D3595" s="133" t="s">
        <v>1207</v>
      </c>
      <c r="E3595" s="153" t="s">
        <v>2664</v>
      </c>
    </row>
    <row r="3596" spans="1:5" x14ac:dyDescent="0.25">
      <c r="A3596" s="133">
        <v>43692</v>
      </c>
      <c r="B3596" s="133" t="s">
        <v>7172</v>
      </c>
      <c r="C3596" s="133" t="s">
        <v>2410</v>
      </c>
      <c r="D3596" s="133" t="s">
        <v>1207</v>
      </c>
      <c r="E3596" s="153" t="s">
        <v>2664</v>
      </c>
    </row>
    <row r="3597" spans="1:5" x14ac:dyDescent="0.25">
      <c r="A3597" s="133">
        <v>43083</v>
      </c>
      <c r="B3597" s="133" t="s">
        <v>7173</v>
      </c>
      <c r="C3597" s="133" t="s">
        <v>2410</v>
      </c>
      <c r="D3597" s="133" t="s">
        <v>1207</v>
      </c>
      <c r="E3597" s="153" t="s">
        <v>6353</v>
      </c>
    </row>
    <row r="3598" spans="1:5" x14ac:dyDescent="0.25">
      <c r="A3598" s="133">
        <v>40535</v>
      </c>
      <c r="B3598" s="133" t="s">
        <v>7174</v>
      </c>
      <c r="C3598" s="133" t="s">
        <v>2410</v>
      </c>
      <c r="D3598" s="133" t="s">
        <v>1207</v>
      </c>
      <c r="E3598" s="153" t="s">
        <v>6353</v>
      </c>
    </row>
    <row r="3599" spans="1:5" x14ac:dyDescent="0.25">
      <c r="A3599" s="133">
        <v>39427</v>
      </c>
      <c r="B3599" s="133" t="s">
        <v>7175</v>
      </c>
      <c r="C3599" s="133" t="s">
        <v>2419</v>
      </c>
      <c r="D3599" s="133" t="s">
        <v>1207</v>
      </c>
      <c r="E3599" s="153" t="s">
        <v>11812</v>
      </c>
    </row>
    <row r="3600" spans="1:5" x14ac:dyDescent="0.25">
      <c r="A3600" s="133">
        <v>39424</v>
      </c>
      <c r="B3600" s="133" t="s">
        <v>7176</v>
      </c>
      <c r="C3600" s="133" t="s">
        <v>2419</v>
      </c>
      <c r="D3600" s="133" t="s">
        <v>1207</v>
      </c>
      <c r="E3600" s="153" t="s">
        <v>3164</v>
      </c>
    </row>
    <row r="3601" spans="1:5" x14ac:dyDescent="0.25">
      <c r="A3601" s="133">
        <v>39425</v>
      </c>
      <c r="B3601" s="133" t="s">
        <v>7177</v>
      </c>
      <c r="C3601" s="133" t="s">
        <v>2419</v>
      </c>
      <c r="D3601" s="133" t="s">
        <v>1207</v>
      </c>
      <c r="E3601" s="153" t="s">
        <v>10753</v>
      </c>
    </row>
    <row r="3602" spans="1:5" x14ac:dyDescent="0.25">
      <c r="A3602" s="133">
        <v>40664</v>
      </c>
      <c r="B3602" s="133" t="s">
        <v>7178</v>
      </c>
      <c r="C3602" s="133" t="s">
        <v>2410</v>
      </c>
      <c r="D3602" s="133" t="s">
        <v>1207</v>
      </c>
      <c r="E3602" s="153" t="s">
        <v>7179</v>
      </c>
    </row>
    <row r="3603" spans="1:5" x14ac:dyDescent="0.25">
      <c r="A3603" s="133">
        <v>34360</v>
      </c>
      <c r="B3603" s="133" t="s">
        <v>1048</v>
      </c>
      <c r="C3603" s="133" t="s">
        <v>2410</v>
      </c>
      <c r="D3603" s="133" t="s">
        <v>2399</v>
      </c>
      <c r="E3603" s="153" t="s">
        <v>11813</v>
      </c>
    </row>
    <row r="3604" spans="1:5" x14ac:dyDescent="0.25">
      <c r="A3604" s="133">
        <v>20259</v>
      </c>
      <c r="B3604" s="133" t="s">
        <v>1564</v>
      </c>
      <c r="C3604" s="133" t="s">
        <v>2419</v>
      </c>
      <c r="D3604" s="133" t="s">
        <v>2399</v>
      </c>
      <c r="E3604" s="153" t="s">
        <v>7180</v>
      </c>
    </row>
    <row r="3605" spans="1:5" x14ac:dyDescent="0.25">
      <c r="A3605" s="133">
        <v>14077</v>
      </c>
      <c r="B3605" s="133" t="s">
        <v>7181</v>
      </c>
      <c r="C3605" s="133" t="s">
        <v>2419</v>
      </c>
      <c r="D3605" s="133" t="s">
        <v>2399</v>
      </c>
      <c r="E3605" s="153" t="s">
        <v>7182</v>
      </c>
    </row>
    <row r="3606" spans="1:5" x14ac:dyDescent="0.25">
      <c r="A3606" s="133">
        <v>3678</v>
      </c>
      <c r="B3606" s="133" t="s">
        <v>7183</v>
      </c>
      <c r="C3606" s="133" t="s">
        <v>2419</v>
      </c>
      <c r="D3606" s="133" t="s">
        <v>2399</v>
      </c>
      <c r="E3606" s="153" t="s">
        <v>7184</v>
      </c>
    </row>
    <row r="3607" spans="1:5" x14ac:dyDescent="0.25">
      <c r="A3607" s="133">
        <v>39418</v>
      </c>
      <c r="B3607" s="133" t="s">
        <v>7185</v>
      </c>
      <c r="C3607" s="133" t="s">
        <v>2419</v>
      </c>
      <c r="D3607" s="133" t="s">
        <v>1207</v>
      </c>
      <c r="E3607" s="153" t="s">
        <v>10685</v>
      </c>
    </row>
    <row r="3608" spans="1:5" x14ac:dyDescent="0.25">
      <c r="A3608" s="133">
        <v>39419</v>
      </c>
      <c r="B3608" s="133" t="s">
        <v>7187</v>
      </c>
      <c r="C3608" s="133" t="s">
        <v>2419</v>
      </c>
      <c r="D3608" s="133" t="s">
        <v>1207</v>
      </c>
      <c r="E3608" s="153" t="s">
        <v>11168</v>
      </c>
    </row>
    <row r="3609" spans="1:5" x14ac:dyDescent="0.25">
      <c r="A3609" s="133">
        <v>39420</v>
      </c>
      <c r="B3609" s="133" t="s">
        <v>7189</v>
      </c>
      <c r="C3609" s="133" t="s">
        <v>2419</v>
      </c>
      <c r="D3609" s="133" t="s">
        <v>1207</v>
      </c>
      <c r="E3609" s="153" t="s">
        <v>2528</v>
      </c>
    </row>
    <row r="3610" spans="1:5" x14ac:dyDescent="0.25">
      <c r="A3610" s="133">
        <v>39571</v>
      </c>
      <c r="B3610" s="133" t="s">
        <v>7191</v>
      </c>
      <c r="C3610" s="133" t="s">
        <v>2419</v>
      </c>
      <c r="D3610" s="133" t="s">
        <v>1207</v>
      </c>
      <c r="E3610" s="153" t="s">
        <v>6546</v>
      </c>
    </row>
    <row r="3611" spans="1:5" x14ac:dyDescent="0.25">
      <c r="A3611" s="133">
        <v>39421</v>
      </c>
      <c r="B3611" s="133" t="s">
        <v>7192</v>
      </c>
      <c r="C3611" s="133" t="s">
        <v>2419</v>
      </c>
      <c r="D3611" s="133" t="s">
        <v>1207</v>
      </c>
      <c r="E3611" s="153" t="s">
        <v>7749</v>
      </c>
    </row>
    <row r="3612" spans="1:5" x14ac:dyDescent="0.25">
      <c r="A3612" s="133">
        <v>39422</v>
      </c>
      <c r="B3612" s="133" t="s">
        <v>7193</v>
      </c>
      <c r="C3612" s="133" t="s">
        <v>2419</v>
      </c>
      <c r="D3612" s="133" t="s">
        <v>2383</v>
      </c>
      <c r="E3612" s="153" t="s">
        <v>5938</v>
      </c>
    </row>
    <row r="3613" spans="1:5" x14ac:dyDescent="0.25">
      <c r="A3613" s="133">
        <v>39423</v>
      </c>
      <c r="B3613" s="133" t="s">
        <v>7194</v>
      </c>
      <c r="C3613" s="133" t="s">
        <v>2419</v>
      </c>
      <c r="D3613" s="133" t="s">
        <v>1207</v>
      </c>
      <c r="E3613" s="153" t="s">
        <v>11814</v>
      </c>
    </row>
    <row r="3614" spans="1:5" x14ac:dyDescent="0.25">
      <c r="A3614" s="133">
        <v>39426</v>
      </c>
      <c r="B3614" s="133" t="s">
        <v>7195</v>
      </c>
      <c r="C3614" s="133" t="s">
        <v>2419</v>
      </c>
      <c r="D3614" s="133" t="s">
        <v>1207</v>
      </c>
      <c r="E3614" s="153" t="s">
        <v>11815</v>
      </c>
    </row>
    <row r="3615" spans="1:5" x14ac:dyDescent="0.25">
      <c r="A3615" s="133">
        <v>39429</v>
      </c>
      <c r="B3615" s="133" t="s">
        <v>7197</v>
      </c>
      <c r="C3615" s="133" t="s">
        <v>2419</v>
      </c>
      <c r="D3615" s="133" t="s">
        <v>1207</v>
      </c>
      <c r="E3615" s="153" t="s">
        <v>11294</v>
      </c>
    </row>
    <row r="3616" spans="1:5" x14ac:dyDescent="0.25">
      <c r="A3616" s="133">
        <v>39428</v>
      </c>
      <c r="B3616" s="133" t="s">
        <v>7198</v>
      </c>
      <c r="C3616" s="133" t="s">
        <v>2419</v>
      </c>
      <c r="D3616" s="133" t="s">
        <v>1207</v>
      </c>
      <c r="E3616" s="153" t="s">
        <v>11816</v>
      </c>
    </row>
    <row r="3617" spans="1:5" x14ac:dyDescent="0.25">
      <c r="A3617" s="133">
        <v>39572</v>
      </c>
      <c r="B3617" s="133" t="s">
        <v>7199</v>
      </c>
      <c r="C3617" s="133" t="s">
        <v>2419</v>
      </c>
      <c r="D3617" s="133" t="s">
        <v>1207</v>
      </c>
      <c r="E3617" s="153" t="s">
        <v>4391</v>
      </c>
    </row>
    <row r="3618" spans="1:5" x14ac:dyDescent="0.25">
      <c r="A3618" s="133">
        <v>39570</v>
      </c>
      <c r="B3618" s="133" t="s">
        <v>7200</v>
      </c>
      <c r="C3618" s="133" t="s">
        <v>2419</v>
      </c>
      <c r="D3618" s="133" t="s">
        <v>1207</v>
      </c>
      <c r="E3618" s="153" t="s">
        <v>11817</v>
      </c>
    </row>
    <row r="3619" spans="1:5" x14ac:dyDescent="0.25">
      <c r="A3619" s="133">
        <v>39569</v>
      </c>
      <c r="B3619" s="133" t="s">
        <v>7201</v>
      </c>
      <c r="C3619" s="133" t="s">
        <v>2419</v>
      </c>
      <c r="D3619" s="133" t="s">
        <v>1207</v>
      </c>
      <c r="E3619" s="153" t="s">
        <v>3389</v>
      </c>
    </row>
    <row r="3620" spans="1:5" x14ac:dyDescent="0.25">
      <c r="A3620" s="133">
        <v>11552</v>
      </c>
      <c r="B3620" s="133" t="s">
        <v>7202</v>
      </c>
      <c r="C3620" s="133" t="s">
        <v>2419</v>
      </c>
      <c r="D3620" s="133" t="s">
        <v>1207</v>
      </c>
      <c r="E3620" s="153" t="s">
        <v>6318</v>
      </c>
    </row>
    <row r="3621" spans="1:5" x14ac:dyDescent="0.25">
      <c r="A3621" s="133">
        <v>40598</v>
      </c>
      <c r="B3621" s="133" t="s">
        <v>7203</v>
      </c>
      <c r="C3621" s="133" t="s">
        <v>2410</v>
      </c>
      <c r="D3621" s="133" t="s">
        <v>1207</v>
      </c>
      <c r="E3621" s="153" t="s">
        <v>7204</v>
      </c>
    </row>
    <row r="3622" spans="1:5" x14ac:dyDescent="0.25">
      <c r="A3622" s="133">
        <v>39029</v>
      </c>
      <c r="B3622" s="133" t="s">
        <v>7205</v>
      </c>
      <c r="C3622" s="133" t="s">
        <v>2419</v>
      </c>
      <c r="D3622" s="133" t="s">
        <v>1207</v>
      </c>
      <c r="E3622" s="153" t="s">
        <v>11818</v>
      </c>
    </row>
    <row r="3623" spans="1:5" x14ac:dyDescent="0.25">
      <c r="A3623" s="133">
        <v>39028</v>
      </c>
      <c r="B3623" s="133" t="s">
        <v>7206</v>
      </c>
      <c r="C3623" s="133" t="s">
        <v>2419</v>
      </c>
      <c r="D3623" s="133" t="s">
        <v>1207</v>
      </c>
      <c r="E3623" s="153" t="s">
        <v>2532</v>
      </c>
    </row>
    <row r="3624" spans="1:5" x14ac:dyDescent="0.25">
      <c r="A3624" s="133">
        <v>39328</v>
      </c>
      <c r="B3624" s="133" t="s">
        <v>7207</v>
      </c>
      <c r="C3624" s="133" t="s">
        <v>2419</v>
      </c>
      <c r="D3624" s="133" t="s">
        <v>1207</v>
      </c>
      <c r="E3624" s="153" t="s">
        <v>11789</v>
      </c>
    </row>
    <row r="3625" spans="1:5" x14ac:dyDescent="0.25">
      <c r="A3625" s="133">
        <v>38541</v>
      </c>
      <c r="B3625" s="133" t="s">
        <v>7208</v>
      </c>
      <c r="C3625" s="133" t="s">
        <v>2385</v>
      </c>
      <c r="D3625" s="133" t="s">
        <v>1207</v>
      </c>
      <c r="E3625" s="153" t="s">
        <v>11819</v>
      </c>
    </row>
    <row r="3626" spans="1:5" x14ac:dyDescent="0.25">
      <c r="A3626" s="133">
        <v>38542</v>
      </c>
      <c r="B3626" s="133" t="s">
        <v>7209</v>
      </c>
      <c r="C3626" s="133" t="s">
        <v>2385</v>
      </c>
      <c r="D3626" s="133" t="s">
        <v>1207</v>
      </c>
      <c r="E3626" s="153" t="s">
        <v>11820</v>
      </c>
    </row>
    <row r="3627" spans="1:5" x14ac:dyDescent="0.25">
      <c r="A3627" s="133">
        <v>38543</v>
      </c>
      <c r="B3627" s="133" t="s">
        <v>7210</v>
      </c>
      <c r="C3627" s="133" t="s">
        <v>2385</v>
      </c>
      <c r="D3627" s="133" t="s">
        <v>1207</v>
      </c>
      <c r="E3627" s="153" t="s">
        <v>11821</v>
      </c>
    </row>
    <row r="3628" spans="1:5" x14ac:dyDescent="0.25">
      <c r="A3628" s="133">
        <v>40406</v>
      </c>
      <c r="B3628" s="133" t="s">
        <v>7211</v>
      </c>
      <c r="C3628" s="133" t="s">
        <v>2385</v>
      </c>
      <c r="D3628" s="133" t="s">
        <v>1207</v>
      </c>
      <c r="E3628" s="153" t="s">
        <v>11822</v>
      </c>
    </row>
    <row r="3629" spans="1:5" x14ac:dyDescent="0.25">
      <c r="A3629" s="133">
        <v>40789</v>
      </c>
      <c r="B3629" s="133" t="s">
        <v>7212</v>
      </c>
      <c r="C3629" s="133" t="s">
        <v>2385</v>
      </c>
      <c r="D3629" s="133" t="s">
        <v>1207</v>
      </c>
      <c r="E3629" s="153" t="s">
        <v>11823</v>
      </c>
    </row>
    <row r="3630" spans="1:5" x14ac:dyDescent="0.25">
      <c r="A3630" s="133">
        <v>40791</v>
      </c>
      <c r="B3630" s="133" t="s">
        <v>7213</v>
      </c>
      <c r="C3630" s="133" t="s">
        <v>2385</v>
      </c>
      <c r="D3630" s="133" t="s">
        <v>1207</v>
      </c>
      <c r="E3630" s="153" t="s">
        <v>11824</v>
      </c>
    </row>
    <row r="3631" spans="1:5" x14ac:dyDescent="0.25">
      <c r="A3631" s="133">
        <v>11651</v>
      </c>
      <c r="B3631" s="133" t="s">
        <v>7214</v>
      </c>
      <c r="C3631" s="133" t="s">
        <v>2385</v>
      </c>
      <c r="D3631" s="133" t="s">
        <v>1207</v>
      </c>
      <c r="E3631" s="153" t="s">
        <v>11825</v>
      </c>
    </row>
    <row r="3632" spans="1:5" x14ac:dyDescent="0.25">
      <c r="A3632" s="133">
        <v>42002</v>
      </c>
      <c r="B3632" s="133" t="s">
        <v>7215</v>
      </c>
      <c r="C3632" s="133" t="s">
        <v>2385</v>
      </c>
      <c r="D3632" s="133" t="s">
        <v>1207</v>
      </c>
      <c r="E3632" s="153" t="s">
        <v>11826</v>
      </c>
    </row>
    <row r="3633" spans="1:5" x14ac:dyDescent="0.25">
      <c r="A3633" s="133">
        <v>40435</v>
      </c>
      <c r="B3633" s="133" t="s">
        <v>7216</v>
      </c>
      <c r="C3633" s="133" t="s">
        <v>2385</v>
      </c>
      <c r="D3633" s="133" t="s">
        <v>1207</v>
      </c>
      <c r="E3633" s="153" t="s">
        <v>11827</v>
      </c>
    </row>
    <row r="3634" spans="1:5" x14ac:dyDescent="0.25">
      <c r="A3634" s="133">
        <v>39012</v>
      </c>
      <c r="B3634" s="133" t="s">
        <v>7217</v>
      </c>
      <c r="C3634" s="133" t="s">
        <v>2385</v>
      </c>
      <c r="D3634" s="133" t="s">
        <v>1207</v>
      </c>
      <c r="E3634" s="153" t="s">
        <v>11828</v>
      </c>
    </row>
    <row r="3635" spans="1:5" x14ac:dyDescent="0.25">
      <c r="A3635" s="133">
        <v>13617</v>
      </c>
      <c r="B3635" s="133" t="s">
        <v>7218</v>
      </c>
      <c r="C3635" s="133" t="s">
        <v>2385</v>
      </c>
      <c r="D3635" s="133" t="s">
        <v>1207</v>
      </c>
      <c r="E3635" s="153" t="s">
        <v>11829</v>
      </c>
    </row>
    <row r="3636" spans="1:5" x14ac:dyDescent="0.25">
      <c r="A3636" s="133">
        <v>5327</v>
      </c>
      <c r="B3636" s="133" t="s">
        <v>1049</v>
      </c>
      <c r="C3636" s="133" t="s">
        <v>2410</v>
      </c>
      <c r="D3636" s="133" t="s">
        <v>1207</v>
      </c>
      <c r="E3636" s="153" t="s">
        <v>11830</v>
      </c>
    </row>
    <row r="3637" spans="1:5" x14ac:dyDescent="0.25">
      <c r="A3637" s="133">
        <v>35274</v>
      </c>
      <c r="B3637" s="133" t="s">
        <v>7219</v>
      </c>
      <c r="C3637" s="133" t="s">
        <v>2419</v>
      </c>
      <c r="D3637" s="133" t="s">
        <v>1207</v>
      </c>
      <c r="E3637" s="153" t="s">
        <v>11831</v>
      </c>
    </row>
    <row r="3638" spans="1:5" x14ac:dyDescent="0.25">
      <c r="A3638" s="133">
        <v>35275</v>
      </c>
      <c r="B3638" s="133" t="s">
        <v>7220</v>
      </c>
      <c r="C3638" s="133" t="s">
        <v>2419</v>
      </c>
      <c r="D3638" s="133" t="s">
        <v>1207</v>
      </c>
      <c r="E3638" s="153" t="s">
        <v>11832</v>
      </c>
    </row>
    <row r="3639" spans="1:5" x14ac:dyDescent="0.25">
      <c r="A3639" s="133">
        <v>35276</v>
      </c>
      <c r="B3639" s="133" t="s">
        <v>7221</v>
      </c>
      <c r="C3639" s="133" t="s">
        <v>2419</v>
      </c>
      <c r="D3639" s="133" t="s">
        <v>1207</v>
      </c>
      <c r="E3639" s="153" t="s">
        <v>11833</v>
      </c>
    </row>
    <row r="3640" spans="1:5" x14ac:dyDescent="0.25">
      <c r="A3640" s="133">
        <v>38386</v>
      </c>
      <c r="B3640" s="133" t="s">
        <v>7222</v>
      </c>
      <c r="C3640" s="133" t="s">
        <v>2385</v>
      </c>
      <c r="D3640" s="133" t="s">
        <v>1207</v>
      </c>
      <c r="E3640" s="153" t="s">
        <v>5454</v>
      </c>
    </row>
    <row r="3641" spans="1:5" x14ac:dyDescent="0.25">
      <c r="A3641" s="133">
        <v>11091</v>
      </c>
      <c r="B3641" s="133" t="s">
        <v>7223</v>
      </c>
      <c r="C3641" s="133" t="s">
        <v>2385</v>
      </c>
      <c r="D3641" s="133" t="s">
        <v>1207</v>
      </c>
      <c r="E3641" s="153" t="s">
        <v>6739</v>
      </c>
    </row>
    <row r="3642" spans="1:5" x14ac:dyDescent="0.25">
      <c r="A3642" s="133">
        <v>37586</v>
      </c>
      <c r="B3642" s="133" t="s">
        <v>7224</v>
      </c>
      <c r="C3642" s="133" t="s">
        <v>5476</v>
      </c>
      <c r="D3642" s="133" t="s">
        <v>2399</v>
      </c>
      <c r="E3642" s="153" t="s">
        <v>8165</v>
      </c>
    </row>
    <row r="3643" spans="1:5" x14ac:dyDescent="0.25">
      <c r="A3643" s="133">
        <v>37395</v>
      </c>
      <c r="B3643" s="133" t="s">
        <v>1565</v>
      </c>
      <c r="C3643" s="133" t="s">
        <v>5476</v>
      </c>
      <c r="D3643" s="133" t="s">
        <v>2399</v>
      </c>
      <c r="E3643" s="153" t="s">
        <v>11834</v>
      </c>
    </row>
    <row r="3644" spans="1:5" x14ac:dyDescent="0.25">
      <c r="A3644" s="133">
        <v>14147</v>
      </c>
      <c r="B3644" s="133" t="s">
        <v>7226</v>
      </c>
      <c r="C3644" s="133" t="s">
        <v>5476</v>
      </c>
      <c r="D3644" s="133" t="s">
        <v>2399</v>
      </c>
      <c r="E3644" s="153" t="s">
        <v>5360</v>
      </c>
    </row>
    <row r="3645" spans="1:5" x14ac:dyDescent="0.25">
      <c r="A3645" s="133">
        <v>37396</v>
      </c>
      <c r="B3645" s="133" t="s">
        <v>1566</v>
      </c>
      <c r="C3645" s="133" t="s">
        <v>5476</v>
      </c>
      <c r="D3645" s="133" t="s">
        <v>2399</v>
      </c>
      <c r="E3645" s="153" t="s">
        <v>11090</v>
      </c>
    </row>
    <row r="3646" spans="1:5" x14ac:dyDescent="0.25">
      <c r="A3646" s="133">
        <v>37397</v>
      </c>
      <c r="B3646" s="133" t="s">
        <v>1567</v>
      </c>
      <c r="C3646" s="133" t="s">
        <v>5476</v>
      </c>
      <c r="D3646" s="133" t="s">
        <v>2399</v>
      </c>
      <c r="E3646" s="153" t="s">
        <v>11835</v>
      </c>
    </row>
    <row r="3647" spans="1:5" x14ac:dyDescent="0.25">
      <c r="A3647" s="133">
        <v>43606</v>
      </c>
      <c r="B3647" s="133" t="s">
        <v>7228</v>
      </c>
      <c r="C3647" s="133" t="s">
        <v>2385</v>
      </c>
      <c r="D3647" s="133" t="s">
        <v>1207</v>
      </c>
      <c r="E3647" s="153" t="s">
        <v>7229</v>
      </c>
    </row>
    <row r="3648" spans="1:5" x14ac:dyDescent="0.25">
      <c r="A3648" s="133">
        <v>444</v>
      </c>
      <c r="B3648" s="133" t="s">
        <v>7230</v>
      </c>
      <c r="C3648" s="133" t="s">
        <v>2385</v>
      </c>
      <c r="D3648" s="133" t="s">
        <v>1207</v>
      </c>
      <c r="E3648" s="153" t="s">
        <v>8071</v>
      </c>
    </row>
    <row r="3649" spans="1:5" x14ac:dyDescent="0.25">
      <c r="A3649" s="133">
        <v>445</v>
      </c>
      <c r="B3649" s="133" t="s">
        <v>7231</v>
      </c>
      <c r="C3649" s="133" t="s">
        <v>2385</v>
      </c>
      <c r="D3649" s="133" t="s">
        <v>1207</v>
      </c>
      <c r="E3649" s="153" t="s">
        <v>10666</v>
      </c>
    </row>
    <row r="3650" spans="1:5" x14ac:dyDescent="0.25">
      <c r="A3650" s="133">
        <v>4783</v>
      </c>
      <c r="B3650" s="133" t="s">
        <v>23</v>
      </c>
      <c r="C3650" s="133" t="s">
        <v>2403</v>
      </c>
      <c r="D3650" s="133" t="s">
        <v>2383</v>
      </c>
      <c r="E3650" s="153" t="s">
        <v>2944</v>
      </c>
    </row>
    <row r="3651" spans="1:5" x14ac:dyDescent="0.25">
      <c r="A3651" s="133">
        <v>41079</v>
      </c>
      <c r="B3651" s="133" t="s">
        <v>7232</v>
      </c>
      <c r="C3651" s="133" t="s">
        <v>2657</v>
      </c>
      <c r="D3651" s="133" t="s">
        <v>1207</v>
      </c>
      <c r="E3651" s="153" t="s">
        <v>2946</v>
      </c>
    </row>
    <row r="3652" spans="1:5" x14ac:dyDescent="0.25">
      <c r="A3652" s="133">
        <v>12874</v>
      </c>
      <c r="B3652" s="133" t="s">
        <v>1050</v>
      </c>
      <c r="C3652" s="133" t="s">
        <v>2403</v>
      </c>
      <c r="D3652" s="133" t="s">
        <v>1207</v>
      </c>
      <c r="E3652" s="153" t="s">
        <v>7233</v>
      </c>
    </row>
    <row r="3653" spans="1:5" x14ac:dyDescent="0.25">
      <c r="A3653" s="133">
        <v>41082</v>
      </c>
      <c r="B3653" s="133" t="s">
        <v>7234</v>
      </c>
      <c r="C3653" s="133" t="s">
        <v>2657</v>
      </c>
      <c r="D3653" s="133" t="s">
        <v>1207</v>
      </c>
      <c r="E3653" s="153" t="s">
        <v>7235</v>
      </c>
    </row>
    <row r="3654" spans="1:5" x14ac:dyDescent="0.25">
      <c r="A3654" s="133">
        <v>4785</v>
      </c>
      <c r="B3654" s="133" t="s">
        <v>1051</v>
      </c>
      <c r="C3654" s="133" t="s">
        <v>2403</v>
      </c>
      <c r="D3654" s="133" t="s">
        <v>1207</v>
      </c>
      <c r="E3654" s="153" t="s">
        <v>3094</v>
      </c>
    </row>
    <row r="3655" spans="1:5" x14ac:dyDescent="0.25">
      <c r="A3655" s="133">
        <v>41081</v>
      </c>
      <c r="B3655" s="133" t="s">
        <v>7236</v>
      </c>
      <c r="C3655" s="133" t="s">
        <v>2657</v>
      </c>
      <c r="D3655" s="133" t="s">
        <v>1207</v>
      </c>
      <c r="E3655" s="153" t="s">
        <v>7237</v>
      </c>
    </row>
    <row r="3656" spans="1:5" x14ac:dyDescent="0.25">
      <c r="A3656" s="133">
        <v>4801</v>
      </c>
      <c r="B3656" s="133" t="s">
        <v>7238</v>
      </c>
      <c r="C3656" s="133" t="s">
        <v>2382</v>
      </c>
      <c r="D3656" s="133" t="s">
        <v>1207</v>
      </c>
      <c r="E3656" s="153" t="s">
        <v>11836</v>
      </c>
    </row>
    <row r="3657" spans="1:5" x14ac:dyDescent="0.25">
      <c r="A3657" s="133">
        <v>4794</v>
      </c>
      <c r="B3657" s="133" t="s">
        <v>7239</v>
      </c>
      <c r="C3657" s="133" t="s">
        <v>2382</v>
      </c>
      <c r="D3657" s="133" t="s">
        <v>1207</v>
      </c>
      <c r="E3657" s="153" t="s">
        <v>8012</v>
      </c>
    </row>
    <row r="3658" spans="1:5" x14ac:dyDescent="0.25">
      <c r="A3658" s="133">
        <v>4796</v>
      </c>
      <c r="B3658" s="133" t="s">
        <v>7240</v>
      </c>
      <c r="C3658" s="133" t="s">
        <v>2382</v>
      </c>
      <c r="D3658" s="133" t="s">
        <v>1207</v>
      </c>
      <c r="E3658" s="153" t="s">
        <v>11837</v>
      </c>
    </row>
    <row r="3659" spans="1:5" x14ac:dyDescent="0.25">
      <c r="A3659" s="133">
        <v>4800</v>
      </c>
      <c r="B3659" s="133" t="s">
        <v>7241</v>
      </c>
      <c r="C3659" s="133" t="s">
        <v>2382</v>
      </c>
      <c r="D3659" s="133" t="s">
        <v>1207</v>
      </c>
      <c r="E3659" s="153" t="s">
        <v>11838</v>
      </c>
    </row>
    <row r="3660" spans="1:5" x14ac:dyDescent="0.25">
      <c r="A3660" s="133">
        <v>4795</v>
      </c>
      <c r="B3660" s="133" t="s">
        <v>7242</v>
      </c>
      <c r="C3660" s="133" t="s">
        <v>2382</v>
      </c>
      <c r="D3660" s="133" t="s">
        <v>1207</v>
      </c>
      <c r="E3660" s="153" t="s">
        <v>11839</v>
      </c>
    </row>
    <row r="3661" spans="1:5" x14ac:dyDescent="0.25">
      <c r="A3661" s="133">
        <v>39694</v>
      </c>
      <c r="B3661" s="133" t="s">
        <v>7243</v>
      </c>
      <c r="C3661" s="133" t="s">
        <v>2382</v>
      </c>
      <c r="D3661" s="133" t="s">
        <v>1207</v>
      </c>
      <c r="E3661" s="153" t="s">
        <v>11840</v>
      </c>
    </row>
    <row r="3662" spans="1:5" x14ac:dyDescent="0.25">
      <c r="A3662" s="133">
        <v>1292</v>
      </c>
      <c r="B3662" s="133" t="s">
        <v>7244</v>
      </c>
      <c r="C3662" s="133" t="s">
        <v>2382</v>
      </c>
      <c r="D3662" s="133" t="s">
        <v>1207</v>
      </c>
      <c r="E3662" s="153" t="s">
        <v>4032</v>
      </c>
    </row>
    <row r="3663" spans="1:5" x14ac:dyDescent="0.25">
      <c r="A3663" s="133">
        <v>1287</v>
      </c>
      <c r="B3663" s="133" t="s">
        <v>7245</v>
      </c>
      <c r="C3663" s="133" t="s">
        <v>2382</v>
      </c>
      <c r="D3663" s="133" t="s">
        <v>2383</v>
      </c>
      <c r="E3663" s="153" t="s">
        <v>11841</v>
      </c>
    </row>
    <row r="3664" spans="1:5" x14ac:dyDescent="0.25">
      <c r="A3664" s="133">
        <v>1297</v>
      </c>
      <c r="B3664" s="133" t="s">
        <v>7247</v>
      </c>
      <c r="C3664" s="133" t="s">
        <v>2382</v>
      </c>
      <c r="D3664" s="133" t="s">
        <v>1207</v>
      </c>
      <c r="E3664" s="153" t="s">
        <v>11169</v>
      </c>
    </row>
    <row r="3665" spans="1:5" x14ac:dyDescent="0.25">
      <c r="A3665" s="133">
        <v>4786</v>
      </c>
      <c r="B3665" s="133" t="s">
        <v>7248</v>
      </c>
      <c r="C3665" s="133" t="s">
        <v>2382</v>
      </c>
      <c r="D3665" s="133" t="s">
        <v>2399</v>
      </c>
      <c r="E3665" s="153" t="s">
        <v>11842</v>
      </c>
    </row>
    <row r="3666" spans="1:5" x14ac:dyDescent="0.25">
      <c r="A3666" s="133">
        <v>10840</v>
      </c>
      <c r="B3666" s="133" t="s">
        <v>7249</v>
      </c>
      <c r="C3666" s="133" t="s">
        <v>2382</v>
      </c>
      <c r="D3666" s="133" t="s">
        <v>2383</v>
      </c>
      <c r="E3666" s="153" t="s">
        <v>7250</v>
      </c>
    </row>
    <row r="3667" spans="1:5" x14ac:dyDescent="0.25">
      <c r="A3667" s="133">
        <v>10841</v>
      </c>
      <c r="B3667" s="133" t="s">
        <v>7251</v>
      </c>
      <c r="C3667" s="133" t="s">
        <v>2382</v>
      </c>
      <c r="D3667" s="133" t="s">
        <v>1207</v>
      </c>
      <c r="E3667" s="153" t="s">
        <v>7252</v>
      </c>
    </row>
    <row r="3668" spans="1:5" x14ac:dyDescent="0.25">
      <c r="A3668" s="133">
        <v>25980</v>
      </c>
      <c r="B3668" s="133" t="s">
        <v>7253</v>
      </c>
      <c r="C3668" s="133" t="s">
        <v>2382</v>
      </c>
      <c r="D3668" s="133" t="s">
        <v>1207</v>
      </c>
      <c r="E3668" s="153" t="s">
        <v>7254</v>
      </c>
    </row>
    <row r="3669" spans="1:5" x14ac:dyDescent="0.25">
      <c r="A3669" s="133">
        <v>10842</v>
      </c>
      <c r="B3669" s="133" t="s">
        <v>7255</v>
      </c>
      <c r="C3669" s="133" t="s">
        <v>2382</v>
      </c>
      <c r="D3669" s="133" t="s">
        <v>1207</v>
      </c>
      <c r="E3669" s="153" t="s">
        <v>7256</v>
      </c>
    </row>
    <row r="3670" spans="1:5" x14ac:dyDescent="0.25">
      <c r="A3670" s="133">
        <v>21108</v>
      </c>
      <c r="B3670" s="133" t="s">
        <v>1243</v>
      </c>
      <c r="C3670" s="133" t="s">
        <v>2382</v>
      </c>
      <c r="D3670" s="133" t="s">
        <v>1207</v>
      </c>
      <c r="E3670" s="153" t="s">
        <v>11843</v>
      </c>
    </row>
    <row r="3671" spans="1:5" x14ac:dyDescent="0.25">
      <c r="A3671" s="133">
        <v>38180</v>
      </c>
      <c r="B3671" s="133" t="s">
        <v>7257</v>
      </c>
      <c r="C3671" s="133" t="s">
        <v>2382</v>
      </c>
      <c r="D3671" s="133" t="s">
        <v>1207</v>
      </c>
      <c r="E3671" s="153" t="s">
        <v>11844</v>
      </c>
    </row>
    <row r="3672" spans="1:5" x14ac:dyDescent="0.25">
      <c r="A3672" s="133">
        <v>40648</v>
      </c>
      <c r="B3672" s="133" t="s">
        <v>7258</v>
      </c>
      <c r="C3672" s="133" t="s">
        <v>2382</v>
      </c>
      <c r="D3672" s="133" t="s">
        <v>2399</v>
      </c>
      <c r="E3672" s="153" t="s">
        <v>11845</v>
      </c>
    </row>
    <row r="3673" spans="1:5" x14ac:dyDescent="0.25">
      <c r="A3673" s="133">
        <v>40649</v>
      </c>
      <c r="B3673" s="133" t="s">
        <v>7259</v>
      </c>
      <c r="C3673" s="133" t="s">
        <v>2382</v>
      </c>
      <c r="D3673" s="133" t="s">
        <v>2399</v>
      </c>
      <c r="E3673" s="153" t="s">
        <v>11846</v>
      </c>
    </row>
    <row r="3674" spans="1:5" x14ac:dyDescent="0.25">
      <c r="A3674" s="133">
        <v>40650</v>
      </c>
      <c r="B3674" s="133" t="s">
        <v>7260</v>
      </c>
      <c r="C3674" s="133" t="s">
        <v>2382</v>
      </c>
      <c r="D3674" s="133" t="s">
        <v>2399</v>
      </c>
      <c r="E3674" s="153" t="s">
        <v>11847</v>
      </c>
    </row>
    <row r="3675" spans="1:5" x14ac:dyDescent="0.25">
      <c r="A3675" s="133">
        <v>40651</v>
      </c>
      <c r="B3675" s="133" t="s">
        <v>7261</v>
      </c>
      <c r="C3675" s="133" t="s">
        <v>2382</v>
      </c>
      <c r="D3675" s="133" t="s">
        <v>2399</v>
      </c>
      <c r="E3675" s="153" t="s">
        <v>11848</v>
      </c>
    </row>
    <row r="3676" spans="1:5" x14ac:dyDescent="0.25">
      <c r="A3676" s="133">
        <v>40652</v>
      </c>
      <c r="B3676" s="133" t="s">
        <v>7262</v>
      </c>
      <c r="C3676" s="133" t="s">
        <v>2382</v>
      </c>
      <c r="D3676" s="133" t="s">
        <v>2399</v>
      </c>
      <c r="E3676" s="153" t="s">
        <v>11849</v>
      </c>
    </row>
    <row r="3677" spans="1:5" x14ac:dyDescent="0.25">
      <c r="A3677" s="133">
        <v>40647</v>
      </c>
      <c r="B3677" s="133" t="s">
        <v>7263</v>
      </c>
      <c r="C3677" s="133" t="s">
        <v>2382</v>
      </c>
      <c r="D3677" s="133" t="s">
        <v>2399</v>
      </c>
      <c r="E3677" s="153" t="s">
        <v>11850</v>
      </c>
    </row>
    <row r="3678" spans="1:5" x14ac:dyDescent="0.25">
      <c r="A3678" s="133">
        <v>40653</v>
      </c>
      <c r="B3678" s="133" t="s">
        <v>7264</v>
      </c>
      <c r="C3678" s="133" t="s">
        <v>2382</v>
      </c>
      <c r="D3678" s="133" t="s">
        <v>2399</v>
      </c>
      <c r="E3678" s="153" t="s">
        <v>11851</v>
      </c>
    </row>
    <row r="3679" spans="1:5" x14ac:dyDescent="0.25">
      <c r="A3679" s="133">
        <v>36178</v>
      </c>
      <c r="B3679" s="133" t="s">
        <v>7265</v>
      </c>
      <c r="C3679" s="133" t="s">
        <v>2385</v>
      </c>
      <c r="D3679" s="133" t="s">
        <v>1207</v>
      </c>
      <c r="E3679" s="153" t="s">
        <v>11852</v>
      </c>
    </row>
    <row r="3680" spans="1:5" x14ac:dyDescent="0.25">
      <c r="A3680" s="133">
        <v>38195</v>
      </c>
      <c r="B3680" s="133" t="s">
        <v>1244</v>
      </c>
      <c r="C3680" s="133" t="s">
        <v>2382</v>
      </c>
      <c r="D3680" s="133" t="s">
        <v>1207</v>
      </c>
      <c r="E3680" s="153" t="s">
        <v>11853</v>
      </c>
    </row>
    <row r="3681" spans="1:6" x14ac:dyDescent="0.25">
      <c r="A3681" s="133">
        <v>38181</v>
      </c>
      <c r="B3681" s="133" t="s">
        <v>7266</v>
      </c>
      <c r="C3681" s="133" t="s">
        <v>2382</v>
      </c>
      <c r="D3681" s="133" t="s">
        <v>1207</v>
      </c>
      <c r="E3681" s="153" t="s">
        <v>11854</v>
      </c>
    </row>
    <row r="3682" spans="1:6" x14ac:dyDescent="0.25">
      <c r="A3682" s="133">
        <v>38182</v>
      </c>
      <c r="B3682" s="133" t="s">
        <v>7267</v>
      </c>
      <c r="C3682" s="133" t="s">
        <v>2382</v>
      </c>
      <c r="D3682" s="133" t="s">
        <v>1207</v>
      </c>
      <c r="E3682" s="153" t="s">
        <v>11855</v>
      </c>
    </row>
    <row r="3683" spans="1:6" x14ac:dyDescent="0.25">
      <c r="A3683" s="133">
        <v>38186</v>
      </c>
      <c r="B3683" s="133" t="s">
        <v>7268</v>
      </c>
      <c r="C3683" s="133" t="s">
        <v>2382</v>
      </c>
      <c r="D3683" s="133" t="s">
        <v>1207</v>
      </c>
      <c r="E3683" s="153" t="s">
        <v>11856</v>
      </c>
    </row>
    <row r="3684" spans="1:6" x14ac:dyDescent="0.25">
      <c r="A3684" s="133">
        <v>38185</v>
      </c>
      <c r="B3684" s="133" t="s">
        <v>7269</v>
      </c>
      <c r="C3684" s="133" t="s">
        <v>2382</v>
      </c>
      <c r="D3684" s="133" t="s">
        <v>1207</v>
      </c>
      <c r="E3684" s="153" t="s">
        <v>11857</v>
      </c>
    </row>
    <row r="3685" spans="1:6" x14ac:dyDescent="0.25">
      <c r="A3685" s="133">
        <v>40654</v>
      </c>
      <c r="B3685" s="133" t="s">
        <v>7270</v>
      </c>
      <c r="C3685" s="133" t="s">
        <v>2382</v>
      </c>
      <c r="D3685" s="133" t="s">
        <v>2399</v>
      </c>
      <c r="E3685" s="153" t="s">
        <v>11858</v>
      </c>
    </row>
    <row r="3686" spans="1:6" x14ac:dyDescent="0.25">
      <c r="A3686" s="133">
        <v>25981</v>
      </c>
      <c r="B3686" s="133" t="s">
        <v>7271</v>
      </c>
      <c r="C3686" s="133" t="s">
        <v>2382</v>
      </c>
      <c r="D3686" s="133" t="s">
        <v>1207</v>
      </c>
      <c r="E3686" s="153" t="s">
        <v>7272</v>
      </c>
    </row>
    <row r="3687" spans="1:6" x14ac:dyDescent="0.25">
      <c r="A3687" s="133">
        <v>4822</v>
      </c>
      <c r="B3687" s="133" t="s">
        <v>7273</v>
      </c>
      <c r="C3687" s="133" t="s">
        <v>2382</v>
      </c>
      <c r="D3687" s="133" t="s">
        <v>1207</v>
      </c>
      <c r="E3687" s="153" t="s">
        <v>11859</v>
      </c>
    </row>
    <row r="3688" spans="1:6" x14ac:dyDescent="0.25">
      <c r="A3688" s="133">
        <v>4818</v>
      </c>
      <c r="B3688" s="133" t="s">
        <v>7274</v>
      </c>
      <c r="C3688" s="133" t="s">
        <v>2382</v>
      </c>
      <c r="D3688" s="133" t="s">
        <v>2383</v>
      </c>
      <c r="E3688" s="153" t="s">
        <v>11860</v>
      </c>
    </row>
    <row r="3689" spans="1:6" x14ac:dyDescent="0.25">
      <c r="A3689" s="133">
        <v>39567</v>
      </c>
      <c r="B3689" s="133" t="s">
        <v>7275</v>
      </c>
      <c r="C3689" s="133" t="s">
        <v>2382</v>
      </c>
      <c r="D3689" s="133" t="s">
        <v>1207</v>
      </c>
      <c r="E3689" s="153" t="s">
        <v>11861</v>
      </c>
      <c r="F3689">
        <f>30*60</f>
        <v>1800</v>
      </c>
    </row>
    <row r="3690" spans="1:6" x14ac:dyDescent="0.25">
      <c r="A3690" s="133">
        <v>39566</v>
      </c>
      <c r="B3690" s="133" t="s">
        <v>7276</v>
      </c>
      <c r="C3690" s="133" t="s">
        <v>2382</v>
      </c>
      <c r="D3690" s="133" t="s">
        <v>1207</v>
      </c>
      <c r="E3690" s="153" t="s">
        <v>11862</v>
      </c>
    </row>
    <row r="3691" spans="1:6" x14ac:dyDescent="0.25">
      <c r="A3691" s="133">
        <v>39416</v>
      </c>
      <c r="B3691" s="133" t="s">
        <v>7277</v>
      </c>
      <c r="C3691" s="133" t="s">
        <v>2382</v>
      </c>
      <c r="D3691" s="133" t="s">
        <v>1207</v>
      </c>
      <c r="E3691" s="153" t="s">
        <v>11488</v>
      </c>
    </row>
    <row r="3692" spans="1:6" x14ac:dyDescent="0.25">
      <c r="A3692" s="133">
        <v>39417</v>
      </c>
      <c r="B3692" s="133" t="s">
        <v>7278</v>
      </c>
      <c r="C3692" s="133" t="s">
        <v>2382</v>
      </c>
      <c r="D3692" s="133" t="s">
        <v>1207</v>
      </c>
      <c r="E3692" s="153" t="s">
        <v>8599</v>
      </c>
    </row>
    <row r="3693" spans="1:6" x14ac:dyDescent="0.25">
      <c r="A3693" s="133">
        <v>39414</v>
      </c>
      <c r="B3693" s="133" t="s">
        <v>7279</v>
      </c>
      <c r="C3693" s="133" t="s">
        <v>2382</v>
      </c>
      <c r="D3693" s="133" t="s">
        <v>1207</v>
      </c>
      <c r="E3693" s="153" t="s">
        <v>5983</v>
      </c>
    </row>
    <row r="3694" spans="1:6" x14ac:dyDescent="0.25">
      <c r="A3694" s="133">
        <v>39415</v>
      </c>
      <c r="B3694" s="133" t="s">
        <v>7281</v>
      </c>
      <c r="C3694" s="133" t="s">
        <v>2382</v>
      </c>
      <c r="D3694" s="133" t="s">
        <v>1207</v>
      </c>
      <c r="E3694" s="153" t="s">
        <v>11863</v>
      </c>
    </row>
    <row r="3695" spans="1:6" x14ac:dyDescent="0.25">
      <c r="A3695" s="133">
        <v>39412</v>
      </c>
      <c r="B3695" s="133" t="s">
        <v>7282</v>
      </c>
      <c r="C3695" s="133" t="s">
        <v>2382</v>
      </c>
      <c r="D3695" s="133" t="s">
        <v>2383</v>
      </c>
      <c r="E3695" s="153" t="s">
        <v>11864</v>
      </c>
    </row>
    <row r="3696" spans="1:6" x14ac:dyDescent="0.25">
      <c r="A3696" s="133">
        <v>39413</v>
      </c>
      <c r="B3696" s="133" t="s">
        <v>7283</v>
      </c>
      <c r="C3696" s="133" t="s">
        <v>2382</v>
      </c>
      <c r="D3696" s="133" t="s">
        <v>1207</v>
      </c>
      <c r="E3696" s="153" t="s">
        <v>11865</v>
      </c>
    </row>
    <row r="3697" spans="1:5" x14ac:dyDescent="0.25">
      <c r="A3697" s="133">
        <v>11062</v>
      </c>
      <c r="B3697" s="133" t="s">
        <v>7284</v>
      </c>
      <c r="C3697" s="133" t="s">
        <v>2382</v>
      </c>
      <c r="D3697" s="133" t="s">
        <v>1207</v>
      </c>
      <c r="E3697" s="153" t="s">
        <v>11866</v>
      </c>
    </row>
    <row r="3698" spans="1:5" x14ac:dyDescent="0.25">
      <c r="A3698" s="133">
        <v>11063</v>
      </c>
      <c r="B3698" s="133" t="s">
        <v>7285</v>
      </c>
      <c r="C3698" s="133" t="s">
        <v>2382</v>
      </c>
      <c r="D3698" s="133" t="s">
        <v>1207</v>
      </c>
      <c r="E3698" s="153" t="s">
        <v>11867</v>
      </c>
    </row>
    <row r="3699" spans="1:5" x14ac:dyDescent="0.25">
      <c r="A3699" s="133">
        <v>13521</v>
      </c>
      <c r="B3699" s="133" t="s">
        <v>7287</v>
      </c>
      <c r="C3699" s="133" t="s">
        <v>2385</v>
      </c>
      <c r="D3699" s="133" t="s">
        <v>1207</v>
      </c>
      <c r="E3699" s="153" t="s">
        <v>7288</v>
      </c>
    </row>
    <row r="3700" spans="1:5" x14ac:dyDescent="0.25">
      <c r="A3700" s="133">
        <v>10851</v>
      </c>
      <c r="B3700" s="133" t="s">
        <v>7289</v>
      </c>
      <c r="C3700" s="133" t="s">
        <v>2385</v>
      </c>
      <c r="D3700" s="133" t="s">
        <v>2399</v>
      </c>
      <c r="E3700" s="153" t="s">
        <v>11868</v>
      </c>
    </row>
    <row r="3701" spans="1:5" x14ac:dyDescent="0.25">
      <c r="A3701" s="133">
        <v>39515</v>
      </c>
      <c r="B3701" s="133" t="s">
        <v>7290</v>
      </c>
      <c r="C3701" s="133" t="s">
        <v>2385</v>
      </c>
      <c r="D3701" s="133" t="s">
        <v>1207</v>
      </c>
      <c r="E3701" s="153" t="s">
        <v>7291</v>
      </c>
    </row>
    <row r="3702" spans="1:5" x14ac:dyDescent="0.25">
      <c r="A3702" s="133">
        <v>39516</v>
      </c>
      <c r="B3702" s="133" t="s">
        <v>7292</v>
      </c>
      <c r="C3702" s="133" t="s">
        <v>2385</v>
      </c>
      <c r="D3702" s="133" t="s">
        <v>1207</v>
      </c>
      <c r="E3702" s="153" t="s">
        <v>7293</v>
      </c>
    </row>
    <row r="3703" spans="1:5" x14ac:dyDescent="0.25">
      <c r="A3703" s="133">
        <v>39514</v>
      </c>
      <c r="B3703" s="133" t="s">
        <v>7294</v>
      </c>
      <c r="C3703" s="133" t="s">
        <v>2385</v>
      </c>
      <c r="D3703" s="133" t="s">
        <v>2383</v>
      </c>
      <c r="E3703" s="153" t="s">
        <v>7295</v>
      </c>
    </row>
    <row r="3704" spans="1:5" x14ac:dyDescent="0.25">
      <c r="A3704" s="133">
        <v>4812</v>
      </c>
      <c r="B3704" s="133" t="s">
        <v>7296</v>
      </c>
      <c r="C3704" s="133" t="s">
        <v>2382</v>
      </c>
      <c r="D3704" s="133" t="s">
        <v>1207</v>
      </c>
      <c r="E3704" s="153" t="s">
        <v>11483</v>
      </c>
    </row>
    <row r="3705" spans="1:5" x14ac:dyDescent="0.25">
      <c r="A3705" s="133">
        <v>10849</v>
      </c>
      <c r="B3705" s="133" t="s">
        <v>1052</v>
      </c>
      <c r="C3705" s="133" t="s">
        <v>2385</v>
      </c>
      <c r="D3705" s="133" t="s">
        <v>1207</v>
      </c>
      <c r="E3705" s="153" t="s">
        <v>7297</v>
      </c>
    </row>
    <row r="3706" spans="1:5" x14ac:dyDescent="0.25">
      <c r="A3706" s="133">
        <v>10848</v>
      </c>
      <c r="B3706" s="133" t="s">
        <v>7298</v>
      </c>
      <c r="C3706" s="133" t="s">
        <v>2385</v>
      </c>
      <c r="D3706" s="133" t="s">
        <v>1207</v>
      </c>
      <c r="E3706" s="153" t="s">
        <v>7299</v>
      </c>
    </row>
    <row r="3707" spans="1:5" x14ac:dyDescent="0.25">
      <c r="A3707" s="133">
        <v>4813</v>
      </c>
      <c r="B3707" s="133" t="s">
        <v>7300</v>
      </c>
      <c r="C3707" s="133" t="s">
        <v>2382</v>
      </c>
      <c r="D3707" s="133" t="s">
        <v>2383</v>
      </c>
      <c r="E3707" s="153" t="s">
        <v>7301</v>
      </c>
    </row>
    <row r="3708" spans="1:5" x14ac:dyDescent="0.25">
      <c r="A3708" s="133">
        <v>37560</v>
      </c>
      <c r="B3708" s="133" t="s">
        <v>7302</v>
      </c>
      <c r="C3708" s="133" t="s">
        <v>2385</v>
      </c>
      <c r="D3708" s="133" t="s">
        <v>1207</v>
      </c>
      <c r="E3708" s="153" t="s">
        <v>7303</v>
      </c>
    </row>
    <row r="3709" spans="1:5" x14ac:dyDescent="0.25">
      <c r="A3709" s="133">
        <v>37557</v>
      </c>
      <c r="B3709" s="133" t="s">
        <v>7304</v>
      </c>
      <c r="C3709" s="133" t="s">
        <v>2385</v>
      </c>
      <c r="D3709" s="133" t="s">
        <v>1207</v>
      </c>
      <c r="E3709" s="153" t="s">
        <v>4750</v>
      </c>
    </row>
    <row r="3710" spans="1:5" x14ac:dyDescent="0.25">
      <c r="A3710" s="133">
        <v>37556</v>
      </c>
      <c r="B3710" s="133" t="s">
        <v>7305</v>
      </c>
      <c r="C3710" s="133" t="s">
        <v>2385</v>
      </c>
      <c r="D3710" s="133" t="s">
        <v>1207</v>
      </c>
      <c r="E3710" s="153" t="s">
        <v>4407</v>
      </c>
    </row>
    <row r="3711" spans="1:5" x14ac:dyDescent="0.25">
      <c r="A3711" s="133">
        <v>37559</v>
      </c>
      <c r="B3711" s="133" t="s">
        <v>7306</v>
      </c>
      <c r="C3711" s="133" t="s">
        <v>2385</v>
      </c>
      <c r="D3711" s="133" t="s">
        <v>1207</v>
      </c>
      <c r="E3711" s="153" t="s">
        <v>7307</v>
      </c>
    </row>
    <row r="3712" spans="1:5" x14ac:dyDescent="0.25">
      <c r="A3712" s="133">
        <v>37539</v>
      </c>
      <c r="B3712" s="133" t="s">
        <v>7308</v>
      </c>
      <c r="C3712" s="133" t="s">
        <v>2385</v>
      </c>
      <c r="D3712" s="133" t="s">
        <v>2383</v>
      </c>
      <c r="E3712" s="153" t="s">
        <v>7309</v>
      </c>
    </row>
    <row r="3713" spans="1:5" x14ac:dyDescent="0.25">
      <c r="A3713" s="133">
        <v>37558</v>
      </c>
      <c r="B3713" s="133" t="s">
        <v>7310</v>
      </c>
      <c r="C3713" s="133" t="s">
        <v>2385</v>
      </c>
      <c r="D3713" s="133" t="s">
        <v>1207</v>
      </c>
      <c r="E3713" s="153" t="s">
        <v>7311</v>
      </c>
    </row>
    <row r="3714" spans="1:5" x14ac:dyDescent="0.25">
      <c r="A3714" s="133">
        <v>34723</v>
      </c>
      <c r="B3714" s="133" t="s">
        <v>1245</v>
      </c>
      <c r="C3714" s="133" t="s">
        <v>2382</v>
      </c>
      <c r="D3714" s="133" t="s">
        <v>1207</v>
      </c>
      <c r="E3714" s="153" t="s">
        <v>7312</v>
      </c>
    </row>
    <row r="3715" spans="1:5" x14ac:dyDescent="0.25">
      <c r="A3715" s="133">
        <v>34721</v>
      </c>
      <c r="B3715" s="133" t="s">
        <v>1053</v>
      </c>
      <c r="C3715" s="133" t="s">
        <v>2382</v>
      </c>
      <c r="D3715" s="133" t="s">
        <v>1207</v>
      </c>
      <c r="E3715" s="153" t="s">
        <v>7313</v>
      </c>
    </row>
    <row r="3716" spans="1:5" x14ac:dyDescent="0.25">
      <c r="A3716" s="133">
        <v>4309</v>
      </c>
      <c r="B3716" s="133" t="s">
        <v>1246</v>
      </c>
      <c r="C3716" s="133" t="s">
        <v>2385</v>
      </c>
      <c r="D3716" s="133" t="s">
        <v>1207</v>
      </c>
      <c r="E3716" s="153" t="s">
        <v>5300</v>
      </c>
    </row>
    <row r="3717" spans="1:5" x14ac:dyDescent="0.25">
      <c r="A3717" s="133">
        <v>4307</v>
      </c>
      <c r="B3717" s="133" t="s">
        <v>1247</v>
      </c>
      <c r="C3717" s="133" t="s">
        <v>2385</v>
      </c>
      <c r="D3717" s="133" t="s">
        <v>1207</v>
      </c>
      <c r="E3717" s="153" t="s">
        <v>4316</v>
      </c>
    </row>
    <row r="3718" spans="1:5" x14ac:dyDescent="0.25">
      <c r="A3718" s="133">
        <v>10850</v>
      </c>
      <c r="B3718" s="133" t="s">
        <v>1054</v>
      </c>
      <c r="C3718" s="133" t="s">
        <v>2385</v>
      </c>
      <c r="D3718" s="133" t="s">
        <v>1207</v>
      </c>
      <c r="E3718" s="153" t="s">
        <v>7315</v>
      </c>
    </row>
    <row r="3719" spans="1:5" x14ac:dyDescent="0.25">
      <c r="A3719" s="133">
        <v>42438</v>
      </c>
      <c r="B3719" s="133" t="s">
        <v>7316</v>
      </c>
      <c r="C3719" s="133" t="s">
        <v>2385</v>
      </c>
      <c r="D3719" s="133" t="s">
        <v>2399</v>
      </c>
      <c r="E3719" s="153" t="s">
        <v>11869</v>
      </c>
    </row>
    <row r="3720" spans="1:5" x14ac:dyDescent="0.25">
      <c r="A3720" s="133">
        <v>4792</v>
      </c>
      <c r="B3720" s="133" t="s">
        <v>7317</v>
      </c>
      <c r="C3720" s="133" t="s">
        <v>2382</v>
      </c>
      <c r="D3720" s="133" t="s">
        <v>1207</v>
      </c>
      <c r="E3720" s="153" t="s">
        <v>4973</v>
      </c>
    </row>
    <row r="3721" spans="1:5" x14ac:dyDescent="0.25">
      <c r="A3721" s="133">
        <v>4790</v>
      </c>
      <c r="B3721" s="133" t="s">
        <v>7318</v>
      </c>
      <c r="C3721" s="133" t="s">
        <v>2382</v>
      </c>
      <c r="D3721" s="133" t="s">
        <v>2383</v>
      </c>
      <c r="E3721" s="153" t="s">
        <v>11870</v>
      </c>
    </row>
    <row r="3722" spans="1:5" x14ac:dyDescent="0.25">
      <c r="A3722" s="133">
        <v>40671</v>
      </c>
      <c r="B3722" s="133" t="s">
        <v>7319</v>
      </c>
      <c r="C3722" s="133" t="s">
        <v>2382</v>
      </c>
      <c r="D3722" s="133" t="s">
        <v>1207</v>
      </c>
      <c r="E3722" s="153" t="s">
        <v>11871</v>
      </c>
    </row>
    <row r="3723" spans="1:5" x14ac:dyDescent="0.25">
      <c r="A3723" s="133">
        <v>7552</v>
      </c>
      <c r="B3723" s="133" t="s">
        <v>7320</v>
      </c>
      <c r="C3723" s="133" t="s">
        <v>2385</v>
      </c>
      <c r="D3723" s="133" t="s">
        <v>2399</v>
      </c>
      <c r="E3723" s="153" t="s">
        <v>11872</v>
      </c>
    </row>
    <row r="3724" spans="1:5" x14ac:dyDescent="0.25">
      <c r="A3724" s="133">
        <v>4893</v>
      </c>
      <c r="B3724" s="133" t="s">
        <v>7321</v>
      </c>
      <c r="C3724" s="133" t="s">
        <v>2385</v>
      </c>
      <c r="D3724" s="133" t="s">
        <v>1207</v>
      </c>
      <c r="E3724" s="153" t="s">
        <v>5450</v>
      </c>
    </row>
    <row r="3725" spans="1:5" x14ac:dyDescent="0.25">
      <c r="A3725" s="133">
        <v>4894</v>
      </c>
      <c r="B3725" s="133" t="s">
        <v>7322</v>
      </c>
      <c r="C3725" s="133" t="s">
        <v>2385</v>
      </c>
      <c r="D3725" s="133" t="s">
        <v>1207</v>
      </c>
      <c r="E3725" s="153" t="s">
        <v>7323</v>
      </c>
    </row>
    <row r="3726" spans="1:5" x14ac:dyDescent="0.25">
      <c r="A3726" s="133">
        <v>4888</v>
      </c>
      <c r="B3726" s="133" t="s">
        <v>7324</v>
      </c>
      <c r="C3726" s="133" t="s">
        <v>2385</v>
      </c>
      <c r="D3726" s="133" t="s">
        <v>1207</v>
      </c>
      <c r="E3726" s="153" t="s">
        <v>4880</v>
      </c>
    </row>
    <row r="3727" spans="1:5" x14ac:dyDescent="0.25">
      <c r="A3727" s="133">
        <v>4890</v>
      </c>
      <c r="B3727" s="133" t="s">
        <v>7325</v>
      </c>
      <c r="C3727" s="133" t="s">
        <v>2385</v>
      </c>
      <c r="D3727" s="133" t="s">
        <v>1207</v>
      </c>
      <c r="E3727" s="153" t="s">
        <v>4897</v>
      </c>
    </row>
    <row r="3728" spans="1:5" x14ac:dyDescent="0.25">
      <c r="A3728" s="133">
        <v>12411</v>
      </c>
      <c r="B3728" s="133" t="s">
        <v>7326</v>
      </c>
      <c r="C3728" s="133" t="s">
        <v>2385</v>
      </c>
      <c r="D3728" s="133" t="s">
        <v>1207</v>
      </c>
      <c r="E3728" s="153" t="s">
        <v>7327</v>
      </c>
    </row>
    <row r="3729" spans="1:5" x14ac:dyDescent="0.25">
      <c r="A3729" s="133">
        <v>4891</v>
      </c>
      <c r="B3729" s="133" t="s">
        <v>7328</v>
      </c>
      <c r="C3729" s="133" t="s">
        <v>2385</v>
      </c>
      <c r="D3729" s="133" t="s">
        <v>1207</v>
      </c>
      <c r="E3729" s="153" t="s">
        <v>7329</v>
      </c>
    </row>
    <row r="3730" spans="1:5" x14ac:dyDescent="0.25">
      <c r="A3730" s="133">
        <v>4889</v>
      </c>
      <c r="B3730" s="133" t="s">
        <v>7330</v>
      </c>
      <c r="C3730" s="133" t="s">
        <v>2385</v>
      </c>
      <c r="D3730" s="133" t="s">
        <v>1207</v>
      </c>
      <c r="E3730" s="153" t="s">
        <v>7331</v>
      </c>
    </row>
    <row r="3731" spans="1:5" x14ac:dyDescent="0.25">
      <c r="A3731" s="133">
        <v>4892</v>
      </c>
      <c r="B3731" s="133" t="s">
        <v>7332</v>
      </c>
      <c r="C3731" s="133" t="s">
        <v>2385</v>
      </c>
      <c r="D3731" s="133" t="s">
        <v>1207</v>
      </c>
      <c r="E3731" s="153" t="s">
        <v>7333</v>
      </c>
    </row>
    <row r="3732" spans="1:5" x14ac:dyDescent="0.25">
      <c r="A3732" s="133">
        <v>12412</v>
      </c>
      <c r="B3732" s="133" t="s">
        <v>7334</v>
      </c>
      <c r="C3732" s="133" t="s">
        <v>2385</v>
      </c>
      <c r="D3732" s="133" t="s">
        <v>1207</v>
      </c>
      <c r="E3732" s="153" t="s">
        <v>7335</v>
      </c>
    </row>
    <row r="3733" spans="1:5" x14ac:dyDescent="0.25">
      <c r="A3733" s="133">
        <v>11073</v>
      </c>
      <c r="B3733" s="133" t="s">
        <v>7336</v>
      </c>
      <c r="C3733" s="133" t="s">
        <v>2385</v>
      </c>
      <c r="D3733" s="133" t="s">
        <v>1207</v>
      </c>
      <c r="E3733" s="153" t="s">
        <v>11439</v>
      </c>
    </row>
    <row r="3734" spans="1:5" x14ac:dyDescent="0.25">
      <c r="A3734" s="133">
        <v>11071</v>
      </c>
      <c r="B3734" s="133" t="s">
        <v>1568</v>
      </c>
      <c r="C3734" s="133" t="s">
        <v>2385</v>
      </c>
      <c r="D3734" s="133" t="s">
        <v>1207</v>
      </c>
      <c r="E3734" s="153" t="s">
        <v>11873</v>
      </c>
    </row>
    <row r="3735" spans="1:5" x14ac:dyDescent="0.25">
      <c r="A3735" s="133">
        <v>11072</v>
      </c>
      <c r="B3735" s="133" t="s">
        <v>1055</v>
      </c>
      <c r="C3735" s="133" t="s">
        <v>2385</v>
      </c>
      <c r="D3735" s="133" t="s">
        <v>1207</v>
      </c>
      <c r="E3735" s="153" t="s">
        <v>11874</v>
      </c>
    </row>
    <row r="3736" spans="1:5" x14ac:dyDescent="0.25">
      <c r="A3736" s="133">
        <v>4895</v>
      </c>
      <c r="B3736" s="133" t="s">
        <v>7338</v>
      </c>
      <c r="C3736" s="133" t="s">
        <v>2385</v>
      </c>
      <c r="D3736" s="133" t="s">
        <v>1207</v>
      </c>
      <c r="E3736" s="153" t="s">
        <v>3489</v>
      </c>
    </row>
    <row r="3737" spans="1:5" x14ac:dyDescent="0.25">
      <c r="A3737" s="133">
        <v>4907</v>
      </c>
      <c r="B3737" s="133" t="s">
        <v>7339</v>
      </c>
      <c r="C3737" s="133" t="s">
        <v>2385</v>
      </c>
      <c r="D3737" s="133" t="s">
        <v>2399</v>
      </c>
      <c r="E3737" s="153" t="s">
        <v>11875</v>
      </c>
    </row>
    <row r="3738" spans="1:5" x14ac:dyDescent="0.25">
      <c r="A3738" s="133">
        <v>4902</v>
      </c>
      <c r="B3738" s="133" t="s">
        <v>1056</v>
      </c>
      <c r="C3738" s="133" t="s">
        <v>2385</v>
      </c>
      <c r="D3738" s="133" t="s">
        <v>2399</v>
      </c>
      <c r="E3738" s="153" t="s">
        <v>11876</v>
      </c>
    </row>
    <row r="3739" spans="1:5" x14ac:dyDescent="0.25">
      <c r="A3739" s="133">
        <v>4908</v>
      </c>
      <c r="B3739" s="133" t="s">
        <v>1057</v>
      </c>
      <c r="C3739" s="133" t="s">
        <v>2385</v>
      </c>
      <c r="D3739" s="133" t="s">
        <v>2399</v>
      </c>
      <c r="E3739" s="153" t="s">
        <v>11877</v>
      </c>
    </row>
    <row r="3740" spans="1:5" x14ac:dyDescent="0.25">
      <c r="A3740" s="133">
        <v>4909</v>
      </c>
      <c r="B3740" s="133" t="s">
        <v>1058</v>
      </c>
      <c r="C3740" s="133" t="s">
        <v>2385</v>
      </c>
      <c r="D3740" s="133" t="s">
        <v>2399</v>
      </c>
      <c r="E3740" s="153" t="s">
        <v>11878</v>
      </c>
    </row>
    <row r="3741" spans="1:5" x14ac:dyDescent="0.25">
      <c r="A3741" s="133">
        <v>4903</v>
      </c>
      <c r="B3741" s="133" t="s">
        <v>1059</v>
      </c>
      <c r="C3741" s="133" t="s">
        <v>2385</v>
      </c>
      <c r="D3741" s="133" t="s">
        <v>2399</v>
      </c>
      <c r="E3741" s="153" t="s">
        <v>11879</v>
      </c>
    </row>
    <row r="3742" spans="1:5" x14ac:dyDescent="0.25">
      <c r="A3742" s="133">
        <v>4897</v>
      </c>
      <c r="B3742" s="133" t="s">
        <v>7341</v>
      </c>
      <c r="C3742" s="133" t="s">
        <v>2385</v>
      </c>
      <c r="D3742" s="133" t="s">
        <v>1207</v>
      </c>
      <c r="E3742" s="153" t="s">
        <v>10753</v>
      </c>
    </row>
    <row r="3743" spans="1:5" x14ac:dyDescent="0.25">
      <c r="A3743" s="133">
        <v>4896</v>
      </c>
      <c r="B3743" s="133" t="s">
        <v>7342</v>
      </c>
      <c r="C3743" s="133" t="s">
        <v>2385</v>
      </c>
      <c r="D3743" s="133" t="s">
        <v>1207</v>
      </c>
      <c r="E3743" s="153" t="s">
        <v>3377</v>
      </c>
    </row>
    <row r="3744" spans="1:5" x14ac:dyDescent="0.25">
      <c r="A3744" s="133">
        <v>4900</v>
      </c>
      <c r="B3744" s="133" t="s">
        <v>7343</v>
      </c>
      <c r="C3744" s="133" t="s">
        <v>2385</v>
      </c>
      <c r="D3744" s="133" t="s">
        <v>1207</v>
      </c>
      <c r="E3744" s="153" t="s">
        <v>10496</v>
      </c>
    </row>
    <row r="3745" spans="1:5" x14ac:dyDescent="0.25">
      <c r="A3745" s="133">
        <v>4898</v>
      </c>
      <c r="B3745" s="133" t="s">
        <v>7344</v>
      </c>
      <c r="C3745" s="133" t="s">
        <v>2385</v>
      </c>
      <c r="D3745" s="133" t="s">
        <v>1207</v>
      </c>
      <c r="E3745" s="153" t="s">
        <v>5936</v>
      </c>
    </row>
    <row r="3746" spans="1:5" x14ac:dyDescent="0.25">
      <c r="A3746" s="133">
        <v>4899</v>
      </c>
      <c r="B3746" s="133" t="s">
        <v>7345</v>
      </c>
      <c r="C3746" s="133" t="s">
        <v>2385</v>
      </c>
      <c r="D3746" s="133" t="s">
        <v>1207</v>
      </c>
      <c r="E3746" s="153" t="s">
        <v>8116</v>
      </c>
    </row>
    <row r="3747" spans="1:5" x14ac:dyDescent="0.25">
      <c r="A3747" s="133">
        <v>11096</v>
      </c>
      <c r="B3747" s="133" t="s">
        <v>1248</v>
      </c>
      <c r="C3747" s="133" t="s">
        <v>2410</v>
      </c>
      <c r="D3747" s="133" t="s">
        <v>1207</v>
      </c>
      <c r="E3747" s="153" t="s">
        <v>7346</v>
      </c>
    </row>
    <row r="3748" spans="1:5" x14ac:dyDescent="0.25">
      <c r="A3748" s="133">
        <v>4741</v>
      </c>
      <c r="B3748" s="133" t="s">
        <v>7347</v>
      </c>
      <c r="C3748" s="133" t="s">
        <v>2653</v>
      </c>
      <c r="D3748" s="133" t="s">
        <v>1207</v>
      </c>
      <c r="E3748" s="153" t="s">
        <v>7133</v>
      </c>
    </row>
    <row r="3749" spans="1:5" x14ac:dyDescent="0.25">
      <c r="A3749" s="133">
        <v>4752</v>
      </c>
      <c r="B3749" s="133" t="s">
        <v>7348</v>
      </c>
      <c r="C3749" s="133" t="s">
        <v>2403</v>
      </c>
      <c r="D3749" s="133" t="s">
        <v>1207</v>
      </c>
      <c r="E3749" s="153" t="s">
        <v>5627</v>
      </c>
    </row>
    <row r="3750" spans="1:5" x14ac:dyDescent="0.25">
      <c r="A3750" s="133">
        <v>41091</v>
      </c>
      <c r="B3750" s="133" t="s">
        <v>7349</v>
      </c>
      <c r="C3750" s="133" t="s">
        <v>2657</v>
      </c>
      <c r="D3750" s="133" t="s">
        <v>1207</v>
      </c>
      <c r="E3750" s="153" t="s">
        <v>7350</v>
      </c>
    </row>
    <row r="3751" spans="1:5" x14ac:dyDescent="0.25">
      <c r="A3751" s="133">
        <v>13954</v>
      </c>
      <c r="B3751" s="133" t="s">
        <v>7351</v>
      </c>
      <c r="C3751" s="133" t="s">
        <v>2385</v>
      </c>
      <c r="D3751" s="133" t="s">
        <v>2399</v>
      </c>
      <c r="E3751" s="153" t="s">
        <v>7352</v>
      </c>
    </row>
    <row r="3752" spans="1:5" x14ac:dyDescent="0.25">
      <c r="A3752" s="133">
        <v>3411</v>
      </c>
      <c r="B3752" s="133" t="s">
        <v>7353</v>
      </c>
      <c r="C3752" s="133" t="s">
        <v>2410</v>
      </c>
      <c r="D3752" s="133" t="s">
        <v>1207</v>
      </c>
      <c r="E3752" s="153" t="s">
        <v>7840</v>
      </c>
    </row>
    <row r="3753" spans="1:5" x14ac:dyDescent="0.25">
      <c r="A3753" s="133">
        <v>39995</v>
      </c>
      <c r="B3753" s="133" t="s">
        <v>7354</v>
      </c>
      <c r="C3753" s="133" t="s">
        <v>2653</v>
      </c>
      <c r="D3753" s="133" t="s">
        <v>1207</v>
      </c>
      <c r="E3753" s="153" t="s">
        <v>11880</v>
      </c>
    </row>
    <row r="3754" spans="1:5" x14ac:dyDescent="0.25">
      <c r="A3754" s="133">
        <v>11615</v>
      </c>
      <c r="B3754" s="133" t="s">
        <v>7355</v>
      </c>
      <c r="C3754" s="133" t="s">
        <v>2382</v>
      </c>
      <c r="D3754" s="133" t="s">
        <v>1207</v>
      </c>
      <c r="E3754" s="153" t="s">
        <v>7367</v>
      </c>
    </row>
    <row r="3755" spans="1:5" x14ac:dyDescent="0.25">
      <c r="A3755" s="133">
        <v>3408</v>
      </c>
      <c r="B3755" s="133" t="s">
        <v>7356</v>
      </c>
      <c r="C3755" s="133" t="s">
        <v>2382</v>
      </c>
      <c r="D3755" s="133" t="s">
        <v>2383</v>
      </c>
      <c r="E3755" s="153" t="s">
        <v>3651</v>
      </c>
    </row>
    <row r="3756" spans="1:5" x14ac:dyDescent="0.25">
      <c r="A3756" s="133">
        <v>3409</v>
      </c>
      <c r="B3756" s="133" t="s">
        <v>7358</v>
      </c>
      <c r="C3756" s="133" t="s">
        <v>2382</v>
      </c>
      <c r="D3756" s="133" t="s">
        <v>1207</v>
      </c>
      <c r="E3756" s="153" t="s">
        <v>4279</v>
      </c>
    </row>
    <row r="3757" spans="1:5" x14ac:dyDescent="0.25">
      <c r="A3757" s="133">
        <v>11427</v>
      </c>
      <c r="B3757" s="133" t="s">
        <v>1060</v>
      </c>
      <c r="C3757" s="133" t="s">
        <v>2410</v>
      </c>
      <c r="D3757" s="133" t="s">
        <v>2399</v>
      </c>
      <c r="E3757" s="153" t="s">
        <v>7359</v>
      </c>
    </row>
    <row r="3758" spans="1:5" x14ac:dyDescent="0.25">
      <c r="A3758" s="133">
        <v>4491</v>
      </c>
      <c r="B3758" s="133" t="s">
        <v>7360</v>
      </c>
      <c r="C3758" s="133" t="s">
        <v>2419</v>
      </c>
      <c r="D3758" s="133" t="s">
        <v>1207</v>
      </c>
      <c r="E3758" s="153" t="s">
        <v>5297</v>
      </c>
    </row>
    <row r="3759" spans="1:5" x14ac:dyDescent="0.25">
      <c r="A3759" s="133">
        <v>2745</v>
      </c>
      <c r="B3759" s="133" t="s">
        <v>7361</v>
      </c>
      <c r="C3759" s="133" t="s">
        <v>2419</v>
      </c>
      <c r="D3759" s="133" t="s">
        <v>1207</v>
      </c>
      <c r="E3759" s="153" t="s">
        <v>11881</v>
      </c>
    </row>
    <row r="3760" spans="1:5" x14ac:dyDescent="0.25">
      <c r="A3760" s="133">
        <v>14439</v>
      </c>
      <c r="B3760" s="133" t="s">
        <v>7362</v>
      </c>
      <c r="C3760" s="133" t="s">
        <v>2419</v>
      </c>
      <c r="D3760" s="133" t="s">
        <v>1207</v>
      </c>
      <c r="E3760" s="153" t="s">
        <v>2711</v>
      </c>
    </row>
    <row r="3761" spans="1:5" x14ac:dyDescent="0.25">
      <c r="A3761" s="133">
        <v>26022</v>
      </c>
      <c r="B3761" s="133" t="s">
        <v>7364</v>
      </c>
      <c r="C3761" s="133" t="s">
        <v>2385</v>
      </c>
      <c r="D3761" s="133" t="s">
        <v>1207</v>
      </c>
      <c r="E3761" s="153" t="s">
        <v>7365</v>
      </c>
    </row>
    <row r="3762" spans="1:5" x14ac:dyDescent="0.25">
      <c r="A3762" s="133">
        <v>421</v>
      </c>
      <c r="B3762" s="133" t="s">
        <v>1569</v>
      </c>
      <c r="C3762" s="133" t="s">
        <v>2385</v>
      </c>
      <c r="D3762" s="133" t="s">
        <v>2399</v>
      </c>
      <c r="E3762" s="153" t="s">
        <v>11882</v>
      </c>
    </row>
    <row r="3763" spans="1:5" x14ac:dyDescent="0.25">
      <c r="A3763" s="133">
        <v>12362</v>
      </c>
      <c r="B3763" s="133" t="s">
        <v>1570</v>
      </c>
      <c r="C3763" s="133" t="s">
        <v>2385</v>
      </c>
      <c r="D3763" s="133" t="s">
        <v>1207</v>
      </c>
      <c r="E3763" s="153" t="s">
        <v>11883</v>
      </c>
    </row>
    <row r="3764" spans="1:5" x14ac:dyDescent="0.25">
      <c r="A3764" s="133">
        <v>14148</v>
      </c>
      <c r="B3764" s="133" t="s">
        <v>1571</v>
      </c>
      <c r="C3764" s="133" t="s">
        <v>2385</v>
      </c>
      <c r="D3764" s="133" t="s">
        <v>2399</v>
      </c>
      <c r="E3764" s="153" t="s">
        <v>6219</v>
      </c>
    </row>
    <row r="3765" spans="1:5" x14ac:dyDescent="0.25">
      <c r="A3765" s="133">
        <v>4341</v>
      </c>
      <c r="B3765" s="133" t="s">
        <v>1572</v>
      </c>
      <c r="C3765" s="133" t="s">
        <v>2385</v>
      </c>
      <c r="D3765" s="133" t="s">
        <v>2399</v>
      </c>
      <c r="E3765" s="153" t="s">
        <v>3375</v>
      </c>
    </row>
    <row r="3766" spans="1:5" x14ac:dyDescent="0.25">
      <c r="A3766" s="133">
        <v>4337</v>
      </c>
      <c r="B3766" s="133" t="s">
        <v>1249</v>
      </c>
      <c r="C3766" s="133" t="s">
        <v>2385</v>
      </c>
      <c r="D3766" s="133" t="s">
        <v>2399</v>
      </c>
      <c r="E3766" s="153" t="s">
        <v>3904</v>
      </c>
    </row>
    <row r="3767" spans="1:5" x14ac:dyDescent="0.25">
      <c r="A3767" s="133">
        <v>4339</v>
      </c>
      <c r="B3767" s="133" t="s">
        <v>1250</v>
      </c>
      <c r="C3767" s="133" t="s">
        <v>2385</v>
      </c>
      <c r="D3767" s="133" t="s">
        <v>2399</v>
      </c>
      <c r="E3767" s="153" t="s">
        <v>11884</v>
      </c>
    </row>
    <row r="3768" spans="1:5" x14ac:dyDescent="0.25">
      <c r="A3768" s="133">
        <v>39997</v>
      </c>
      <c r="B3768" s="133" t="s">
        <v>7366</v>
      </c>
      <c r="C3768" s="133" t="s">
        <v>2385</v>
      </c>
      <c r="D3768" s="133" t="s">
        <v>2399</v>
      </c>
      <c r="E3768" s="153" t="s">
        <v>3317</v>
      </c>
    </row>
    <row r="3769" spans="1:5" x14ac:dyDescent="0.25">
      <c r="A3769" s="133">
        <v>11971</v>
      </c>
      <c r="B3769" s="133" t="s">
        <v>1251</v>
      </c>
      <c r="C3769" s="133" t="s">
        <v>2385</v>
      </c>
      <c r="D3769" s="133" t="s">
        <v>2399</v>
      </c>
      <c r="E3769" s="153" t="s">
        <v>3466</v>
      </c>
    </row>
    <row r="3770" spans="1:5" x14ac:dyDescent="0.25">
      <c r="A3770" s="133">
        <v>4342</v>
      </c>
      <c r="B3770" s="133" t="s">
        <v>1252</v>
      </c>
      <c r="C3770" s="133" t="s">
        <v>2385</v>
      </c>
      <c r="D3770" s="133" t="s">
        <v>2399</v>
      </c>
      <c r="E3770" s="153" t="s">
        <v>3779</v>
      </c>
    </row>
    <row r="3771" spans="1:5" x14ac:dyDescent="0.25">
      <c r="A3771" s="133">
        <v>4330</v>
      </c>
      <c r="B3771" s="133" t="s">
        <v>1253</v>
      </c>
      <c r="C3771" s="133" t="s">
        <v>2385</v>
      </c>
      <c r="D3771" s="133" t="s">
        <v>2399</v>
      </c>
      <c r="E3771" s="153" t="s">
        <v>3315</v>
      </c>
    </row>
    <row r="3772" spans="1:5" x14ac:dyDescent="0.25">
      <c r="A3772" s="133">
        <v>4340</v>
      </c>
      <c r="B3772" s="133" t="s">
        <v>1254</v>
      </c>
      <c r="C3772" s="133" t="s">
        <v>2385</v>
      </c>
      <c r="D3772" s="133" t="s">
        <v>2399</v>
      </c>
      <c r="E3772" s="153" t="s">
        <v>11885</v>
      </c>
    </row>
    <row r="3773" spans="1:5" x14ac:dyDescent="0.25">
      <c r="A3773" s="133">
        <v>5088</v>
      </c>
      <c r="B3773" s="133" t="s">
        <v>7368</v>
      </c>
      <c r="C3773" s="133" t="s">
        <v>2385</v>
      </c>
      <c r="D3773" s="133" t="s">
        <v>1207</v>
      </c>
      <c r="E3773" s="153" t="s">
        <v>7369</v>
      </c>
    </row>
    <row r="3774" spans="1:5" x14ac:dyDescent="0.25">
      <c r="A3774" s="133">
        <v>11154</v>
      </c>
      <c r="B3774" s="133" t="s">
        <v>7370</v>
      </c>
      <c r="C3774" s="133" t="s">
        <v>2385</v>
      </c>
      <c r="D3774" s="133" t="s">
        <v>2399</v>
      </c>
      <c r="E3774" s="153" t="s">
        <v>7371</v>
      </c>
    </row>
    <row r="3775" spans="1:5" x14ac:dyDescent="0.25">
      <c r="A3775" s="133">
        <v>4989</v>
      </c>
      <c r="B3775" s="133" t="s">
        <v>7372</v>
      </c>
      <c r="C3775" s="133" t="s">
        <v>2385</v>
      </c>
      <c r="D3775" s="133" t="s">
        <v>1207</v>
      </c>
      <c r="E3775" s="153" t="s">
        <v>11886</v>
      </c>
    </row>
    <row r="3776" spans="1:5" x14ac:dyDescent="0.25">
      <c r="A3776" s="133">
        <v>4982</v>
      </c>
      <c r="B3776" s="133" t="s">
        <v>7373</v>
      </c>
      <c r="C3776" s="133" t="s">
        <v>2385</v>
      </c>
      <c r="D3776" s="133" t="s">
        <v>1207</v>
      </c>
      <c r="E3776" s="153" t="s">
        <v>11887</v>
      </c>
    </row>
    <row r="3777" spans="1:5" x14ac:dyDescent="0.25">
      <c r="A3777" s="133">
        <v>4962</v>
      </c>
      <c r="B3777" s="133" t="s">
        <v>7374</v>
      </c>
      <c r="C3777" s="133" t="s">
        <v>2385</v>
      </c>
      <c r="D3777" s="133" t="s">
        <v>1207</v>
      </c>
      <c r="E3777" s="153" t="s">
        <v>11888</v>
      </c>
    </row>
    <row r="3778" spans="1:5" x14ac:dyDescent="0.25">
      <c r="A3778" s="133">
        <v>4981</v>
      </c>
      <c r="B3778" s="133" t="s">
        <v>7375</v>
      </c>
      <c r="C3778" s="133" t="s">
        <v>2385</v>
      </c>
      <c r="D3778" s="133" t="s">
        <v>2383</v>
      </c>
      <c r="E3778" s="153" t="s">
        <v>11889</v>
      </c>
    </row>
    <row r="3779" spans="1:5" x14ac:dyDescent="0.25">
      <c r="A3779" s="133">
        <v>4964</v>
      </c>
      <c r="B3779" s="133" t="s">
        <v>7376</v>
      </c>
      <c r="C3779" s="133" t="s">
        <v>2385</v>
      </c>
      <c r="D3779" s="133" t="s">
        <v>1207</v>
      </c>
      <c r="E3779" s="153" t="s">
        <v>11890</v>
      </c>
    </row>
    <row r="3780" spans="1:5" x14ac:dyDescent="0.25">
      <c r="A3780" s="133">
        <v>4992</v>
      </c>
      <c r="B3780" s="133" t="s">
        <v>7377</v>
      </c>
      <c r="C3780" s="133" t="s">
        <v>2385</v>
      </c>
      <c r="D3780" s="133" t="s">
        <v>1207</v>
      </c>
      <c r="E3780" s="153" t="s">
        <v>11891</v>
      </c>
    </row>
    <row r="3781" spans="1:5" x14ac:dyDescent="0.25">
      <c r="A3781" s="133">
        <v>4987</v>
      </c>
      <c r="B3781" s="133" t="s">
        <v>7378</v>
      </c>
      <c r="C3781" s="133" t="s">
        <v>2385</v>
      </c>
      <c r="D3781" s="133" t="s">
        <v>1207</v>
      </c>
      <c r="E3781" s="153" t="s">
        <v>11892</v>
      </c>
    </row>
    <row r="3782" spans="1:5" x14ac:dyDescent="0.25">
      <c r="A3782" s="133">
        <v>39021</v>
      </c>
      <c r="B3782" s="133" t="s">
        <v>7379</v>
      </c>
      <c r="C3782" s="133" t="s">
        <v>2385</v>
      </c>
      <c r="D3782" s="133" t="s">
        <v>2399</v>
      </c>
      <c r="E3782" s="153" t="s">
        <v>7380</v>
      </c>
    </row>
    <row r="3783" spans="1:5" x14ac:dyDescent="0.25">
      <c r="A3783" s="133">
        <v>39022</v>
      </c>
      <c r="B3783" s="133" t="s">
        <v>7381</v>
      </c>
      <c r="C3783" s="133" t="s">
        <v>2385</v>
      </c>
      <c r="D3783" s="133" t="s">
        <v>2399</v>
      </c>
      <c r="E3783" s="153" t="s">
        <v>7382</v>
      </c>
    </row>
    <row r="3784" spans="1:5" x14ac:dyDescent="0.25">
      <c r="A3784" s="133">
        <v>39024</v>
      </c>
      <c r="B3784" s="133" t="s">
        <v>7383</v>
      </c>
      <c r="C3784" s="133" t="s">
        <v>2385</v>
      </c>
      <c r="D3784" s="133" t="s">
        <v>2399</v>
      </c>
      <c r="E3784" s="153" t="s">
        <v>11893</v>
      </c>
    </row>
    <row r="3785" spans="1:5" x14ac:dyDescent="0.25">
      <c r="A3785" s="133">
        <v>4914</v>
      </c>
      <c r="B3785" s="133" t="s">
        <v>7384</v>
      </c>
      <c r="C3785" s="133" t="s">
        <v>2382</v>
      </c>
      <c r="D3785" s="133" t="s">
        <v>2399</v>
      </c>
      <c r="E3785" s="153" t="s">
        <v>11894</v>
      </c>
    </row>
    <row r="3786" spans="1:5" x14ac:dyDescent="0.25">
      <c r="A3786" s="133">
        <v>4917</v>
      </c>
      <c r="B3786" s="133" t="s">
        <v>7385</v>
      </c>
      <c r="C3786" s="133" t="s">
        <v>2382</v>
      </c>
      <c r="D3786" s="133" t="s">
        <v>2399</v>
      </c>
      <c r="E3786" s="153" t="s">
        <v>11895</v>
      </c>
    </row>
    <row r="3787" spans="1:5" x14ac:dyDescent="0.25">
      <c r="A3787" s="133">
        <v>39025</v>
      </c>
      <c r="B3787" s="133" t="s">
        <v>7386</v>
      </c>
      <c r="C3787" s="133" t="s">
        <v>2385</v>
      </c>
      <c r="D3787" s="133" t="s">
        <v>2399</v>
      </c>
      <c r="E3787" s="153" t="s">
        <v>11896</v>
      </c>
    </row>
    <row r="3788" spans="1:5" x14ac:dyDescent="0.25">
      <c r="A3788" s="133">
        <v>4930</v>
      </c>
      <c r="B3788" s="133" t="s">
        <v>7387</v>
      </c>
      <c r="C3788" s="133" t="s">
        <v>2382</v>
      </c>
      <c r="D3788" s="133" t="s">
        <v>2399</v>
      </c>
      <c r="E3788" s="153" t="s">
        <v>7388</v>
      </c>
    </row>
    <row r="3789" spans="1:5" x14ac:dyDescent="0.25">
      <c r="A3789" s="133">
        <v>4922</v>
      </c>
      <c r="B3789" s="133" t="s">
        <v>7389</v>
      </c>
      <c r="C3789" s="133" t="s">
        <v>2382</v>
      </c>
      <c r="D3789" s="133" t="s">
        <v>2399</v>
      </c>
      <c r="E3789" s="153" t="s">
        <v>11897</v>
      </c>
    </row>
    <row r="3790" spans="1:5" x14ac:dyDescent="0.25">
      <c r="A3790" s="133">
        <v>4911</v>
      </c>
      <c r="B3790" s="133" t="s">
        <v>7390</v>
      </c>
      <c r="C3790" s="133" t="s">
        <v>2382</v>
      </c>
      <c r="D3790" s="133" t="s">
        <v>1207</v>
      </c>
      <c r="E3790" s="153" t="s">
        <v>11898</v>
      </c>
    </row>
    <row r="3791" spans="1:5" x14ac:dyDescent="0.25">
      <c r="A3791" s="133">
        <v>37518</v>
      </c>
      <c r="B3791" s="133" t="s">
        <v>7391</v>
      </c>
      <c r="C3791" s="133" t="s">
        <v>2382</v>
      </c>
      <c r="D3791" s="133" t="s">
        <v>1207</v>
      </c>
      <c r="E3791" s="153" t="s">
        <v>11899</v>
      </c>
    </row>
    <row r="3792" spans="1:5" x14ac:dyDescent="0.25">
      <c r="A3792" s="133">
        <v>4910</v>
      </c>
      <c r="B3792" s="133" t="s">
        <v>7392</v>
      </c>
      <c r="C3792" s="133" t="s">
        <v>2382</v>
      </c>
      <c r="D3792" s="133" t="s">
        <v>1207</v>
      </c>
      <c r="E3792" s="153" t="s">
        <v>11900</v>
      </c>
    </row>
    <row r="3793" spans="1:5" x14ac:dyDescent="0.25">
      <c r="A3793" s="133">
        <v>4943</v>
      </c>
      <c r="B3793" s="133" t="s">
        <v>7393</v>
      </c>
      <c r="C3793" s="133" t="s">
        <v>2382</v>
      </c>
      <c r="D3793" s="133" t="s">
        <v>1207</v>
      </c>
      <c r="E3793" s="153" t="s">
        <v>11901</v>
      </c>
    </row>
    <row r="3794" spans="1:5" x14ac:dyDescent="0.25">
      <c r="A3794" s="133">
        <v>5002</v>
      </c>
      <c r="B3794" s="133" t="s">
        <v>7394</v>
      </c>
      <c r="C3794" s="133" t="s">
        <v>2382</v>
      </c>
      <c r="D3794" s="133" t="s">
        <v>2399</v>
      </c>
      <c r="E3794" s="153" t="s">
        <v>11902</v>
      </c>
    </row>
    <row r="3795" spans="1:5" x14ac:dyDescent="0.25">
      <c r="A3795" s="133">
        <v>4977</v>
      </c>
      <c r="B3795" s="133" t="s">
        <v>7395</v>
      </c>
      <c r="C3795" s="133" t="s">
        <v>2382</v>
      </c>
      <c r="D3795" s="133" t="s">
        <v>2399</v>
      </c>
      <c r="E3795" s="153" t="s">
        <v>11903</v>
      </c>
    </row>
    <row r="3796" spans="1:5" x14ac:dyDescent="0.25">
      <c r="A3796" s="133">
        <v>5028</v>
      </c>
      <c r="B3796" s="133" t="s">
        <v>7396</v>
      </c>
      <c r="C3796" s="133" t="s">
        <v>2382</v>
      </c>
      <c r="D3796" s="133" t="s">
        <v>2399</v>
      </c>
      <c r="E3796" s="153" t="s">
        <v>11904</v>
      </c>
    </row>
    <row r="3797" spans="1:5" x14ac:dyDescent="0.25">
      <c r="A3797" s="133">
        <v>4998</v>
      </c>
      <c r="B3797" s="133" t="s">
        <v>7397</v>
      </c>
      <c r="C3797" s="133" t="s">
        <v>2382</v>
      </c>
      <c r="D3797" s="133" t="s">
        <v>2399</v>
      </c>
      <c r="E3797" s="153" t="s">
        <v>5791</v>
      </c>
    </row>
    <row r="3798" spans="1:5" x14ac:dyDescent="0.25">
      <c r="A3798" s="133">
        <v>4969</v>
      </c>
      <c r="B3798" s="133" t="s">
        <v>7398</v>
      </c>
      <c r="C3798" s="133" t="s">
        <v>2382</v>
      </c>
      <c r="D3798" s="133" t="s">
        <v>2399</v>
      </c>
      <c r="E3798" s="153" t="s">
        <v>11905</v>
      </c>
    </row>
    <row r="3799" spans="1:5" x14ac:dyDescent="0.25">
      <c r="A3799" s="133">
        <v>11364</v>
      </c>
      <c r="B3799" s="133" t="s">
        <v>7399</v>
      </c>
      <c r="C3799" s="133" t="s">
        <v>2385</v>
      </c>
      <c r="D3799" s="133" t="s">
        <v>1207</v>
      </c>
      <c r="E3799" s="153" t="s">
        <v>11906</v>
      </c>
    </row>
    <row r="3800" spans="1:5" x14ac:dyDescent="0.25">
      <c r="A3800" s="133">
        <v>11365</v>
      </c>
      <c r="B3800" s="133" t="s">
        <v>7400</v>
      </c>
      <c r="C3800" s="133" t="s">
        <v>2385</v>
      </c>
      <c r="D3800" s="133" t="s">
        <v>1207</v>
      </c>
      <c r="E3800" s="153" t="s">
        <v>11907</v>
      </c>
    </row>
    <row r="3801" spans="1:5" x14ac:dyDescent="0.25">
      <c r="A3801" s="133">
        <v>11366</v>
      </c>
      <c r="B3801" s="133" t="s">
        <v>7401</v>
      </c>
      <c r="C3801" s="133" t="s">
        <v>2385</v>
      </c>
      <c r="D3801" s="133" t="s">
        <v>1207</v>
      </c>
      <c r="E3801" s="153" t="s">
        <v>11908</v>
      </c>
    </row>
    <row r="3802" spans="1:5" x14ac:dyDescent="0.25">
      <c r="A3802" s="133">
        <v>43777</v>
      </c>
      <c r="B3802" s="133" t="s">
        <v>7402</v>
      </c>
      <c r="C3802" s="133" t="s">
        <v>2385</v>
      </c>
      <c r="D3802" s="133" t="s">
        <v>1207</v>
      </c>
      <c r="E3802" s="153" t="s">
        <v>11909</v>
      </c>
    </row>
    <row r="3803" spans="1:5" x14ac:dyDescent="0.25">
      <c r="A3803" s="133">
        <v>20322</v>
      </c>
      <c r="B3803" s="133" t="s">
        <v>7403</v>
      </c>
      <c r="C3803" s="133" t="s">
        <v>2385</v>
      </c>
      <c r="D3803" s="133" t="s">
        <v>1207</v>
      </c>
      <c r="E3803" s="153" t="s">
        <v>4893</v>
      </c>
    </row>
    <row r="3804" spans="1:5" x14ac:dyDescent="0.25">
      <c r="A3804" s="133">
        <v>10553</v>
      </c>
      <c r="B3804" s="133" t="s">
        <v>7404</v>
      </c>
      <c r="C3804" s="133" t="s">
        <v>2385</v>
      </c>
      <c r="D3804" s="133" t="s">
        <v>1207</v>
      </c>
      <c r="E3804" s="153" t="s">
        <v>11910</v>
      </c>
    </row>
    <row r="3805" spans="1:5" x14ac:dyDescent="0.25">
      <c r="A3805" s="133">
        <v>5020</v>
      </c>
      <c r="B3805" s="133" t="s">
        <v>7405</v>
      </c>
      <c r="C3805" s="133" t="s">
        <v>2385</v>
      </c>
      <c r="D3805" s="133" t="s">
        <v>1207</v>
      </c>
      <c r="E3805" s="153" t="s">
        <v>11911</v>
      </c>
    </row>
    <row r="3806" spans="1:5" x14ac:dyDescent="0.25">
      <c r="A3806" s="133">
        <v>10554</v>
      </c>
      <c r="B3806" s="133" t="s">
        <v>7406</v>
      </c>
      <c r="C3806" s="133" t="s">
        <v>2385</v>
      </c>
      <c r="D3806" s="133" t="s">
        <v>1207</v>
      </c>
      <c r="E3806" s="153" t="s">
        <v>11912</v>
      </c>
    </row>
    <row r="3807" spans="1:5" x14ac:dyDescent="0.25">
      <c r="A3807" s="133">
        <v>10555</v>
      </c>
      <c r="B3807" s="133" t="s">
        <v>7407</v>
      </c>
      <c r="C3807" s="133" t="s">
        <v>2385</v>
      </c>
      <c r="D3807" s="133" t="s">
        <v>1207</v>
      </c>
      <c r="E3807" s="153" t="s">
        <v>11913</v>
      </c>
    </row>
    <row r="3808" spans="1:5" x14ac:dyDescent="0.25">
      <c r="A3808" s="133">
        <v>10556</v>
      </c>
      <c r="B3808" s="133" t="s">
        <v>7408</v>
      </c>
      <c r="C3808" s="133" t="s">
        <v>2385</v>
      </c>
      <c r="D3808" s="133" t="s">
        <v>1207</v>
      </c>
      <c r="E3808" s="153" t="s">
        <v>11914</v>
      </c>
    </row>
    <row r="3809" spans="1:5" x14ac:dyDescent="0.25">
      <c r="A3809" s="133">
        <v>39502</v>
      </c>
      <c r="B3809" s="133" t="s">
        <v>7409</v>
      </c>
      <c r="C3809" s="133" t="s">
        <v>2385</v>
      </c>
      <c r="D3809" s="133" t="s">
        <v>1207</v>
      </c>
      <c r="E3809" s="153" t="s">
        <v>11915</v>
      </c>
    </row>
    <row r="3810" spans="1:5" x14ac:dyDescent="0.25">
      <c r="A3810" s="133">
        <v>39504</v>
      </c>
      <c r="B3810" s="133" t="s">
        <v>7410</v>
      </c>
      <c r="C3810" s="133" t="s">
        <v>2385</v>
      </c>
      <c r="D3810" s="133" t="s">
        <v>1207</v>
      </c>
      <c r="E3810" s="153" t="s">
        <v>11916</v>
      </c>
    </row>
    <row r="3811" spans="1:5" x14ac:dyDescent="0.25">
      <c r="A3811" s="133">
        <v>39503</v>
      </c>
      <c r="B3811" s="133" t="s">
        <v>7411</v>
      </c>
      <c r="C3811" s="133" t="s">
        <v>2385</v>
      </c>
      <c r="D3811" s="133" t="s">
        <v>1207</v>
      </c>
      <c r="E3811" s="153" t="s">
        <v>11917</v>
      </c>
    </row>
    <row r="3812" spans="1:5" x14ac:dyDescent="0.25">
      <c r="A3812" s="133">
        <v>39505</v>
      </c>
      <c r="B3812" s="133" t="s">
        <v>7412</v>
      </c>
      <c r="C3812" s="133" t="s">
        <v>2385</v>
      </c>
      <c r="D3812" s="133" t="s">
        <v>1207</v>
      </c>
      <c r="E3812" s="153" t="s">
        <v>11918</v>
      </c>
    </row>
    <row r="3813" spans="1:5" x14ac:dyDescent="0.25">
      <c r="A3813" s="133">
        <v>25969</v>
      </c>
      <c r="B3813" s="133" t="s">
        <v>1255</v>
      </c>
      <c r="C3813" s="133" t="s">
        <v>2385</v>
      </c>
      <c r="D3813" s="133" t="s">
        <v>2399</v>
      </c>
      <c r="E3813" s="153" t="s">
        <v>11919</v>
      </c>
    </row>
    <row r="3814" spans="1:5" x14ac:dyDescent="0.25">
      <c r="A3814" s="133">
        <v>4944</v>
      </c>
      <c r="B3814" s="133" t="s">
        <v>7413</v>
      </c>
      <c r="C3814" s="133" t="s">
        <v>2382</v>
      </c>
      <c r="D3814" s="133" t="s">
        <v>1207</v>
      </c>
      <c r="E3814" s="153" t="s">
        <v>11920</v>
      </c>
    </row>
    <row r="3815" spans="1:5" x14ac:dyDescent="0.25">
      <c r="A3815" s="133">
        <v>21102</v>
      </c>
      <c r="B3815" s="133" t="s">
        <v>1573</v>
      </c>
      <c r="C3815" s="133" t="s">
        <v>2385</v>
      </c>
      <c r="D3815" s="133" t="s">
        <v>1207</v>
      </c>
      <c r="E3815" s="153" t="s">
        <v>11921</v>
      </c>
    </row>
    <row r="3816" spans="1:5" x14ac:dyDescent="0.25">
      <c r="A3816" s="133">
        <v>21101</v>
      </c>
      <c r="B3816" s="133" t="s">
        <v>1574</v>
      </c>
      <c r="C3816" s="133" t="s">
        <v>2385</v>
      </c>
      <c r="D3816" s="133" t="s">
        <v>1207</v>
      </c>
      <c r="E3816" s="153" t="s">
        <v>3857</v>
      </c>
    </row>
    <row r="3817" spans="1:5" x14ac:dyDescent="0.25">
      <c r="A3817" s="133">
        <v>34713</v>
      </c>
      <c r="B3817" s="133" t="s">
        <v>7414</v>
      </c>
      <c r="C3817" s="133" t="s">
        <v>2382</v>
      </c>
      <c r="D3817" s="133" t="s">
        <v>1207</v>
      </c>
      <c r="E3817" s="153" t="s">
        <v>7415</v>
      </c>
    </row>
    <row r="3818" spans="1:5" x14ac:dyDescent="0.25">
      <c r="A3818" s="133">
        <v>4947</v>
      </c>
      <c r="B3818" s="133" t="s">
        <v>7416</v>
      </c>
      <c r="C3818" s="133" t="s">
        <v>2382</v>
      </c>
      <c r="D3818" s="133" t="s">
        <v>2399</v>
      </c>
      <c r="E3818" s="153" t="s">
        <v>7417</v>
      </c>
    </row>
    <row r="3819" spans="1:5" x14ac:dyDescent="0.25">
      <c r="A3819" s="133">
        <v>37563</v>
      </c>
      <c r="B3819" s="133" t="s">
        <v>7418</v>
      </c>
      <c r="C3819" s="133" t="s">
        <v>2382</v>
      </c>
      <c r="D3819" s="133" t="s">
        <v>2399</v>
      </c>
      <c r="E3819" s="153" t="s">
        <v>7419</v>
      </c>
    </row>
    <row r="3820" spans="1:5" x14ac:dyDescent="0.25">
      <c r="A3820" s="133">
        <v>4948</v>
      </c>
      <c r="B3820" s="133" t="s">
        <v>7420</v>
      </c>
      <c r="C3820" s="133" t="s">
        <v>2382</v>
      </c>
      <c r="D3820" s="133" t="s">
        <v>2399</v>
      </c>
      <c r="E3820" s="153" t="s">
        <v>7421</v>
      </c>
    </row>
    <row r="3821" spans="1:5" x14ac:dyDescent="0.25">
      <c r="A3821" s="133">
        <v>37561</v>
      </c>
      <c r="B3821" s="133" t="s">
        <v>7422</v>
      </c>
      <c r="C3821" s="133" t="s">
        <v>2382</v>
      </c>
      <c r="D3821" s="133" t="s">
        <v>2399</v>
      </c>
      <c r="E3821" s="153" t="s">
        <v>7423</v>
      </c>
    </row>
    <row r="3822" spans="1:5" x14ac:dyDescent="0.25">
      <c r="A3822" s="133">
        <v>37562</v>
      </c>
      <c r="B3822" s="133" t="s">
        <v>7424</v>
      </c>
      <c r="C3822" s="133" t="s">
        <v>2382</v>
      </c>
      <c r="D3822" s="133" t="s">
        <v>2399</v>
      </c>
      <c r="E3822" s="153" t="s">
        <v>7425</v>
      </c>
    </row>
    <row r="3823" spans="1:5" x14ac:dyDescent="0.25">
      <c r="A3823" s="133">
        <v>37585</v>
      </c>
      <c r="B3823" s="133" t="s">
        <v>7426</v>
      </c>
      <c r="C3823" s="133" t="s">
        <v>2385</v>
      </c>
      <c r="D3823" s="133" t="s">
        <v>2399</v>
      </c>
      <c r="E3823" s="153" t="s">
        <v>11922</v>
      </c>
    </row>
    <row r="3824" spans="1:5" x14ac:dyDescent="0.25">
      <c r="A3824" s="133">
        <v>14164</v>
      </c>
      <c r="B3824" s="133" t="s">
        <v>7427</v>
      </c>
      <c r="C3824" s="133" t="s">
        <v>2385</v>
      </c>
      <c r="D3824" s="133" t="s">
        <v>2399</v>
      </c>
      <c r="E3824" s="153" t="s">
        <v>11923</v>
      </c>
    </row>
    <row r="3825" spans="1:5" x14ac:dyDescent="0.25">
      <c r="A3825" s="133">
        <v>14163</v>
      </c>
      <c r="B3825" s="133" t="s">
        <v>7428</v>
      </c>
      <c r="C3825" s="133" t="s">
        <v>2385</v>
      </c>
      <c r="D3825" s="133" t="s">
        <v>2399</v>
      </c>
      <c r="E3825" s="153" t="s">
        <v>11924</v>
      </c>
    </row>
    <row r="3826" spans="1:5" x14ac:dyDescent="0.25">
      <c r="A3826" s="133">
        <v>5051</v>
      </c>
      <c r="B3826" s="133" t="s">
        <v>7429</v>
      </c>
      <c r="C3826" s="133" t="s">
        <v>2385</v>
      </c>
      <c r="D3826" s="133" t="s">
        <v>2399</v>
      </c>
      <c r="E3826" s="153" t="s">
        <v>11925</v>
      </c>
    </row>
    <row r="3827" spans="1:5" x14ac:dyDescent="0.25">
      <c r="A3827" s="133">
        <v>14162</v>
      </c>
      <c r="B3827" s="133" t="s">
        <v>7430</v>
      </c>
      <c r="C3827" s="133" t="s">
        <v>2385</v>
      </c>
      <c r="D3827" s="133" t="s">
        <v>2399</v>
      </c>
      <c r="E3827" s="153" t="s">
        <v>11926</v>
      </c>
    </row>
    <row r="3828" spans="1:5" x14ac:dyDescent="0.25">
      <c r="A3828" s="133">
        <v>5052</v>
      </c>
      <c r="B3828" s="133" t="s">
        <v>7431</v>
      </c>
      <c r="C3828" s="133" t="s">
        <v>2385</v>
      </c>
      <c r="D3828" s="133" t="s">
        <v>2399</v>
      </c>
      <c r="E3828" s="153" t="s">
        <v>11927</v>
      </c>
    </row>
    <row r="3829" spans="1:5" x14ac:dyDescent="0.25">
      <c r="A3829" s="133">
        <v>14166</v>
      </c>
      <c r="B3829" s="133" t="s">
        <v>7432</v>
      </c>
      <c r="C3829" s="133" t="s">
        <v>2385</v>
      </c>
      <c r="D3829" s="133" t="s">
        <v>2399</v>
      </c>
      <c r="E3829" s="153" t="s">
        <v>11928</v>
      </c>
    </row>
    <row r="3830" spans="1:5" x14ac:dyDescent="0.25">
      <c r="A3830" s="133">
        <v>14165</v>
      </c>
      <c r="B3830" s="133" t="s">
        <v>7433</v>
      </c>
      <c r="C3830" s="133" t="s">
        <v>2385</v>
      </c>
      <c r="D3830" s="133" t="s">
        <v>2399</v>
      </c>
      <c r="E3830" s="153" t="s">
        <v>11929</v>
      </c>
    </row>
    <row r="3831" spans="1:5" x14ac:dyDescent="0.25">
      <c r="A3831" s="133">
        <v>5050</v>
      </c>
      <c r="B3831" s="133" t="s">
        <v>7434</v>
      </c>
      <c r="C3831" s="133" t="s">
        <v>2385</v>
      </c>
      <c r="D3831" s="133" t="s">
        <v>2399</v>
      </c>
      <c r="E3831" s="153" t="s">
        <v>11930</v>
      </c>
    </row>
    <row r="3832" spans="1:5" x14ac:dyDescent="0.25">
      <c r="A3832" s="133">
        <v>12378</v>
      </c>
      <c r="B3832" s="133" t="s">
        <v>7435</v>
      </c>
      <c r="C3832" s="133" t="s">
        <v>2385</v>
      </c>
      <c r="D3832" s="133" t="s">
        <v>2399</v>
      </c>
      <c r="E3832" s="153" t="s">
        <v>11931</v>
      </c>
    </row>
    <row r="3833" spans="1:5" x14ac:dyDescent="0.25">
      <c r="A3833" s="133">
        <v>12366</v>
      </c>
      <c r="B3833" s="133" t="s">
        <v>1061</v>
      </c>
      <c r="C3833" s="133" t="s">
        <v>2385</v>
      </c>
      <c r="D3833" s="133" t="s">
        <v>2399</v>
      </c>
      <c r="E3833" s="153" t="s">
        <v>11932</v>
      </c>
    </row>
    <row r="3834" spans="1:5" x14ac:dyDescent="0.25">
      <c r="A3834" s="133">
        <v>5045</v>
      </c>
      <c r="B3834" s="133" t="s">
        <v>1062</v>
      </c>
      <c r="C3834" s="133" t="s">
        <v>2385</v>
      </c>
      <c r="D3834" s="133" t="s">
        <v>2399</v>
      </c>
      <c r="E3834" s="153" t="s">
        <v>11933</v>
      </c>
    </row>
    <row r="3835" spans="1:5" x14ac:dyDescent="0.25">
      <c r="A3835" s="133">
        <v>5044</v>
      </c>
      <c r="B3835" s="133" t="s">
        <v>1063</v>
      </c>
      <c r="C3835" s="133" t="s">
        <v>2385</v>
      </c>
      <c r="D3835" s="133" t="s">
        <v>2399</v>
      </c>
      <c r="E3835" s="153" t="s">
        <v>11934</v>
      </c>
    </row>
    <row r="3836" spans="1:5" x14ac:dyDescent="0.25">
      <c r="A3836" s="133">
        <v>5055</v>
      </c>
      <c r="B3836" s="133" t="s">
        <v>1064</v>
      </c>
      <c r="C3836" s="133" t="s">
        <v>2385</v>
      </c>
      <c r="D3836" s="133" t="s">
        <v>2399</v>
      </c>
      <c r="E3836" s="153" t="s">
        <v>11935</v>
      </c>
    </row>
    <row r="3837" spans="1:5" x14ac:dyDescent="0.25">
      <c r="A3837" s="133">
        <v>5053</v>
      </c>
      <c r="B3837" s="133" t="s">
        <v>1065</v>
      </c>
      <c r="C3837" s="133" t="s">
        <v>2385</v>
      </c>
      <c r="D3837" s="133" t="s">
        <v>2399</v>
      </c>
      <c r="E3837" s="153" t="s">
        <v>11936</v>
      </c>
    </row>
    <row r="3838" spans="1:5" x14ac:dyDescent="0.25">
      <c r="A3838" s="133">
        <v>5035</v>
      </c>
      <c r="B3838" s="133" t="s">
        <v>1066</v>
      </c>
      <c r="C3838" s="133" t="s">
        <v>2385</v>
      </c>
      <c r="D3838" s="133" t="s">
        <v>2399</v>
      </c>
      <c r="E3838" s="153" t="s">
        <v>11937</v>
      </c>
    </row>
    <row r="3839" spans="1:5" x14ac:dyDescent="0.25">
      <c r="A3839" s="133">
        <v>5036</v>
      </c>
      <c r="B3839" s="133" t="s">
        <v>1067</v>
      </c>
      <c r="C3839" s="133" t="s">
        <v>2385</v>
      </c>
      <c r="D3839" s="133" t="s">
        <v>2399</v>
      </c>
      <c r="E3839" s="153" t="s">
        <v>11938</v>
      </c>
    </row>
    <row r="3840" spans="1:5" x14ac:dyDescent="0.25">
      <c r="A3840" s="133">
        <v>5059</v>
      </c>
      <c r="B3840" s="133" t="s">
        <v>7437</v>
      </c>
      <c r="C3840" s="133" t="s">
        <v>2385</v>
      </c>
      <c r="D3840" s="133" t="s">
        <v>2399</v>
      </c>
      <c r="E3840" s="153" t="s">
        <v>11939</v>
      </c>
    </row>
    <row r="3841" spans="1:5" x14ac:dyDescent="0.25">
      <c r="A3841" s="133">
        <v>5034</v>
      </c>
      <c r="B3841" s="133" t="s">
        <v>1068</v>
      </c>
      <c r="C3841" s="133" t="s">
        <v>2385</v>
      </c>
      <c r="D3841" s="133" t="s">
        <v>2399</v>
      </c>
      <c r="E3841" s="153" t="s">
        <v>11940</v>
      </c>
    </row>
    <row r="3842" spans="1:5" x14ac:dyDescent="0.25">
      <c r="A3842" s="133">
        <v>5056</v>
      </c>
      <c r="B3842" s="133" t="s">
        <v>1069</v>
      </c>
      <c r="C3842" s="133" t="s">
        <v>2385</v>
      </c>
      <c r="D3842" s="133" t="s">
        <v>2399</v>
      </c>
      <c r="E3842" s="153" t="s">
        <v>11941</v>
      </c>
    </row>
    <row r="3843" spans="1:5" x14ac:dyDescent="0.25">
      <c r="A3843" s="133">
        <v>5057</v>
      </c>
      <c r="B3843" s="133" t="s">
        <v>1070</v>
      </c>
      <c r="C3843" s="133" t="s">
        <v>2385</v>
      </c>
      <c r="D3843" s="133" t="s">
        <v>2399</v>
      </c>
      <c r="E3843" s="153" t="s">
        <v>11942</v>
      </c>
    </row>
    <row r="3844" spans="1:5" x14ac:dyDescent="0.25">
      <c r="A3844" s="133">
        <v>5033</v>
      </c>
      <c r="B3844" s="133" t="s">
        <v>1071</v>
      </c>
      <c r="C3844" s="133" t="s">
        <v>2385</v>
      </c>
      <c r="D3844" s="133" t="s">
        <v>2399</v>
      </c>
      <c r="E3844" s="153" t="s">
        <v>7313</v>
      </c>
    </row>
    <row r="3845" spans="1:5" x14ac:dyDescent="0.25">
      <c r="A3845" s="133">
        <v>5038</v>
      </c>
      <c r="B3845" s="133" t="s">
        <v>1072</v>
      </c>
      <c r="C3845" s="133" t="s">
        <v>2385</v>
      </c>
      <c r="D3845" s="133" t="s">
        <v>2399</v>
      </c>
      <c r="E3845" s="153" t="s">
        <v>11943</v>
      </c>
    </row>
    <row r="3846" spans="1:5" x14ac:dyDescent="0.25">
      <c r="A3846" s="133">
        <v>12372</v>
      </c>
      <c r="B3846" s="133" t="s">
        <v>1073</v>
      </c>
      <c r="C3846" s="133" t="s">
        <v>2385</v>
      </c>
      <c r="D3846" s="133" t="s">
        <v>2399</v>
      </c>
      <c r="E3846" s="153" t="s">
        <v>11944</v>
      </c>
    </row>
    <row r="3847" spans="1:5" x14ac:dyDescent="0.25">
      <c r="A3847" s="133">
        <v>13339</v>
      </c>
      <c r="B3847" s="133" t="s">
        <v>1074</v>
      </c>
      <c r="C3847" s="133" t="s">
        <v>2385</v>
      </c>
      <c r="D3847" s="133" t="s">
        <v>2399</v>
      </c>
      <c r="E3847" s="153" t="s">
        <v>11945</v>
      </c>
    </row>
    <row r="3848" spans="1:5" x14ac:dyDescent="0.25">
      <c r="A3848" s="133">
        <v>12373</v>
      </c>
      <c r="B3848" s="133" t="s">
        <v>1075</v>
      </c>
      <c r="C3848" s="133" t="s">
        <v>2385</v>
      </c>
      <c r="D3848" s="133" t="s">
        <v>2399</v>
      </c>
      <c r="E3848" s="153" t="s">
        <v>11946</v>
      </c>
    </row>
    <row r="3849" spans="1:5" x14ac:dyDescent="0.25">
      <c r="A3849" s="133">
        <v>12388</v>
      </c>
      <c r="B3849" s="133" t="s">
        <v>1575</v>
      </c>
      <c r="C3849" s="133" t="s">
        <v>2385</v>
      </c>
      <c r="D3849" s="133" t="s">
        <v>2399</v>
      </c>
      <c r="E3849" s="153" t="s">
        <v>11947</v>
      </c>
    </row>
    <row r="3850" spans="1:5" x14ac:dyDescent="0.25">
      <c r="A3850" s="133">
        <v>34695</v>
      </c>
      <c r="B3850" s="133" t="s">
        <v>1076</v>
      </c>
      <c r="C3850" s="133" t="s">
        <v>2385</v>
      </c>
      <c r="D3850" s="133" t="s">
        <v>2399</v>
      </c>
      <c r="E3850" s="153" t="s">
        <v>11948</v>
      </c>
    </row>
    <row r="3851" spans="1:5" x14ac:dyDescent="0.25">
      <c r="A3851" s="133">
        <v>34692</v>
      </c>
      <c r="B3851" s="133" t="s">
        <v>1077</v>
      </c>
      <c r="C3851" s="133" t="s">
        <v>2385</v>
      </c>
      <c r="D3851" s="133" t="s">
        <v>2399</v>
      </c>
      <c r="E3851" s="153" t="s">
        <v>11949</v>
      </c>
    </row>
    <row r="3852" spans="1:5" x14ac:dyDescent="0.25">
      <c r="A3852" s="133">
        <v>2731</v>
      </c>
      <c r="B3852" s="133" t="s">
        <v>7438</v>
      </c>
      <c r="C3852" s="133" t="s">
        <v>2419</v>
      </c>
      <c r="D3852" s="133" t="s">
        <v>1207</v>
      </c>
      <c r="E3852" s="153" t="s">
        <v>10976</v>
      </c>
    </row>
    <row r="3853" spans="1:5" x14ac:dyDescent="0.25">
      <c r="A3853" s="133">
        <v>26028</v>
      </c>
      <c r="B3853" s="133" t="s">
        <v>1256</v>
      </c>
      <c r="C3853" s="133" t="s">
        <v>3952</v>
      </c>
      <c r="D3853" s="133" t="s">
        <v>1207</v>
      </c>
      <c r="E3853" s="153" t="s">
        <v>7439</v>
      </c>
    </row>
    <row r="3854" spans="1:5" x14ac:dyDescent="0.25">
      <c r="A3854" s="133">
        <v>11844</v>
      </c>
      <c r="B3854" s="133" t="s">
        <v>7440</v>
      </c>
      <c r="C3854" s="133" t="s">
        <v>2419</v>
      </c>
      <c r="D3854" s="133" t="s">
        <v>1207</v>
      </c>
      <c r="E3854" s="153" t="s">
        <v>11950</v>
      </c>
    </row>
    <row r="3855" spans="1:5" x14ac:dyDescent="0.25">
      <c r="A3855" s="133">
        <v>4465</v>
      </c>
      <c r="B3855" s="133" t="s">
        <v>7441</v>
      </c>
      <c r="C3855" s="133" t="s">
        <v>2419</v>
      </c>
      <c r="D3855" s="133" t="s">
        <v>1207</v>
      </c>
      <c r="E3855" s="153" t="s">
        <v>5252</v>
      </c>
    </row>
    <row r="3856" spans="1:5" x14ac:dyDescent="0.25">
      <c r="A3856" s="133">
        <v>35273</v>
      </c>
      <c r="B3856" s="133" t="s">
        <v>7442</v>
      </c>
      <c r="C3856" s="133" t="s">
        <v>2419</v>
      </c>
      <c r="D3856" s="133" t="s">
        <v>1207</v>
      </c>
      <c r="E3856" s="153" t="s">
        <v>11951</v>
      </c>
    </row>
    <row r="3857" spans="1:5" x14ac:dyDescent="0.25">
      <c r="A3857" s="133">
        <v>4470</v>
      </c>
      <c r="B3857" s="133" t="s">
        <v>7443</v>
      </c>
      <c r="C3857" s="133" t="s">
        <v>2419</v>
      </c>
      <c r="D3857" s="133" t="s">
        <v>1207</v>
      </c>
      <c r="E3857" s="153" t="s">
        <v>10571</v>
      </c>
    </row>
    <row r="3858" spans="1:5" x14ac:dyDescent="0.25">
      <c r="A3858" s="133">
        <v>20208</v>
      </c>
      <c r="B3858" s="133" t="s">
        <v>7444</v>
      </c>
      <c r="C3858" s="133" t="s">
        <v>2419</v>
      </c>
      <c r="D3858" s="133" t="s">
        <v>1207</v>
      </c>
      <c r="E3858" s="153" t="s">
        <v>11952</v>
      </c>
    </row>
    <row r="3859" spans="1:5" x14ac:dyDescent="0.25">
      <c r="A3859" s="133">
        <v>20204</v>
      </c>
      <c r="B3859" s="133" t="s">
        <v>7446</v>
      </c>
      <c r="C3859" s="133" t="s">
        <v>2419</v>
      </c>
      <c r="D3859" s="133" t="s">
        <v>1207</v>
      </c>
      <c r="E3859" s="153" t="s">
        <v>11953</v>
      </c>
    </row>
    <row r="3860" spans="1:5" x14ac:dyDescent="0.25">
      <c r="A3860" s="133">
        <v>4437</v>
      </c>
      <c r="B3860" s="133" t="s">
        <v>7447</v>
      </c>
      <c r="C3860" s="133" t="s">
        <v>2419</v>
      </c>
      <c r="D3860" s="133" t="s">
        <v>1207</v>
      </c>
      <c r="E3860" s="153" t="s">
        <v>10566</v>
      </c>
    </row>
    <row r="3861" spans="1:5" x14ac:dyDescent="0.25">
      <c r="A3861" s="133">
        <v>14580</v>
      </c>
      <c r="B3861" s="133" t="s">
        <v>7448</v>
      </c>
      <c r="C3861" s="133" t="s">
        <v>2419</v>
      </c>
      <c r="D3861" s="133" t="s">
        <v>1207</v>
      </c>
      <c r="E3861" s="153" t="s">
        <v>10566</v>
      </c>
    </row>
    <row r="3862" spans="1:5" x14ac:dyDescent="0.25">
      <c r="A3862" s="133">
        <v>40304</v>
      </c>
      <c r="B3862" s="133" t="s">
        <v>7449</v>
      </c>
      <c r="C3862" s="133" t="s">
        <v>2410</v>
      </c>
      <c r="D3862" s="133" t="s">
        <v>1207</v>
      </c>
      <c r="E3862" s="153" t="s">
        <v>6037</v>
      </c>
    </row>
    <row r="3863" spans="1:5" x14ac:dyDescent="0.25">
      <c r="A3863" s="133">
        <v>5065</v>
      </c>
      <c r="B3863" s="133" t="s">
        <v>7450</v>
      </c>
      <c r="C3863" s="133" t="s">
        <v>2410</v>
      </c>
      <c r="D3863" s="133" t="s">
        <v>1207</v>
      </c>
      <c r="E3863" s="153" t="s">
        <v>11954</v>
      </c>
    </row>
    <row r="3864" spans="1:5" x14ac:dyDescent="0.25">
      <c r="A3864" s="133">
        <v>5072</v>
      </c>
      <c r="B3864" s="133" t="s">
        <v>7452</v>
      </c>
      <c r="C3864" s="133" t="s">
        <v>2410</v>
      </c>
      <c r="D3864" s="133" t="s">
        <v>1207</v>
      </c>
      <c r="E3864" s="153" t="s">
        <v>11955</v>
      </c>
    </row>
    <row r="3865" spans="1:5" x14ac:dyDescent="0.25">
      <c r="A3865" s="133">
        <v>5066</v>
      </c>
      <c r="B3865" s="133" t="s">
        <v>7453</v>
      </c>
      <c r="C3865" s="133" t="s">
        <v>2410</v>
      </c>
      <c r="D3865" s="133" t="s">
        <v>1207</v>
      </c>
      <c r="E3865" s="153" t="s">
        <v>7733</v>
      </c>
    </row>
    <row r="3866" spans="1:5" x14ac:dyDescent="0.25">
      <c r="A3866" s="133">
        <v>5063</v>
      </c>
      <c r="B3866" s="133" t="s">
        <v>7454</v>
      </c>
      <c r="C3866" s="133" t="s">
        <v>2410</v>
      </c>
      <c r="D3866" s="133" t="s">
        <v>1207</v>
      </c>
      <c r="E3866" s="153" t="s">
        <v>11498</v>
      </c>
    </row>
    <row r="3867" spans="1:5" x14ac:dyDescent="0.25">
      <c r="A3867" s="133">
        <v>20247</v>
      </c>
      <c r="B3867" s="133" t="s">
        <v>7455</v>
      </c>
      <c r="C3867" s="133" t="s">
        <v>2410</v>
      </c>
      <c r="D3867" s="133" t="s">
        <v>1207</v>
      </c>
      <c r="E3867" s="153" t="s">
        <v>2548</v>
      </c>
    </row>
    <row r="3868" spans="1:5" x14ac:dyDescent="0.25">
      <c r="A3868" s="133">
        <v>5074</v>
      </c>
      <c r="B3868" s="133" t="s">
        <v>7457</v>
      </c>
      <c r="C3868" s="133" t="s">
        <v>2410</v>
      </c>
      <c r="D3868" s="133" t="s">
        <v>1207</v>
      </c>
      <c r="E3868" s="153" t="s">
        <v>11956</v>
      </c>
    </row>
    <row r="3869" spans="1:5" x14ac:dyDescent="0.25">
      <c r="A3869" s="133">
        <v>5067</v>
      </c>
      <c r="B3869" s="133" t="s">
        <v>7459</v>
      </c>
      <c r="C3869" s="133" t="s">
        <v>2410</v>
      </c>
      <c r="D3869" s="133" t="s">
        <v>1207</v>
      </c>
      <c r="E3869" s="153" t="s">
        <v>11532</v>
      </c>
    </row>
    <row r="3870" spans="1:5" x14ac:dyDescent="0.25">
      <c r="A3870" s="133">
        <v>5078</v>
      </c>
      <c r="B3870" s="133" t="s">
        <v>7460</v>
      </c>
      <c r="C3870" s="133" t="s">
        <v>2410</v>
      </c>
      <c r="D3870" s="133" t="s">
        <v>1207</v>
      </c>
      <c r="E3870" s="153" t="s">
        <v>11436</v>
      </c>
    </row>
    <row r="3871" spans="1:5" x14ac:dyDescent="0.25">
      <c r="A3871" s="133">
        <v>5068</v>
      </c>
      <c r="B3871" s="133" t="s">
        <v>7461</v>
      </c>
      <c r="C3871" s="133" t="s">
        <v>2410</v>
      </c>
      <c r="D3871" s="133" t="s">
        <v>1207</v>
      </c>
      <c r="E3871" s="153" t="s">
        <v>11957</v>
      </c>
    </row>
    <row r="3872" spans="1:5" x14ac:dyDescent="0.25">
      <c r="A3872" s="133">
        <v>5073</v>
      </c>
      <c r="B3872" s="133" t="s">
        <v>7462</v>
      </c>
      <c r="C3872" s="133" t="s">
        <v>2410</v>
      </c>
      <c r="D3872" s="133" t="s">
        <v>1207</v>
      </c>
      <c r="E3872" s="153" t="s">
        <v>11841</v>
      </c>
    </row>
    <row r="3873" spans="1:5" x14ac:dyDescent="0.25">
      <c r="A3873" s="133">
        <v>5069</v>
      </c>
      <c r="B3873" s="133" t="s">
        <v>7463</v>
      </c>
      <c r="C3873" s="133" t="s">
        <v>2410</v>
      </c>
      <c r="D3873" s="133" t="s">
        <v>1207</v>
      </c>
      <c r="E3873" s="153" t="s">
        <v>11841</v>
      </c>
    </row>
    <row r="3874" spans="1:5" x14ac:dyDescent="0.25">
      <c r="A3874" s="133">
        <v>5070</v>
      </c>
      <c r="B3874" s="133" t="s">
        <v>7464</v>
      </c>
      <c r="C3874" s="133" t="s">
        <v>2410</v>
      </c>
      <c r="D3874" s="133" t="s">
        <v>1207</v>
      </c>
      <c r="E3874" s="153" t="s">
        <v>11958</v>
      </c>
    </row>
    <row r="3875" spans="1:5" x14ac:dyDescent="0.25">
      <c r="A3875" s="133">
        <v>5071</v>
      </c>
      <c r="B3875" s="133" t="s">
        <v>7465</v>
      </c>
      <c r="C3875" s="133" t="s">
        <v>2410</v>
      </c>
      <c r="D3875" s="133" t="s">
        <v>1207</v>
      </c>
      <c r="E3875" s="153" t="s">
        <v>11957</v>
      </c>
    </row>
    <row r="3876" spans="1:5" x14ac:dyDescent="0.25">
      <c r="A3876" s="133">
        <v>5061</v>
      </c>
      <c r="B3876" s="133" t="s">
        <v>7466</v>
      </c>
      <c r="C3876" s="133" t="s">
        <v>2410</v>
      </c>
      <c r="D3876" s="133" t="s">
        <v>2383</v>
      </c>
      <c r="E3876" s="153" t="s">
        <v>10952</v>
      </c>
    </row>
    <row r="3877" spans="1:5" x14ac:dyDescent="0.25">
      <c r="A3877" s="133">
        <v>5075</v>
      </c>
      <c r="B3877" s="133" t="s">
        <v>7467</v>
      </c>
      <c r="C3877" s="133" t="s">
        <v>2410</v>
      </c>
      <c r="D3877" s="133" t="s">
        <v>1207</v>
      </c>
      <c r="E3877" s="153" t="s">
        <v>11957</v>
      </c>
    </row>
    <row r="3878" spans="1:5" x14ac:dyDescent="0.25">
      <c r="A3878" s="133">
        <v>39027</v>
      </c>
      <c r="B3878" s="133" t="s">
        <v>7468</v>
      </c>
      <c r="C3878" s="133" t="s">
        <v>2410</v>
      </c>
      <c r="D3878" s="133" t="s">
        <v>1207</v>
      </c>
      <c r="E3878" s="153" t="s">
        <v>11959</v>
      </c>
    </row>
    <row r="3879" spans="1:5" x14ac:dyDescent="0.25">
      <c r="A3879" s="133">
        <v>5062</v>
      </c>
      <c r="B3879" s="133" t="s">
        <v>7470</v>
      </c>
      <c r="C3879" s="133" t="s">
        <v>2410</v>
      </c>
      <c r="D3879" s="133" t="s">
        <v>1207</v>
      </c>
      <c r="E3879" s="153" t="s">
        <v>8424</v>
      </c>
    </row>
    <row r="3880" spans="1:5" x14ac:dyDescent="0.25">
      <c r="A3880" s="133">
        <v>40568</v>
      </c>
      <c r="B3880" s="133" t="s">
        <v>7472</v>
      </c>
      <c r="C3880" s="133" t="s">
        <v>2410</v>
      </c>
      <c r="D3880" s="133" t="s">
        <v>1207</v>
      </c>
      <c r="E3880" s="153" t="s">
        <v>4923</v>
      </c>
    </row>
    <row r="3881" spans="1:5" x14ac:dyDescent="0.25">
      <c r="A3881" s="133">
        <v>39026</v>
      </c>
      <c r="B3881" s="133" t="s">
        <v>7473</v>
      </c>
      <c r="C3881" s="133" t="s">
        <v>2410</v>
      </c>
      <c r="D3881" s="133" t="s">
        <v>1207</v>
      </c>
      <c r="E3881" s="153" t="s">
        <v>6898</v>
      </c>
    </row>
    <row r="3882" spans="1:5" x14ac:dyDescent="0.25">
      <c r="A3882" s="133">
        <v>42431</v>
      </c>
      <c r="B3882" s="133" t="s">
        <v>7474</v>
      </c>
      <c r="C3882" s="133" t="s">
        <v>2385</v>
      </c>
      <c r="D3882" s="133" t="s">
        <v>2399</v>
      </c>
      <c r="E3882" s="153" t="s">
        <v>11960</v>
      </c>
    </row>
    <row r="3883" spans="1:5" x14ac:dyDescent="0.25">
      <c r="A3883" s="133">
        <v>11149</v>
      </c>
      <c r="B3883" s="133" t="s">
        <v>1078</v>
      </c>
      <c r="C3883" s="133" t="s">
        <v>2405</v>
      </c>
      <c r="D3883" s="133" t="s">
        <v>1207</v>
      </c>
      <c r="E3883" s="153" t="s">
        <v>11961</v>
      </c>
    </row>
    <row r="3884" spans="1:5" x14ac:dyDescent="0.25">
      <c r="A3884" s="133">
        <v>511</v>
      </c>
      <c r="B3884" s="133" t="s">
        <v>7475</v>
      </c>
      <c r="C3884" s="133" t="s">
        <v>2379</v>
      </c>
      <c r="D3884" s="133" t="s">
        <v>2383</v>
      </c>
      <c r="E3884" s="153" t="s">
        <v>3011</v>
      </c>
    </row>
    <row r="3885" spans="1:5" x14ac:dyDescent="0.25">
      <c r="A3885" s="133">
        <v>11174</v>
      </c>
      <c r="B3885" s="133" t="s">
        <v>1079</v>
      </c>
      <c r="C3885" s="133" t="s">
        <v>2423</v>
      </c>
      <c r="D3885" s="133" t="s">
        <v>1207</v>
      </c>
      <c r="E3885" s="153" t="s">
        <v>11962</v>
      </c>
    </row>
    <row r="3886" spans="1:5" x14ac:dyDescent="0.25">
      <c r="A3886" s="133">
        <v>37540</v>
      </c>
      <c r="B3886" s="133" t="s">
        <v>7476</v>
      </c>
      <c r="C3886" s="133" t="s">
        <v>2385</v>
      </c>
      <c r="D3886" s="133" t="s">
        <v>1207</v>
      </c>
      <c r="E3886" s="153" t="s">
        <v>7477</v>
      </c>
    </row>
    <row r="3887" spans="1:5" x14ac:dyDescent="0.25">
      <c r="A3887" s="133">
        <v>37548</v>
      </c>
      <c r="B3887" s="133" t="s">
        <v>7478</v>
      </c>
      <c r="C3887" s="133" t="s">
        <v>2385</v>
      </c>
      <c r="D3887" s="133" t="s">
        <v>1207</v>
      </c>
      <c r="E3887" s="153" t="s">
        <v>7479</v>
      </c>
    </row>
    <row r="3888" spans="1:5" x14ac:dyDescent="0.25">
      <c r="A3888" s="133">
        <v>39828</v>
      </c>
      <c r="B3888" s="133" t="s">
        <v>7480</v>
      </c>
      <c r="C3888" s="133" t="s">
        <v>2385</v>
      </c>
      <c r="D3888" s="133" t="s">
        <v>1207</v>
      </c>
      <c r="E3888" s="153" t="s">
        <v>7481</v>
      </c>
    </row>
    <row r="3889" spans="1:5" x14ac:dyDescent="0.25">
      <c r="A3889" s="133">
        <v>12273</v>
      </c>
      <c r="B3889" s="133" t="s">
        <v>7482</v>
      </c>
      <c r="C3889" s="133" t="s">
        <v>2385</v>
      </c>
      <c r="D3889" s="133" t="s">
        <v>2399</v>
      </c>
      <c r="E3889" s="153" t="s">
        <v>11963</v>
      </c>
    </row>
    <row r="3890" spans="1:5" x14ac:dyDescent="0.25">
      <c r="A3890" s="133">
        <v>38392</v>
      </c>
      <c r="B3890" s="133" t="s">
        <v>7483</v>
      </c>
      <c r="C3890" s="133" t="s">
        <v>2385</v>
      </c>
      <c r="D3890" s="133" t="s">
        <v>1207</v>
      </c>
      <c r="E3890" s="153" t="s">
        <v>7333</v>
      </c>
    </row>
    <row r="3891" spans="1:5" x14ac:dyDescent="0.25">
      <c r="A3891" s="133">
        <v>11735</v>
      </c>
      <c r="B3891" s="133" t="s">
        <v>7484</v>
      </c>
      <c r="C3891" s="133" t="s">
        <v>2385</v>
      </c>
      <c r="D3891" s="133" t="s">
        <v>1207</v>
      </c>
      <c r="E3891" s="153" t="s">
        <v>7485</v>
      </c>
    </row>
    <row r="3892" spans="1:5" x14ac:dyDescent="0.25">
      <c r="A3892" s="133">
        <v>11733</v>
      </c>
      <c r="B3892" s="133" t="s">
        <v>1257</v>
      </c>
      <c r="C3892" s="133" t="s">
        <v>2385</v>
      </c>
      <c r="D3892" s="133" t="s">
        <v>1207</v>
      </c>
      <c r="E3892" s="153" t="s">
        <v>2767</v>
      </c>
    </row>
    <row r="3893" spans="1:5" x14ac:dyDescent="0.25">
      <c r="A3893" s="133">
        <v>11734</v>
      </c>
      <c r="B3893" s="133" t="s">
        <v>1258</v>
      </c>
      <c r="C3893" s="133" t="s">
        <v>2385</v>
      </c>
      <c r="D3893" s="133" t="s">
        <v>1207</v>
      </c>
      <c r="E3893" s="153" t="s">
        <v>5915</v>
      </c>
    </row>
    <row r="3894" spans="1:5" x14ac:dyDescent="0.25">
      <c r="A3894" s="133">
        <v>11737</v>
      </c>
      <c r="B3894" s="133" t="s">
        <v>1259</v>
      </c>
      <c r="C3894" s="133" t="s">
        <v>2385</v>
      </c>
      <c r="D3894" s="133" t="s">
        <v>1207</v>
      </c>
      <c r="E3894" s="153" t="s">
        <v>6014</v>
      </c>
    </row>
    <row r="3895" spans="1:5" x14ac:dyDescent="0.25">
      <c r="A3895" s="133">
        <v>11738</v>
      </c>
      <c r="B3895" s="133" t="s">
        <v>1260</v>
      </c>
      <c r="C3895" s="133" t="s">
        <v>2385</v>
      </c>
      <c r="D3895" s="133" t="s">
        <v>1207</v>
      </c>
      <c r="E3895" s="153" t="s">
        <v>3966</v>
      </c>
    </row>
    <row r="3896" spans="1:5" x14ac:dyDescent="0.25">
      <c r="A3896" s="133">
        <v>36143</v>
      </c>
      <c r="B3896" s="133" t="s">
        <v>7486</v>
      </c>
      <c r="C3896" s="133" t="s">
        <v>2385</v>
      </c>
      <c r="D3896" s="133" t="s">
        <v>1207</v>
      </c>
      <c r="E3896" s="153" t="s">
        <v>3556</v>
      </c>
    </row>
    <row r="3897" spans="1:5" x14ac:dyDescent="0.25">
      <c r="A3897" s="133">
        <v>36142</v>
      </c>
      <c r="B3897" s="133" t="s">
        <v>7487</v>
      </c>
      <c r="C3897" s="133" t="s">
        <v>2385</v>
      </c>
      <c r="D3897" s="133" t="s">
        <v>1207</v>
      </c>
      <c r="E3897" s="153" t="s">
        <v>2922</v>
      </c>
    </row>
    <row r="3898" spans="1:5" x14ac:dyDescent="0.25">
      <c r="A3898" s="133">
        <v>36146</v>
      </c>
      <c r="B3898" s="133" t="s">
        <v>7488</v>
      </c>
      <c r="C3898" s="133" t="s">
        <v>2385</v>
      </c>
      <c r="D3898" s="133" t="s">
        <v>1207</v>
      </c>
      <c r="E3898" s="153" t="s">
        <v>11964</v>
      </c>
    </row>
    <row r="3899" spans="1:5" x14ac:dyDescent="0.25">
      <c r="A3899" s="133">
        <v>39015</v>
      </c>
      <c r="B3899" s="133" t="s">
        <v>7489</v>
      </c>
      <c r="C3899" s="133" t="s">
        <v>2385</v>
      </c>
      <c r="D3899" s="133" t="s">
        <v>2383</v>
      </c>
      <c r="E3899" s="153" t="s">
        <v>2562</v>
      </c>
    </row>
    <row r="3900" spans="1:5" x14ac:dyDescent="0.25">
      <c r="A3900" s="133">
        <v>38377</v>
      </c>
      <c r="B3900" s="133" t="s">
        <v>7490</v>
      </c>
      <c r="C3900" s="133" t="s">
        <v>2385</v>
      </c>
      <c r="D3900" s="133" t="s">
        <v>1207</v>
      </c>
      <c r="E3900" s="153" t="s">
        <v>11965</v>
      </c>
    </row>
    <row r="3901" spans="1:5" x14ac:dyDescent="0.25">
      <c r="A3901" s="133">
        <v>38376</v>
      </c>
      <c r="B3901" s="133" t="s">
        <v>7492</v>
      </c>
      <c r="C3901" s="133" t="s">
        <v>2385</v>
      </c>
      <c r="D3901" s="133" t="s">
        <v>1207</v>
      </c>
      <c r="E3901" s="153" t="s">
        <v>11966</v>
      </c>
    </row>
    <row r="3902" spans="1:5" x14ac:dyDescent="0.25">
      <c r="A3902" s="133">
        <v>38116</v>
      </c>
      <c r="B3902" s="133" t="s">
        <v>7493</v>
      </c>
      <c r="C3902" s="133" t="s">
        <v>2385</v>
      </c>
      <c r="D3902" s="133" t="s">
        <v>1207</v>
      </c>
      <c r="E3902" s="153" t="s">
        <v>4292</v>
      </c>
    </row>
    <row r="3903" spans="1:5" x14ac:dyDescent="0.25">
      <c r="A3903" s="133">
        <v>38066</v>
      </c>
      <c r="B3903" s="133" t="s">
        <v>7494</v>
      </c>
      <c r="C3903" s="133" t="s">
        <v>2385</v>
      </c>
      <c r="D3903" s="133" t="s">
        <v>1207</v>
      </c>
      <c r="E3903" s="153" t="s">
        <v>11566</v>
      </c>
    </row>
    <row r="3904" spans="1:5" x14ac:dyDescent="0.25">
      <c r="A3904" s="133">
        <v>38117</v>
      </c>
      <c r="B3904" s="133" t="s">
        <v>7496</v>
      </c>
      <c r="C3904" s="133" t="s">
        <v>2385</v>
      </c>
      <c r="D3904" s="133" t="s">
        <v>1207</v>
      </c>
      <c r="E3904" s="153" t="s">
        <v>11651</v>
      </c>
    </row>
    <row r="3905" spans="1:5" x14ac:dyDescent="0.25">
      <c r="A3905" s="133">
        <v>38067</v>
      </c>
      <c r="B3905" s="133" t="s">
        <v>7497</v>
      </c>
      <c r="C3905" s="133" t="s">
        <v>2385</v>
      </c>
      <c r="D3905" s="133" t="s">
        <v>1207</v>
      </c>
      <c r="E3905" s="153" t="s">
        <v>10949</v>
      </c>
    </row>
    <row r="3906" spans="1:5" x14ac:dyDescent="0.25">
      <c r="A3906" s="133">
        <v>41757</v>
      </c>
      <c r="B3906" s="133" t="s">
        <v>7498</v>
      </c>
      <c r="C3906" s="133" t="s">
        <v>2385</v>
      </c>
      <c r="D3906" s="133" t="s">
        <v>1207</v>
      </c>
      <c r="E3906" s="153" t="s">
        <v>11967</v>
      </c>
    </row>
    <row r="3907" spans="1:5" x14ac:dyDescent="0.25">
      <c r="A3907" s="133">
        <v>11522</v>
      </c>
      <c r="B3907" s="133" t="s">
        <v>7499</v>
      </c>
      <c r="C3907" s="133" t="s">
        <v>2385</v>
      </c>
      <c r="D3907" s="133" t="s">
        <v>1207</v>
      </c>
      <c r="E3907" s="153" t="s">
        <v>7500</v>
      </c>
    </row>
    <row r="3908" spans="1:5" x14ac:dyDescent="0.25">
      <c r="A3908" s="133">
        <v>43600</v>
      </c>
      <c r="B3908" s="133" t="s">
        <v>7501</v>
      </c>
      <c r="C3908" s="133" t="s">
        <v>2385</v>
      </c>
      <c r="D3908" s="133" t="s">
        <v>1207</v>
      </c>
      <c r="E3908" s="153" t="s">
        <v>7502</v>
      </c>
    </row>
    <row r="3909" spans="1:5" x14ac:dyDescent="0.25">
      <c r="A3909" s="133">
        <v>5080</v>
      </c>
      <c r="B3909" s="133" t="s">
        <v>7503</v>
      </c>
      <c r="C3909" s="133" t="s">
        <v>2385</v>
      </c>
      <c r="D3909" s="133" t="s">
        <v>1207</v>
      </c>
      <c r="E3909" s="153" t="s">
        <v>2622</v>
      </c>
    </row>
    <row r="3910" spans="1:5" x14ac:dyDescent="0.25">
      <c r="A3910" s="133">
        <v>38168</v>
      </c>
      <c r="B3910" s="133" t="s">
        <v>7504</v>
      </c>
      <c r="C3910" s="133" t="s">
        <v>2385</v>
      </c>
      <c r="D3910" s="133" t="s">
        <v>1207</v>
      </c>
      <c r="E3910" s="153" t="s">
        <v>7505</v>
      </c>
    </row>
    <row r="3911" spans="1:5" x14ac:dyDescent="0.25">
      <c r="A3911" s="133">
        <v>43601</v>
      </c>
      <c r="B3911" s="133" t="s">
        <v>7506</v>
      </c>
      <c r="C3911" s="133" t="s">
        <v>2385</v>
      </c>
      <c r="D3911" s="133" t="s">
        <v>1207</v>
      </c>
      <c r="E3911" s="153" t="s">
        <v>7507</v>
      </c>
    </row>
    <row r="3912" spans="1:5" x14ac:dyDescent="0.25">
      <c r="A3912" s="133">
        <v>13393</v>
      </c>
      <c r="B3912" s="133" t="s">
        <v>7508</v>
      </c>
      <c r="C3912" s="133" t="s">
        <v>2385</v>
      </c>
      <c r="D3912" s="133" t="s">
        <v>1207</v>
      </c>
      <c r="E3912" s="153" t="s">
        <v>11968</v>
      </c>
    </row>
    <row r="3913" spans="1:5" x14ac:dyDescent="0.25">
      <c r="A3913" s="133">
        <v>13395</v>
      </c>
      <c r="B3913" s="133" t="s">
        <v>7509</v>
      </c>
      <c r="C3913" s="133" t="s">
        <v>2385</v>
      </c>
      <c r="D3913" s="133" t="s">
        <v>1207</v>
      </c>
      <c r="E3913" s="153" t="s">
        <v>11969</v>
      </c>
    </row>
    <row r="3914" spans="1:5" x14ac:dyDescent="0.25">
      <c r="A3914" s="133">
        <v>12039</v>
      </c>
      <c r="B3914" s="133" t="s">
        <v>7510</v>
      </c>
      <c r="C3914" s="133" t="s">
        <v>2385</v>
      </c>
      <c r="D3914" s="133" t="s">
        <v>1207</v>
      </c>
      <c r="E3914" s="153" t="s">
        <v>11970</v>
      </c>
    </row>
    <row r="3915" spans="1:5" x14ac:dyDescent="0.25">
      <c r="A3915" s="133">
        <v>13396</v>
      </c>
      <c r="B3915" s="133" t="s">
        <v>7511</v>
      </c>
      <c r="C3915" s="133" t="s">
        <v>2385</v>
      </c>
      <c r="D3915" s="133" t="s">
        <v>1207</v>
      </c>
      <c r="E3915" s="153" t="s">
        <v>11971</v>
      </c>
    </row>
    <row r="3916" spans="1:5" x14ac:dyDescent="0.25">
      <c r="A3916" s="133">
        <v>12041</v>
      </c>
      <c r="B3916" s="133" t="s">
        <v>7512</v>
      </c>
      <c r="C3916" s="133" t="s">
        <v>2385</v>
      </c>
      <c r="D3916" s="133" t="s">
        <v>1207</v>
      </c>
      <c r="E3916" s="153" t="s">
        <v>11972</v>
      </c>
    </row>
    <row r="3917" spans="1:5" x14ac:dyDescent="0.25">
      <c r="A3917" s="133">
        <v>12043</v>
      </c>
      <c r="B3917" s="133" t="s">
        <v>7513</v>
      </c>
      <c r="C3917" s="133" t="s">
        <v>2385</v>
      </c>
      <c r="D3917" s="133" t="s">
        <v>1207</v>
      </c>
      <c r="E3917" s="153" t="s">
        <v>11973</v>
      </c>
    </row>
    <row r="3918" spans="1:5" x14ac:dyDescent="0.25">
      <c r="A3918" s="133">
        <v>39762</v>
      </c>
      <c r="B3918" s="133" t="s">
        <v>7514</v>
      </c>
      <c r="C3918" s="133" t="s">
        <v>2385</v>
      </c>
      <c r="D3918" s="133" t="s">
        <v>1207</v>
      </c>
      <c r="E3918" s="153" t="s">
        <v>11974</v>
      </c>
    </row>
    <row r="3919" spans="1:5" x14ac:dyDescent="0.25">
      <c r="A3919" s="133">
        <v>12042</v>
      </c>
      <c r="B3919" s="133" t="s">
        <v>7515</v>
      </c>
      <c r="C3919" s="133" t="s">
        <v>2385</v>
      </c>
      <c r="D3919" s="133" t="s">
        <v>1207</v>
      </c>
      <c r="E3919" s="153" t="s">
        <v>11975</v>
      </c>
    </row>
    <row r="3920" spans="1:5" x14ac:dyDescent="0.25">
      <c r="A3920" s="133">
        <v>39763</v>
      </c>
      <c r="B3920" s="133" t="s">
        <v>7516</v>
      </c>
      <c r="C3920" s="133" t="s">
        <v>2385</v>
      </c>
      <c r="D3920" s="133" t="s">
        <v>1207</v>
      </c>
      <c r="E3920" s="153" t="s">
        <v>11976</v>
      </c>
    </row>
    <row r="3921" spans="1:5" x14ac:dyDescent="0.25">
      <c r="A3921" s="133">
        <v>39760</v>
      </c>
      <c r="B3921" s="133" t="s">
        <v>7517</v>
      </c>
      <c r="C3921" s="133" t="s">
        <v>2385</v>
      </c>
      <c r="D3921" s="133" t="s">
        <v>1207</v>
      </c>
      <c r="E3921" s="153" t="s">
        <v>11977</v>
      </c>
    </row>
    <row r="3922" spans="1:5" x14ac:dyDescent="0.25">
      <c r="A3922" s="133">
        <v>39756</v>
      </c>
      <c r="B3922" s="133" t="s">
        <v>7518</v>
      </c>
      <c r="C3922" s="133" t="s">
        <v>2385</v>
      </c>
      <c r="D3922" s="133" t="s">
        <v>1207</v>
      </c>
      <c r="E3922" s="153" t="s">
        <v>11978</v>
      </c>
    </row>
    <row r="3923" spans="1:5" x14ac:dyDescent="0.25">
      <c r="A3923" s="133">
        <v>12038</v>
      </c>
      <c r="B3923" s="133" t="s">
        <v>7519</v>
      </c>
      <c r="C3923" s="133" t="s">
        <v>2385</v>
      </c>
      <c r="D3923" s="133" t="s">
        <v>1207</v>
      </c>
      <c r="E3923" s="153" t="s">
        <v>11979</v>
      </c>
    </row>
    <row r="3924" spans="1:5" x14ac:dyDescent="0.25">
      <c r="A3924" s="133">
        <v>39757</v>
      </c>
      <c r="B3924" s="133" t="s">
        <v>7520</v>
      </c>
      <c r="C3924" s="133" t="s">
        <v>2385</v>
      </c>
      <c r="D3924" s="133" t="s">
        <v>1207</v>
      </c>
      <c r="E3924" s="153" t="s">
        <v>11980</v>
      </c>
    </row>
    <row r="3925" spans="1:5" x14ac:dyDescent="0.25">
      <c r="A3925" s="133">
        <v>39758</v>
      </c>
      <c r="B3925" s="133" t="s">
        <v>7521</v>
      </c>
      <c r="C3925" s="133" t="s">
        <v>2385</v>
      </c>
      <c r="D3925" s="133" t="s">
        <v>1207</v>
      </c>
      <c r="E3925" s="153" t="s">
        <v>11981</v>
      </c>
    </row>
    <row r="3926" spans="1:5" x14ac:dyDescent="0.25">
      <c r="A3926" s="133">
        <v>39759</v>
      </c>
      <c r="B3926" s="133" t="s">
        <v>7522</v>
      </c>
      <c r="C3926" s="133" t="s">
        <v>2385</v>
      </c>
      <c r="D3926" s="133" t="s">
        <v>1207</v>
      </c>
      <c r="E3926" s="153" t="s">
        <v>11982</v>
      </c>
    </row>
    <row r="3927" spans="1:5" x14ac:dyDescent="0.25">
      <c r="A3927" s="133">
        <v>39761</v>
      </c>
      <c r="B3927" s="133" t="s">
        <v>7523</v>
      </c>
      <c r="C3927" s="133" t="s">
        <v>2385</v>
      </c>
      <c r="D3927" s="133" t="s">
        <v>1207</v>
      </c>
      <c r="E3927" s="153" t="s">
        <v>11983</v>
      </c>
    </row>
    <row r="3928" spans="1:5" x14ac:dyDescent="0.25">
      <c r="A3928" s="133">
        <v>39805</v>
      </c>
      <c r="B3928" s="133" t="s">
        <v>7524</v>
      </c>
      <c r="C3928" s="133" t="s">
        <v>2385</v>
      </c>
      <c r="D3928" s="133" t="s">
        <v>1207</v>
      </c>
      <c r="E3928" s="153" t="s">
        <v>11984</v>
      </c>
    </row>
    <row r="3929" spans="1:5" x14ac:dyDescent="0.25">
      <c r="A3929" s="133">
        <v>39806</v>
      </c>
      <c r="B3929" s="133" t="s">
        <v>7525</v>
      </c>
      <c r="C3929" s="133" t="s">
        <v>2385</v>
      </c>
      <c r="D3929" s="133" t="s">
        <v>1207</v>
      </c>
      <c r="E3929" s="153" t="s">
        <v>11985</v>
      </c>
    </row>
    <row r="3930" spans="1:5" x14ac:dyDescent="0.25">
      <c r="A3930" s="133">
        <v>39807</v>
      </c>
      <c r="B3930" s="133" t="s">
        <v>7526</v>
      </c>
      <c r="C3930" s="133" t="s">
        <v>2385</v>
      </c>
      <c r="D3930" s="133" t="s">
        <v>1207</v>
      </c>
      <c r="E3930" s="153" t="s">
        <v>11986</v>
      </c>
    </row>
    <row r="3931" spans="1:5" x14ac:dyDescent="0.25">
      <c r="A3931" s="133">
        <v>43100</v>
      </c>
      <c r="B3931" s="133" t="s">
        <v>7527</v>
      </c>
      <c r="C3931" s="133" t="s">
        <v>2385</v>
      </c>
      <c r="D3931" s="133" t="s">
        <v>1207</v>
      </c>
      <c r="E3931" s="153" t="s">
        <v>11987</v>
      </c>
    </row>
    <row r="3932" spans="1:5" x14ac:dyDescent="0.25">
      <c r="A3932" s="133">
        <v>39804</v>
      </c>
      <c r="B3932" s="133" t="s">
        <v>7528</v>
      </c>
      <c r="C3932" s="133" t="s">
        <v>2385</v>
      </c>
      <c r="D3932" s="133" t="s">
        <v>1207</v>
      </c>
      <c r="E3932" s="153" t="s">
        <v>10522</v>
      </c>
    </row>
    <row r="3933" spans="1:5" x14ac:dyDescent="0.25">
      <c r="A3933" s="133">
        <v>39796</v>
      </c>
      <c r="B3933" s="133" t="s">
        <v>7529</v>
      </c>
      <c r="C3933" s="133" t="s">
        <v>2385</v>
      </c>
      <c r="D3933" s="133" t="s">
        <v>1207</v>
      </c>
      <c r="E3933" s="153" t="s">
        <v>11988</v>
      </c>
    </row>
    <row r="3934" spans="1:5" x14ac:dyDescent="0.25">
      <c r="A3934" s="133">
        <v>39797</v>
      </c>
      <c r="B3934" s="133" t="s">
        <v>7531</v>
      </c>
      <c r="C3934" s="133" t="s">
        <v>2385</v>
      </c>
      <c r="D3934" s="133" t="s">
        <v>2383</v>
      </c>
      <c r="E3934" s="153" t="s">
        <v>11989</v>
      </c>
    </row>
    <row r="3935" spans="1:5" x14ac:dyDescent="0.25">
      <c r="A3935" s="133">
        <v>39798</v>
      </c>
      <c r="B3935" s="133" t="s">
        <v>7532</v>
      </c>
      <c r="C3935" s="133" t="s">
        <v>2385</v>
      </c>
      <c r="D3935" s="133" t="s">
        <v>1207</v>
      </c>
      <c r="E3935" s="153" t="s">
        <v>11990</v>
      </c>
    </row>
    <row r="3936" spans="1:5" x14ac:dyDescent="0.25">
      <c r="A3936" s="133">
        <v>39794</v>
      </c>
      <c r="B3936" s="133" t="s">
        <v>7533</v>
      </c>
      <c r="C3936" s="133" t="s">
        <v>2385</v>
      </c>
      <c r="D3936" s="133" t="s">
        <v>1207</v>
      </c>
      <c r="E3936" s="153" t="s">
        <v>7456</v>
      </c>
    </row>
    <row r="3937" spans="1:5" x14ac:dyDescent="0.25">
      <c r="A3937" s="133">
        <v>39795</v>
      </c>
      <c r="B3937" s="133" t="s">
        <v>7535</v>
      </c>
      <c r="C3937" s="133" t="s">
        <v>2385</v>
      </c>
      <c r="D3937" s="133" t="s">
        <v>1207</v>
      </c>
      <c r="E3937" s="153" t="s">
        <v>11991</v>
      </c>
    </row>
    <row r="3938" spans="1:5" x14ac:dyDescent="0.25">
      <c r="A3938" s="133">
        <v>39799</v>
      </c>
      <c r="B3938" s="133" t="s">
        <v>7536</v>
      </c>
      <c r="C3938" s="133" t="s">
        <v>2385</v>
      </c>
      <c r="D3938" s="133" t="s">
        <v>1207</v>
      </c>
      <c r="E3938" s="153" t="s">
        <v>11992</v>
      </c>
    </row>
    <row r="3939" spans="1:5" x14ac:dyDescent="0.25">
      <c r="A3939" s="133">
        <v>39801</v>
      </c>
      <c r="B3939" s="133" t="s">
        <v>7537</v>
      </c>
      <c r="C3939" s="133" t="s">
        <v>2385</v>
      </c>
      <c r="D3939" s="133" t="s">
        <v>1207</v>
      </c>
      <c r="E3939" s="153" t="s">
        <v>11993</v>
      </c>
    </row>
    <row r="3940" spans="1:5" x14ac:dyDescent="0.25">
      <c r="A3940" s="133">
        <v>39802</v>
      </c>
      <c r="B3940" s="133" t="s">
        <v>7538</v>
      </c>
      <c r="C3940" s="133" t="s">
        <v>2385</v>
      </c>
      <c r="D3940" s="133" t="s">
        <v>1207</v>
      </c>
      <c r="E3940" s="153" t="s">
        <v>7445</v>
      </c>
    </row>
    <row r="3941" spans="1:5" x14ac:dyDescent="0.25">
      <c r="A3941" s="133">
        <v>39803</v>
      </c>
      <c r="B3941" s="133" t="s">
        <v>7539</v>
      </c>
      <c r="C3941" s="133" t="s">
        <v>2385</v>
      </c>
      <c r="D3941" s="133" t="s">
        <v>1207</v>
      </c>
      <c r="E3941" s="153" t="s">
        <v>11994</v>
      </c>
    </row>
    <row r="3942" spans="1:5" x14ac:dyDescent="0.25">
      <c r="A3942" s="133">
        <v>39800</v>
      </c>
      <c r="B3942" s="133" t="s">
        <v>7540</v>
      </c>
      <c r="C3942" s="133" t="s">
        <v>2385</v>
      </c>
      <c r="D3942" s="133" t="s">
        <v>1207</v>
      </c>
      <c r="E3942" s="153" t="s">
        <v>7771</v>
      </c>
    </row>
    <row r="3943" spans="1:5" x14ac:dyDescent="0.25">
      <c r="A3943" s="133">
        <v>4224</v>
      </c>
      <c r="B3943" s="133" t="s">
        <v>1080</v>
      </c>
      <c r="C3943" s="133" t="s">
        <v>2379</v>
      </c>
      <c r="D3943" s="133" t="s">
        <v>1207</v>
      </c>
      <c r="E3943" s="153" t="s">
        <v>11995</v>
      </c>
    </row>
    <row r="3944" spans="1:5" x14ac:dyDescent="0.25">
      <c r="A3944" s="133">
        <v>21059</v>
      </c>
      <c r="B3944" s="133" t="s">
        <v>7542</v>
      </c>
      <c r="C3944" s="133" t="s">
        <v>2385</v>
      </c>
      <c r="D3944" s="133" t="s">
        <v>2399</v>
      </c>
      <c r="E3944" s="153" t="s">
        <v>6311</v>
      </c>
    </row>
    <row r="3945" spans="1:5" x14ac:dyDescent="0.25">
      <c r="A3945" s="133">
        <v>11234</v>
      </c>
      <c r="B3945" s="133" t="s">
        <v>7543</v>
      </c>
      <c r="C3945" s="133" t="s">
        <v>2385</v>
      </c>
      <c r="D3945" s="133" t="s">
        <v>2399</v>
      </c>
      <c r="E3945" s="153" t="s">
        <v>7544</v>
      </c>
    </row>
    <row r="3946" spans="1:5" x14ac:dyDescent="0.25">
      <c r="A3946" s="133">
        <v>21060</v>
      </c>
      <c r="B3946" s="133" t="s">
        <v>7545</v>
      </c>
      <c r="C3946" s="133" t="s">
        <v>2385</v>
      </c>
      <c r="D3946" s="133" t="s">
        <v>2399</v>
      </c>
      <c r="E3946" s="153" t="s">
        <v>7546</v>
      </c>
    </row>
    <row r="3947" spans="1:5" x14ac:dyDescent="0.25">
      <c r="A3947" s="133">
        <v>21061</v>
      </c>
      <c r="B3947" s="133" t="s">
        <v>7547</v>
      </c>
      <c r="C3947" s="133" t="s">
        <v>2385</v>
      </c>
      <c r="D3947" s="133" t="s">
        <v>2399</v>
      </c>
      <c r="E3947" s="153" t="s">
        <v>7548</v>
      </c>
    </row>
    <row r="3948" spans="1:5" x14ac:dyDescent="0.25">
      <c r="A3948" s="133">
        <v>21062</v>
      </c>
      <c r="B3948" s="133" t="s">
        <v>7549</v>
      </c>
      <c r="C3948" s="133" t="s">
        <v>2385</v>
      </c>
      <c r="D3948" s="133" t="s">
        <v>2399</v>
      </c>
      <c r="E3948" s="153" t="s">
        <v>7550</v>
      </c>
    </row>
    <row r="3949" spans="1:5" x14ac:dyDescent="0.25">
      <c r="A3949" s="133">
        <v>11708</v>
      </c>
      <c r="B3949" s="133" t="s">
        <v>7551</v>
      </c>
      <c r="C3949" s="133" t="s">
        <v>2385</v>
      </c>
      <c r="D3949" s="133" t="s">
        <v>2399</v>
      </c>
      <c r="E3949" s="153" t="s">
        <v>7552</v>
      </c>
    </row>
    <row r="3950" spans="1:5" x14ac:dyDescent="0.25">
      <c r="A3950" s="133">
        <v>11709</v>
      </c>
      <c r="B3950" s="133" t="s">
        <v>7553</v>
      </c>
      <c r="C3950" s="133" t="s">
        <v>2385</v>
      </c>
      <c r="D3950" s="133" t="s">
        <v>2399</v>
      </c>
      <c r="E3950" s="153" t="s">
        <v>7554</v>
      </c>
    </row>
    <row r="3951" spans="1:5" x14ac:dyDescent="0.25">
      <c r="A3951" s="133">
        <v>11710</v>
      </c>
      <c r="B3951" s="133" t="s">
        <v>7555</v>
      </c>
      <c r="C3951" s="133" t="s">
        <v>2385</v>
      </c>
      <c r="D3951" s="133" t="s">
        <v>2399</v>
      </c>
      <c r="E3951" s="153" t="s">
        <v>7556</v>
      </c>
    </row>
    <row r="3952" spans="1:5" x14ac:dyDescent="0.25">
      <c r="A3952" s="133">
        <v>11707</v>
      </c>
      <c r="B3952" s="133" t="s">
        <v>7557</v>
      </c>
      <c r="C3952" s="133" t="s">
        <v>2385</v>
      </c>
      <c r="D3952" s="133" t="s">
        <v>2399</v>
      </c>
      <c r="E3952" s="153" t="s">
        <v>7558</v>
      </c>
    </row>
    <row r="3953" spans="1:5" x14ac:dyDescent="0.25">
      <c r="A3953" s="133">
        <v>11739</v>
      </c>
      <c r="B3953" s="133" t="s">
        <v>7559</v>
      </c>
      <c r="C3953" s="133" t="s">
        <v>2385</v>
      </c>
      <c r="D3953" s="133" t="s">
        <v>1207</v>
      </c>
      <c r="E3953" s="153" t="s">
        <v>7560</v>
      </c>
    </row>
    <row r="3954" spans="1:5" x14ac:dyDescent="0.25">
      <c r="A3954" s="133">
        <v>11711</v>
      </c>
      <c r="B3954" s="133" t="s">
        <v>1261</v>
      </c>
      <c r="C3954" s="133" t="s">
        <v>2385</v>
      </c>
      <c r="D3954" s="133" t="s">
        <v>1207</v>
      </c>
      <c r="E3954" s="153" t="s">
        <v>4010</v>
      </c>
    </row>
    <row r="3955" spans="1:5" x14ac:dyDescent="0.25">
      <c r="A3955" s="133">
        <v>5102</v>
      </c>
      <c r="B3955" s="133" t="s">
        <v>1576</v>
      </c>
      <c r="C3955" s="133" t="s">
        <v>2385</v>
      </c>
      <c r="D3955" s="133" t="s">
        <v>1207</v>
      </c>
      <c r="E3955" s="153" t="s">
        <v>7561</v>
      </c>
    </row>
    <row r="3956" spans="1:5" x14ac:dyDescent="0.25">
      <c r="A3956" s="133">
        <v>11741</v>
      </c>
      <c r="B3956" s="133" t="s">
        <v>7562</v>
      </c>
      <c r="C3956" s="133" t="s">
        <v>2385</v>
      </c>
      <c r="D3956" s="133" t="s">
        <v>1207</v>
      </c>
      <c r="E3956" s="153" t="s">
        <v>3493</v>
      </c>
    </row>
    <row r="3957" spans="1:5" x14ac:dyDescent="0.25">
      <c r="A3957" s="133">
        <v>11743</v>
      </c>
      <c r="B3957" s="133" t="s">
        <v>7563</v>
      </c>
      <c r="C3957" s="133" t="s">
        <v>2385</v>
      </c>
      <c r="D3957" s="133" t="s">
        <v>1207</v>
      </c>
      <c r="E3957" s="153" t="s">
        <v>2556</v>
      </c>
    </row>
    <row r="3958" spans="1:5" x14ac:dyDescent="0.25">
      <c r="A3958" s="133">
        <v>11745</v>
      </c>
      <c r="B3958" s="133" t="s">
        <v>1262</v>
      </c>
      <c r="C3958" s="133" t="s">
        <v>2385</v>
      </c>
      <c r="D3958" s="133" t="s">
        <v>1207</v>
      </c>
      <c r="E3958" s="153" t="s">
        <v>7314</v>
      </c>
    </row>
    <row r="3959" spans="1:5" x14ac:dyDescent="0.25">
      <c r="A3959" s="133">
        <v>25961</v>
      </c>
      <c r="B3959" s="133" t="s">
        <v>1081</v>
      </c>
      <c r="C3959" s="133" t="s">
        <v>2403</v>
      </c>
      <c r="D3959" s="133" t="s">
        <v>1207</v>
      </c>
      <c r="E3959" s="153" t="s">
        <v>3007</v>
      </c>
    </row>
    <row r="3960" spans="1:5" x14ac:dyDescent="0.25">
      <c r="A3960" s="133">
        <v>40985</v>
      </c>
      <c r="B3960" s="133" t="s">
        <v>7564</v>
      </c>
      <c r="C3960" s="133" t="s">
        <v>2657</v>
      </c>
      <c r="D3960" s="133" t="s">
        <v>1207</v>
      </c>
      <c r="E3960" s="153" t="s">
        <v>3009</v>
      </c>
    </row>
    <row r="3961" spans="1:5" x14ac:dyDescent="0.25">
      <c r="A3961" s="133">
        <v>1088</v>
      </c>
      <c r="B3961" s="133" t="s">
        <v>7565</v>
      </c>
      <c r="C3961" s="133" t="s">
        <v>2385</v>
      </c>
      <c r="D3961" s="133" t="s">
        <v>2399</v>
      </c>
      <c r="E3961" s="153" t="s">
        <v>2424</v>
      </c>
    </row>
    <row r="3962" spans="1:5" x14ac:dyDescent="0.25">
      <c r="A3962" s="133">
        <v>1087</v>
      </c>
      <c r="B3962" s="133" t="s">
        <v>7567</v>
      </c>
      <c r="C3962" s="133" t="s">
        <v>2385</v>
      </c>
      <c r="D3962" s="133" t="s">
        <v>2399</v>
      </c>
      <c r="E3962" s="153" t="s">
        <v>7882</v>
      </c>
    </row>
    <row r="3963" spans="1:5" x14ac:dyDescent="0.25">
      <c r="A3963" s="133">
        <v>38777</v>
      </c>
      <c r="B3963" s="133" t="s">
        <v>7568</v>
      </c>
      <c r="C3963" s="133" t="s">
        <v>2385</v>
      </c>
      <c r="D3963" s="133" t="s">
        <v>2399</v>
      </c>
      <c r="E3963" s="153" t="s">
        <v>11996</v>
      </c>
    </row>
    <row r="3964" spans="1:5" x14ac:dyDescent="0.25">
      <c r="A3964" s="133">
        <v>1086</v>
      </c>
      <c r="B3964" s="133" t="s">
        <v>7569</v>
      </c>
      <c r="C3964" s="133" t="s">
        <v>2385</v>
      </c>
      <c r="D3964" s="133" t="s">
        <v>2399</v>
      </c>
      <c r="E3964" s="153" t="s">
        <v>11997</v>
      </c>
    </row>
    <row r="3965" spans="1:5" x14ac:dyDescent="0.25">
      <c r="A3965" s="133">
        <v>1079</v>
      </c>
      <c r="B3965" s="133" t="s">
        <v>7570</v>
      </c>
      <c r="C3965" s="133" t="s">
        <v>2385</v>
      </c>
      <c r="D3965" s="133" t="s">
        <v>2399</v>
      </c>
      <c r="E3965" s="153" t="s">
        <v>6886</v>
      </c>
    </row>
    <row r="3966" spans="1:5" x14ac:dyDescent="0.25">
      <c r="A3966" s="133">
        <v>39374</v>
      </c>
      <c r="B3966" s="133" t="s">
        <v>7571</v>
      </c>
      <c r="C3966" s="133" t="s">
        <v>2385</v>
      </c>
      <c r="D3966" s="133" t="s">
        <v>2383</v>
      </c>
      <c r="E3966" s="153" t="s">
        <v>7572</v>
      </c>
    </row>
    <row r="3967" spans="1:5" x14ac:dyDescent="0.25">
      <c r="A3967" s="133">
        <v>1082</v>
      </c>
      <c r="B3967" s="133" t="s">
        <v>1082</v>
      </c>
      <c r="C3967" s="133" t="s">
        <v>2385</v>
      </c>
      <c r="D3967" s="133" t="s">
        <v>2399</v>
      </c>
      <c r="E3967" s="153" t="s">
        <v>11998</v>
      </c>
    </row>
    <row r="3968" spans="1:5" x14ac:dyDescent="0.25">
      <c r="A3968" s="133">
        <v>12316</v>
      </c>
      <c r="B3968" s="133" t="s">
        <v>1083</v>
      </c>
      <c r="C3968" s="133" t="s">
        <v>2385</v>
      </c>
      <c r="D3968" s="133" t="s">
        <v>2399</v>
      </c>
      <c r="E3968" s="153" t="s">
        <v>11999</v>
      </c>
    </row>
    <row r="3969" spans="1:5" x14ac:dyDescent="0.25">
      <c r="A3969" s="133">
        <v>12317</v>
      </c>
      <c r="B3969" s="133" t="s">
        <v>1084</v>
      </c>
      <c r="C3969" s="133" t="s">
        <v>2385</v>
      </c>
      <c r="D3969" s="133" t="s">
        <v>2399</v>
      </c>
      <c r="E3969" s="153" t="s">
        <v>12000</v>
      </c>
    </row>
    <row r="3970" spans="1:5" x14ac:dyDescent="0.25">
      <c r="A3970" s="133">
        <v>12318</v>
      </c>
      <c r="B3970" s="133" t="s">
        <v>1085</v>
      </c>
      <c r="C3970" s="133" t="s">
        <v>2385</v>
      </c>
      <c r="D3970" s="133" t="s">
        <v>2399</v>
      </c>
      <c r="E3970" s="153" t="s">
        <v>12001</v>
      </c>
    </row>
    <row r="3971" spans="1:5" x14ac:dyDescent="0.25">
      <c r="A3971" s="133">
        <v>5104</v>
      </c>
      <c r="B3971" s="133" t="s">
        <v>1086</v>
      </c>
      <c r="C3971" s="133" t="s">
        <v>2410</v>
      </c>
      <c r="D3971" s="133" t="s">
        <v>2399</v>
      </c>
      <c r="E3971" s="153" t="s">
        <v>12002</v>
      </c>
    </row>
    <row r="3972" spans="1:5" x14ac:dyDescent="0.25">
      <c r="A3972" s="133">
        <v>26023</v>
      </c>
      <c r="B3972" s="133" t="s">
        <v>7573</v>
      </c>
      <c r="C3972" s="133" t="s">
        <v>2385</v>
      </c>
      <c r="D3972" s="133" t="s">
        <v>1207</v>
      </c>
      <c r="E3972" s="153" t="s">
        <v>7574</v>
      </c>
    </row>
    <row r="3973" spans="1:5" x14ac:dyDescent="0.25">
      <c r="A3973" s="133">
        <v>2710</v>
      </c>
      <c r="B3973" s="133" t="s">
        <v>7575</v>
      </c>
      <c r="C3973" s="133" t="s">
        <v>2385</v>
      </c>
      <c r="D3973" s="133" t="s">
        <v>1207</v>
      </c>
      <c r="E3973" s="153" t="s">
        <v>7576</v>
      </c>
    </row>
    <row r="3974" spans="1:5" x14ac:dyDescent="0.25">
      <c r="A3974" s="133">
        <v>14575</v>
      </c>
      <c r="B3974" s="133" t="s">
        <v>7577</v>
      </c>
      <c r="C3974" s="133" t="s">
        <v>2385</v>
      </c>
      <c r="D3974" s="133" t="s">
        <v>2399</v>
      </c>
      <c r="E3974" s="153" t="s">
        <v>12003</v>
      </c>
    </row>
    <row r="3975" spans="1:5" x14ac:dyDescent="0.25">
      <c r="A3975" s="133">
        <v>20034</v>
      </c>
      <c r="B3975" s="133" t="s">
        <v>1087</v>
      </c>
      <c r="C3975" s="133" t="s">
        <v>2385</v>
      </c>
      <c r="D3975" s="133" t="s">
        <v>2399</v>
      </c>
      <c r="E3975" s="153" t="s">
        <v>12004</v>
      </c>
    </row>
    <row r="3976" spans="1:5" x14ac:dyDescent="0.25">
      <c r="A3976" s="133">
        <v>20036</v>
      </c>
      <c r="B3976" s="133" t="s">
        <v>1088</v>
      </c>
      <c r="C3976" s="133" t="s">
        <v>2385</v>
      </c>
      <c r="D3976" s="133" t="s">
        <v>2399</v>
      </c>
      <c r="E3976" s="153" t="s">
        <v>12005</v>
      </c>
    </row>
    <row r="3977" spans="1:5" x14ac:dyDescent="0.25">
      <c r="A3977" s="133">
        <v>20037</v>
      </c>
      <c r="B3977" s="133" t="s">
        <v>1089</v>
      </c>
      <c r="C3977" s="133" t="s">
        <v>2385</v>
      </c>
      <c r="D3977" s="133" t="s">
        <v>2399</v>
      </c>
      <c r="E3977" s="153" t="s">
        <v>12006</v>
      </c>
    </row>
    <row r="3978" spans="1:5" x14ac:dyDescent="0.25">
      <c r="A3978" s="133">
        <v>20043</v>
      </c>
      <c r="B3978" s="133" t="s">
        <v>1090</v>
      </c>
      <c r="C3978" s="133" t="s">
        <v>2385</v>
      </c>
      <c r="D3978" s="133" t="s">
        <v>1207</v>
      </c>
      <c r="E3978" s="153" t="s">
        <v>11446</v>
      </c>
    </row>
    <row r="3979" spans="1:5" x14ac:dyDescent="0.25">
      <c r="A3979" s="133">
        <v>20044</v>
      </c>
      <c r="B3979" s="133" t="s">
        <v>1091</v>
      </c>
      <c r="C3979" s="133" t="s">
        <v>2385</v>
      </c>
      <c r="D3979" s="133" t="s">
        <v>1207</v>
      </c>
      <c r="E3979" s="153" t="s">
        <v>2998</v>
      </c>
    </row>
    <row r="3980" spans="1:5" x14ac:dyDescent="0.25">
      <c r="A3980" s="133">
        <v>20042</v>
      </c>
      <c r="B3980" s="133" t="s">
        <v>1092</v>
      </c>
      <c r="C3980" s="133" t="s">
        <v>2385</v>
      </c>
      <c r="D3980" s="133" t="s">
        <v>1207</v>
      </c>
      <c r="E3980" s="153" t="s">
        <v>12007</v>
      </c>
    </row>
    <row r="3981" spans="1:5" x14ac:dyDescent="0.25">
      <c r="A3981" s="133">
        <v>20046</v>
      </c>
      <c r="B3981" s="133" t="s">
        <v>7578</v>
      </c>
      <c r="C3981" s="133" t="s">
        <v>2385</v>
      </c>
      <c r="D3981" s="133" t="s">
        <v>1207</v>
      </c>
      <c r="E3981" s="153" t="s">
        <v>12008</v>
      </c>
    </row>
    <row r="3982" spans="1:5" x14ac:dyDescent="0.25">
      <c r="A3982" s="133">
        <v>20047</v>
      </c>
      <c r="B3982" s="133" t="s">
        <v>7580</v>
      </c>
      <c r="C3982" s="133" t="s">
        <v>2385</v>
      </c>
      <c r="D3982" s="133" t="s">
        <v>1207</v>
      </c>
      <c r="E3982" s="153" t="s">
        <v>12009</v>
      </c>
    </row>
    <row r="3983" spans="1:5" x14ac:dyDescent="0.25">
      <c r="A3983" s="133">
        <v>20045</v>
      </c>
      <c r="B3983" s="133" t="s">
        <v>7581</v>
      </c>
      <c r="C3983" s="133" t="s">
        <v>2385</v>
      </c>
      <c r="D3983" s="133" t="s">
        <v>1207</v>
      </c>
      <c r="E3983" s="153" t="s">
        <v>6029</v>
      </c>
    </row>
    <row r="3984" spans="1:5" x14ac:dyDescent="0.25">
      <c r="A3984" s="133">
        <v>20972</v>
      </c>
      <c r="B3984" s="133" t="s">
        <v>7583</v>
      </c>
      <c r="C3984" s="133" t="s">
        <v>2385</v>
      </c>
      <c r="D3984" s="133" t="s">
        <v>1207</v>
      </c>
      <c r="E3984" s="153" t="s">
        <v>7584</v>
      </c>
    </row>
    <row r="3985" spans="1:5" x14ac:dyDescent="0.25">
      <c r="A3985" s="133">
        <v>20032</v>
      </c>
      <c r="B3985" s="133" t="s">
        <v>7585</v>
      </c>
      <c r="C3985" s="133" t="s">
        <v>2385</v>
      </c>
      <c r="D3985" s="133" t="s">
        <v>2399</v>
      </c>
      <c r="E3985" s="153" t="s">
        <v>12010</v>
      </c>
    </row>
    <row r="3986" spans="1:5" x14ac:dyDescent="0.25">
      <c r="A3986" s="133">
        <v>11321</v>
      </c>
      <c r="B3986" s="133" t="s">
        <v>7586</v>
      </c>
      <c r="C3986" s="133" t="s">
        <v>2385</v>
      </c>
      <c r="D3986" s="133" t="s">
        <v>2399</v>
      </c>
      <c r="E3986" s="153" t="s">
        <v>12011</v>
      </c>
    </row>
    <row r="3987" spans="1:5" x14ac:dyDescent="0.25">
      <c r="A3987" s="133">
        <v>11323</v>
      </c>
      <c r="B3987" s="133" t="s">
        <v>7587</v>
      </c>
      <c r="C3987" s="133" t="s">
        <v>2385</v>
      </c>
      <c r="D3987" s="133" t="s">
        <v>2399</v>
      </c>
      <c r="E3987" s="153" t="s">
        <v>12012</v>
      </c>
    </row>
    <row r="3988" spans="1:5" x14ac:dyDescent="0.25">
      <c r="A3988" s="133">
        <v>20327</v>
      </c>
      <c r="B3988" s="133" t="s">
        <v>7588</v>
      </c>
      <c r="C3988" s="133" t="s">
        <v>2385</v>
      </c>
      <c r="D3988" s="133" t="s">
        <v>2399</v>
      </c>
      <c r="E3988" s="153" t="s">
        <v>11421</v>
      </c>
    </row>
    <row r="3989" spans="1:5" x14ac:dyDescent="0.25">
      <c r="A3989" s="133">
        <v>25966</v>
      </c>
      <c r="B3989" s="133" t="s">
        <v>1093</v>
      </c>
      <c r="C3989" s="133" t="s">
        <v>2379</v>
      </c>
      <c r="D3989" s="133" t="s">
        <v>1207</v>
      </c>
      <c r="E3989" s="153" t="s">
        <v>11733</v>
      </c>
    </row>
    <row r="3990" spans="1:5" x14ac:dyDescent="0.25">
      <c r="A3990" s="133">
        <v>13390</v>
      </c>
      <c r="B3990" s="133" t="s">
        <v>7589</v>
      </c>
      <c r="C3990" s="133" t="s">
        <v>2385</v>
      </c>
      <c r="D3990" s="133" t="s">
        <v>2399</v>
      </c>
      <c r="E3990" s="153" t="s">
        <v>3541</v>
      </c>
    </row>
    <row r="3991" spans="1:5" x14ac:dyDescent="0.25">
      <c r="A3991" s="133">
        <v>6034</v>
      </c>
      <c r="B3991" s="133" t="s">
        <v>7590</v>
      </c>
      <c r="C3991" s="133" t="s">
        <v>2385</v>
      </c>
      <c r="D3991" s="133" t="s">
        <v>1207</v>
      </c>
      <c r="E3991" s="153" t="s">
        <v>3982</v>
      </c>
    </row>
    <row r="3992" spans="1:5" x14ac:dyDescent="0.25">
      <c r="A3992" s="133">
        <v>6036</v>
      </c>
      <c r="B3992" s="133" t="s">
        <v>7591</v>
      </c>
      <c r="C3992" s="133" t="s">
        <v>2385</v>
      </c>
      <c r="D3992" s="133" t="s">
        <v>1207</v>
      </c>
      <c r="E3992" s="153" t="s">
        <v>7592</v>
      </c>
    </row>
    <row r="3993" spans="1:5" x14ac:dyDescent="0.25">
      <c r="A3993" s="133">
        <v>6031</v>
      </c>
      <c r="B3993" s="133" t="s">
        <v>7593</v>
      </c>
      <c r="C3993" s="133" t="s">
        <v>2385</v>
      </c>
      <c r="D3993" s="133" t="s">
        <v>2383</v>
      </c>
      <c r="E3993" s="153" t="s">
        <v>4332</v>
      </c>
    </row>
    <row r="3994" spans="1:5" x14ac:dyDescent="0.25">
      <c r="A3994" s="133">
        <v>6029</v>
      </c>
      <c r="B3994" s="133" t="s">
        <v>7594</v>
      </c>
      <c r="C3994" s="133" t="s">
        <v>2385</v>
      </c>
      <c r="D3994" s="133" t="s">
        <v>1207</v>
      </c>
      <c r="E3994" s="153" t="s">
        <v>7595</v>
      </c>
    </row>
    <row r="3995" spans="1:5" x14ac:dyDescent="0.25">
      <c r="A3995" s="133">
        <v>6033</v>
      </c>
      <c r="B3995" s="133" t="s">
        <v>7596</v>
      </c>
      <c r="C3995" s="133" t="s">
        <v>2385</v>
      </c>
      <c r="D3995" s="133" t="s">
        <v>1207</v>
      </c>
      <c r="E3995" s="153" t="s">
        <v>7597</v>
      </c>
    </row>
    <row r="3996" spans="1:5" x14ac:dyDescent="0.25">
      <c r="A3996" s="133">
        <v>11672</v>
      </c>
      <c r="B3996" s="133" t="s">
        <v>7598</v>
      </c>
      <c r="C3996" s="133" t="s">
        <v>2385</v>
      </c>
      <c r="D3996" s="133" t="s">
        <v>1207</v>
      </c>
      <c r="E3996" s="153" t="s">
        <v>7599</v>
      </c>
    </row>
    <row r="3997" spans="1:5" x14ac:dyDescent="0.25">
      <c r="A3997" s="133">
        <v>11669</v>
      </c>
      <c r="B3997" s="133" t="s">
        <v>7600</v>
      </c>
      <c r="C3997" s="133" t="s">
        <v>2385</v>
      </c>
      <c r="D3997" s="133" t="s">
        <v>1207</v>
      </c>
      <c r="E3997" s="153" t="s">
        <v>7601</v>
      </c>
    </row>
    <row r="3998" spans="1:5" x14ac:dyDescent="0.25">
      <c r="A3998" s="133">
        <v>11670</v>
      </c>
      <c r="B3998" s="133" t="s">
        <v>7602</v>
      </c>
      <c r="C3998" s="133" t="s">
        <v>2385</v>
      </c>
      <c r="D3998" s="133" t="s">
        <v>1207</v>
      </c>
      <c r="E3998" s="153" t="s">
        <v>7603</v>
      </c>
    </row>
    <row r="3999" spans="1:5" x14ac:dyDescent="0.25">
      <c r="A3999" s="133">
        <v>20055</v>
      </c>
      <c r="B3999" s="133" t="s">
        <v>7604</v>
      </c>
      <c r="C3999" s="133" t="s">
        <v>2385</v>
      </c>
      <c r="D3999" s="133" t="s">
        <v>1207</v>
      </c>
      <c r="E3999" s="153" t="s">
        <v>7605</v>
      </c>
    </row>
    <row r="4000" spans="1:5" x14ac:dyDescent="0.25">
      <c r="A4000" s="133">
        <v>11671</v>
      </c>
      <c r="B4000" s="133" t="s">
        <v>7606</v>
      </c>
      <c r="C4000" s="133" t="s">
        <v>2385</v>
      </c>
      <c r="D4000" s="133" t="s">
        <v>1207</v>
      </c>
      <c r="E4000" s="153" t="s">
        <v>7607</v>
      </c>
    </row>
    <row r="4001" spans="1:5" x14ac:dyDescent="0.25">
      <c r="A4001" s="133">
        <v>6032</v>
      </c>
      <c r="B4001" s="133" t="s">
        <v>7608</v>
      </c>
      <c r="C4001" s="133" t="s">
        <v>2385</v>
      </c>
      <c r="D4001" s="133" t="s">
        <v>1207</v>
      </c>
      <c r="E4001" s="153" t="s">
        <v>5775</v>
      </c>
    </row>
    <row r="4002" spans="1:5" x14ac:dyDescent="0.25">
      <c r="A4002" s="133">
        <v>11673</v>
      </c>
      <c r="B4002" s="133" t="s">
        <v>7609</v>
      </c>
      <c r="C4002" s="133" t="s">
        <v>2385</v>
      </c>
      <c r="D4002" s="133" t="s">
        <v>1207</v>
      </c>
      <c r="E4002" s="153" t="s">
        <v>7610</v>
      </c>
    </row>
    <row r="4003" spans="1:5" x14ac:dyDescent="0.25">
      <c r="A4003" s="133">
        <v>11674</v>
      </c>
      <c r="B4003" s="133" t="s">
        <v>7611</v>
      </c>
      <c r="C4003" s="133" t="s">
        <v>2385</v>
      </c>
      <c r="D4003" s="133" t="s">
        <v>1207</v>
      </c>
      <c r="E4003" s="153" t="s">
        <v>4409</v>
      </c>
    </row>
    <row r="4004" spans="1:5" x14ac:dyDescent="0.25">
      <c r="A4004" s="133">
        <v>11675</v>
      </c>
      <c r="B4004" s="133" t="s">
        <v>7612</v>
      </c>
      <c r="C4004" s="133" t="s">
        <v>2385</v>
      </c>
      <c r="D4004" s="133" t="s">
        <v>1207</v>
      </c>
      <c r="E4004" s="153" t="s">
        <v>7613</v>
      </c>
    </row>
    <row r="4005" spans="1:5" x14ac:dyDescent="0.25">
      <c r="A4005" s="133">
        <v>11676</v>
      </c>
      <c r="B4005" s="133" t="s">
        <v>7614</v>
      </c>
      <c r="C4005" s="133" t="s">
        <v>2385</v>
      </c>
      <c r="D4005" s="133" t="s">
        <v>1207</v>
      </c>
      <c r="E4005" s="153" t="s">
        <v>7615</v>
      </c>
    </row>
    <row r="4006" spans="1:5" x14ac:dyDescent="0.25">
      <c r="A4006" s="133">
        <v>11677</v>
      </c>
      <c r="B4006" s="133" t="s">
        <v>7616</v>
      </c>
      <c r="C4006" s="133" t="s">
        <v>2385</v>
      </c>
      <c r="D4006" s="133" t="s">
        <v>1207</v>
      </c>
      <c r="E4006" s="153" t="s">
        <v>7617</v>
      </c>
    </row>
    <row r="4007" spans="1:5" x14ac:dyDescent="0.25">
      <c r="A4007" s="133">
        <v>11678</v>
      </c>
      <c r="B4007" s="133" t="s">
        <v>7618</v>
      </c>
      <c r="C4007" s="133" t="s">
        <v>2385</v>
      </c>
      <c r="D4007" s="133" t="s">
        <v>1207</v>
      </c>
      <c r="E4007" s="153" t="s">
        <v>7619</v>
      </c>
    </row>
    <row r="4008" spans="1:5" x14ac:dyDescent="0.25">
      <c r="A4008" s="133">
        <v>6038</v>
      </c>
      <c r="B4008" s="133" t="s">
        <v>7620</v>
      </c>
      <c r="C4008" s="133" t="s">
        <v>2385</v>
      </c>
      <c r="D4008" s="133" t="s">
        <v>1207</v>
      </c>
      <c r="E4008" s="153" t="s">
        <v>4897</v>
      </c>
    </row>
    <row r="4009" spans="1:5" x14ac:dyDescent="0.25">
      <c r="A4009" s="133">
        <v>11718</v>
      </c>
      <c r="B4009" s="133" t="s">
        <v>7621</v>
      </c>
      <c r="C4009" s="133" t="s">
        <v>2385</v>
      </c>
      <c r="D4009" s="133" t="s">
        <v>1207</v>
      </c>
      <c r="E4009" s="153" t="s">
        <v>6954</v>
      </c>
    </row>
    <row r="4010" spans="1:5" x14ac:dyDescent="0.25">
      <c r="A4010" s="133">
        <v>6037</v>
      </c>
      <c r="B4010" s="133" t="s">
        <v>7622</v>
      </c>
      <c r="C4010" s="133" t="s">
        <v>2385</v>
      </c>
      <c r="D4010" s="133" t="s">
        <v>1207</v>
      </c>
      <c r="E4010" s="153" t="s">
        <v>2664</v>
      </c>
    </row>
    <row r="4011" spans="1:5" x14ac:dyDescent="0.25">
      <c r="A4011" s="133">
        <v>11719</v>
      </c>
      <c r="B4011" s="133" t="s">
        <v>7623</v>
      </c>
      <c r="C4011" s="133" t="s">
        <v>2385</v>
      </c>
      <c r="D4011" s="133" t="s">
        <v>1207</v>
      </c>
      <c r="E4011" s="153" t="s">
        <v>7624</v>
      </c>
    </row>
    <row r="4012" spans="1:5" x14ac:dyDescent="0.25">
      <c r="A4012" s="133">
        <v>6019</v>
      </c>
      <c r="B4012" s="133" t="s">
        <v>1263</v>
      </c>
      <c r="C4012" s="133" t="s">
        <v>2385</v>
      </c>
      <c r="D4012" s="133" t="s">
        <v>1207</v>
      </c>
      <c r="E4012" s="153" t="s">
        <v>7625</v>
      </c>
    </row>
    <row r="4013" spans="1:5" x14ac:dyDescent="0.25">
      <c r="A4013" s="133">
        <v>6010</v>
      </c>
      <c r="B4013" s="133" t="s">
        <v>1264</v>
      </c>
      <c r="C4013" s="133" t="s">
        <v>2385</v>
      </c>
      <c r="D4013" s="133" t="s">
        <v>1207</v>
      </c>
      <c r="E4013" s="153" t="s">
        <v>7626</v>
      </c>
    </row>
    <row r="4014" spans="1:5" x14ac:dyDescent="0.25">
      <c r="A4014" s="133">
        <v>6017</v>
      </c>
      <c r="B4014" s="133" t="s">
        <v>1265</v>
      </c>
      <c r="C4014" s="133" t="s">
        <v>2385</v>
      </c>
      <c r="D4014" s="133" t="s">
        <v>1207</v>
      </c>
      <c r="E4014" s="153" t="s">
        <v>7627</v>
      </c>
    </row>
    <row r="4015" spans="1:5" x14ac:dyDescent="0.25">
      <c r="A4015" s="133">
        <v>6020</v>
      </c>
      <c r="B4015" s="133" t="s">
        <v>1266</v>
      </c>
      <c r="C4015" s="133" t="s">
        <v>2385</v>
      </c>
      <c r="D4015" s="133" t="s">
        <v>1207</v>
      </c>
      <c r="E4015" s="153" t="s">
        <v>7628</v>
      </c>
    </row>
    <row r="4016" spans="1:5" x14ac:dyDescent="0.25">
      <c r="A4016" s="133">
        <v>6028</v>
      </c>
      <c r="B4016" s="133" t="s">
        <v>1267</v>
      </c>
      <c r="C4016" s="133" t="s">
        <v>2385</v>
      </c>
      <c r="D4016" s="133" t="s">
        <v>1207</v>
      </c>
      <c r="E4016" s="153" t="s">
        <v>7629</v>
      </c>
    </row>
    <row r="4017" spans="1:5" x14ac:dyDescent="0.25">
      <c r="A4017" s="133">
        <v>6011</v>
      </c>
      <c r="B4017" s="133" t="s">
        <v>1268</v>
      </c>
      <c r="C4017" s="133" t="s">
        <v>2385</v>
      </c>
      <c r="D4017" s="133" t="s">
        <v>1207</v>
      </c>
      <c r="E4017" s="153" t="s">
        <v>7630</v>
      </c>
    </row>
    <row r="4018" spans="1:5" x14ac:dyDescent="0.25">
      <c r="A4018" s="133">
        <v>6012</v>
      </c>
      <c r="B4018" s="133" t="s">
        <v>7631</v>
      </c>
      <c r="C4018" s="133" t="s">
        <v>2385</v>
      </c>
      <c r="D4018" s="133" t="s">
        <v>1207</v>
      </c>
      <c r="E4018" s="153" t="s">
        <v>7632</v>
      </c>
    </row>
    <row r="4019" spans="1:5" x14ac:dyDescent="0.25">
      <c r="A4019" s="133">
        <v>6016</v>
      </c>
      <c r="B4019" s="133" t="s">
        <v>1269</v>
      </c>
      <c r="C4019" s="133" t="s">
        <v>2385</v>
      </c>
      <c r="D4019" s="133" t="s">
        <v>1207</v>
      </c>
      <c r="E4019" s="153" t="s">
        <v>7633</v>
      </c>
    </row>
    <row r="4020" spans="1:5" x14ac:dyDescent="0.25">
      <c r="A4020" s="133">
        <v>6027</v>
      </c>
      <c r="B4020" s="133" t="s">
        <v>7634</v>
      </c>
      <c r="C4020" s="133" t="s">
        <v>2385</v>
      </c>
      <c r="D4020" s="133" t="s">
        <v>1207</v>
      </c>
      <c r="E4020" s="153" t="s">
        <v>7635</v>
      </c>
    </row>
    <row r="4021" spans="1:5" x14ac:dyDescent="0.25">
      <c r="A4021" s="133">
        <v>6013</v>
      </c>
      <c r="B4021" s="133" t="s">
        <v>7636</v>
      </c>
      <c r="C4021" s="133" t="s">
        <v>2385</v>
      </c>
      <c r="D4021" s="133" t="s">
        <v>1207</v>
      </c>
      <c r="E4021" s="153" t="s">
        <v>7637</v>
      </c>
    </row>
    <row r="4022" spans="1:5" x14ac:dyDescent="0.25">
      <c r="A4022" s="133">
        <v>6015</v>
      </c>
      <c r="B4022" s="133" t="s">
        <v>7638</v>
      </c>
      <c r="C4022" s="133" t="s">
        <v>2385</v>
      </c>
      <c r="D4022" s="133" t="s">
        <v>1207</v>
      </c>
      <c r="E4022" s="153" t="s">
        <v>7639</v>
      </c>
    </row>
    <row r="4023" spans="1:5" x14ac:dyDescent="0.25">
      <c r="A4023" s="133">
        <v>6014</v>
      </c>
      <c r="B4023" s="133" t="s">
        <v>7640</v>
      </c>
      <c r="C4023" s="133" t="s">
        <v>2385</v>
      </c>
      <c r="D4023" s="133" t="s">
        <v>1207</v>
      </c>
      <c r="E4023" s="153" t="s">
        <v>7641</v>
      </c>
    </row>
    <row r="4024" spans="1:5" x14ac:dyDescent="0.25">
      <c r="A4024" s="133">
        <v>6006</v>
      </c>
      <c r="B4024" s="133" t="s">
        <v>7642</v>
      </c>
      <c r="C4024" s="133" t="s">
        <v>2385</v>
      </c>
      <c r="D4024" s="133" t="s">
        <v>1207</v>
      </c>
      <c r="E4024" s="153" t="s">
        <v>7643</v>
      </c>
    </row>
    <row r="4025" spans="1:5" x14ac:dyDescent="0.25">
      <c r="A4025" s="133">
        <v>6005</v>
      </c>
      <c r="B4025" s="133" t="s">
        <v>7644</v>
      </c>
      <c r="C4025" s="133" t="s">
        <v>2385</v>
      </c>
      <c r="D4025" s="133" t="s">
        <v>2383</v>
      </c>
      <c r="E4025" s="153" t="s">
        <v>7645</v>
      </c>
    </row>
    <row r="4026" spans="1:5" x14ac:dyDescent="0.25">
      <c r="A4026" s="133">
        <v>11756</v>
      </c>
      <c r="B4026" s="133" t="s">
        <v>1270</v>
      </c>
      <c r="C4026" s="133" t="s">
        <v>2385</v>
      </c>
      <c r="D4026" s="133" t="s">
        <v>1207</v>
      </c>
      <c r="E4026" s="153" t="s">
        <v>3670</v>
      </c>
    </row>
    <row r="4027" spans="1:5" x14ac:dyDescent="0.25">
      <c r="A4027" s="133">
        <v>10904</v>
      </c>
      <c r="B4027" s="133" t="s">
        <v>7646</v>
      </c>
      <c r="C4027" s="133" t="s">
        <v>2385</v>
      </c>
      <c r="D4027" s="133" t="s">
        <v>2383</v>
      </c>
      <c r="E4027" s="153" t="s">
        <v>3120</v>
      </c>
    </row>
    <row r="4028" spans="1:5" x14ac:dyDescent="0.25">
      <c r="A4028" s="133">
        <v>11752</v>
      </c>
      <c r="B4028" s="133" t="s">
        <v>1271</v>
      </c>
      <c r="C4028" s="133" t="s">
        <v>2385</v>
      </c>
      <c r="D4028" s="133" t="s">
        <v>1207</v>
      </c>
      <c r="E4028" s="153" t="s">
        <v>7647</v>
      </c>
    </row>
    <row r="4029" spans="1:5" x14ac:dyDescent="0.25">
      <c r="A4029" s="133">
        <v>11753</v>
      </c>
      <c r="B4029" s="133" t="s">
        <v>1272</v>
      </c>
      <c r="C4029" s="133" t="s">
        <v>2385</v>
      </c>
      <c r="D4029" s="133" t="s">
        <v>1207</v>
      </c>
      <c r="E4029" s="153" t="s">
        <v>7648</v>
      </c>
    </row>
    <row r="4030" spans="1:5" x14ac:dyDescent="0.25">
      <c r="A4030" s="133">
        <v>6021</v>
      </c>
      <c r="B4030" s="133" t="s">
        <v>7649</v>
      </c>
      <c r="C4030" s="133" t="s">
        <v>2385</v>
      </c>
      <c r="D4030" s="133" t="s">
        <v>1207</v>
      </c>
      <c r="E4030" s="153" t="s">
        <v>7650</v>
      </c>
    </row>
    <row r="4031" spans="1:5" x14ac:dyDescent="0.25">
      <c r="A4031" s="133">
        <v>6024</v>
      </c>
      <c r="B4031" s="133" t="s">
        <v>7651</v>
      </c>
      <c r="C4031" s="133" t="s">
        <v>2385</v>
      </c>
      <c r="D4031" s="133" t="s">
        <v>1207</v>
      </c>
      <c r="E4031" s="153" t="s">
        <v>7652</v>
      </c>
    </row>
    <row r="4032" spans="1:5" x14ac:dyDescent="0.25">
      <c r="A4032" s="133">
        <v>38379</v>
      </c>
      <c r="B4032" s="133" t="s">
        <v>7653</v>
      </c>
      <c r="C4032" s="133" t="s">
        <v>2419</v>
      </c>
      <c r="D4032" s="133" t="s">
        <v>1207</v>
      </c>
      <c r="E4032" s="153" t="s">
        <v>12013</v>
      </c>
    </row>
    <row r="4033" spans="1:5" x14ac:dyDescent="0.25">
      <c r="A4033" s="133">
        <v>13897</v>
      </c>
      <c r="B4033" s="133" t="s">
        <v>7654</v>
      </c>
      <c r="C4033" s="133" t="s">
        <v>2385</v>
      </c>
      <c r="D4033" s="133" t="s">
        <v>2399</v>
      </c>
      <c r="E4033" s="153" t="s">
        <v>7655</v>
      </c>
    </row>
    <row r="4034" spans="1:5" x14ac:dyDescent="0.25">
      <c r="A4034" s="133">
        <v>10640</v>
      </c>
      <c r="B4034" s="133" t="s">
        <v>7656</v>
      </c>
      <c r="C4034" s="133" t="s">
        <v>2385</v>
      </c>
      <c r="D4034" s="133" t="s">
        <v>2399</v>
      </c>
      <c r="E4034" s="153" t="s">
        <v>7657</v>
      </c>
    </row>
    <row r="4035" spans="1:5" x14ac:dyDescent="0.25">
      <c r="A4035" s="133">
        <v>11086</v>
      </c>
      <c r="B4035" s="133" t="s">
        <v>7658</v>
      </c>
      <c r="C4035" s="133" t="s">
        <v>2653</v>
      </c>
      <c r="D4035" s="133" t="s">
        <v>1207</v>
      </c>
      <c r="E4035" s="153" t="s">
        <v>7659</v>
      </c>
    </row>
    <row r="4036" spans="1:5" x14ac:dyDescent="0.25">
      <c r="A4036" s="133">
        <v>34357</v>
      </c>
      <c r="B4036" s="133" t="s">
        <v>7660</v>
      </c>
      <c r="C4036" s="133" t="s">
        <v>2410</v>
      </c>
      <c r="D4036" s="133" t="s">
        <v>1207</v>
      </c>
      <c r="E4036" s="153" t="s">
        <v>7337</v>
      </c>
    </row>
    <row r="4037" spans="1:5" x14ac:dyDescent="0.25">
      <c r="A4037" s="133">
        <v>37329</v>
      </c>
      <c r="B4037" s="133" t="s">
        <v>7661</v>
      </c>
      <c r="C4037" s="133" t="s">
        <v>2410</v>
      </c>
      <c r="D4037" s="133" t="s">
        <v>1207</v>
      </c>
      <c r="E4037" s="153" t="s">
        <v>7662</v>
      </c>
    </row>
    <row r="4038" spans="1:5" x14ac:dyDescent="0.25">
      <c r="A4038" s="133">
        <v>2510</v>
      </c>
      <c r="B4038" s="133" t="s">
        <v>7663</v>
      </c>
      <c r="C4038" s="133" t="s">
        <v>2385</v>
      </c>
      <c r="D4038" s="133" t="s">
        <v>2399</v>
      </c>
      <c r="E4038" s="153" t="s">
        <v>3673</v>
      </c>
    </row>
    <row r="4039" spans="1:5" x14ac:dyDescent="0.25">
      <c r="A4039" s="133">
        <v>12359</v>
      </c>
      <c r="B4039" s="133" t="s">
        <v>7664</v>
      </c>
      <c r="C4039" s="133" t="s">
        <v>2385</v>
      </c>
      <c r="D4039" s="133" t="s">
        <v>1207</v>
      </c>
      <c r="E4039" s="153" t="s">
        <v>12014</v>
      </c>
    </row>
    <row r="4040" spans="1:5" x14ac:dyDescent="0.25">
      <c r="A4040" s="133">
        <v>5320</v>
      </c>
      <c r="B4040" s="133" t="s">
        <v>1094</v>
      </c>
      <c r="C4040" s="133" t="s">
        <v>2379</v>
      </c>
      <c r="D4040" s="133" t="s">
        <v>1207</v>
      </c>
      <c r="E4040" s="153" t="s">
        <v>3024</v>
      </c>
    </row>
    <row r="4041" spans="1:5" x14ac:dyDescent="0.25">
      <c r="A4041" s="133">
        <v>7353</v>
      </c>
      <c r="B4041" s="133" t="s">
        <v>1273</v>
      </c>
      <c r="C4041" s="133" t="s">
        <v>2379</v>
      </c>
      <c r="D4041" s="133" t="s">
        <v>1207</v>
      </c>
      <c r="E4041" s="153" t="s">
        <v>4630</v>
      </c>
    </row>
    <row r="4042" spans="1:5" x14ac:dyDescent="0.25">
      <c r="A4042" s="133">
        <v>36144</v>
      </c>
      <c r="B4042" s="133" t="s">
        <v>7665</v>
      </c>
      <c r="C4042" s="133" t="s">
        <v>2385</v>
      </c>
      <c r="D4042" s="133" t="s">
        <v>1207</v>
      </c>
      <c r="E4042" s="153" t="s">
        <v>3906</v>
      </c>
    </row>
    <row r="4043" spans="1:5" x14ac:dyDescent="0.25">
      <c r="A4043" s="133">
        <v>10518</v>
      </c>
      <c r="B4043" s="133" t="s">
        <v>1095</v>
      </c>
      <c r="C4043" s="133" t="s">
        <v>2385</v>
      </c>
      <c r="D4043" s="133" t="s">
        <v>2399</v>
      </c>
      <c r="E4043" s="153" t="s">
        <v>7667</v>
      </c>
    </row>
    <row r="4044" spans="1:5" x14ac:dyDescent="0.25">
      <c r="A4044" s="133">
        <v>36530</v>
      </c>
      <c r="B4044" s="133" t="s">
        <v>7668</v>
      </c>
      <c r="C4044" s="133" t="s">
        <v>2385</v>
      </c>
      <c r="D4044" s="133" t="s">
        <v>1207</v>
      </c>
      <c r="E4044" s="153" t="s">
        <v>12015</v>
      </c>
    </row>
    <row r="4045" spans="1:5" x14ac:dyDescent="0.25">
      <c r="A4045" s="133">
        <v>6046</v>
      </c>
      <c r="B4045" s="133" t="s">
        <v>7669</v>
      </c>
      <c r="C4045" s="133" t="s">
        <v>2385</v>
      </c>
      <c r="D4045" s="133" t="s">
        <v>2383</v>
      </c>
      <c r="E4045" s="153" t="s">
        <v>12016</v>
      </c>
    </row>
    <row r="4046" spans="1:5" x14ac:dyDescent="0.25">
      <c r="A4046" s="133">
        <v>36531</v>
      </c>
      <c r="B4046" s="133" t="s">
        <v>7670</v>
      </c>
      <c r="C4046" s="133" t="s">
        <v>2385</v>
      </c>
      <c r="D4046" s="133" t="s">
        <v>1207</v>
      </c>
      <c r="E4046" s="153" t="s">
        <v>12017</v>
      </c>
    </row>
    <row r="4047" spans="1:5" x14ac:dyDescent="0.25">
      <c r="A4047" s="133">
        <v>34684</v>
      </c>
      <c r="B4047" s="133" t="s">
        <v>7671</v>
      </c>
      <c r="C4047" s="133" t="s">
        <v>2382</v>
      </c>
      <c r="D4047" s="133" t="s">
        <v>2399</v>
      </c>
      <c r="E4047" s="153" t="s">
        <v>12018</v>
      </c>
    </row>
    <row r="4048" spans="1:5" x14ac:dyDescent="0.25">
      <c r="A4048" s="133">
        <v>34683</v>
      </c>
      <c r="B4048" s="133" t="s">
        <v>7672</v>
      </c>
      <c r="C4048" s="133" t="s">
        <v>2382</v>
      </c>
      <c r="D4048" s="133" t="s">
        <v>2399</v>
      </c>
      <c r="E4048" s="153" t="s">
        <v>12019</v>
      </c>
    </row>
    <row r="4049" spans="1:5" x14ac:dyDescent="0.25">
      <c r="A4049" s="133">
        <v>533</v>
      </c>
      <c r="B4049" s="133" t="s">
        <v>7673</v>
      </c>
      <c r="C4049" s="133" t="s">
        <v>2382</v>
      </c>
      <c r="D4049" s="133" t="s">
        <v>1207</v>
      </c>
      <c r="E4049" s="153" t="s">
        <v>6656</v>
      </c>
    </row>
    <row r="4050" spans="1:5" x14ac:dyDescent="0.25">
      <c r="A4050" s="133">
        <v>10515</v>
      </c>
      <c r="B4050" s="133" t="s">
        <v>7674</v>
      </c>
      <c r="C4050" s="133" t="s">
        <v>2382</v>
      </c>
      <c r="D4050" s="133" t="s">
        <v>1207</v>
      </c>
      <c r="E4050" s="153" t="s">
        <v>11658</v>
      </c>
    </row>
    <row r="4051" spans="1:5" x14ac:dyDescent="0.25">
      <c r="A4051" s="133">
        <v>536</v>
      </c>
      <c r="B4051" s="133" t="s">
        <v>7676</v>
      </c>
      <c r="C4051" s="133" t="s">
        <v>2382</v>
      </c>
      <c r="D4051" s="133" t="s">
        <v>2383</v>
      </c>
      <c r="E4051" s="153" t="s">
        <v>12020</v>
      </c>
    </row>
    <row r="4052" spans="1:5" x14ac:dyDescent="0.25">
      <c r="A4052" s="133">
        <v>153</v>
      </c>
      <c r="B4052" s="133" t="s">
        <v>7677</v>
      </c>
      <c r="C4052" s="133" t="s">
        <v>2379</v>
      </c>
      <c r="D4052" s="133" t="s">
        <v>1207</v>
      </c>
      <c r="E4052" s="153" t="s">
        <v>7678</v>
      </c>
    </row>
    <row r="4053" spans="1:5" x14ac:dyDescent="0.25">
      <c r="A4053" s="133">
        <v>34682</v>
      </c>
      <c r="B4053" s="133" t="s">
        <v>7679</v>
      </c>
      <c r="C4053" s="133" t="s">
        <v>2382</v>
      </c>
      <c r="D4053" s="133" t="s">
        <v>2399</v>
      </c>
      <c r="E4053" s="153" t="s">
        <v>12021</v>
      </c>
    </row>
    <row r="4054" spans="1:5" x14ac:dyDescent="0.25">
      <c r="A4054" s="133">
        <v>20205</v>
      </c>
      <c r="B4054" s="133" t="s">
        <v>7680</v>
      </c>
      <c r="C4054" s="133" t="s">
        <v>2419</v>
      </c>
      <c r="D4054" s="133" t="s">
        <v>1207</v>
      </c>
      <c r="E4054" s="153" t="s">
        <v>11250</v>
      </c>
    </row>
    <row r="4055" spans="1:5" x14ac:dyDescent="0.25">
      <c r="A4055" s="133">
        <v>4412</v>
      </c>
      <c r="B4055" s="133" t="s">
        <v>7681</v>
      </c>
      <c r="C4055" s="133" t="s">
        <v>2419</v>
      </c>
      <c r="D4055" s="133" t="s">
        <v>1207</v>
      </c>
      <c r="E4055" s="153" t="s">
        <v>6332</v>
      </c>
    </row>
    <row r="4056" spans="1:5" x14ac:dyDescent="0.25">
      <c r="A4056" s="133">
        <v>4408</v>
      </c>
      <c r="B4056" s="133" t="s">
        <v>7683</v>
      </c>
      <c r="C4056" s="133" t="s">
        <v>2419</v>
      </c>
      <c r="D4056" s="133" t="s">
        <v>1207</v>
      </c>
      <c r="E4056" s="153" t="s">
        <v>5294</v>
      </c>
    </row>
    <row r="4057" spans="1:5" x14ac:dyDescent="0.25">
      <c r="A4057" s="133">
        <v>10559</v>
      </c>
      <c r="B4057" s="133" t="s">
        <v>1577</v>
      </c>
      <c r="C4057" s="133" t="s">
        <v>2385</v>
      </c>
      <c r="D4057" s="133" t="s">
        <v>2383</v>
      </c>
      <c r="E4057" s="153" t="s">
        <v>7684</v>
      </c>
    </row>
    <row r="4058" spans="1:5" x14ac:dyDescent="0.25">
      <c r="A4058" s="133">
        <v>10664</v>
      </c>
      <c r="B4058" s="133" t="s">
        <v>7685</v>
      </c>
      <c r="C4058" s="133" t="s">
        <v>2385</v>
      </c>
      <c r="D4058" s="133" t="s">
        <v>1207</v>
      </c>
      <c r="E4058" s="153" t="s">
        <v>7686</v>
      </c>
    </row>
    <row r="4059" spans="1:5" x14ac:dyDescent="0.25">
      <c r="A4059" s="133">
        <v>36250</v>
      </c>
      <c r="B4059" s="133" t="s">
        <v>7687</v>
      </c>
      <c r="C4059" s="133" t="s">
        <v>2419</v>
      </c>
      <c r="D4059" s="133" t="s">
        <v>1207</v>
      </c>
      <c r="E4059" s="153" t="s">
        <v>12022</v>
      </c>
    </row>
    <row r="4060" spans="1:5" x14ac:dyDescent="0.25">
      <c r="A4060" s="133">
        <v>10857</v>
      </c>
      <c r="B4060" s="133" t="s">
        <v>7688</v>
      </c>
      <c r="C4060" s="133" t="s">
        <v>2419</v>
      </c>
      <c r="D4060" s="133" t="s">
        <v>1207</v>
      </c>
      <c r="E4060" s="153" t="s">
        <v>6746</v>
      </c>
    </row>
    <row r="4061" spans="1:5" x14ac:dyDescent="0.25">
      <c r="A4061" s="133">
        <v>4803</v>
      </c>
      <c r="B4061" s="133" t="s">
        <v>7689</v>
      </c>
      <c r="C4061" s="133" t="s">
        <v>2419</v>
      </c>
      <c r="D4061" s="133" t="s">
        <v>1207</v>
      </c>
      <c r="E4061" s="153" t="s">
        <v>12023</v>
      </c>
    </row>
    <row r="4062" spans="1:5" x14ac:dyDescent="0.25">
      <c r="A4062" s="133">
        <v>6186</v>
      </c>
      <c r="B4062" s="133" t="s">
        <v>7690</v>
      </c>
      <c r="C4062" s="133" t="s">
        <v>2419</v>
      </c>
      <c r="D4062" s="133" t="s">
        <v>1207</v>
      </c>
      <c r="E4062" s="153" t="s">
        <v>2420</v>
      </c>
    </row>
    <row r="4063" spans="1:5" x14ac:dyDescent="0.25">
      <c r="A4063" s="133">
        <v>4829</v>
      </c>
      <c r="B4063" s="133" t="s">
        <v>7691</v>
      </c>
      <c r="C4063" s="133" t="s">
        <v>2419</v>
      </c>
      <c r="D4063" s="133" t="s">
        <v>1207</v>
      </c>
      <c r="E4063" s="153" t="s">
        <v>12024</v>
      </c>
    </row>
    <row r="4064" spans="1:5" x14ac:dyDescent="0.25">
      <c r="A4064" s="133">
        <v>39829</v>
      </c>
      <c r="B4064" s="133" t="s">
        <v>7692</v>
      </c>
      <c r="C4064" s="133" t="s">
        <v>2419</v>
      </c>
      <c r="D4064" s="133" t="s">
        <v>2399</v>
      </c>
      <c r="E4064" s="153" t="s">
        <v>4902</v>
      </c>
    </row>
    <row r="4065" spans="1:5" x14ac:dyDescent="0.25">
      <c r="A4065" s="133">
        <v>20231</v>
      </c>
      <c r="B4065" s="133" t="s">
        <v>7693</v>
      </c>
      <c r="C4065" s="133" t="s">
        <v>2419</v>
      </c>
      <c r="D4065" s="133" t="s">
        <v>1207</v>
      </c>
      <c r="E4065" s="153" t="s">
        <v>2620</v>
      </c>
    </row>
    <row r="4066" spans="1:5" x14ac:dyDescent="0.25">
      <c r="A4066" s="133">
        <v>4804</v>
      </c>
      <c r="B4066" s="133" t="s">
        <v>7694</v>
      </c>
      <c r="C4066" s="133" t="s">
        <v>2419</v>
      </c>
      <c r="D4066" s="133" t="s">
        <v>1207</v>
      </c>
      <c r="E4066" s="153" t="s">
        <v>12025</v>
      </c>
    </row>
    <row r="4067" spans="1:5" x14ac:dyDescent="0.25">
      <c r="A4067" s="133">
        <v>34680</v>
      </c>
      <c r="B4067" s="133" t="s">
        <v>1274</v>
      </c>
      <c r="C4067" s="133" t="s">
        <v>2419</v>
      </c>
      <c r="D4067" s="133" t="s">
        <v>2399</v>
      </c>
      <c r="E4067" s="153" t="s">
        <v>12026</v>
      </c>
    </row>
    <row r="4068" spans="1:5" x14ac:dyDescent="0.25">
      <c r="A4068" s="133">
        <v>11573</v>
      </c>
      <c r="B4068" s="133" t="s">
        <v>7695</v>
      </c>
      <c r="C4068" s="133" t="s">
        <v>2385</v>
      </c>
      <c r="D4068" s="133" t="s">
        <v>1207</v>
      </c>
      <c r="E4068" s="153" t="s">
        <v>3389</v>
      </c>
    </row>
    <row r="4069" spans="1:5" x14ac:dyDescent="0.25">
      <c r="A4069" s="133">
        <v>38401</v>
      </c>
      <c r="B4069" s="133" t="s">
        <v>7696</v>
      </c>
      <c r="C4069" s="133" t="s">
        <v>2385</v>
      </c>
      <c r="D4069" s="133" t="s">
        <v>1207</v>
      </c>
      <c r="E4069" s="153" t="s">
        <v>2565</v>
      </c>
    </row>
    <row r="4070" spans="1:5" x14ac:dyDescent="0.25">
      <c r="A4070" s="133">
        <v>11575</v>
      </c>
      <c r="B4070" s="133" t="s">
        <v>7697</v>
      </c>
      <c r="C4070" s="133" t="s">
        <v>2385</v>
      </c>
      <c r="D4070" s="133" t="s">
        <v>1207</v>
      </c>
      <c r="E4070" s="153" t="s">
        <v>7698</v>
      </c>
    </row>
    <row r="4071" spans="1:5" x14ac:dyDescent="0.25">
      <c r="A4071" s="133">
        <v>38179</v>
      </c>
      <c r="B4071" s="133" t="s">
        <v>7699</v>
      </c>
      <c r="C4071" s="133" t="s">
        <v>2385</v>
      </c>
      <c r="D4071" s="133" t="s">
        <v>1207</v>
      </c>
      <c r="E4071" s="153" t="s">
        <v>4044</v>
      </c>
    </row>
    <row r="4072" spans="1:5" x14ac:dyDescent="0.25">
      <c r="A4072" s="133">
        <v>20256</v>
      </c>
      <c r="B4072" s="133" t="s">
        <v>7700</v>
      </c>
      <c r="C4072" s="133" t="s">
        <v>2385</v>
      </c>
      <c r="D4072" s="133" t="s">
        <v>1207</v>
      </c>
      <c r="E4072" s="153" t="s">
        <v>11790</v>
      </c>
    </row>
    <row r="4073" spans="1:5" x14ac:dyDescent="0.25">
      <c r="A4073" s="133">
        <v>14511</v>
      </c>
      <c r="B4073" s="133" t="s">
        <v>7701</v>
      </c>
      <c r="C4073" s="133" t="s">
        <v>2385</v>
      </c>
      <c r="D4073" s="133" t="s">
        <v>2399</v>
      </c>
      <c r="E4073" s="153" t="s">
        <v>7702</v>
      </c>
    </row>
    <row r="4074" spans="1:5" x14ac:dyDescent="0.25">
      <c r="A4074" s="133">
        <v>10642</v>
      </c>
      <c r="B4074" s="133" t="s">
        <v>7703</v>
      </c>
      <c r="C4074" s="133" t="s">
        <v>2385</v>
      </c>
      <c r="D4074" s="133" t="s">
        <v>2399</v>
      </c>
      <c r="E4074" s="153" t="s">
        <v>7704</v>
      </c>
    </row>
    <row r="4075" spans="1:5" x14ac:dyDescent="0.25">
      <c r="A4075" s="133">
        <v>14489</v>
      </c>
      <c r="B4075" s="133" t="s">
        <v>7705</v>
      </c>
      <c r="C4075" s="133" t="s">
        <v>2385</v>
      </c>
      <c r="D4075" s="133" t="s">
        <v>2399</v>
      </c>
      <c r="E4075" s="153" t="s">
        <v>7706</v>
      </c>
    </row>
    <row r="4076" spans="1:5" x14ac:dyDescent="0.25">
      <c r="A4076" s="133">
        <v>14513</v>
      </c>
      <c r="B4076" s="133" t="s">
        <v>7707</v>
      </c>
      <c r="C4076" s="133" t="s">
        <v>2385</v>
      </c>
      <c r="D4076" s="133" t="s">
        <v>2399</v>
      </c>
      <c r="E4076" s="153" t="s">
        <v>7708</v>
      </c>
    </row>
    <row r="4077" spans="1:5" x14ac:dyDescent="0.25">
      <c r="A4077" s="133">
        <v>13600</v>
      </c>
      <c r="B4077" s="133" t="s">
        <v>7709</v>
      </c>
      <c r="C4077" s="133" t="s">
        <v>2385</v>
      </c>
      <c r="D4077" s="133" t="s">
        <v>2399</v>
      </c>
      <c r="E4077" s="153" t="s">
        <v>7710</v>
      </c>
    </row>
    <row r="4078" spans="1:5" x14ac:dyDescent="0.25">
      <c r="A4078" s="133">
        <v>10646</v>
      </c>
      <c r="B4078" s="133" t="s">
        <v>7711</v>
      </c>
      <c r="C4078" s="133" t="s">
        <v>2385</v>
      </c>
      <c r="D4078" s="133" t="s">
        <v>2399</v>
      </c>
      <c r="E4078" s="153" t="s">
        <v>7712</v>
      </c>
    </row>
    <row r="4079" spans="1:5" x14ac:dyDescent="0.25">
      <c r="A4079" s="133">
        <v>6070</v>
      </c>
      <c r="B4079" s="133" t="s">
        <v>7713</v>
      </c>
      <c r="C4079" s="133" t="s">
        <v>2385</v>
      </c>
      <c r="D4079" s="133" t="s">
        <v>2399</v>
      </c>
      <c r="E4079" s="153" t="s">
        <v>7714</v>
      </c>
    </row>
    <row r="4080" spans="1:5" x14ac:dyDescent="0.25">
      <c r="A4080" s="133">
        <v>6069</v>
      </c>
      <c r="B4080" s="133" t="s">
        <v>7715</v>
      </c>
      <c r="C4080" s="133" t="s">
        <v>2385</v>
      </c>
      <c r="D4080" s="133" t="s">
        <v>2399</v>
      </c>
      <c r="E4080" s="153" t="s">
        <v>7716</v>
      </c>
    </row>
    <row r="4081" spans="1:5" x14ac:dyDescent="0.25">
      <c r="A4081" s="133">
        <v>14626</v>
      </c>
      <c r="B4081" s="133" t="s">
        <v>7717</v>
      </c>
      <c r="C4081" s="133" t="s">
        <v>2385</v>
      </c>
      <c r="D4081" s="133" t="s">
        <v>2399</v>
      </c>
      <c r="E4081" s="153" t="s">
        <v>7718</v>
      </c>
    </row>
    <row r="4082" spans="1:5" x14ac:dyDescent="0.25">
      <c r="A4082" s="133">
        <v>6067</v>
      </c>
      <c r="B4082" s="133" t="s">
        <v>7719</v>
      </c>
      <c r="C4082" s="133" t="s">
        <v>2385</v>
      </c>
      <c r="D4082" s="133" t="s">
        <v>2399</v>
      </c>
      <c r="E4082" s="153" t="s">
        <v>7720</v>
      </c>
    </row>
    <row r="4083" spans="1:5" x14ac:dyDescent="0.25">
      <c r="A4083" s="133">
        <v>38393</v>
      </c>
      <c r="B4083" s="133" t="s">
        <v>7721</v>
      </c>
      <c r="C4083" s="133" t="s">
        <v>2385</v>
      </c>
      <c r="D4083" s="133" t="s">
        <v>2383</v>
      </c>
      <c r="E4083" s="153" t="s">
        <v>7722</v>
      </c>
    </row>
    <row r="4084" spans="1:5" x14ac:dyDescent="0.25">
      <c r="A4084" s="133">
        <v>38390</v>
      </c>
      <c r="B4084" s="133" t="s">
        <v>7723</v>
      </c>
      <c r="C4084" s="133" t="s">
        <v>2385</v>
      </c>
      <c r="D4084" s="133" t="s">
        <v>1207</v>
      </c>
      <c r="E4084" s="153" t="s">
        <v>7724</v>
      </c>
    </row>
    <row r="4085" spans="1:5" x14ac:dyDescent="0.25">
      <c r="A4085" s="133">
        <v>36532</v>
      </c>
      <c r="B4085" s="133" t="s">
        <v>1275</v>
      </c>
      <c r="C4085" s="133" t="s">
        <v>2385</v>
      </c>
      <c r="D4085" s="133" t="s">
        <v>1207</v>
      </c>
      <c r="E4085" s="153" t="s">
        <v>12027</v>
      </c>
    </row>
    <row r="4086" spans="1:5" x14ac:dyDescent="0.25">
      <c r="A4086" s="133">
        <v>11578</v>
      </c>
      <c r="B4086" s="133" t="s">
        <v>7725</v>
      </c>
      <c r="C4086" s="133" t="s">
        <v>2385</v>
      </c>
      <c r="D4086" s="133" t="s">
        <v>1207</v>
      </c>
      <c r="E4086" s="153" t="s">
        <v>7726</v>
      </c>
    </row>
    <row r="4087" spans="1:5" x14ac:dyDescent="0.25">
      <c r="A4087" s="133">
        <v>11577</v>
      </c>
      <c r="B4087" s="133" t="s">
        <v>7727</v>
      </c>
      <c r="C4087" s="133" t="s">
        <v>2385</v>
      </c>
      <c r="D4087" s="133" t="s">
        <v>1207</v>
      </c>
      <c r="E4087" s="153" t="s">
        <v>7728</v>
      </c>
    </row>
    <row r="4088" spans="1:5" x14ac:dyDescent="0.25">
      <c r="A4088" s="133">
        <v>42432</v>
      </c>
      <c r="B4088" s="133" t="s">
        <v>7729</v>
      </c>
      <c r="C4088" s="133" t="s">
        <v>2385</v>
      </c>
      <c r="D4088" s="133" t="s">
        <v>2399</v>
      </c>
      <c r="E4088" s="153" t="s">
        <v>12028</v>
      </c>
    </row>
    <row r="4089" spans="1:5" x14ac:dyDescent="0.25">
      <c r="A4089" s="133">
        <v>42437</v>
      </c>
      <c r="B4089" s="133" t="s">
        <v>7730</v>
      </c>
      <c r="C4089" s="133" t="s">
        <v>2385</v>
      </c>
      <c r="D4089" s="133" t="s">
        <v>2399</v>
      </c>
      <c r="E4089" s="153" t="s">
        <v>12029</v>
      </c>
    </row>
    <row r="4090" spans="1:5" x14ac:dyDescent="0.25">
      <c r="A4090" s="133">
        <v>1116</v>
      </c>
      <c r="B4090" s="133" t="s">
        <v>7731</v>
      </c>
      <c r="C4090" s="133" t="s">
        <v>2419</v>
      </c>
      <c r="D4090" s="133" t="s">
        <v>1207</v>
      </c>
      <c r="E4090" s="153" t="s">
        <v>12030</v>
      </c>
    </row>
    <row r="4091" spans="1:5" x14ac:dyDescent="0.25">
      <c r="A4091" s="133">
        <v>1115</v>
      </c>
      <c r="B4091" s="133" t="s">
        <v>7732</v>
      </c>
      <c r="C4091" s="133" t="s">
        <v>2419</v>
      </c>
      <c r="D4091" s="133" t="s">
        <v>1207</v>
      </c>
      <c r="E4091" s="153" t="s">
        <v>9149</v>
      </c>
    </row>
    <row r="4092" spans="1:5" x14ac:dyDescent="0.25">
      <c r="A4092" s="133">
        <v>1113</v>
      </c>
      <c r="B4092" s="133" t="s">
        <v>7734</v>
      </c>
      <c r="C4092" s="133" t="s">
        <v>2419</v>
      </c>
      <c r="D4092" s="133" t="s">
        <v>1207</v>
      </c>
      <c r="E4092" s="153" t="s">
        <v>10858</v>
      </c>
    </row>
    <row r="4093" spans="1:5" x14ac:dyDescent="0.25">
      <c r="A4093" s="133">
        <v>1114</v>
      </c>
      <c r="B4093" s="133" t="s">
        <v>7735</v>
      </c>
      <c r="C4093" s="133" t="s">
        <v>2419</v>
      </c>
      <c r="D4093" s="133" t="s">
        <v>1207</v>
      </c>
      <c r="E4093" s="153" t="s">
        <v>10860</v>
      </c>
    </row>
    <row r="4094" spans="1:5" x14ac:dyDescent="0.25">
      <c r="A4094" s="133">
        <v>40873</v>
      </c>
      <c r="B4094" s="133" t="s">
        <v>7736</v>
      </c>
      <c r="C4094" s="133" t="s">
        <v>2419</v>
      </c>
      <c r="D4094" s="133" t="s">
        <v>1207</v>
      </c>
      <c r="E4094" s="153" t="s">
        <v>12031</v>
      </c>
    </row>
    <row r="4095" spans="1:5" x14ac:dyDescent="0.25">
      <c r="A4095" s="133">
        <v>20214</v>
      </c>
      <c r="B4095" s="133" t="s">
        <v>7737</v>
      </c>
      <c r="C4095" s="133" t="s">
        <v>2385</v>
      </c>
      <c r="D4095" s="133" t="s">
        <v>1207</v>
      </c>
      <c r="E4095" s="153" t="s">
        <v>12032</v>
      </c>
    </row>
    <row r="4096" spans="1:5" x14ac:dyDescent="0.25">
      <c r="A4096" s="133">
        <v>11064</v>
      </c>
      <c r="B4096" s="133" t="s">
        <v>7738</v>
      </c>
      <c r="C4096" s="133" t="s">
        <v>2385</v>
      </c>
      <c r="D4096" s="133" t="s">
        <v>1207</v>
      </c>
      <c r="E4096" s="153" t="s">
        <v>12033</v>
      </c>
    </row>
    <row r="4097" spans="1:5" x14ac:dyDescent="0.25">
      <c r="A4097" s="133">
        <v>7237</v>
      </c>
      <c r="B4097" s="133" t="s">
        <v>7739</v>
      </c>
      <c r="C4097" s="133" t="s">
        <v>2385</v>
      </c>
      <c r="D4097" s="133" t="s">
        <v>1207</v>
      </c>
      <c r="E4097" s="153" t="s">
        <v>12034</v>
      </c>
    </row>
    <row r="4098" spans="1:5" x14ac:dyDescent="0.25">
      <c r="A4098" s="133">
        <v>11757</v>
      </c>
      <c r="B4098" s="133" t="s">
        <v>1578</v>
      </c>
      <c r="C4098" s="133" t="s">
        <v>2385</v>
      </c>
      <c r="D4098" s="133" t="s">
        <v>2383</v>
      </c>
      <c r="E4098" s="153" t="s">
        <v>12035</v>
      </c>
    </row>
    <row r="4099" spans="1:5" x14ac:dyDescent="0.25">
      <c r="A4099" s="133">
        <v>11758</v>
      </c>
      <c r="B4099" s="133" t="s">
        <v>7740</v>
      </c>
      <c r="C4099" s="133" t="s">
        <v>2385</v>
      </c>
      <c r="D4099" s="133" t="s">
        <v>2383</v>
      </c>
      <c r="E4099" s="153" t="s">
        <v>7741</v>
      </c>
    </row>
    <row r="4100" spans="1:5" x14ac:dyDescent="0.25">
      <c r="A4100" s="133">
        <v>37526</v>
      </c>
      <c r="B4100" s="133" t="s">
        <v>1579</v>
      </c>
      <c r="C4100" s="133" t="s">
        <v>2385</v>
      </c>
      <c r="D4100" s="133" t="s">
        <v>2399</v>
      </c>
      <c r="E4100" s="153" t="s">
        <v>4367</v>
      </c>
    </row>
    <row r="4101" spans="1:5" x14ac:dyDescent="0.25">
      <c r="A4101" s="133">
        <v>6076</v>
      </c>
      <c r="B4101" s="133" t="s">
        <v>1096</v>
      </c>
      <c r="C4101" s="133" t="s">
        <v>2653</v>
      </c>
      <c r="D4101" s="133" t="s">
        <v>2383</v>
      </c>
      <c r="E4101" s="153" t="s">
        <v>12036</v>
      </c>
    </row>
    <row r="4102" spans="1:5" x14ac:dyDescent="0.25">
      <c r="A4102" s="133">
        <v>13109</v>
      </c>
      <c r="B4102" s="133" t="s">
        <v>1097</v>
      </c>
      <c r="C4102" s="133" t="s">
        <v>2385</v>
      </c>
      <c r="D4102" s="133" t="s">
        <v>2399</v>
      </c>
      <c r="E4102" s="153" t="s">
        <v>12037</v>
      </c>
    </row>
    <row r="4103" spans="1:5" x14ac:dyDescent="0.25">
      <c r="A4103" s="133">
        <v>13110</v>
      </c>
      <c r="B4103" s="133" t="s">
        <v>1098</v>
      </c>
      <c r="C4103" s="133" t="s">
        <v>2385</v>
      </c>
      <c r="D4103" s="133" t="s">
        <v>2399</v>
      </c>
      <c r="E4103" s="153" t="s">
        <v>12038</v>
      </c>
    </row>
    <row r="4104" spans="1:5" x14ac:dyDescent="0.25">
      <c r="A4104" s="133">
        <v>7581</v>
      </c>
      <c r="B4104" s="133" t="s">
        <v>1580</v>
      </c>
      <c r="C4104" s="133" t="s">
        <v>2385</v>
      </c>
      <c r="D4104" s="133" t="s">
        <v>1207</v>
      </c>
      <c r="E4104" s="153" t="s">
        <v>11438</v>
      </c>
    </row>
    <row r="4105" spans="1:5" x14ac:dyDescent="0.25">
      <c r="A4105" s="133">
        <v>4509</v>
      </c>
      <c r="B4105" s="133" t="s">
        <v>7742</v>
      </c>
      <c r="C4105" s="133" t="s">
        <v>2419</v>
      </c>
      <c r="D4105" s="133" t="s">
        <v>1207</v>
      </c>
      <c r="E4105" s="153" t="s">
        <v>10676</v>
      </c>
    </row>
    <row r="4106" spans="1:5" x14ac:dyDescent="0.25">
      <c r="A4106" s="133">
        <v>4512</v>
      </c>
      <c r="B4106" s="133" t="s">
        <v>7743</v>
      </c>
      <c r="C4106" s="133" t="s">
        <v>2419</v>
      </c>
      <c r="D4106" s="133" t="s">
        <v>1207</v>
      </c>
      <c r="E4106" s="153" t="s">
        <v>5470</v>
      </c>
    </row>
    <row r="4107" spans="1:5" x14ac:dyDescent="0.25">
      <c r="A4107" s="133">
        <v>4517</v>
      </c>
      <c r="B4107" s="133" t="s">
        <v>7744</v>
      </c>
      <c r="C4107" s="133" t="s">
        <v>2419</v>
      </c>
      <c r="D4107" s="133" t="s">
        <v>1207</v>
      </c>
      <c r="E4107" s="153" t="s">
        <v>3500</v>
      </c>
    </row>
    <row r="4108" spans="1:5" x14ac:dyDescent="0.25">
      <c r="A4108" s="133">
        <v>20206</v>
      </c>
      <c r="B4108" s="133" t="s">
        <v>7746</v>
      </c>
      <c r="C4108" s="133" t="s">
        <v>2419</v>
      </c>
      <c r="D4108" s="133" t="s">
        <v>1207</v>
      </c>
      <c r="E4108" s="153" t="s">
        <v>7726</v>
      </c>
    </row>
    <row r="4109" spans="1:5" x14ac:dyDescent="0.25">
      <c r="A4109" s="133">
        <v>4460</v>
      </c>
      <c r="B4109" s="133" t="s">
        <v>7747</v>
      </c>
      <c r="C4109" s="133" t="s">
        <v>2419</v>
      </c>
      <c r="D4109" s="133" t="s">
        <v>1207</v>
      </c>
      <c r="E4109" s="153" t="s">
        <v>12039</v>
      </c>
    </row>
    <row r="4110" spans="1:5" x14ac:dyDescent="0.25">
      <c r="A4110" s="133">
        <v>4417</v>
      </c>
      <c r="B4110" s="133" t="s">
        <v>7748</v>
      </c>
      <c r="C4110" s="133" t="s">
        <v>2419</v>
      </c>
      <c r="D4110" s="133" t="s">
        <v>1207</v>
      </c>
      <c r="E4110" s="153" t="s">
        <v>4398</v>
      </c>
    </row>
    <row r="4111" spans="1:5" x14ac:dyDescent="0.25">
      <c r="A4111" s="133">
        <v>4415</v>
      </c>
      <c r="B4111" s="133" t="s">
        <v>7750</v>
      </c>
      <c r="C4111" s="133" t="s">
        <v>2419</v>
      </c>
      <c r="D4111" s="133" t="s">
        <v>1207</v>
      </c>
      <c r="E4111" s="153" t="s">
        <v>12040</v>
      </c>
    </row>
    <row r="4112" spans="1:5" x14ac:dyDescent="0.25">
      <c r="A4112" s="133">
        <v>37373</v>
      </c>
      <c r="B4112" s="133" t="s">
        <v>7751</v>
      </c>
      <c r="C4112" s="133" t="s">
        <v>2403</v>
      </c>
      <c r="D4112" s="133" t="s">
        <v>2383</v>
      </c>
      <c r="E4112" s="153" t="s">
        <v>5448</v>
      </c>
    </row>
    <row r="4113" spans="1:5" x14ac:dyDescent="0.25">
      <c r="A4113" s="133">
        <v>40864</v>
      </c>
      <c r="B4113" s="133" t="s">
        <v>7752</v>
      </c>
      <c r="C4113" s="133" t="s">
        <v>2657</v>
      </c>
      <c r="D4113" s="133" t="s">
        <v>2383</v>
      </c>
      <c r="E4113" s="153" t="s">
        <v>7753</v>
      </c>
    </row>
    <row r="4114" spans="1:5" x14ac:dyDescent="0.25">
      <c r="A4114" s="133">
        <v>4734</v>
      </c>
      <c r="B4114" s="133" t="s">
        <v>7754</v>
      </c>
      <c r="C4114" s="133" t="s">
        <v>2653</v>
      </c>
      <c r="D4114" s="133" t="s">
        <v>1207</v>
      </c>
      <c r="E4114" s="153" t="s">
        <v>7755</v>
      </c>
    </row>
    <row r="4115" spans="1:5" x14ac:dyDescent="0.25">
      <c r="A4115" s="133">
        <v>6085</v>
      </c>
      <c r="B4115" s="133" t="s">
        <v>7756</v>
      </c>
      <c r="C4115" s="133" t="s">
        <v>2379</v>
      </c>
      <c r="D4115" s="133" t="s">
        <v>2383</v>
      </c>
      <c r="E4115" s="153" t="s">
        <v>6596</v>
      </c>
    </row>
    <row r="4116" spans="1:5" x14ac:dyDescent="0.25">
      <c r="A4116" s="133">
        <v>38396</v>
      </c>
      <c r="B4116" s="133" t="s">
        <v>7757</v>
      </c>
      <c r="C4116" s="133" t="s">
        <v>2385</v>
      </c>
      <c r="D4116" s="133" t="s">
        <v>1207</v>
      </c>
      <c r="E4116" s="153" t="s">
        <v>12041</v>
      </c>
    </row>
    <row r="4117" spans="1:5" x14ac:dyDescent="0.25">
      <c r="A4117" s="133">
        <v>6090</v>
      </c>
      <c r="B4117" s="133" t="s">
        <v>7758</v>
      </c>
      <c r="C4117" s="133" t="s">
        <v>2379</v>
      </c>
      <c r="D4117" s="133" t="s">
        <v>1207</v>
      </c>
      <c r="E4117" s="153" t="s">
        <v>5403</v>
      </c>
    </row>
    <row r="4118" spans="1:5" x14ac:dyDescent="0.25">
      <c r="A4118" s="133">
        <v>11622</v>
      </c>
      <c r="B4118" s="133" t="s">
        <v>1276</v>
      </c>
      <c r="C4118" s="133" t="s">
        <v>2410</v>
      </c>
      <c r="D4118" s="133" t="s">
        <v>1207</v>
      </c>
      <c r="E4118" s="153" t="s">
        <v>7759</v>
      </c>
    </row>
    <row r="4119" spans="1:5" x14ac:dyDescent="0.25">
      <c r="A4119" s="133">
        <v>6094</v>
      </c>
      <c r="B4119" s="133" t="s">
        <v>7760</v>
      </c>
      <c r="C4119" s="133" t="s">
        <v>2410</v>
      </c>
      <c r="D4119" s="133" t="s">
        <v>1207</v>
      </c>
      <c r="E4119" s="153" t="s">
        <v>12042</v>
      </c>
    </row>
    <row r="4120" spans="1:5" x14ac:dyDescent="0.25">
      <c r="A4120" s="133">
        <v>43143</v>
      </c>
      <c r="B4120" s="133" t="s">
        <v>7761</v>
      </c>
      <c r="C4120" s="133" t="s">
        <v>2379</v>
      </c>
      <c r="D4120" s="133" t="s">
        <v>1207</v>
      </c>
      <c r="E4120" s="153" t="s">
        <v>7762</v>
      </c>
    </row>
    <row r="4121" spans="1:5" x14ac:dyDescent="0.25">
      <c r="A4121" s="133">
        <v>7317</v>
      </c>
      <c r="B4121" s="133" t="s">
        <v>7763</v>
      </c>
      <c r="C4121" s="133" t="s">
        <v>2410</v>
      </c>
      <c r="D4121" s="133" t="s">
        <v>1207</v>
      </c>
      <c r="E4121" s="153" t="s">
        <v>12043</v>
      </c>
    </row>
    <row r="4122" spans="1:5" x14ac:dyDescent="0.25">
      <c r="A4122" s="133">
        <v>142</v>
      </c>
      <c r="B4122" s="133" t="s">
        <v>7764</v>
      </c>
      <c r="C4122" s="133" t="s">
        <v>7765</v>
      </c>
      <c r="D4122" s="133" t="s">
        <v>1207</v>
      </c>
      <c r="E4122" s="153" t="s">
        <v>4704</v>
      </c>
    </row>
    <row r="4123" spans="1:5" x14ac:dyDescent="0.25">
      <c r="A4123" s="133">
        <v>43142</v>
      </c>
      <c r="B4123" s="133" t="s">
        <v>7766</v>
      </c>
      <c r="C4123" s="133" t="s">
        <v>2379</v>
      </c>
      <c r="D4123" s="133" t="s">
        <v>1207</v>
      </c>
      <c r="E4123" s="153" t="s">
        <v>7767</v>
      </c>
    </row>
    <row r="4124" spans="1:5" x14ac:dyDescent="0.25">
      <c r="A4124" s="133">
        <v>38123</v>
      </c>
      <c r="B4124" s="133" t="s">
        <v>7768</v>
      </c>
      <c r="C4124" s="133" t="s">
        <v>2410</v>
      </c>
      <c r="D4124" s="133" t="s">
        <v>2383</v>
      </c>
      <c r="E4124" s="153" t="s">
        <v>7769</v>
      </c>
    </row>
    <row r="4125" spans="1:5" x14ac:dyDescent="0.25">
      <c r="A4125" s="133">
        <v>42701</v>
      </c>
      <c r="B4125" s="133" t="s">
        <v>7770</v>
      </c>
      <c r="C4125" s="133" t="s">
        <v>2385</v>
      </c>
      <c r="D4125" s="133" t="s">
        <v>2399</v>
      </c>
      <c r="E4125" s="153" t="s">
        <v>11760</v>
      </c>
    </row>
    <row r="4126" spans="1:5" x14ac:dyDescent="0.25">
      <c r="A4126" s="133">
        <v>42702</v>
      </c>
      <c r="B4126" s="133" t="s">
        <v>7772</v>
      </c>
      <c r="C4126" s="133" t="s">
        <v>2385</v>
      </c>
      <c r="D4126" s="133" t="s">
        <v>2399</v>
      </c>
      <c r="E4126" s="153" t="s">
        <v>12044</v>
      </c>
    </row>
    <row r="4127" spans="1:5" x14ac:dyDescent="0.25">
      <c r="A4127" s="133">
        <v>37955</v>
      </c>
      <c r="B4127" s="133" t="s">
        <v>7773</v>
      </c>
      <c r="C4127" s="133" t="s">
        <v>2385</v>
      </c>
      <c r="D4127" s="133" t="s">
        <v>2399</v>
      </c>
      <c r="E4127" s="153" t="s">
        <v>12045</v>
      </c>
    </row>
    <row r="4128" spans="1:5" x14ac:dyDescent="0.25">
      <c r="A4128" s="133">
        <v>42699</v>
      </c>
      <c r="B4128" s="133" t="s">
        <v>7774</v>
      </c>
      <c r="C4128" s="133" t="s">
        <v>2385</v>
      </c>
      <c r="D4128" s="133" t="s">
        <v>2399</v>
      </c>
      <c r="E4128" s="153" t="s">
        <v>4643</v>
      </c>
    </row>
    <row r="4129" spans="1:5" x14ac:dyDescent="0.25">
      <c r="A4129" s="133">
        <v>42700</v>
      </c>
      <c r="B4129" s="133" t="s">
        <v>7775</v>
      </c>
      <c r="C4129" s="133" t="s">
        <v>2385</v>
      </c>
      <c r="D4129" s="133" t="s">
        <v>2399</v>
      </c>
      <c r="E4129" s="153" t="s">
        <v>12046</v>
      </c>
    </row>
    <row r="4130" spans="1:5" x14ac:dyDescent="0.25">
      <c r="A4130" s="133">
        <v>37743</v>
      </c>
      <c r="B4130" s="133" t="s">
        <v>7777</v>
      </c>
      <c r="C4130" s="133" t="s">
        <v>2385</v>
      </c>
      <c r="D4130" s="133" t="s">
        <v>1207</v>
      </c>
      <c r="E4130" s="153" t="s">
        <v>12047</v>
      </c>
    </row>
    <row r="4131" spans="1:5" x14ac:dyDescent="0.25">
      <c r="A4131" s="133">
        <v>37744</v>
      </c>
      <c r="B4131" s="133" t="s">
        <v>7778</v>
      </c>
      <c r="C4131" s="133" t="s">
        <v>2385</v>
      </c>
      <c r="D4131" s="133" t="s">
        <v>1207</v>
      </c>
      <c r="E4131" s="153" t="s">
        <v>12048</v>
      </c>
    </row>
    <row r="4132" spans="1:5" x14ac:dyDescent="0.25">
      <c r="A4132" s="133">
        <v>37741</v>
      </c>
      <c r="B4132" s="133" t="s">
        <v>7779</v>
      </c>
      <c r="C4132" s="133" t="s">
        <v>2385</v>
      </c>
      <c r="D4132" s="133" t="s">
        <v>1207</v>
      </c>
      <c r="E4132" s="153" t="s">
        <v>12049</v>
      </c>
    </row>
    <row r="4133" spans="1:5" x14ac:dyDescent="0.25">
      <c r="A4133" s="133">
        <v>39396</v>
      </c>
      <c r="B4133" s="133" t="s">
        <v>7780</v>
      </c>
      <c r="C4133" s="133" t="s">
        <v>2385</v>
      </c>
      <c r="D4133" s="133" t="s">
        <v>2399</v>
      </c>
      <c r="E4133" s="153" t="s">
        <v>10707</v>
      </c>
    </row>
    <row r="4134" spans="1:5" x14ac:dyDescent="0.25">
      <c r="A4134" s="133">
        <v>39392</v>
      </c>
      <c r="B4134" s="133" t="s">
        <v>7782</v>
      </c>
      <c r="C4134" s="133" t="s">
        <v>2385</v>
      </c>
      <c r="D4134" s="133" t="s">
        <v>2399</v>
      </c>
      <c r="E4134" s="153" t="s">
        <v>12050</v>
      </c>
    </row>
    <row r="4135" spans="1:5" x14ac:dyDescent="0.25">
      <c r="A4135" s="133">
        <v>39393</v>
      </c>
      <c r="B4135" s="133" t="s">
        <v>7783</v>
      </c>
      <c r="C4135" s="133" t="s">
        <v>2385</v>
      </c>
      <c r="D4135" s="133" t="s">
        <v>2399</v>
      </c>
      <c r="E4135" s="153" t="s">
        <v>3518</v>
      </c>
    </row>
    <row r="4136" spans="1:5" x14ac:dyDescent="0.25">
      <c r="A4136" s="133">
        <v>39394</v>
      </c>
      <c r="B4136" s="133" t="s">
        <v>7784</v>
      </c>
      <c r="C4136" s="133" t="s">
        <v>2385</v>
      </c>
      <c r="D4136" s="133" t="s">
        <v>2399</v>
      </c>
      <c r="E4136" s="153" t="s">
        <v>8041</v>
      </c>
    </row>
    <row r="4137" spans="1:5" x14ac:dyDescent="0.25">
      <c r="A4137" s="133">
        <v>39395</v>
      </c>
      <c r="B4137" s="133" t="s">
        <v>7785</v>
      </c>
      <c r="C4137" s="133" t="s">
        <v>2385</v>
      </c>
      <c r="D4137" s="133" t="s">
        <v>2399</v>
      </c>
      <c r="E4137" s="153" t="s">
        <v>4018</v>
      </c>
    </row>
    <row r="4138" spans="1:5" x14ac:dyDescent="0.25">
      <c r="A4138" s="133">
        <v>14618</v>
      </c>
      <c r="B4138" s="133" t="s">
        <v>7786</v>
      </c>
      <c r="C4138" s="133" t="s">
        <v>2385</v>
      </c>
      <c r="D4138" s="133" t="s">
        <v>1207</v>
      </c>
      <c r="E4138" s="153" t="s">
        <v>7787</v>
      </c>
    </row>
    <row r="4139" spans="1:5" x14ac:dyDescent="0.25">
      <c r="A4139" s="133">
        <v>40269</v>
      </c>
      <c r="B4139" s="133" t="s">
        <v>7788</v>
      </c>
      <c r="C4139" s="133" t="s">
        <v>2385</v>
      </c>
      <c r="D4139" s="133" t="s">
        <v>1207</v>
      </c>
      <c r="E4139" s="153" t="s">
        <v>7789</v>
      </c>
    </row>
    <row r="4140" spans="1:5" x14ac:dyDescent="0.25">
      <c r="A4140" s="133">
        <v>6110</v>
      </c>
      <c r="B4140" s="133" t="s">
        <v>1277</v>
      </c>
      <c r="C4140" s="133" t="s">
        <v>2403</v>
      </c>
      <c r="D4140" s="133" t="s">
        <v>1207</v>
      </c>
      <c r="E4140" s="153" t="s">
        <v>2944</v>
      </c>
    </row>
    <row r="4141" spans="1:5" x14ac:dyDescent="0.25">
      <c r="A4141" s="133">
        <v>40910</v>
      </c>
      <c r="B4141" s="133" t="s">
        <v>7790</v>
      </c>
      <c r="C4141" s="133" t="s">
        <v>2657</v>
      </c>
      <c r="D4141" s="133" t="s">
        <v>1207</v>
      </c>
      <c r="E4141" s="153" t="s">
        <v>2946</v>
      </c>
    </row>
    <row r="4142" spans="1:5" x14ac:dyDescent="0.25">
      <c r="A4142" s="133">
        <v>6111</v>
      </c>
      <c r="B4142" s="133" t="s">
        <v>7791</v>
      </c>
      <c r="C4142" s="133" t="s">
        <v>2403</v>
      </c>
      <c r="D4142" s="133" t="s">
        <v>2383</v>
      </c>
      <c r="E4142" s="153" t="s">
        <v>7792</v>
      </c>
    </row>
    <row r="4143" spans="1:5" x14ac:dyDescent="0.25">
      <c r="A4143" s="133">
        <v>41084</v>
      </c>
      <c r="B4143" s="133" t="s">
        <v>7793</v>
      </c>
      <c r="C4143" s="133" t="s">
        <v>2657</v>
      </c>
      <c r="D4143" s="133" t="s">
        <v>1207</v>
      </c>
      <c r="E4143" s="153" t="s">
        <v>7794</v>
      </c>
    </row>
    <row r="4144" spans="1:5" x14ac:dyDescent="0.25">
      <c r="A4144" s="133">
        <v>25950</v>
      </c>
      <c r="B4144" s="133" t="s">
        <v>1099</v>
      </c>
      <c r="C4144" s="133" t="s">
        <v>2653</v>
      </c>
      <c r="D4144" s="133" t="s">
        <v>1207</v>
      </c>
      <c r="E4144" s="153" t="s">
        <v>7795</v>
      </c>
    </row>
    <row r="4145" spans="1:5" x14ac:dyDescent="0.25">
      <c r="A4145" s="133">
        <v>38637</v>
      </c>
      <c r="B4145" s="133" t="s">
        <v>7796</v>
      </c>
      <c r="C4145" s="133" t="s">
        <v>2385</v>
      </c>
      <c r="D4145" s="133" t="s">
        <v>1207</v>
      </c>
      <c r="E4145" s="153" t="s">
        <v>7797</v>
      </c>
    </row>
    <row r="4146" spans="1:5" x14ac:dyDescent="0.25">
      <c r="A4146" s="133">
        <v>6150</v>
      </c>
      <c r="B4146" s="133" t="s">
        <v>7798</v>
      </c>
      <c r="C4146" s="133" t="s">
        <v>2385</v>
      </c>
      <c r="D4146" s="133" t="s">
        <v>1207</v>
      </c>
      <c r="E4146" s="153" t="s">
        <v>7799</v>
      </c>
    </row>
    <row r="4147" spans="1:5" x14ac:dyDescent="0.25">
      <c r="A4147" s="133">
        <v>6136</v>
      </c>
      <c r="B4147" s="133" t="s">
        <v>7800</v>
      </c>
      <c r="C4147" s="133" t="s">
        <v>2385</v>
      </c>
      <c r="D4147" s="133" t="s">
        <v>2383</v>
      </c>
      <c r="E4147" s="153" t="s">
        <v>7801</v>
      </c>
    </row>
    <row r="4148" spans="1:5" x14ac:dyDescent="0.25">
      <c r="A4148" s="133">
        <v>38638</v>
      </c>
      <c r="B4148" s="133" t="s">
        <v>7802</v>
      </c>
      <c r="C4148" s="133" t="s">
        <v>2385</v>
      </c>
      <c r="D4148" s="133" t="s">
        <v>1207</v>
      </c>
      <c r="E4148" s="153" t="s">
        <v>7803</v>
      </c>
    </row>
    <row r="4149" spans="1:5" x14ac:dyDescent="0.25">
      <c r="A4149" s="133">
        <v>20262</v>
      </c>
      <c r="B4149" s="133" t="s">
        <v>7804</v>
      </c>
      <c r="C4149" s="133" t="s">
        <v>2385</v>
      </c>
      <c r="D4149" s="133" t="s">
        <v>1207</v>
      </c>
      <c r="E4149" s="153" t="s">
        <v>6076</v>
      </c>
    </row>
    <row r="4150" spans="1:5" x14ac:dyDescent="0.25">
      <c r="A4150" s="133">
        <v>6148</v>
      </c>
      <c r="B4150" s="133" t="s">
        <v>1278</v>
      </c>
      <c r="C4150" s="133" t="s">
        <v>2385</v>
      </c>
      <c r="D4150" s="133" t="s">
        <v>2383</v>
      </c>
      <c r="E4150" s="153" t="s">
        <v>7805</v>
      </c>
    </row>
    <row r="4151" spans="1:5" x14ac:dyDescent="0.25">
      <c r="A4151" s="133">
        <v>6145</v>
      </c>
      <c r="B4151" s="133" t="s">
        <v>1279</v>
      </c>
      <c r="C4151" s="133" t="s">
        <v>2385</v>
      </c>
      <c r="D4151" s="133" t="s">
        <v>1207</v>
      </c>
      <c r="E4151" s="153" t="s">
        <v>4431</v>
      </c>
    </row>
    <row r="4152" spans="1:5" x14ac:dyDescent="0.25">
      <c r="A4152" s="133">
        <v>6149</v>
      </c>
      <c r="B4152" s="133" t="s">
        <v>1280</v>
      </c>
      <c r="C4152" s="133" t="s">
        <v>2385</v>
      </c>
      <c r="D4152" s="133" t="s">
        <v>1207</v>
      </c>
      <c r="E4152" s="153" t="s">
        <v>7806</v>
      </c>
    </row>
    <row r="4153" spans="1:5" x14ac:dyDescent="0.25">
      <c r="A4153" s="133">
        <v>6146</v>
      </c>
      <c r="B4153" s="133" t="s">
        <v>1281</v>
      </c>
      <c r="C4153" s="133" t="s">
        <v>2385</v>
      </c>
      <c r="D4153" s="133" t="s">
        <v>1207</v>
      </c>
      <c r="E4153" s="153" t="s">
        <v>7807</v>
      </c>
    </row>
    <row r="4154" spans="1:5" x14ac:dyDescent="0.25">
      <c r="A4154" s="133">
        <v>26026</v>
      </c>
      <c r="B4154" s="133" t="s">
        <v>1581</v>
      </c>
      <c r="C4154" s="133" t="s">
        <v>2410</v>
      </c>
      <c r="D4154" s="133" t="s">
        <v>1207</v>
      </c>
      <c r="E4154" s="153" t="s">
        <v>7808</v>
      </c>
    </row>
    <row r="4155" spans="1:5" x14ac:dyDescent="0.25">
      <c r="A4155" s="133">
        <v>39961</v>
      </c>
      <c r="B4155" s="133" t="s">
        <v>7809</v>
      </c>
      <c r="C4155" s="133" t="s">
        <v>2385</v>
      </c>
      <c r="D4155" s="133" t="s">
        <v>1207</v>
      </c>
      <c r="E4155" s="153" t="s">
        <v>7196</v>
      </c>
    </row>
    <row r="4156" spans="1:5" x14ac:dyDescent="0.25">
      <c r="A4156" s="133">
        <v>42433</v>
      </c>
      <c r="B4156" s="133" t="s">
        <v>7810</v>
      </c>
      <c r="C4156" s="133" t="s">
        <v>2385</v>
      </c>
      <c r="D4156" s="133" t="s">
        <v>2399</v>
      </c>
      <c r="E4156" s="153" t="s">
        <v>12051</v>
      </c>
    </row>
    <row r="4157" spans="1:5" x14ac:dyDescent="0.25">
      <c r="A4157" s="133">
        <v>42434</v>
      </c>
      <c r="B4157" s="133" t="s">
        <v>7811</v>
      </c>
      <c r="C4157" s="133" t="s">
        <v>2385</v>
      </c>
      <c r="D4157" s="133" t="s">
        <v>2399</v>
      </c>
      <c r="E4157" s="153" t="s">
        <v>12052</v>
      </c>
    </row>
    <row r="4158" spans="1:5" x14ac:dyDescent="0.25">
      <c r="A4158" s="133">
        <v>42435</v>
      </c>
      <c r="B4158" s="133" t="s">
        <v>7812</v>
      </c>
      <c r="C4158" s="133" t="s">
        <v>2385</v>
      </c>
      <c r="D4158" s="133" t="s">
        <v>2399</v>
      </c>
      <c r="E4158" s="153" t="s">
        <v>12053</v>
      </c>
    </row>
    <row r="4159" spans="1:5" x14ac:dyDescent="0.25">
      <c r="A4159" s="133">
        <v>38061</v>
      </c>
      <c r="B4159" s="133" t="s">
        <v>7813</v>
      </c>
      <c r="C4159" s="133" t="s">
        <v>2385</v>
      </c>
      <c r="D4159" s="133" t="s">
        <v>1207</v>
      </c>
      <c r="E4159" s="153" t="s">
        <v>4905</v>
      </c>
    </row>
    <row r="4160" spans="1:5" x14ac:dyDescent="0.25">
      <c r="A4160" s="133">
        <v>20250</v>
      </c>
      <c r="B4160" s="133" t="s">
        <v>1100</v>
      </c>
      <c r="C4160" s="133" t="s">
        <v>2410</v>
      </c>
      <c r="D4160" s="133" t="s">
        <v>2399</v>
      </c>
      <c r="E4160" s="153" t="s">
        <v>4441</v>
      </c>
    </row>
    <row r="4161" spans="1:5" x14ac:dyDescent="0.25">
      <c r="A4161" s="133">
        <v>39965</v>
      </c>
      <c r="B4161" s="133" t="s">
        <v>7814</v>
      </c>
      <c r="C4161" s="133" t="s">
        <v>2382</v>
      </c>
      <c r="D4161" s="133" t="s">
        <v>2399</v>
      </c>
      <c r="E4161" s="153" t="s">
        <v>7815</v>
      </c>
    </row>
    <row r="4162" spans="1:5" x14ac:dyDescent="0.25">
      <c r="A4162" s="133">
        <v>39964</v>
      </c>
      <c r="B4162" s="133" t="s">
        <v>7816</v>
      </c>
      <c r="C4162" s="133" t="s">
        <v>2382</v>
      </c>
      <c r="D4162" s="133" t="s">
        <v>2399</v>
      </c>
      <c r="E4162" s="153" t="s">
        <v>7817</v>
      </c>
    </row>
    <row r="4163" spans="1:5" x14ac:dyDescent="0.25">
      <c r="A4163" s="133">
        <v>13388</v>
      </c>
      <c r="B4163" s="133" t="s">
        <v>7818</v>
      </c>
      <c r="C4163" s="133" t="s">
        <v>2410</v>
      </c>
      <c r="D4163" s="133" t="s">
        <v>1207</v>
      </c>
      <c r="E4163" s="153" t="s">
        <v>12054</v>
      </c>
    </row>
    <row r="4164" spans="1:5" x14ac:dyDescent="0.25">
      <c r="A4164" s="133">
        <v>39914</v>
      </c>
      <c r="B4164" s="133" t="s">
        <v>7819</v>
      </c>
      <c r="C4164" s="133" t="s">
        <v>2410</v>
      </c>
      <c r="D4164" s="133" t="s">
        <v>2399</v>
      </c>
      <c r="E4164" s="153" t="s">
        <v>12055</v>
      </c>
    </row>
    <row r="4165" spans="1:5" x14ac:dyDescent="0.25">
      <c r="A4165" s="133">
        <v>12732</v>
      </c>
      <c r="B4165" s="133" t="s">
        <v>7820</v>
      </c>
      <c r="C4165" s="133" t="s">
        <v>2385</v>
      </c>
      <c r="D4165" s="133" t="s">
        <v>2399</v>
      </c>
      <c r="E4165" s="153" t="s">
        <v>12056</v>
      </c>
    </row>
    <row r="4166" spans="1:5" x14ac:dyDescent="0.25">
      <c r="A4166" s="133">
        <v>6160</v>
      </c>
      <c r="B4166" s="133" t="s">
        <v>24</v>
      </c>
      <c r="C4166" s="133" t="s">
        <v>2403</v>
      </c>
      <c r="D4166" s="133" t="s">
        <v>2383</v>
      </c>
      <c r="E4166" s="153" t="s">
        <v>5409</v>
      </c>
    </row>
    <row r="4167" spans="1:5" x14ac:dyDescent="0.25">
      <c r="A4167" s="133">
        <v>41087</v>
      </c>
      <c r="B4167" s="133" t="s">
        <v>7821</v>
      </c>
      <c r="C4167" s="133" t="s">
        <v>2657</v>
      </c>
      <c r="D4167" s="133" t="s">
        <v>1207</v>
      </c>
      <c r="E4167" s="153" t="s">
        <v>12057</v>
      </c>
    </row>
    <row r="4168" spans="1:5" x14ac:dyDescent="0.25">
      <c r="A4168" s="133">
        <v>6166</v>
      </c>
      <c r="B4168" s="133" t="s">
        <v>7822</v>
      </c>
      <c r="C4168" s="133" t="s">
        <v>2403</v>
      </c>
      <c r="D4168" s="133" t="s">
        <v>1207</v>
      </c>
      <c r="E4168" s="153" t="s">
        <v>12058</v>
      </c>
    </row>
    <row r="4169" spans="1:5" x14ac:dyDescent="0.25">
      <c r="A4169" s="133">
        <v>41088</v>
      </c>
      <c r="B4169" s="133" t="s">
        <v>7823</v>
      </c>
      <c r="C4169" s="133" t="s">
        <v>2657</v>
      </c>
      <c r="D4169" s="133" t="s">
        <v>1207</v>
      </c>
      <c r="E4169" s="153" t="s">
        <v>12059</v>
      </c>
    </row>
    <row r="4170" spans="1:5" x14ac:dyDescent="0.25">
      <c r="A4170" s="133">
        <v>20232</v>
      </c>
      <c r="B4170" s="133" t="s">
        <v>7824</v>
      </c>
      <c r="C4170" s="133" t="s">
        <v>2419</v>
      </c>
      <c r="D4170" s="133" t="s">
        <v>1207</v>
      </c>
      <c r="E4170" s="153" t="s">
        <v>7825</v>
      </c>
    </row>
    <row r="4171" spans="1:5" x14ac:dyDescent="0.25">
      <c r="A4171" s="133">
        <v>10856</v>
      </c>
      <c r="B4171" s="133" t="s">
        <v>1282</v>
      </c>
      <c r="C4171" s="133" t="s">
        <v>2419</v>
      </c>
      <c r="D4171" s="133" t="s">
        <v>2399</v>
      </c>
      <c r="E4171" s="153" t="s">
        <v>12060</v>
      </c>
    </row>
    <row r="4172" spans="1:5" x14ac:dyDescent="0.25">
      <c r="A4172" s="133">
        <v>4828</v>
      </c>
      <c r="B4172" s="133" t="s">
        <v>7826</v>
      </c>
      <c r="C4172" s="133" t="s">
        <v>2419</v>
      </c>
      <c r="D4172" s="133" t="s">
        <v>1207</v>
      </c>
      <c r="E4172" s="153" t="s">
        <v>12061</v>
      </c>
    </row>
    <row r="4173" spans="1:5" x14ac:dyDescent="0.25">
      <c r="A4173" s="133">
        <v>20249</v>
      </c>
      <c r="B4173" s="133" t="s">
        <v>7828</v>
      </c>
      <c r="C4173" s="133" t="s">
        <v>2419</v>
      </c>
      <c r="D4173" s="133" t="s">
        <v>1207</v>
      </c>
      <c r="E4173" s="153" t="s">
        <v>6598</v>
      </c>
    </row>
    <row r="4174" spans="1:5" x14ac:dyDescent="0.25">
      <c r="A4174" s="133">
        <v>11609</v>
      </c>
      <c r="B4174" s="133" t="s">
        <v>1283</v>
      </c>
      <c r="C4174" s="133" t="s">
        <v>2379</v>
      </c>
      <c r="D4174" s="133" t="s">
        <v>1207</v>
      </c>
      <c r="E4174" s="153" t="s">
        <v>2772</v>
      </c>
    </row>
    <row r="4175" spans="1:5" x14ac:dyDescent="0.25">
      <c r="A4175" s="133">
        <v>20083</v>
      </c>
      <c r="B4175" s="133" t="s">
        <v>1582</v>
      </c>
      <c r="C4175" s="133" t="s">
        <v>2385</v>
      </c>
      <c r="D4175" s="133" t="s">
        <v>1207</v>
      </c>
      <c r="E4175" s="153" t="s">
        <v>12062</v>
      </c>
    </row>
    <row r="4176" spans="1:5" x14ac:dyDescent="0.25">
      <c r="A4176" s="133">
        <v>20082</v>
      </c>
      <c r="B4176" s="133" t="s">
        <v>1583</v>
      </c>
      <c r="C4176" s="133" t="s">
        <v>2385</v>
      </c>
      <c r="D4176" s="133" t="s">
        <v>1207</v>
      </c>
      <c r="E4176" s="153" t="s">
        <v>12063</v>
      </c>
    </row>
    <row r="4177" spans="1:5" x14ac:dyDescent="0.25">
      <c r="A4177" s="133">
        <v>5318</v>
      </c>
      <c r="B4177" s="133" t="s">
        <v>1101</v>
      </c>
      <c r="C4177" s="133" t="s">
        <v>2379</v>
      </c>
      <c r="D4177" s="133" t="s">
        <v>2383</v>
      </c>
      <c r="E4177" s="153" t="s">
        <v>4242</v>
      </c>
    </row>
    <row r="4178" spans="1:5" x14ac:dyDescent="0.25">
      <c r="A4178" s="133">
        <v>10691</v>
      </c>
      <c r="B4178" s="133" t="s">
        <v>1102</v>
      </c>
      <c r="C4178" s="133" t="s">
        <v>2379</v>
      </c>
      <c r="D4178" s="133" t="s">
        <v>1207</v>
      </c>
      <c r="E4178" s="153" t="s">
        <v>8659</v>
      </c>
    </row>
    <row r="4179" spans="1:5" x14ac:dyDescent="0.25">
      <c r="A4179" s="133">
        <v>12295</v>
      </c>
      <c r="B4179" s="133" t="s">
        <v>7830</v>
      </c>
      <c r="C4179" s="133" t="s">
        <v>2385</v>
      </c>
      <c r="D4179" s="133" t="s">
        <v>1207</v>
      </c>
      <c r="E4179" s="153" t="s">
        <v>5118</v>
      </c>
    </row>
    <row r="4180" spans="1:5" x14ac:dyDescent="0.25">
      <c r="A4180" s="133">
        <v>12296</v>
      </c>
      <c r="B4180" s="133" t="s">
        <v>7831</v>
      </c>
      <c r="C4180" s="133" t="s">
        <v>2385</v>
      </c>
      <c r="D4180" s="133" t="s">
        <v>1207</v>
      </c>
      <c r="E4180" s="153" t="s">
        <v>2501</v>
      </c>
    </row>
    <row r="4181" spans="1:5" x14ac:dyDescent="0.25">
      <c r="A4181" s="133">
        <v>12294</v>
      </c>
      <c r="B4181" s="133" t="s">
        <v>7832</v>
      </c>
      <c r="C4181" s="133" t="s">
        <v>2385</v>
      </c>
      <c r="D4181" s="133" t="s">
        <v>1207</v>
      </c>
      <c r="E4181" s="153" t="s">
        <v>10767</v>
      </c>
    </row>
    <row r="4182" spans="1:5" x14ac:dyDescent="0.25">
      <c r="A4182" s="133">
        <v>14543</v>
      </c>
      <c r="B4182" s="133" t="s">
        <v>7833</v>
      </c>
      <c r="C4182" s="133" t="s">
        <v>2385</v>
      </c>
      <c r="D4182" s="133" t="s">
        <v>1207</v>
      </c>
      <c r="E4182" s="153" t="s">
        <v>11064</v>
      </c>
    </row>
    <row r="4183" spans="1:5" x14ac:dyDescent="0.25">
      <c r="A4183" s="133">
        <v>13329</v>
      </c>
      <c r="B4183" s="133" t="s">
        <v>7834</v>
      </c>
      <c r="C4183" s="133" t="s">
        <v>2385</v>
      </c>
      <c r="D4183" s="133" t="s">
        <v>2383</v>
      </c>
      <c r="E4183" s="153" t="s">
        <v>3178</v>
      </c>
    </row>
    <row r="4184" spans="1:5" x14ac:dyDescent="0.25">
      <c r="A4184" s="133">
        <v>21044</v>
      </c>
      <c r="B4184" s="133" t="s">
        <v>7835</v>
      </c>
      <c r="C4184" s="133" t="s">
        <v>2385</v>
      </c>
      <c r="D4184" s="133" t="s">
        <v>1207</v>
      </c>
      <c r="E4184" s="153" t="s">
        <v>7836</v>
      </c>
    </row>
    <row r="4185" spans="1:5" x14ac:dyDescent="0.25">
      <c r="A4185" s="133">
        <v>21045</v>
      </c>
      <c r="B4185" s="133" t="s">
        <v>7837</v>
      </c>
      <c r="C4185" s="133" t="s">
        <v>2385</v>
      </c>
      <c r="D4185" s="133" t="s">
        <v>1207</v>
      </c>
      <c r="E4185" s="153" t="s">
        <v>7838</v>
      </c>
    </row>
    <row r="4186" spans="1:5" x14ac:dyDescent="0.25">
      <c r="A4186" s="133">
        <v>21040</v>
      </c>
      <c r="B4186" s="133" t="s">
        <v>7839</v>
      </c>
      <c r="C4186" s="133" t="s">
        <v>2385</v>
      </c>
      <c r="D4186" s="133" t="s">
        <v>2383</v>
      </c>
      <c r="E4186" s="153" t="s">
        <v>7840</v>
      </c>
    </row>
    <row r="4187" spans="1:5" x14ac:dyDescent="0.25">
      <c r="A4187" s="133">
        <v>21041</v>
      </c>
      <c r="B4187" s="133" t="s">
        <v>7841</v>
      </c>
      <c r="C4187" s="133" t="s">
        <v>2385</v>
      </c>
      <c r="D4187" s="133" t="s">
        <v>1207</v>
      </c>
      <c r="E4187" s="153" t="s">
        <v>7842</v>
      </c>
    </row>
    <row r="4188" spans="1:5" x14ac:dyDescent="0.25">
      <c r="A4188" s="133">
        <v>21047</v>
      </c>
      <c r="B4188" s="133" t="s">
        <v>7843</v>
      </c>
      <c r="C4188" s="133" t="s">
        <v>2385</v>
      </c>
      <c r="D4188" s="133" t="s">
        <v>1207</v>
      </c>
      <c r="E4188" s="153" t="s">
        <v>7844</v>
      </c>
    </row>
    <row r="4189" spans="1:5" x14ac:dyDescent="0.25">
      <c r="A4189" s="133">
        <v>21043</v>
      </c>
      <c r="B4189" s="133" t="s">
        <v>7845</v>
      </c>
      <c r="C4189" s="133" t="s">
        <v>2385</v>
      </c>
      <c r="D4189" s="133" t="s">
        <v>1207</v>
      </c>
      <c r="E4189" s="153" t="s">
        <v>7846</v>
      </c>
    </row>
    <row r="4190" spans="1:5" x14ac:dyDescent="0.25">
      <c r="A4190" s="133">
        <v>21042</v>
      </c>
      <c r="B4190" s="133" t="s">
        <v>7847</v>
      </c>
      <c r="C4190" s="133" t="s">
        <v>2385</v>
      </c>
      <c r="D4190" s="133" t="s">
        <v>1207</v>
      </c>
      <c r="E4190" s="153" t="s">
        <v>7848</v>
      </c>
    </row>
    <row r="4191" spans="1:5" x14ac:dyDescent="0.25">
      <c r="A4191" s="133">
        <v>14149</v>
      </c>
      <c r="B4191" s="133" t="s">
        <v>1584</v>
      </c>
      <c r="C4191" s="133" t="s">
        <v>5476</v>
      </c>
      <c r="D4191" s="133" t="s">
        <v>2399</v>
      </c>
      <c r="E4191" s="153" t="s">
        <v>12064</v>
      </c>
    </row>
    <row r="4192" spans="1:5" x14ac:dyDescent="0.25">
      <c r="A4192" s="133">
        <v>38099</v>
      </c>
      <c r="B4192" s="133" t="s">
        <v>7849</v>
      </c>
      <c r="C4192" s="133" t="s">
        <v>2385</v>
      </c>
      <c r="D4192" s="133" t="s">
        <v>1207</v>
      </c>
      <c r="E4192" s="153" t="s">
        <v>4107</v>
      </c>
    </row>
    <row r="4193" spans="1:5" x14ac:dyDescent="0.25">
      <c r="A4193" s="133">
        <v>38100</v>
      </c>
      <c r="B4193" s="133" t="s">
        <v>7850</v>
      </c>
      <c r="C4193" s="133" t="s">
        <v>2385</v>
      </c>
      <c r="D4193" s="133" t="s">
        <v>1207</v>
      </c>
      <c r="E4193" s="153" t="s">
        <v>11438</v>
      </c>
    </row>
    <row r="4194" spans="1:5" x14ac:dyDescent="0.25">
      <c r="A4194" s="133">
        <v>20061</v>
      </c>
      <c r="B4194" s="133" t="s">
        <v>7851</v>
      </c>
      <c r="C4194" s="133" t="s">
        <v>2385</v>
      </c>
      <c r="D4194" s="133" t="s">
        <v>2399</v>
      </c>
      <c r="E4194" s="153" t="s">
        <v>7337</v>
      </c>
    </row>
    <row r="4195" spans="1:5" x14ac:dyDescent="0.25">
      <c r="A4195" s="133">
        <v>7576</v>
      </c>
      <c r="B4195" s="133" t="s">
        <v>7852</v>
      </c>
      <c r="C4195" s="133" t="s">
        <v>2385</v>
      </c>
      <c r="D4195" s="133" t="s">
        <v>1207</v>
      </c>
      <c r="E4195" s="153" t="s">
        <v>12065</v>
      </c>
    </row>
    <row r="4196" spans="1:5" x14ac:dyDescent="0.25">
      <c r="A4196" s="133">
        <v>3384</v>
      </c>
      <c r="B4196" s="133" t="s">
        <v>7853</v>
      </c>
      <c r="C4196" s="133" t="s">
        <v>2385</v>
      </c>
      <c r="D4196" s="133" t="s">
        <v>1207</v>
      </c>
      <c r="E4196" s="153" t="s">
        <v>4381</v>
      </c>
    </row>
    <row r="4197" spans="1:5" x14ac:dyDescent="0.25">
      <c r="A4197" s="133">
        <v>7572</v>
      </c>
      <c r="B4197" s="133" t="s">
        <v>7854</v>
      </c>
      <c r="C4197" s="133" t="s">
        <v>2385</v>
      </c>
      <c r="D4197" s="133" t="s">
        <v>1207</v>
      </c>
      <c r="E4197" s="153" t="s">
        <v>7855</v>
      </c>
    </row>
    <row r="4198" spans="1:5" x14ac:dyDescent="0.25">
      <c r="A4198" s="133">
        <v>3396</v>
      </c>
      <c r="B4198" s="133" t="s">
        <v>7856</v>
      </c>
      <c r="C4198" s="133" t="s">
        <v>2385</v>
      </c>
      <c r="D4198" s="133" t="s">
        <v>1207</v>
      </c>
      <c r="E4198" s="153" t="s">
        <v>2566</v>
      </c>
    </row>
    <row r="4199" spans="1:5" x14ac:dyDescent="0.25">
      <c r="A4199" s="133">
        <v>37590</v>
      </c>
      <c r="B4199" s="133" t="s">
        <v>7857</v>
      </c>
      <c r="C4199" s="133" t="s">
        <v>2385</v>
      </c>
      <c r="D4199" s="133" t="s">
        <v>1207</v>
      </c>
      <c r="E4199" s="153" t="s">
        <v>7858</v>
      </c>
    </row>
    <row r="4200" spans="1:5" x14ac:dyDescent="0.25">
      <c r="A4200" s="133">
        <v>37591</v>
      </c>
      <c r="B4200" s="133" t="s">
        <v>7859</v>
      </c>
      <c r="C4200" s="133" t="s">
        <v>2385</v>
      </c>
      <c r="D4200" s="133" t="s">
        <v>1207</v>
      </c>
      <c r="E4200" s="153" t="s">
        <v>7860</v>
      </c>
    </row>
    <row r="4201" spans="1:5" x14ac:dyDescent="0.25">
      <c r="A4201" s="133">
        <v>12626</v>
      </c>
      <c r="B4201" s="133" t="s">
        <v>7861</v>
      </c>
      <c r="C4201" s="133" t="s">
        <v>2385</v>
      </c>
      <c r="D4201" s="133" t="s">
        <v>2399</v>
      </c>
      <c r="E4201" s="153" t="s">
        <v>2622</v>
      </c>
    </row>
    <row r="4202" spans="1:5" x14ac:dyDescent="0.25">
      <c r="A4202" s="133">
        <v>11033</v>
      </c>
      <c r="B4202" s="133" t="s">
        <v>1284</v>
      </c>
      <c r="C4202" s="133" t="s">
        <v>2385</v>
      </c>
      <c r="D4202" s="133" t="s">
        <v>1207</v>
      </c>
      <c r="E4202" s="153" t="s">
        <v>5289</v>
      </c>
    </row>
    <row r="4203" spans="1:5" x14ac:dyDescent="0.25">
      <c r="A4203" s="133">
        <v>390</v>
      </c>
      <c r="B4203" s="133" t="s">
        <v>7863</v>
      </c>
      <c r="C4203" s="133" t="s">
        <v>2385</v>
      </c>
      <c r="D4203" s="133" t="s">
        <v>1207</v>
      </c>
      <c r="E4203" s="153" t="s">
        <v>4360</v>
      </c>
    </row>
    <row r="4204" spans="1:5" x14ac:dyDescent="0.25">
      <c r="A4204" s="133">
        <v>42436</v>
      </c>
      <c r="B4204" s="133" t="s">
        <v>7864</v>
      </c>
      <c r="C4204" s="133" t="s">
        <v>2385</v>
      </c>
      <c r="D4204" s="133" t="s">
        <v>2399</v>
      </c>
      <c r="E4204" s="153" t="s">
        <v>12066</v>
      </c>
    </row>
    <row r="4205" spans="1:5" x14ac:dyDescent="0.25">
      <c r="A4205" s="133">
        <v>6193</v>
      </c>
      <c r="B4205" s="133" t="s">
        <v>7865</v>
      </c>
      <c r="C4205" s="133" t="s">
        <v>2419</v>
      </c>
      <c r="D4205" s="133" t="s">
        <v>1207</v>
      </c>
      <c r="E4205" s="153" t="s">
        <v>3522</v>
      </c>
    </row>
    <row r="4206" spans="1:5" x14ac:dyDescent="0.25">
      <c r="A4206" s="133">
        <v>6194</v>
      </c>
      <c r="B4206" s="133" t="s">
        <v>7866</v>
      </c>
      <c r="C4206" s="133" t="s">
        <v>2419</v>
      </c>
      <c r="D4206" s="133" t="s">
        <v>1207</v>
      </c>
      <c r="E4206" s="153" t="s">
        <v>4375</v>
      </c>
    </row>
    <row r="4207" spans="1:5" x14ac:dyDescent="0.25">
      <c r="A4207" s="133">
        <v>10567</v>
      </c>
      <c r="B4207" s="133" t="s">
        <v>7867</v>
      </c>
      <c r="C4207" s="133" t="s">
        <v>2419</v>
      </c>
      <c r="D4207" s="133" t="s">
        <v>1207</v>
      </c>
      <c r="E4207" s="153" t="s">
        <v>12067</v>
      </c>
    </row>
    <row r="4208" spans="1:5" x14ac:dyDescent="0.25">
      <c r="A4208" s="133">
        <v>6212</v>
      </c>
      <c r="B4208" s="133" t="s">
        <v>7869</v>
      </c>
      <c r="C4208" s="133" t="s">
        <v>2419</v>
      </c>
      <c r="D4208" s="133" t="s">
        <v>2383</v>
      </c>
      <c r="E4208" s="153" t="s">
        <v>6709</v>
      </c>
    </row>
    <row r="4209" spans="1:5" x14ac:dyDescent="0.25">
      <c r="A4209" s="133">
        <v>3993</v>
      </c>
      <c r="B4209" s="133" t="s">
        <v>7870</v>
      </c>
      <c r="C4209" s="133" t="s">
        <v>2382</v>
      </c>
      <c r="D4209" s="133" t="s">
        <v>1207</v>
      </c>
      <c r="E4209" s="153" t="s">
        <v>11433</v>
      </c>
    </row>
    <row r="4210" spans="1:5" x14ac:dyDescent="0.25">
      <c r="A4210" s="133">
        <v>3990</v>
      </c>
      <c r="B4210" s="133" t="s">
        <v>7871</v>
      </c>
      <c r="C4210" s="133" t="s">
        <v>2419</v>
      </c>
      <c r="D4210" s="133" t="s">
        <v>1207</v>
      </c>
      <c r="E4210" s="153" t="s">
        <v>12068</v>
      </c>
    </row>
    <row r="4211" spans="1:5" x14ac:dyDescent="0.25">
      <c r="A4211" s="133">
        <v>3992</v>
      </c>
      <c r="B4211" s="133" t="s">
        <v>7872</v>
      </c>
      <c r="C4211" s="133" t="s">
        <v>2419</v>
      </c>
      <c r="D4211" s="133" t="s">
        <v>1207</v>
      </c>
      <c r="E4211" s="153" t="s">
        <v>11456</v>
      </c>
    </row>
    <row r="4212" spans="1:5" x14ac:dyDescent="0.25">
      <c r="A4212" s="133">
        <v>6178</v>
      </c>
      <c r="B4212" s="133" t="s">
        <v>7873</v>
      </c>
      <c r="C4212" s="133" t="s">
        <v>2382</v>
      </c>
      <c r="D4212" s="133" t="s">
        <v>1207</v>
      </c>
      <c r="E4212" s="153" t="s">
        <v>7874</v>
      </c>
    </row>
    <row r="4213" spans="1:5" x14ac:dyDescent="0.25">
      <c r="A4213" s="133">
        <v>6180</v>
      </c>
      <c r="B4213" s="133" t="s">
        <v>7875</v>
      </c>
      <c r="C4213" s="133" t="s">
        <v>2382</v>
      </c>
      <c r="D4213" s="133" t="s">
        <v>2383</v>
      </c>
      <c r="E4213" s="153" t="s">
        <v>7876</v>
      </c>
    </row>
    <row r="4214" spans="1:5" x14ac:dyDescent="0.25">
      <c r="A4214" s="133">
        <v>6182</v>
      </c>
      <c r="B4214" s="133" t="s">
        <v>7877</v>
      </c>
      <c r="C4214" s="133" t="s">
        <v>2382</v>
      </c>
      <c r="D4214" s="133" t="s">
        <v>1207</v>
      </c>
      <c r="E4214" s="153" t="s">
        <v>7878</v>
      </c>
    </row>
    <row r="4215" spans="1:5" x14ac:dyDescent="0.25">
      <c r="A4215" s="133">
        <v>43614</v>
      </c>
      <c r="B4215" s="133" t="s">
        <v>7879</v>
      </c>
      <c r="C4215" s="133" t="s">
        <v>2419</v>
      </c>
      <c r="D4215" s="133" t="s">
        <v>1207</v>
      </c>
      <c r="E4215" s="153" t="s">
        <v>12069</v>
      </c>
    </row>
    <row r="4216" spans="1:5" x14ac:dyDescent="0.25">
      <c r="A4216" s="133">
        <v>6189</v>
      </c>
      <c r="B4216" s="133" t="s">
        <v>7881</v>
      </c>
      <c r="C4216" s="133" t="s">
        <v>2419</v>
      </c>
      <c r="D4216" s="133" t="s">
        <v>1207</v>
      </c>
      <c r="E4216" s="153" t="s">
        <v>3100</v>
      </c>
    </row>
    <row r="4217" spans="1:5" x14ac:dyDescent="0.25">
      <c r="A4217" s="133">
        <v>6214</v>
      </c>
      <c r="B4217" s="133" t="s">
        <v>7883</v>
      </c>
      <c r="C4217" s="133" t="s">
        <v>2382</v>
      </c>
      <c r="D4217" s="133" t="s">
        <v>1207</v>
      </c>
      <c r="E4217" s="153" t="s">
        <v>7884</v>
      </c>
    </row>
    <row r="4218" spans="1:5" x14ac:dyDescent="0.25">
      <c r="A4218" s="133">
        <v>36153</v>
      </c>
      <c r="B4218" s="133" t="s">
        <v>7885</v>
      </c>
      <c r="C4218" s="133" t="s">
        <v>2385</v>
      </c>
      <c r="D4218" s="133" t="s">
        <v>1207</v>
      </c>
      <c r="E4218" s="153" t="s">
        <v>12070</v>
      </c>
    </row>
    <row r="4219" spans="1:5" x14ac:dyDescent="0.25">
      <c r="A4219" s="133">
        <v>10740</v>
      </c>
      <c r="B4219" s="133" t="s">
        <v>7886</v>
      </c>
      <c r="C4219" s="133" t="s">
        <v>2385</v>
      </c>
      <c r="D4219" s="133" t="s">
        <v>2399</v>
      </c>
      <c r="E4219" s="153" t="s">
        <v>12071</v>
      </c>
    </row>
    <row r="4220" spans="1:5" x14ac:dyDescent="0.25">
      <c r="A4220" s="133">
        <v>13914</v>
      </c>
      <c r="B4220" s="133" t="s">
        <v>1285</v>
      </c>
      <c r="C4220" s="133" t="s">
        <v>2385</v>
      </c>
      <c r="D4220" s="133" t="s">
        <v>2399</v>
      </c>
      <c r="E4220" s="153" t="s">
        <v>12072</v>
      </c>
    </row>
    <row r="4221" spans="1:5" x14ac:dyDescent="0.25">
      <c r="A4221" s="133">
        <v>10742</v>
      </c>
      <c r="B4221" s="133" t="s">
        <v>1286</v>
      </c>
      <c r="C4221" s="133" t="s">
        <v>2385</v>
      </c>
      <c r="D4221" s="133" t="s">
        <v>2399</v>
      </c>
      <c r="E4221" s="153" t="s">
        <v>12073</v>
      </c>
    </row>
    <row r="4222" spans="1:5" x14ac:dyDescent="0.25">
      <c r="A4222" s="133">
        <v>38465</v>
      </c>
      <c r="B4222" s="133" t="s">
        <v>7887</v>
      </c>
      <c r="C4222" s="133" t="s">
        <v>2385</v>
      </c>
      <c r="D4222" s="133" t="s">
        <v>1207</v>
      </c>
      <c r="E4222" s="153" t="s">
        <v>12074</v>
      </c>
    </row>
    <row r="4223" spans="1:5" x14ac:dyDescent="0.25">
      <c r="A4223" s="133">
        <v>7543</v>
      </c>
      <c r="B4223" s="133" t="s">
        <v>7889</v>
      </c>
      <c r="C4223" s="133" t="s">
        <v>2385</v>
      </c>
      <c r="D4223" s="133" t="s">
        <v>1207</v>
      </c>
      <c r="E4223" s="153" t="s">
        <v>6334</v>
      </c>
    </row>
    <row r="4224" spans="1:5" x14ac:dyDescent="0.25">
      <c r="A4224" s="133">
        <v>43427</v>
      </c>
      <c r="B4224" s="133" t="s">
        <v>7890</v>
      </c>
      <c r="C4224" s="133" t="s">
        <v>2385</v>
      </c>
      <c r="D4224" s="133" t="s">
        <v>1207</v>
      </c>
      <c r="E4224" s="153" t="s">
        <v>12075</v>
      </c>
    </row>
    <row r="4225" spans="1:5" x14ac:dyDescent="0.25">
      <c r="A4225" s="133">
        <v>41613</v>
      </c>
      <c r="B4225" s="133" t="s">
        <v>7891</v>
      </c>
      <c r="C4225" s="133" t="s">
        <v>2385</v>
      </c>
      <c r="D4225" s="133" t="s">
        <v>1207</v>
      </c>
      <c r="E4225" s="153" t="s">
        <v>12076</v>
      </c>
    </row>
    <row r="4226" spans="1:5" x14ac:dyDescent="0.25">
      <c r="A4226" s="133">
        <v>41614</v>
      </c>
      <c r="B4226" s="133" t="s">
        <v>7892</v>
      </c>
      <c r="C4226" s="133" t="s">
        <v>2385</v>
      </c>
      <c r="D4226" s="133" t="s">
        <v>1207</v>
      </c>
      <c r="E4226" s="153" t="s">
        <v>12077</v>
      </c>
    </row>
    <row r="4227" spans="1:5" x14ac:dyDescent="0.25">
      <c r="A4227" s="133">
        <v>41615</v>
      </c>
      <c r="B4227" s="133" t="s">
        <v>7893</v>
      </c>
      <c r="C4227" s="133" t="s">
        <v>2385</v>
      </c>
      <c r="D4227" s="133" t="s">
        <v>1207</v>
      </c>
      <c r="E4227" s="153" t="s">
        <v>12078</v>
      </c>
    </row>
    <row r="4228" spans="1:5" x14ac:dyDescent="0.25">
      <c r="A4228" s="133">
        <v>41616</v>
      </c>
      <c r="B4228" s="133" t="s">
        <v>7894</v>
      </c>
      <c r="C4228" s="133" t="s">
        <v>2385</v>
      </c>
      <c r="D4228" s="133" t="s">
        <v>1207</v>
      </c>
      <c r="E4228" s="153" t="s">
        <v>12079</v>
      </c>
    </row>
    <row r="4229" spans="1:5" x14ac:dyDescent="0.25">
      <c r="A4229" s="133">
        <v>41617</v>
      </c>
      <c r="B4229" s="133" t="s">
        <v>7895</v>
      </c>
      <c r="C4229" s="133" t="s">
        <v>2385</v>
      </c>
      <c r="D4229" s="133" t="s">
        <v>1207</v>
      </c>
      <c r="E4229" s="153" t="s">
        <v>12080</v>
      </c>
    </row>
    <row r="4230" spans="1:5" x14ac:dyDescent="0.25">
      <c r="A4230" s="133">
        <v>41618</v>
      </c>
      <c r="B4230" s="133" t="s">
        <v>7896</v>
      </c>
      <c r="C4230" s="133" t="s">
        <v>2385</v>
      </c>
      <c r="D4230" s="133" t="s">
        <v>1207</v>
      </c>
      <c r="E4230" s="153" t="s">
        <v>12081</v>
      </c>
    </row>
    <row r="4231" spans="1:5" x14ac:dyDescent="0.25">
      <c r="A4231" s="133">
        <v>43428</v>
      </c>
      <c r="B4231" s="133" t="s">
        <v>7897</v>
      </c>
      <c r="C4231" s="133" t="s">
        <v>2385</v>
      </c>
      <c r="D4231" s="133" t="s">
        <v>1207</v>
      </c>
      <c r="E4231" s="153" t="s">
        <v>12082</v>
      </c>
    </row>
    <row r="4232" spans="1:5" x14ac:dyDescent="0.25">
      <c r="A4232" s="133">
        <v>41619</v>
      </c>
      <c r="B4232" s="133" t="s">
        <v>7898</v>
      </c>
      <c r="C4232" s="133" t="s">
        <v>2385</v>
      </c>
      <c r="D4232" s="133" t="s">
        <v>1207</v>
      </c>
      <c r="E4232" s="153" t="s">
        <v>10558</v>
      </c>
    </row>
    <row r="4233" spans="1:5" x14ac:dyDescent="0.25">
      <c r="A4233" s="133">
        <v>41620</v>
      </c>
      <c r="B4233" s="133" t="s">
        <v>7899</v>
      </c>
      <c r="C4233" s="133" t="s">
        <v>2385</v>
      </c>
      <c r="D4233" s="133" t="s">
        <v>1207</v>
      </c>
      <c r="E4233" s="153" t="s">
        <v>12083</v>
      </c>
    </row>
    <row r="4234" spans="1:5" x14ac:dyDescent="0.25">
      <c r="A4234" s="133">
        <v>41622</v>
      </c>
      <c r="B4234" s="133" t="s">
        <v>7900</v>
      </c>
      <c r="C4234" s="133" t="s">
        <v>2385</v>
      </c>
      <c r="D4234" s="133" t="s">
        <v>1207</v>
      </c>
      <c r="E4234" s="153" t="s">
        <v>12084</v>
      </c>
    </row>
    <row r="4235" spans="1:5" x14ac:dyDescent="0.25">
      <c r="A4235" s="133">
        <v>41623</v>
      </c>
      <c r="B4235" s="133" t="s">
        <v>7901</v>
      </c>
      <c r="C4235" s="133" t="s">
        <v>2385</v>
      </c>
      <c r="D4235" s="133" t="s">
        <v>1207</v>
      </c>
      <c r="E4235" s="153" t="s">
        <v>12085</v>
      </c>
    </row>
    <row r="4236" spans="1:5" x14ac:dyDescent="0.25">
      <c r="A4236" s="133">
        <v>41624</v>
      </c>
      <c r="B4236" s="133" t="s">
        <v>7902</v>
      </c>
      <c r="C4236" s="133" t="s">
        <v>2385</v>
      </c>
      <c r="D4236" s="133" t="s">
        <v>1207</v>
      </c>
      <c r="E4236" s="153" t="s">
        <v>12086</v>
      </c>
    </row>
    <row r="4237" spans="1:5" x14ac:dyDescent="0.25">
      <c r="A4237" s="133">
        <v>41625</v>
      </c>
      <c r="B4237" s="133" t="s">
        <v>7903</v>
      </c>
      <c r="C4237" s="133" t="s">
        <v>2385</v>
      </c>
      <c r="D4237" s="133" t="s">
        <v>1207</v>
      </c>
      <c r="E4237" s="153" t="s">
        <v>12087</v>
      </c>
    </row>
    <row r="4238" spans="1:5" x14ac:dyDescent="0.25">
      <c r="A4238" s="133">
        <v>13255</v>
      </c>
      <c r="B4238" s="133" t="s">
        <v>7904</v>
      </c>
      <c r="C4238" s="133" t="s">
        <v>2385</v>
      </c>
      <c r="D4238" s="133" t="s">
        <v>1207</v>
      </c>
      <c r="E4238" s="153" t="s">
        <v>7905</v>
      </c>
    </row>
    <row r="4239" spans="1:5" x14ac:dyDescent="0.25">
      <c r="A4239" s="133">
        <v>39352</v>
      </c>
      <c r="B4239" s="133" t="s">
        <v>7906</v>
      </c>
      <c r="C4239" s="133" t="s">
        <v>2385</v>
      </c>
      <c r="D4239" s="133" t="s">
        <v>1207</v>
      </c>
      <c r="E4239" s="153" t="s">
        <v>11444</v>
      </c>
    </row>
    <row r="4240" spans="1:5" x14ac:dyDescent="0.25">
      <c r="A4240" s="133">
        <v>39346</v>
      </c>
      <c r="B4240" s="133" t="s">
        <v>7907</v>
      </c>
      <c r="C4240" s="133" t="s">
        <v>2385</v>
      </c>
      <c r="D4240" s="133" t="s">
        <v>1207</v>
      </c>
      <c r="E4240" s="153" t="s">
        <v>11444</v>
      </c>
    </row>
    <row r="4241" spans="1:5" x14ac:dyDescent="0.25">
      <c r="A4241" s="133">
        <v>39350</v>
      </c>
      <c r="B4241" s="133" t="s">
        <v>7908</v>
      </c>
      <c r="C4241" s="133" t="s">
        <v>2385</v>
      </c>
      <c r="D4241" s="133" t="s">
        <v>1207</v>
      </c>
      <c r="E4241" s="153" t="s">
        <v>2469</v>
      </c>
    </row>
    <row r="4242" spans="1:5" x14ac:dyDescent="0.25">
      <c r="A4242" s="133">
        <v>39351</v>
      </c>
      <c r="B4242" s="133" t="s">
        <v>7909</v>
      </c>
      <c r="C4242" s="133" t="s">
        <v>2385</v>
      </c>
      <c r="D4242" s="133" t="s">
        <v>1207</v>
      </c>
      <c r="E4242" s="153" t="s">
        <v>11094</v>
      </c>
    </row>
    <row r="4243" spans="1:5" x14ac:dyDescent="0.25">
      <c r="A4243" s="133">
        <v>38952</v>
      </c>
      <c r="B4243" s="133" t="s">
        <v>7910</v>
      </c>
      <c r="C4243" s="133" t="s">
        <v>2385</v>
      </c>
      <c r="D4243" s="133" t="s">
        <v>2399</v>
      </c>
      <c r="E4243" s="153" t="s">
        <v>12088</v>
      </c>
    </row>
    <row r="4244" spans="1:5" x14ac:dyDescent="0.25">
      <c r="A4244" s="133">
        <v>38953</v>
      </c>
      <c r="B4244" s="133" t="s">
        <v>7911</v>
      </c>
      <c r="C4244" s="133" t="s">
        <v>2385</v>
      </c>
      <c r="D4244" s="133" t="s">
        <v>2399</v>
      </c>
      <c r="E4244" s="153" t="s">
        <v>12089</v>
      </c>
    </row>
    <row r="4245" spans="1:5" x14ac:dyDescent="0.25">
      <c r="A4245" s="133">
        <v>38835</v>
      </c>
      <c r="B4245" s="133" t="s">
        <v>7912</v>
      </c>
      <c r="C4245" s="133" t="s">
        <v>2385</v>
      </c>
      <c r="D4245" s="133" t="s">
        <v>2399</v>
      </c>
      <c r="E4245" s="153" t="s">
        <v>3498</v>
      </c>
    </row>
    <row r="4246" spans="1:5" x14ac:dyDescent="0.25">
      <c r="A4246" s="133">
        <v>38837</v>
      </c>
      <c r="B4246" s="133" t="s">
        <v>7913</v>
      </c>
      <c r="C4246" s="133" t="s">
        <v>2385</v>
      </c>
      <c r="D4246" s="133" t="s">
        <v>2399</v>
      </c>
      <c r="E4246" s="153" t="s">
        <v>5981</v>
      </c>
    </row>
    <row r="4247" spans="1:5" x14ac:dyDescent="0.25">
      <c r="A4247" s="133">
        <v>38836</v>
      </c>
      <c r="B4247" s="133" t="s">
        <v>7914</v>
      </c>
      <c r="C4247" s="133" t="s">
        <v>2385</v>
      </c>
      <c r="D4247" s="133" t="s">
        <v>2399</v>
      </c>
      <c r="E4247" s="153" t="s">
        <v>11142</v>
      </c>
    </row>
    <row r="4248" spans="1:5" x14ac:dyDescent="0.25">
      <c r="A4248" s="133">
        <v>2666</v>
      </c>
      <c r="B4248" s="133" t="s">
        <v>7915</v>
      </c>
      <c r="C4248" s="133" t="s">
        <v>2385</v>
      </c>
      <c r="D4248" s="133" t="s">
        <v>1207</v>
      </c>
      <c r="E4248" s="153" t="s">
        <v>8139</v>
      </c>
    </row>
    <row r="4249" spans="1:5" x14ac:dyDescent="0.25">
      <c r="A4249" s="133">
        <v>2668</v>
      </c>
      <c r="B4249" s="133" t="s">
        <v>7916</v>
      </c>
      <c r="C4249" s="133" t="s">
        <v>2385</v>
      </c>
      <c r="D4249" s="133" t="s">
        <v>1207</v>
      </c>
      <c r="E4249" s="153" t="s">
        <v>6174</v>
      </c>
    </row>
    <row r="4250" spans="1:5" x14ac:dyDescent="0.25">
      <c r="A4250" s="133">
        <v>2664</v>
      </c>
      <c r="B4250" s="133" t="s">
        <v>7917</v>
      </c>
      <c r="C4250" s="133" t="s">
        <v>2385</v>
      </c>
      <c r="D4250" s="133" t="s">
        <v>1207</v>
      </c>
      <c r="E4250" s="153" t="s">
        <v>12090</v>
      </c>
    </row>
    <row r="4251" spans="1:5" x14ac:dyDescent="0.25">
      <c r="A4251" s="133">
        <v>2662</v>
      </c>
      <c r="B4251" s="133" t="s">
        <v>7918</v>
      </c>
      <c r="C4251" s="133" t="s">
        <v>2385</v>
      </c>
      <c r="D4251" s="133" t="s">
        <v>1207</v>
      </c>
      <c r="E4251" s="153" t="s">
        <v>12091</v>
      </c>
    </row>
    <row r="4252" spans="1:5" x14ac:dyDescent="0.25">
      <c r="A4252" s="133">
        <v>20964</v>
      </c>
      <c r="B4252" s="133" t="s">
        <v>7919</v>
      </c>
      <c r="C4252" s="133" t="s">
        <v>2385</v>
      </c>
      <c r="D4252" s="133" t="s">
        <v>1207</v>
      </c>
      <c r="E4252" s="153" t="s">
        <v>7920</v>
      </c>
    </row>
    <row r="4253" spans="1:5" x14ac:dyDescent="0.25">
      <c r="A4253" s="133">
        <v>10905</v>
      </c>
      <c r="B4253" s="133" t="s">
        <v>7921</v>
      </c>
      <c r="C4253" s="133" t="s">
        <v>2385</v>
      </c>
      <c r="D4253" s="133" t="s">
        <v>1207</v>
      </c>
      <c r="E4253" s="153" t="s">
        <v>7922</v>
      </c>
    </row>
    <row r="4254" spans="1:5" x14ac:dyDescent="0.25">
      <c r="A4254" s="133">
        <v>42703</v>
      </c>
      <c r="B4254" s="133" t="s">
        <v>7923</v>
      </c>
      <c r="C4254" s="133" t="s">
        <v>2385</v>
      </c>
      <c r="D4254" s="133" t="s">
        <v>2399</v>
      </c>
      <c r="E4254" s="153" t="s">
        <v>12092</v>
      </c>
    </row>
    <row r="4255" spans="1:5" x14ac:dyDescent="0.25">
      <c r="A4255" s="133">
        <v>42704</v>
      </c>
      <c r="B4255" s="133" t="s">
        <v>7924</v>
      </c>
      <c r="C4255" s="133" t="s">
        <v>2385</v>
      </c>
      <c r="D4255" s="133" t="s">
        <v>2399</v>
      </c>
      <c r="E4255" s="153" t="s">
        <v>12093</v>
      </c>
    </row>
    <row r="4256" spans="1:5" x14ac:dyDescent="0.25">
      <c r="A4256" s="133">
        <v>42705</v>
      </c>
      <c r="B4256" s="133" t="s">
        <v>7925</v>
      </c>
      <c r="C4256" s="133" t="s">
        <v>2385</v>
      </c>
      <c r="D4256" s="133" t="s">
        <v>2399</v>
      </c>
      <c r="E4256" s="153" t="s">
        <v>12094</v>
      </c>
    </row>
    <row r="4257" spans="1:5" x14ac:dyDescent="0.25">
      <c r="A4257" s="133">
        <v>42706</v>
      </c>
      <c r="B4257" s="133" t="s">
        <v>7926</v>
      </c>
      <c r="C4257" s="133" t="s">
        <v>2385</v>
      </c>
      <c r="D4257" s="133" t="s">
        <v>2399</v>
      </c>
      <c r="E4257" s="153" t="s">
        <v>12095</v>
      </c>
    </row>
    <row r="4258" spans="1:5" x14ac:dyDescent="0.25">
      <c r="A4258" s="133">
        <v>11289</v>
      </c>
      <c r="B4258" s="133" t="s">
        <v>7927</v>
      </c>
      <c r="C4258" s="133" t="s">
        <v>2385</v>
      </c>
      <c r="D4258" s="133" t="s">
        <v>2399</v>
      </c>
      <c r="E4258" s="153" t="s">
        <v>7928</v>
      </c>
    </row>
    <row r="4259" spans="1:5" x14ac:dyDescent="0.25">
      <c r="A4259" s="133">
        <v>11241</v>
      </c>
      <c r="B4259" s="133" t="s">
        <v>7929</v>
      </c>
      <c r="C4259" s="133" t="s">
        <v>2385</v>
      </c>
      <c r="D4259" s="133" t="s">
        <v>2399</v>
      </c>
      <c r="E4259" s="153" t="s">
        <v>7930</v>
      </c>
    </row>
    <row r="4260" spans="1:5" x14ac:dyDescent="0.25">
      <c r="A4260" s="133">
        <v>11301</v>
      </c>
      <c r="B4260" s="133" t="s">
        <v>7931</v>
      </c>
      <c r="C4260" s="133" t="s">
        <v>2385</v>
      </c>
      <c r="D4260" s="133" t="s">
        <v>2399</v>
      </c>
      <c r="E4260" s="153" t="s">
        <v>7932</v>
      </c>
    </row>
    <row r="4261" spans="1:5" x14ac:dyDescent="0.25">
      <c r="A4261" s="133">
        <v>21090</v>
      </c>
      <c r="B4261" s="133" t="s">
        <v>7933</v>
      </c>
      <c r="C4261" s="133" t="s">
        <v>2385</v>
      </c>
      <c r="D4261" s="133" t="s">
        <v>2399</v>
      </c>
      <c r="E4261" s="153" t="s">
        <v>7934</v>
      </c>
    </row>
    <row r="4262" spans="1:5" x14ac:dyDescent="0.25">
      <c r="A4262" s="133">
        <v>14112</v>
      </c>
      <c r="B4262" s="133" t="s">
        <v>7935</v>
      </c>
      <c r="C4262" s="133" t="s">
        <v>2385</v>
      </c>
      <c r="D4262" s="133" t="s">
        <v>2399</v>
      </c>
      <c r="E4262" s="153" t="s">
        <v>7936</v>
      </c>
    </row>
    <row r="4263" spans="1:5" x14ac:dyDescent="0.25">
      <c r="A4263" s="133">
        <v>11315</v>
      </c>
      <c r="B4263" s="133" t="s">
        <v>7937</v>
      </c>
      <c r="C4263" s="133" t="s">
        <v>2385</v>
      </c>
      <c r="D4263" s="133" t="s">
        <v>2399</v>
      </c>
      <c r="E4263" s="153" t="s">
        <v>7938</v>
      </c>
    </row>
    <row r="4264" spans="1:5" x14ac:dyDescent="0.25">
      <c r="A4264" s="133">
        <v>11292</v>
      </c>
      <c r="B4264" s="133" t="s">
        <v>7939</v>
      </c>
      <c r="C4264" s="133" t="s">
        <v>2385</v>
      </c>
      <c r="D4264" s="133" t="s">
        <v>2399</v>
      </c>
      <c r="E4264" s="153" t="s">
        <v>7940</v>
      </c>
    </row>
    <row r="4265" spans="1:5" x14ac:dyDescent="0.25">
      <c r="A4265" s="133">
        <v>21071</v>
      </c>
      <c r="B4265" s="133" t="s">
        <v>7941</v>
      </c>
      <c r="C4265" s="133" t="s">
        <v>2385</v>
      </c>
      <c r="D4265" s="133" t="s">
        <v>2399</v>
      </c>
      <c r="E4265" s="153" t="s">
        <v>7942</v>
      </c>
    </row>
    <row r="4266" spans="1:5" x14ac:dyDescent="0.25">
      <c r="A4266" s="133">
        <v>11293</v>
      </c>
      <c r="B4266" s="133" t="s">
        <v>7943</v>
      </c>
      <c r="C4266" s="133" t="s">
        <v>2385</v>
      </c>
      <c r="D4266" s="133" t="s">
        <v>2399</v>
      </c>
      <c r="E4266" s="153" t="s">
        <v>7944</v>
      </c>
    </row>
    <row r="4267" spans="1:5" x14ac:dyDescent="0.25">
      <c r="A4267" s="133">
        <v>11316</v>
      </c>
      <c r="B4267" s="133" t="s">
        <v>7945</v>
      </c>
      <c r="C4267" s="133" t="s">
        <v>2385</v>
      </c>
      <c r="D4267" s="133" t="s">
        <v>2399</v>
      </c>
      <c r="E4267" s="153" t="s">
        <v>7946</v>
      </c>
    </row>
    <row r="4268" spans="1:5" x14ac:dyDescent="0.25">
      <c r="A4268" s="133">
        <v>6243</v>
      </c>
      <c r="B4268" s="133" t="s">
        <v>7947</v>
      </c>
      <c r="C4268" s="133" t="s">
        <v>2385</v>
      </c>
      <c r="D4268" s="133" t="s">
        <v>2399</v>
      </c>
      <c r="E4268" s="153" t="s">
        <v>7948</v>
      </c>
    </row>
    <row r="4269" spans="1:5" x14ac:dyDescent="0.25">
      <c r="A4269" s="133">
        <v>21079</v>
      </c>
      <c r="B4269" s="133" t="s">
        <v>7949</v>
      </c>
      <c r="C4269" s="133" t="s">
        <v>2385</v>
      </c>
      <c r="D4269" s="133" t="s">
        <v>2399</v>
      </c>
      <c r="E4269" s="153" t="s">
        <v>7950</v>
      </c>
    </row>
    <row r="4270" spans="1:5" x14ac:dyDescent="0.25">
      <c r="A4270" s="133">
        <v>6240</v>
      </c>
      <c r="B4270" s="133" t="s">
        <v>7951</v>
      </c>
      <c r="C4270" s="133" t="s">
        <v>2385</v>
      </c>
      <c r="D4270" s="133" t="s">
        <v>2399</v>
      </c>
      <c r="E4270" s="153" t="s">
        <v>7952</v>
      </c>
    </row>
    <row r="4271" spans="1:5" x14ac:dyDescent="0.25">
      <c r="A4271" s="133">
        <v>11296</v>
      </c>
      <c r="B4271" s="133" t="s">
        <v>7953</v>
      </c>
      <c r="C4271" s="133" t="s">
        <v>2385</v>
      </c>
      <c r="D4271" s="133" t="s">
        <v>2399</v>
      </c>
      <c r="E4271" s="153" t="s">
        <v>7954</v>
      </c>
    </row>
    <row r="4272" spans="1:5" x14ac:dyDescent="0.25">
      <c r="A4272" s="133">
        <v>11299</v>
      </c>
      <c r="B4272" s="133" t="s">
        <v>7955</v>
      </c>
      <c r="C4272" s="133" t="s">
        <v>2385</v>
      </c>
      <c r="D4272" s="133" t="s">
        <v>2399</v>
      </c>
      <c r="E4272" s="153" t="s">
        <v>7956</v>
      </c>
    </row>
    <row r="4273" spans="1:5" x14ac:dyDescent="0.25">
      <c r="A4273" s="133">
        <v>11066</v>
      </c>
      <c r="B4273" s="133" t="s">
        <v>7957</v>
      </c>
      <c r="C4273" s="133" t="s">
        <v>2385</v>
      </c>
      <c r="D4273" s="133" t="s">
        <v>1207</v>
      </c>
      <c r="E4273" s="153" t="s">
        <v>12096</v>
      </c>
    </row>
    <row r="4274" spans="1:5" x14ac:dyDescent="0.25">
      <c r="A4274" s="133">
        <v>11065</v>
      </c>
      <c r="B4274" s="133" t="s">
        <v>7958</v>
      </c>
      <c r="C4274" s="133" t="s">
        <v>2385</v>
      </c>
      <c r="D4274" s="133" t="s">
        <v>1207</v>
      </c>
      <c r="E4274" s="153" t="s">
        <v>3667</v>
      </c>
    </row>
    <row r="4275" spans="1:5" x14ac:dyDescent="0.25">
      <c r="A4275" s="133">
        <v>11688</v>
      </c>
      <c r="B4275" s="133" t="s">
        <v>1585</v>
      </c>
      <c r="C4275" s="133" t="s">
        <v>2385</v>
      </c>
      <c r="D4275" s="133" t="s">
        <v>1207</v>
      </c>
      <c r="E4275" s="153" t="s">
        <v>12097</v>
      </c>
    </row>
    <row r="4276" spans="1:5" x14ac:dyDescent="0.25">
      <c r="A4276" s="133">
        <v>37736</v>
      </c>
      <c r="B4276" s="133" t="s">
        <v>7959</v>
      </c>
      <c r="C4276" s="133" t="s">
        <v>2385</v>
      </c>
      <c r="D4276" s="133" t="s">
        <v>2399</v>
      </c>
      <c r="E4276" s="153" t="s">
        <v>7960</v>
      </c>
    </row>
    <row r="4277" spans="1:5" x14ac:dyDescent="0.25">
      <c r="A4277" s="133">
        <v>37739</v>
      </c>
      <c r="B4277" s="133" t="s">
        <v>7961</v>
      </c>
      <c r="C4277" s="133" t="s">
        <v>2385</v>
      </c>
      <c r="D4277" s="133" t="s">
        <v>2399</v>
      </c>
      <c r="E4277" s="153" t="s">
        <v>7962</v>
      </c>
    </row>
    <row r="4278" spans="1:5" x14ac:dyDescent="0.25">
      <c r="A4278" s="133">
        <v>37740</v>
      </c>
      <c r="B4278" s="133" t="s">
        <v>7963</v>
      </c>
      <c r="C4278" s="133" t="s">
        <v>2385</v>
      </c>
      <c r="D4278" s="133" t="s">
        <v>2399</v>
      </c>
      <c r="E4278" s="153" t="s">
        <v>7964</v>
      </c>
    </row>
    <row r="4279" spans="1:5" x14ac:dyDescent="0.25">
      <c r="A4279" s="133">
        <v>37738</v>
      </c>
      <c r="B4279" s="133" t="s">
        <v>7965</v>
      </c>
      <c r="C4279" s="133" t="s">
        <v>2385</v>
      </c>
      <c r="D4279" s="133" t="s">
        <v>2399</v>
      </c>
      <c r="E4279" s="153" t="s">
        <v>7966</v>
      </c>
    </row>
    <row r="4280" spans="1:5" x14ac:dyDescent="0.25">
      <c r="A4280" s="133">
        <v>37737</v>
      </c>
      <c r="B4280" s="133" t="s">
        <v>7967</v>
      </c>
      <c r="C4280" s="133" t="s">
        <v>2385</v>
      </c>
      <c r="D4280" s="133" t="s">
        <v>2399</v>
      </c>
      <c r="E4280" s="153" t="s">
        <v>7968</v>
      </c>
    </row>
    <row r="4281" spans="1:5" x14ac:dyDescent="0.25">
      <c r="A4281" s="133">
        <v>25014</v>
      </c>
      <c r="B4281" s="133" t="s">
        <v>7969</v>
      </c>
      <c r="C4281" s="133" t="s">
        <v>2385</v>
      </c>
      <c r="D4281" s="133" t="s">
        <v>2399</v>
      </c>
      <c r="E4281" s="153" t="s">
        <v>7970</v>
      </c>
    </row>
    <row r="4282" spans="1:5" x14ac:dyDescent="0.25">
      <c r="A4282" s="133">
        <v>25013</v>
      </c>
      <c r="B4282" s="133" t="s">
        <v>1103</v>
      </c>
      <c r="C4282" s="133" t="s">
        <v>2385</v>
      </c>
      <c r="D4282" s="133" t="s">
        <v>2399</v>
      </c>
      <c r="E4282" s="153" t="s">
        <v>7971</v>
      </c>
    </row>
    <row r="4283" spans="1:5" x14ac:dyDescent="0.25">
      <c r="A4283" s="133">
        <v>14405</v>
      </c>
      <c r="B4283" s="133" t="s">
        <v>1104</v>
      </c>
      <c r="C4283" s="133" t="s">
        <v>2385</v>
      </c>
      <c r="D4283" s="133" t="s">
        <v>2399</v>
      </c>
      <c r="E4283" s="153" t="s">
        <v>7972</v>
      </c>
    </row>
    <row r="4284" spans="1:5" x14ac:dyDescent="0.25">
      <c r="A4284" s="133">
        <v>36790</v>
      </c>
      <c r="B4284" s="133" t="s">
        <v>7973</v>
      </c>
      <c r="C4284" s="133" t="s">
        <v>2385</v>
      </c>
      <c r="D4284" s="133" t="s">
        <v>1207</v>
      </c>
      <c r="E4284" s="153" t="s">
        <v>7974</v>
      </c>
    </row>
    <row r="4285" spans="1:5" x14ac:dyDescent="0.25">
      <c r="A4285" s="133">
        <v>20271</v>
      </c>
      <c r="B4285" s="133" t="s">
        <v>1105</v>
      </c>
      <c r="C4285" s="133" t="s">
        <v>2385</v>
      </c>
      <c r="D4285" s="133" t="s">
        <v>1207</v>
      </c>
      <c r="E4285" s="153" t="s">
        <v>7975</v>
      </c>
    </row>
    <row r="4286" spans="1:5" x14ac:dyDescent="0.25">
      <c r="A4286" s="133">
        <v>10423</v>
      </c>
      <c r="B4286" s="133" t="s">
        <v>1106</v>
      </c>
      <c r="C4286" s="133" t="s">
        <v>2385</v>
      </c>
      <c r="D4286" s="133" t="s">
        <v>1207</v>
      </c>
      <c r="E4286" s="153" t="s">
        <v>7976</v>
      </c>
    </row>
    <row r="4287" spans="1:5" x14ac:dyDescent="0.25">
      <c r="A4287" s="133">
        <v>37589</v>
      </c>
      <c r="B4287" s="133" t="s">
        <v>7977</v>
      </c>
      <c r="C4287" s="133" t="s">
        <v>2385</v>
      </c>
      <c r="D4287" s="133" t="s">
        <v>1207</v>
      </c>
      <c r="E4287" s="153" t="s">
        <v>7978</v>
      </c>
    </row>
    <row r="4288" spans="1:5" x14ac:dyDescent="0.25">
      <c r="A4288" s="133">
        <v>11690</v>
      </c>
      <c r="B4288" s="133" t="s">
        <v>7979</v>
      </c>
      <c r="C4288" s="133" t="s">
        <v>2385</v>
      </c>
      <c r="D4288" s="133" t="s">
        <v>1207</v>
      </c>
      <c r="E4288" s="153" t="s">
        <v>7980</v>
      </c>
    </row>
    <row r="4289" spans="1:5" x14ac:dyDescent="0.25">
      <c r="A4289" s="133">
        <v>20234</v>
      </c>
      <c r="B4289" s="133" t="s">
        <v>7981</v>
      </c>
      <c r="C4289" s="133" t="s">
        <v>2385</v>
      </c>
      <c r="D4289" s="133" t="s">
        <v>1207</v>
      </c>
      <c r="E4289" s="153" t="s">
        <v>7982</v>
      </c>
    </row>
    <row r="4290" spans="1:5" x14ac:dyDescent="0.25">
      <c r="A4290" s="133">
        <v>4763</v>
      </c>
      <c r="B4290" s="133" t="s">
        <v>1107</v>
      </c>
      <c r="C4290" s="133" t="s">
        <v>2403</v>
      </c>
      <c r="D4290" s="133" t="s">
        <v>1207</v>
      </c>
      <c r="E4290" s="153" t="s">
        <v>7983</v>
      </c>
    </row>
    <row r="4291" spans="1:5" x14ac:dyDescent="0.25">
      <c r="A4291" s="133">
        <v>41070</v>
      </c>
      <c r="B4291" s="133" t="s">
        <v>7984</v>
      </c>
      <c r="C4291" s="133" t="s">
        <v>2657</v>
      </c>
      <c r="D4291" s="133" t="s">
        <v>1207</v>
      </c>
      <c r="E4291" s="153" t="s">
        <v>7985</v>
      </c>
    </row>
    <row r="4292" spans="1:5" x14ac:dyDescent="0.25">
      <c r="A4292" s="133">
        <v>14583</v>
      </c>
      <c r="B4292" s="133" t="s">
        <v>7986</v>
      </c>
      <c r="C4292" s="133" t="s">
        <v>2653</v>
      </c>
      <c r="D4292" s="133" t="s">
        <v>1207</v>
      </c>
      <c r="E4292" s="153" t="s">
        <v>7987</v>
      </c>
    </row>
    <row r="4293" spans="1:5" x14ac:dyDescent="0.25">
      <c r="A4293" s="133">
        <v>11457</v>
      </c>
      <c r="B4293" s="133" t="s">
        <v>7988</v>
      </c>
      <c r="C4293" s="133" t="s">
        <v>2385</v>
      </c>
      <c r="D4293" s="133" t="s">
        <v>1207</v>
      </c>
      <c r="E4293" s="153" t="s">
        <v>7989</v>
      </c>
    </row>
    <row r="4294" spans="1:5" x14ac:dyDescent="0.25">
      <c r="A4294" s="133">
        <v>21121</v>
      </c>
      <c r="B4294" s="133" t="s">
        <v>7990</v>
      </c>
      <c r="C4294" s="133" t="s">
        <v>2385</v>
      </c>
      <c r="D4294" s="133" t="s">
        <v>1207</v>
      </c>
      <c r="E4294" s="153" t="s">
        <v>7991</v>
      </c>
    </row>
    <row r="4295" spans="1:5" x14ac:dyDescent="0.25">
      <c r="A4295" s="133">
        <v>38010</v>
      </c>
      <c r="B4295" s="133" t="s">
        <v>7992</v>
      </c>
      <c r="C4295" s="133" t="s">
        <v>2385</v>
      </c>
      <c r="D4295" s="133" t="s">
        <v>1207</v>
      </c>
      <c r="E4295" s="153" t="s">
        <v>6469</v>
      </c>
    </row>
    <row r="4296" spans="1:5" x14ac:dyDescent="0.25">
      <c r="A4296" s="133">
        <v>38011</v>
      </c>
      <c r="B4296" s="133" t="s">
        <v>7993</v>
      </c>
      <c r="C4296" s="133" t="s">
        <v>2385</v>
      </c>
      <c r="D4296" s="133" t="s">
        <v>1207</v>
      </c>
      <c r="E4296" s="153" t="s">
        <v>5061</v>
      </c>
    </row>
    <row r="4297" spans="1:5" x14ac:dyDescent="0.25">
      <c r="A4297" s="133">
        <v>38012</v>
      </c>
      <c r="B4297" s="133" t="s">
        <v>7994</v>
      </c>
      <c r="C4297" s="133" t="s">
        <v>2385</v>
      </c>
      <c r="D4297" s="133" t="s">
        <v>1207</v>
      </c>
      <c r="E4297" s="153" t="s">
        <v>4052</v>
      </c>
    </row>
    <row r="4298" spans="1:5" x14ac:dyDescent="0.25">
      <c r="A4298" s="133">
        <v>38013</v>
      </c>
      <c r="B4298" s="133" t="s">
        <v>7995</v>
      </c>
      <c r="C4298" s="133" t="s">
        <v>2385</v>
      </c>
      <c r="D4298" s="133" t="s">
        <v>1207</v>
      </c>
      <c r="E4298" s="153" t="s">
        <v>7996</v>
      </c>
    </row>
    <row r="4299" spans="1:5" x14ac:dyDescent="0.25">
      <c r="A4299" s="133">
        <v>38014</v>
      </c>
      <c r="B4299" s="133" t="s">
        <v>7997</v>
      </c>
      <c r="C4299" s="133" t="s">
        <v>2385</v>
      </c>
      <c r="D4299" s="133" t="s">
        <v>1207</v>
      </c>
      <c r="E4299" s="153" t="s">
        <v>7998</v>
      </c>
    </row>
    <row r="4300" spans="1:5" x14ac:dyDescent="0.25">
      <c r="A4300" s="133">
        <v>38015</v>
      </c>
      <c r="B4300" s="133" t="s">
        <v>7999</v>
      </c>
      <c r="C4300" s="133" t="s">
        <v>2385</v>
      </c>
      <c r="D4300" s="133" t="s">
        <v>1207</v>
      </c>
      <c r="E4300" s="153" t="s">
        <v>8000</v>
      </c>
    </row>
    <row r="4301" spans="1:5" x14ac:dyDescent="0.25">
      <c r="A4301" s="133">
        <v>38016</v>
      </c>
      <c r="B4301" s="133" t="s">
        <v>8001</v>
      </c>
      <c r="C4301" s="133" t="s">
        <v>2385</v>
      </c>
      <c r="D4301" s="133" t="s">
        <v>1207</v>
      </c>
      <c r="E4301" s="153" t="s">
        <v>8002</v>
      </c>
    </row>
    <row r="4302" spans="1:5" x14ac:dyDescent="0.25">
      <c r="A4302" s="133">
        <v>12741</v>
      </c>
      <c r="B4302" s="133" t="s">
        <v>8003</v>
      </c>
      <c r="C4302" s="133" t="s">
        <v>2385</v>
      </c>
      <c r="D4302" s="133" t="s">
        <v>2399</v>
      </c>
      <c r="E4302" s="153" t="s">
        <v>12098</v>
      </c>
    </row>
    <row r="4303" spans="1:5" x14ac:dyDescent="0.25">
      <c r="A4303" s="133">
        <v>12733</v>
      </c>
      <c r="B4303" s="133" t="s">
        <v>8004</v>
      </c>
      <c r="C4303" s="133" t="s">
        <v>2385</v>
      </c>
      <c r="D4303" s="133" t="s">
        <v>2399</v>
      </c>
      <c r="E4303" s="153" t="s">
        <v>7369</v>
      </c>
    </row>
    <row r="4304" spans="1:5" x14ac:dyDescent="0.25">
      <c r="A4304" s="133">
        <v>12734</v>
      </c>
      <c r="B4304" s="133" t="s">
        <v>8005</v>
      </c>
      <c r="C4304" s="133" t="s">
        <v>2385</v>
      </c>
      <c r="D4304" s="133" t="s">
        <v>2399</v>
      </c>
      <c r="E4304" s="153" t="s">
        <v>12099</v>
      </c>
    </row>
    <row r="4305" spans="1:5" x14ac:dyDescent="0.25">
      <c r="A4305" s="133">
        <v>12735</v>
      </c>
      <c r="B4305" s="133" t="s">
        <v>8006</v>
      </c>
      <c r="C4305" s="133" t="s">
        <v>2385</v>
      </c>
      <c r="D4305" s="133" t="s">
        <v>2399</v>
      </c>
      <c r="E4305" s="153" t="s">
        <v>8278</v>
      </c>
    </row>
    <row r="4306" spans="1:5" x14ac:dyDescent="0.25">
      <c r="A4306" s="133">
        <v>12736</v>
      </c>
      <c r="B4306" s="133" t="s">
        <v>8007</v>
      </c>
      <c r="C4306" s="133" t="s">
        <v>2385</v>
      </c>
      <c r="D4306" s="133" t="s">
        <v>2399</v>
      </c>
      <c r="E4306" s="153" t="s">
        <v>2616</v>
      </c>
    </row>
    <row r="4307" spans="1:5" x14ac:dyDescent="0.25">
      <c r="A4307" s="133">
        <v>12737</v>
      </c>
      <c r="B4307" s="133" t="s">
        <v>8009</v>
      </c>
      <c r="C4307" s="133" t="s">
        <v>2385</v>
      </c>
      <c r="D4307" s="133" t="s">
        <v>2399</v>
      </c>
      <c r="E4307" s="153" t="s">
        <v>12100</v>
      </c>
    </row>
    <row r="4308" spans="1:5" x14ac:dyDescent="0.25">
      <c r="A4308" s="133">
        <v>12738</v>
      </c>
      <c r="B4308" s="133" t="s">
        <v>8010</v>
      </c>
      <c r="C4308" s="133" t="s">
        <v>2385</v>
      </c>
      <c r="D4308" s="133" t="s">
        <v>2399</v>
      </c>
      <c r="E4308" s="153" t="s">
        <v>12101</v>
      </c>
    </row>
    <row r="4309" spans="1:5" x14ac:dyDescent="0.25">
      <c r="A4309" s="133">
        <v>12739</v>
      </c>
      <c r="B4309" s="133" t="s">
        <v>8011</v>
      </c>
      <c r="C4309" s="133" t="s">
        <v>2385</v>
      </c>
      <c r="D4309" s="133" t="s">
        <v>2399</v>
      </c>
      <c r="E4309" s="153" t="s">
        <v>12102</v>
      </c>
    </row>
    <row r="4310" spans="1:5" x14ac:dyDescent="0.25">
      <c r="A4310" s="133">
        <v>12740</v>
      </c>
      <c r="B4310" s="133" t="s">
        <v>8013</v>
      </c>
      <c r="C4310" s="133" t="s">
        <v>2385</v>
      </c>
      <c r="D4310" s="133" t="s">
        <v>2399</v>
      </c>
      <c r="E4310" s="153" t="s">
        <v>3742</v>
      </c>
    </row>
    <row r="4311" spans="1:5" x14ac:dyDescent="0.25">
      <c r="A4311" s="133">
        <v>6297</v>
      </c>
      <c r="B4311" s="133" t="s">
        <v>8014</v>
      </c>
      <c r="C4311" s="133" t="s">
        <v>2385</v>
      </c>
      <c r="D4311" s="133" t="s">
        <v>1207</v>
      </c>
      <c r="E4311" s="153" t="s">
        <v>4426</v>
      </c>
    </row>
    <row r="4312" spans="1:5" x14ac:dyDescent="0.25">
      <c r="A4312" s="133">
        <v>6296</v>
      </c>
      <c r="B4312" s="133" t="s">
        <v>8015</v>
      </c>
      <c r="C4312" s="133" t="s">
        <v>2385</v>
      </c>
      <c r="D4312" s="133" t="s">
        <v>1207</v>
      </c>
      <c r="E4312" s="153" t="s">
        <v>8016</v>
      </c>
    </row>
    <row r="4313" spans="1:5" x14ac:dyDescent="0.25">
      <c r="A4313" s="133">
        <v>6294</v>
      </c>
      <c r="B4313" s="133" t="s">
        <v>8017</v>
      </c>
      <c r="C4313" s="133" t="s">
        <v>2385</v>
      </c>
      <c r="D4313" s="133" t="s">
        <v>1207</v>
      </c>
      <c r="E4313" s="153" t="s">
        <v>8018</v>
      </c>
    </row>
    <row r="4314" spans="1:5" x14ac:dyDescent="0.25">
      <c r="A4314" s="133">
        <v>6323</v>
      </c>
      <c r="B4314" s="133" t="s">
        <v>8019</v>
      </c>
      <c r="C4314" s="133" t="s">
        <v>2385</v>
      </c>
      <c r="D4314" s="133" t="s">
        <v>1207</v>
      </c>
      <c r="E4314" s="153" t="s">
        <v>5960</v>
      </c>
    </row>
    <row r="4315" spans="1:5" x14ac:dyDescent="0.25">
      <c r="A4315" s="133">
        <v>6299</v>
      </c>
      <c r="B4315" s="133" t="s">
        <v>8020</v>
      </c>
      <c r="C4315" s="133" t="s">
        <v>2385</v>
      </c>
      <c r="D4315" s="133" t="s">
        <v>1207</v>
      </c>
      <c r="E4315" s="153" t="s">
        <v>8021</v>
      </c>
    </row>
    <row r="4316" spans="1:5" x14ac:dyDescent="0.25">
      <c r="A4316" s="133">
        <v>6298</v>
      </c>
      <c r="B4316" s="133" t="s">
        <v>8022</v>
      </c>
      <c r="C4316" s="133" t="s">
        <v>2385</v>
      </c>
      <c r="D4316" s="133" t="s">
        <v>1207</v>
      </c>
      <c r="E4316" s="153" t="s">
        <v>8023</v>
      </c>
    </row>
    <row r="4317" spans="1:5" x14ac:dyDescent="0.25">
      <c r="A4317" s="133">
        <v>6295</v>
      </c>
      <c r="B4317" s="133" t="s">
        <v>8024</v>
      </c>
      <c r="C4317" s="133" t="s">
        <v>2385</v>
      </c>
      <c r="D4317" s="133" t="s">
        <v>1207</v>
      </c>
      <c r="E4317" s="153" t="s">
        <v>5508</v>
      </c>
    </row>
    <row r="4318" spans="1:5" x14ac:dyDescent="0.25">
      <c r="A4318" s="133">
        <v>6322</v>
      </c>
      <c r="B4318" s="133" t="s">
        <v>8025</v>
      </c>
      <c r="C4318" s="133" t="s">
        <v>2385</v>
      </c>
      <c r="D4318" s="133" t="s">
        <v>1207</v>
      </c>
      <c r="E4318" s="153" t="s">
        <v>8026</v>
      </c>
    </row>
    <row r="4319" spans="1:5" x14ac:dyDescent="0.25">
      <c r="A4319" s="133">
        <v>6300</v>
      </c>
      <c r="B4319" s="133" t="s">
        <v>8027</v>
      </c>
      <c r="C4319" s="133" t="s">
        <v>2385</v>
      </c>
      <c r="D4319" s="133" t="s">
        <v>1207</v>
      </c>
      <c r="E4319" s="153" t="s">
        <v>8028</v>
      </c>
    </row>
    <row r="4320" spans="1:5" x14ac:dyDescent="0.25">
      <c r="A4320" s="133">
        <v>6321</v>
      </c>
      <c r="B4320" s="133" t="s">
        <v>8029</v>
      </c>
      <c r="C4320" s="133" t="s">
        <v>2385</v>
      </c>
      <c r="D4320" s="133" t="s">
        <v>1207</v>
      </c>
      <c r="E4320" s="153" t="s">
        <v>8030</v>
      </c>
    </row>
    <row r="4321" spans="1:5" x14ac:dyDescent="0.25">
      <c r="A4321" s="133">
        <v>6301</v>
      </c>
      <c r="B4321" s="133" t="s">
        <v>8031</v>
      </c>
      <c r="C4321" s="133" t="s">
        <v>2385</v>
      </c>
      <c r="D4321" s="133" t="s">
        <v>1207</v>
      </c>
      <c r="E4321" s="153" t="s">
        <v>8032</v>
      </c>
    </row>
    <row r="4322" spans="1:5" x14ac:dyDescent="0.25">
      <c r="A4322" s="133">
        <v>7105</v>
      </c>
      <c r="B4322" s="133" t="s">
        <v>8033</v>
      </c>
      <c r="C4322" s="133" t="s">
        <v>2385</v>
      </c>
      <c r="D4322" s="133" t="s">
        <v>1207</v>
      </c>
      <c r="E4322" s="153" t="s">
        <v>3529</v>
      </c>
    </row>
    <row r="4323" spans="1:5" x14ac:dyDescent="0.25">
      <c r="A4323" s="133">
        <v>20183</v>
      </c>
      <c r="B4323" s="133" t="s">
        <v>8034</v>
      </c>
      <c r="C4323" s="133" t="s">
        <v>2385</v>
      </c>
      <c r="D4323" s="133" t="s">
        <v>1207</v>
      </c>
      <c r="E4323" s="153" t="s">
        <v>12103</v>
      </c>
    </row>
    <row r="4324" spans="1:5" x14ac:dyDescent="0.25">
      <c r="A4324" s="133">
        <v>38448</v>
      </c>
      <c r="B4324" s="133" t="s">
        <v>8036</v>
      </c>
      <c r="C4324" s="133" t="s">
        <v>2385</v>
      </c>
      <c r="D4324" s="133" t="s">
        <v>1207</v>
      </c>
      <c r="E4324" s="153" t="s">
        <v>12104</v>
      </c>
    </row>
    <row r="4325" spans="1:5" x14ac:dyDescent="0.25">
      <c r="A4325" s="133">
        <v>20182</v>
      </c>
      <c r="B4325" s="133" t="s">
        <v>8037</v>
      </c>
      <c r="C4325" s="133" t="s">
        <v>2385</v>
      </c>
      <c r="D4325" s="133" t="s">
        <v>1207</v>
      </c>
      <c r="E4325" s="153" t="s">
        <v>12105</v>
      </c>
    </row>
    <row r="4326" spans="1:5" x14ac:dyDescent="0.25">
      <c r="A4326" s="133">
        <v>7119</v>
      </c>
      <c r="B4326" s="133" t="s">
        <v>8038</v>
      </c>
      <c r="C4326" s="133" t="s">
        <v>2385</v>
      </c>
      <c r="D4326" s="133" t="s">
        <v>1207</v>
      </c>
      <c r="E4326" s="153" t="s">
        <v>3850</v>
      </c>
    </row>
    <row r="4327" spans="1:5" x14ac:dyDescent="0.25">
      <c r="A4327" s="133">
        <v>7120</v>
      </c>
      <c r="B4327" s="133" t="s">
        <v>8039</v>
      </c>
      <c r="C4327" s="133" t="s">
        <v>2385</v>
      </c>
      <c r="D4327" s="133" t="s">
        <v>1207</v>
      </c>
      <c r="E4327" s="153" t="s">
        <v>4231</v>
      </c>
    </row>
    <row r="4328" spans="1:5" x14ac:dyDescent="0.25">
      <c r="A4328" s="133">
        <v>6319</v>
      </c>
      <c r="B4328" s="133" t="s">
        <v>8040</v>
      </c>
      <c r="C4328" s="133" t="s">
        <v>2385</v>
      </c>
      <c r="D4328" s="133" t="s">
        <v>1207</v>
      </c>
      <c r="E4328" s="153" t="s">
        <v>8041</v>
      </c>
    </row>
    <row r="4329" spans="1:5" x14ac:dyDescent="0.25">
      <c r="A4329" s="133">
        <v>6304</v>
      </c>
      <c r="B4329" s="133" t="s">
        <v>8042</v>
      </c>
      <c r="C4329" s="133" t="s">
        <v>2385</v>
      </c>
      <c r="D4329" s="133" t="s">
        <v>1207</v>
      </c>
      <c r="E4329" s="153" t="s">
        <v>8041</v>
      </c>
    </row>
    <row r="4330" spans="1:5" x14ac:dyDescent="0.25">
      <c r="A4330" s="133">
        <v>21116</v>
      </c>
      <c r="B4330" s="133" t="s">
        <v>8043</v>
      </c>
      <c r="C4330" s="133" t="s">
        <v>2385</v>
      </c>
      <c r="D4330" s="133" t="s">
        <v>1207</v>
      </c>
      <c r="E4330" s="153" t="s">
        <v>8044</v>
      </c>
    </row>
    <row r="4331" spans="1:5" x14ac:dyDescent="0.25">
      <c r="A4331" s="133">
        <v>6320</v>
      </c>
      <c r="B4331" s="133" t="s">
        <v>8045</v>
      </c>
      <c r="C4331" s="133" t="s">
        <v>2385</v>
      </c>
      <c r="D4331" s="133" t="s">
        <v>1207</v>
      </c>
      <c r="E4331" s="153" t="s">
        <v>5072</v>
      </c>
    </row>
    <row r="4332" spans="1:5" x14ac:dyDescent="0.25">
      <c r="A4332" s="133">
        <v>6303</v>
      </c>
      <c r="B4332" s="133" t="s">
        <v>8046</v>
      </c>
      <c r="C4332" s="133" t="s">
        <v>2385</v>
      </c>
      <c r="D4332" s="133" t="s">
        <v>1207</v>
      </c>
      <c r="E4332" s="153" t="s">
        <v>5072</v>
      </c>
    </row>
    <row r="4333" spans="1:5" x14ac:dyDescent="0.25">
      <c r="A4333" s="133">
        <v>6308</v>
      </c>
      <c r="B4333" s="133" t="s">
        <v>8047</v>
      </c>
      <c r="C4333" s="133" t="s">
        <v>2385</v>
      </c>
      <c r="D4333" s="133" t="s">
        <v>1207</v>
      </c>
      <c r="E4333" s="153" t="s">
        <v>8048</v>
      </c>
    </row>
    <row r="4334" spans="1:5" x14ac:dyDescent="0.25">
      <c r="A4334" s="133">
        <v>6317</v>
      </c>
      <c r="B4334" s="133" t="s">
        <v>8049</v>
      </c>
      <c r="C4334" s="133" t="s">
        <v>2385</v>
      </c>
      <c r="D4334" s="133" t="s">
        <v>1207</v>
      </c>
      <c r="E4334" s="153" t="s">
        <v>8048</v>
      </c>
    </row>
    <row r="4335" spans="1:5" x14ac:dyDescent="0.25">
      <c r="A4335" s="133">
        <v>6307</v>
      </c>
      <c r="B4335" s="133" t="s">
        <v>8050</v>
      </c>
      <c r="C4335" s="133" t="s">
        <v>2385</v>
      </c>
      <c r="D4335" s="133" t="s">
        <v>1207</v>
      </c>
      <c r="E4335" s="153" t="s">
        <v>8048</v>
      </c>
    </row>
    <row r="4336" spans="1:5" x14ac:dyDescent="0.25">
      <c r="A4336" s="133">
        <v>6309</v>
      </c>
      <c r="B4336" s="133" t="s">
        <v>8051</v>
      </c>
      <c r="C4336" s="133" t="s">
        <v>2385</v>
      </c>
      <c r="D4336" s="133" t="s">
        <v>1207</v>
      </c>
      <c r="E4336" s="153" t="s">
        <v>8052</v>
      </c>
    </row>
    <row r="4337" spans="1:5" x14ac:dyDescent="0.25">
      <c r="A4337" s="133">
        <v>6318</v>
      </c>
      <c r="B4337" s="133" t="s">
        <v>8053</v>
      </c>
      <c r="C4337" s="133" t="s">
        <v>2385</v>
      </c>
      <c r="D4337" s="133" t="s">
        <v>1207</v>
      </c>
      <c r="E4337" s="153" t="s">
        <v>8054</v>
      </c>
    </row>
    <row r="4338" spans="1:5" x14ac:dyDescent="0.25">
      <c r="A4338" s="133">
        <v>6306</v>
      </c>
      <c r="B4338" s="133" t="s">
        <v>8055</v>
      </c>
      <c r="C4338" s="133" t="s">
        <v>2385</v>
      </c>
      <c r="D4338" s="133" t="s">
        <v>1207</v>
      </c>
      <c r="E4338" s="153" t="s">
        <v>8054</v>
      </c>
    </row>
    <row r="4339" spans="1:5" x14ac:dyDescent="0.25">
      <c r="A4339" s="133">
        <v>6305</v>
      </c>
      <c r="B4339" s="133" t="s">
        <v>8056</v>
      </c>
      <c r="C4339" s="133" t="s">
        <v>2385</v>
      </c>
      <c r="D4339" s="133" t="s">
        <v>1207</v>
      </c>
      <c r="E4339" s="153" t="s">
        <v>8054</v>
      </c>
    </row>
    <row r="4340" spans="1:5" x14ac:dyDescent="0.25">
      <c r="A4340" s="133">
        <v>6302</v>
      </c>
      <c r="B4340" s="133" t="s">
        <v>8057</v>
      </c>
      <c r="C4340" s="133" t="s">
        <v>2385</v>
      </c>
      <c r="D4340" s="133" t="s">
        <v>1207</v>
      </c>
      <c r="E4340" s="153" t="s">
        <v>4580</v>
      </c>
    </row>
    <row r="4341" spans="1:5" x14ac:dyDescent="0.25">
      <c r="A4341" s="133">
        <v>6312</v>
      </c>
      <c r="B4341" s="133" t="s">
        <v>8058</v>
      </c>
      <c r="C4341" s="133" t="s">
        <v>2385</v>
      </c>
      <c r="D4341" s="133" t="s">
        <v>1207</v>
      </c>
      <c r="E4341" s="153" t="s">
        <v>8059</v>
      </c>
    </row>
    <row r="4342" spans="1:5" x14ac:dyDescent="0.25">
      <c r="A4342" s="133">
        <v>6311</v>
      </c>
      <c r="B4342" s="133" t="s">
        <v>8060</v>
      </c>
      <c r="C4342" s="133" t="s">
        <v>2385</v>
      </c>
      <c r="D4342" s="133" t="s">
        <v>1207</v>
      </c>
      <c r="E4342" s="153" t="s">
        <v>8059</v>
      </c>
    </row>
    <row r="4343" spans="1:5" x14ac:dyDescent="0.25">
      <c r="A4343" s="133">
        <v>6310</v>
      </c>
      <c r="B4343" s="133" t="s">
        <v>8061</v>
      </c>
      <c r="C4343" s="133" t="s">
        <v>2385</v>
      </c>
      <c r="D4343" s="133" t="s">
        <v>1207</v>
      </c>
      <c r="E4343" s="153" t="s">
        <v>8059</v>
      </c>
    </row>
    <row r="4344" spans="1:5" x14ac:dyDescent="0.25">
      <c r="A4344" s="133">
        <v>6314</v>
      </c>
      <c r="B4344" s="133" t="s">
        <v>8062</v>
      </c>
      <c r="C4344" s="133" t="s">
        <v>2385</v>
      </c>
      <c r="D4344" s="133" t="s">
        <v>1207</v>
      </c>
      <c r="E4344" s="153" t="s">
        <v>8059</v>
      </c>
    </row>
    <row r="4345" spans="1:5" x14ac:dyDescent="0.25">
      <c r="A4345" s="133">
        <v>6313</v>
      </c>
      <c r="B4345" s="133" t="s">
        <v>8063</v>
      </c>
      <c r="C4345" s="133" t="s">
        <v>2385</v>
      </c>
      <c r="D4345" s="133" t="s">
        <v>1207</v>
      </c>
      <c r="E4345" s="153" t="s">
        <v>8059</v>
      </c>
    </row>
    <row r="4346" spans="1:5" x14ac:dyDescent="0.25">
      <c r="A4346" s="133">
        <v>6315</v>
      </c>
      <c r="B4346" s="133" t="s">
        <v>8064</v>
      </c>
      <c r="C4346" s="133" t="s">
        <v>2385</v>
      </c>
      <c r="D4346" s="133" t="s">
        <v>1207</v>
      </c>
      <c r="E4346" s="153" t="s">
        <v>3683</v>
      </c>
    </row>
    <row r="4347" spans="1:5" x14ac:dyDescent="0.25">
      <c r="A4347" s="133">
        <v>6316</v>
      </c>
      <c r="B4347" s="133" t="s">
        <v>8065</v>
      </c>
      <c r="C4347" s="133" t="s">
        <v>2385</v>
      </c>
      <c r="D4347" s="133" t="s">
        <v>1207</v>
      </c>
      <c r="E4347" s="153" t="s">
        <v>3683</v>
      </c>
    </row>
    <row r="4348" spans="1:5" x14ac:dyDescent="0.25">
      <c r="A4348" s="133">
        <v>38878</v>
      </c>
      <c r="B4348" s="133" t="s">
        <v>8066</v>
      </c>
      <c r="C4348" s="133" t="s">
        <v>2385</v>
      </c>
      <c r="D4348" s="133" t="s">
        <v>2399</v>
      </c>
      <c r="E4348" s="153" t="s">
        <v>12106</v>
      </c>
    </row>
    <row r="4349" spans="1:5" x14ac:dyDescent="0.25">
      <c r="A4349" s="133">
        <v>38879</v>
      </c>
      <c r="B4349" s="133" t="s">
        <v>8067</v>
      </c>
      <c r="C4349" s="133" t="s">
        <v>2385</v>
      </c>
      <c r="D4349" s="133" t="s">
        <v>2399</v>
      </c>
      <c r="E4349" s="153" t="s">
        <v>12107</v>
      </c>
    </row>
    <row r="4350" spans="1:5" x14ac:dyDescent="0.25">
      <c r="A4350" s="133">
        <v>38881</v>
      </c>
      <c r="B4350" s="133" t="s">
        <v>8068</v>
      </c>
      <c r="C4350" s="133" t="s">
        <v>2385</v>
      </c>
      <c r="D4350" s="133" t="s">
        <v>2399</v>
      </c>
      <c r="E4350" s="153" t="s">
        <v>12108</v>
      </c>
    </row>
    <row r="4351" spans="1:5" x14ac:dyDescent="0.25">
      <c r="A4351" s="133">
        <v>38880</v>
      </c>
      <c r="B4351" s="133" t="s">
        <v>8069</v>
      </c>
      <c r="C4351" s="133" t="s">
        <v>2385</v>
      </c>
      <c r="D4351" s="133" t="s">
        <v>2399</v>
      </c>
      <c r="E4351" s="153" t="s">
        <v>12109</v>
      </c>
    </row>
    <row r="4352" spans="1:5" x14ac:dyDescent="0.25">
      <c r="A4352" s="133">
        <v>38882</v>
      </c>
      <c r="B4352" s="133" t="s">
        <v>8070</v>
      </c>
      <c r="C4352" s="133" t="s">
        <v>2385</v>
      </c>
      <c r="D4352" s="133" t="s">
        <v>2399</v>
      </c>
      <c r="E4352" s="153" t="s">
        <v>7458</v>
      </c>
    </row>
    <row r="4353" spans="1:5" x14ac:dyDescent="0.25">
      <c r="A4353" s="133">
        <v>38883</v>
      </c>
      <c r="B4353" s="133" t="s">
        <v>8072</v>
      </c>
      <c r="C4353" s="133" t="s">
        <v>2385</v>
      </c>
      <c r="D4353" s="133" t="s">
        <v>2399</v>
      </c>
      <c r="E4353" s="153" t="s">
        <v>11410</v>
      </c>
    </row>
    <row r="4354" spans="1:5" x14ac:dyDescent="0.25">
      <c r="A4354" s="133">
        <v>38884</v>
      </c>
      <c r="B4354" s="133" t="s">
        <v>8073</v>
      </c>
      <c r="C4354" s="133" t="s">
        <v>2385</v>
      </c>
      <c r="D4354" s="133" t="s">
        <v>2399</v>
      </c>
      <c r="E4354" s="153" t="s">
        <v>12110</v>
      </c>
    </row>
    <row r="4355" spans="1:5" x14ac:dyDescent="0.25">
      <c r="A4355" s="133">
        <v>38885</v>
      </c>
      <c r="B4355" s="133" t="s">
        <v>8074</v>
      </c>
      <c r="C4355" s="133" t="s">
        <v>2385</v>
      </c>
      <c r="D4355" s="133" t="s">
        <v>2399</v>
      </c>
      <c r="E4355" s="153" t="s">
        <v>12111</v>
      </c>
    </row>
    <row r="4356" spans="1:5" x14ac:dyDescent="0.25">
      <c r="A4356" s="133">
        <v>38886</v>
      </c>
      <c r="B4356" s="133" t="s">
        <v>8075</v>
      </c>
      <c r="C4356" s="133" t="s">
        <v>2385</v>
      </c>
      <c r="D4356" s="133" t="s">
        <v>2399</v>
      </c>
      <c r="E4356" s="153" t="s">
        <v>11457</v>
      </c>
    </row>
    <row r="4357" spans="1:5" x14ac:dyDescent="0.25">
      <c r="A4357" s="133">
        <v>38887</v>
      </c>
      <c r="B4357" s="133" t="s">
        <v>8076</v>
      </c>
      <c r="C4357" s="133" t="s">
        <v>2385</v>
      </c>
      <c r="D4357" s="133" t="s">
        <v>2399</v>
      </c>
      <c r="E4357" s="153" t="s">
        <v>12112</v>
      </c>
    </row>
    <row r="4358" spans="1:5" x14ac:dyDescent="0.25">
      <c r="A4358" s="133">
        <v>38888</v>
      </c>
      <c r="B4358" s="133" t="s">
        <v>8077</v>
      </c>
      <c r="C4358" s="133" t="s">
        <v>2385</v>
      </c>
      <c r="D4358" s="133" t="s">
        <v>2399</v>
      </c>
      <c r="E4358" s="153" t="s">
        <v>12113</v>
      </c>
    </row>
    <row r="4359" spans="1:5" x14ac:dyDescent="0.25">
      <c r="A4359" s="133">
        <v>38890</v>
      </c>
      <c r="B4359" s="133" t="s">
        <v>8078</v>
      </c>
      <c r="C4359" s="133" t="s">
        <v>2385</v>
      </c>
      <c r="D4359" s="133" t="s">
        <v>2399</v>
      </c>
      <c r="E4359" s="153" t="s">
        <v>4790</v>
      </c>
    </row>
    <row r="4360" spans="1:5" x14ac:dyDescent="0.25">
      <c r="A4360" s="133">
        <v>38893</v>
      </c>
      <c r="B4360" s="133" t="s">
        <v>8080</v>
      </c>
      <c r="C4360" s="133" t="s">
        <v>2385</v>
      </c>
      <c r="D4360" s="133" t="s">
        <v>2399</v>
      </c>
      <c r="E4360" s="153" t="s">
        <v>6147</v>
      </c>
    </row>
    <row r="4361" spans="1:5" x14ac:dyDescent="0.25">
      <c r="A4361" s="133">
        <v>38894</v>
      </c>
      <c r="B4361" s="133" t="s">
        <v>8082</v>
      </c>
      <c r="C4361" s="133" t="s">
        <v>2385</v>
      </c>
      <c r="D4361" s="133" t="s">
        <v>2399</v>
      </c>
      <c r="E4361" s="153" t="s">
        <v>12114</v>
      </c>
    </row>
    <row r="4362" spans="1:5" x14ac:dyDescent="0.25">
      <c r="A4362" s="133">
        <v>38896</v>
      </c>
      <c r="B4362" s="133" t="s">
        <v>8083</v>
      </c>
      <c r="C4362" s="133" t="s">
        <v>2385</v>
      </c>
      <c r="D4362" s="133" t="s">
        <v>2399</v>
      </c>
      <c r="E4362" s="153" t="s">
        <v>12115</v>
      </c>
    </row>
    <row r="4363" spans="1:5" x14ac:dyDescent="0.25">
      <c r="A4363" s="133">
        <v>39324</v>
      </c>
      <c r="B4363" s="133" t="s">
        <v>8084</v>
      </c>
      <c r="C4363" s="133" t="s">
        <v>2385</v>
      </c>
      <c r="D4363" s="133" t="s">
        <v>1207</v>
      </c>
      <c r="E4363" s="153" t="s">
        <v>8085</v>
      </c>
    </row>
    <row r="4364" spans="1:5" x14ac:dyDescent="0.25">
      <c r="A4364" s="133">
        <v>39325</v>
      </c>
      <c r="B4364" s="133" t="s">
        <v>8086</v>
      </c>
      <c r="C4364" s="133" t="s">
        <v>2385</v>
      </c>
      <c r="D4364" s="133" t="s">
        <v>1207</v>
      </c>
      <c r="E4364" s="153" t="s">
        <v>7204</v>
      </c>
    </row>
    <row r="4365" spans="1:5" x14ac:dyDescent="0.25">
      <c r="A4365" s="133">
        <v>39326</v>
      </c>
      <c r="B4365" s="133" t="s">
        <v>8087</v>
      </c>
      <c r="C4365" s="133" t="s">
        <v>2385</v>
      </c>
      <c r="D4365" s="133" t="s">
        <v>1207</v>
      </c>
      <c r="E4365" s="153" t="s">
        <v>8088</v>
      </c>
    </row>
    <row r="4366" spans="1:5" x14ac:dyDescent="0.25">
      <c r="A4366" s="133">
        <v>39327</v>
      </c>
      <c r="B4366" s="133" t="s">
        <v>8089</v>
      </c>
      <c r="C4366" s="133" t="s">
        <v>2385</v>
      </c>
      <c r="D4366" s="133" t="s">
        <v>1207</v>
      </c>
      <c r="E4366" s="153" t="s">
        <v>8090</v>
      </c>
    </row>
    <row r="4367" spans="1:5" x14ac:dyDescent="0.25">
      <c r="A4367" s="133">
        <v>20176</v>
      </c>
      <c r="B4367" s="133" t="s">
        <v>8091</v>
      </c>
      <c r="C4367" s="133" t="s">
        <v>2385</v>
      </c>
      <c r="D4367" s="133" t="s">
        <v>1207</v>
      </c>
      <c r="E4367" s="153" t="s">
        <v>12116</v>
      </c>
    </row>
    <row r="4368" spans="1:5" x14ac:dyDescent="0.25">
      <c r="A4368" s="133">
        <v>11378</v>
      </c>
      <c r="B4368" s="133" t="s">
        <v>8092</v>
      </c>
      <c r="C4368" s="133" t="s">
        <v>2385</v>
      </c>
      <c r="D4368" s="133" t="s">
        <v>2399</v>
      </c>
      <c r="E4368" s="153" t="s">
        <v>8428</v>
      </c>
    </row>
    <row r="4369" spans="1:5" x14ac:dyDescent="0.25">
      <c r="A4369" s="133">
        <v>11379</v>
      </c>
      <c r="B4369" s="133" t="s">
        <v>8093</v>
      </c>
      <c r="C4369" s="133" t="s">
        <v>2385</v>
      </c>
      <c r="D4369" s="133" t="s">
        <v>2399</v>
      </c>
      <c r="E4369" s="153" t="s">
        <v>12117</v>
      </c>
    </row>
    <row r="4370" spans="1:5" x14ac:dyDescent="0.25">
      <c r="A4370" s="133">
        <v>11493</v>
      </c>
      <c r="B4370" s="133" t="s">
        <v>8094</v>
      </c>
      <c r="C4370" s="133" t="s">
        <v>2385</v>
      </c>
      <c r="D4370" s="133" t="s">
        <v>2399</v>
      </c>
      <c r="E4370" s="153" t="s">
        <v>12118</v>
      </c>
    </row>
    <row r="4371" spans="1:5" x14ac:dyDescent="0.25">
      <c r="A4371" s="133">
        <v>42717</v>
      </c>
      <c r="B4371" s="133" t="s">
        <v>8095</v>
      </c>
      <c r="C4371" s="133" t="s">
        <v>2385</v>
      </c>
      <c r="D4371" s="133" t="s">
        <v>2399</v>
      </c>
      <c r="E4371" s="153" t="s">
        <v>12119</v>
      </c>
    </row>
    <row r="4372" spans="1:5" x14ac:dyDescent="0.25">
      <c r="A4372" s="133">
        <v>42718</v>
      </c>
      <c r="B4372" s="133" t="s">
        <v>8096</v>
      </c>
      <c r="C4372" s="133" t="s">
        <v>2385</v>
      </c>
      <c r="D4372" s="133" t="s">
        <v>2399</v>
      </c>
      <c r="E4372" s="153" t="s">
        <v>12120</v>
      </c>
    </row>
    <row r="4373" spans="1:5" x14ac:dyDescent="0.25">
      <c r="A4373" s="133">
        <v>7106</v>
      </c>
      <c r="B4373" s="133" t="s">
        <v>8097</v>
      </c>
      <c r="C4373" s="133" t="s">
        <v>2385</v>
      </c>
      <c r="D4373" s="133" t="s">
        <v>1207</v>
      </c>
      <c r="E4373" s="153" t="s">
        <v>12121</v>
      </c>
    </row>
    <row r="4374" spans="1:5" x14ac:dyDescent="0.25">
      <c r="A4374" s="133">
        <v>7104</v>
      </c>
      <c r="B4374" s="133" t="s">
        <v>8098</v>
      </c>
      <c r="C4374" s="133" t="s">
        <v>2385</v>
      </c>
      <c r="D4374" s="133" t="s">
        <v>1207</v>
      </c>
      <c r="E4374" s="153" t="s">
        <v>3457</v>
      </c>
    </row>
    <row r="4375" spans="1:5" x14ac:dyDescent="0.25">
      <c r="A4375" s="133">
        <v>7136</v>
      </c>
      <c r="B4375" s="133" t="s">
        <v>8100</v>
      </c>
      <c r="C4375" s="133" t="s">
        <v>2385</v>
      </c>
      <c r="D4375" s="133" t="s">
        <v>1207</v>
      </c>
      <c r="E4375" s="153" t="s">
        <v>3975</v>
      </c>
    </row>
    <row r="4376" spans="1:5" x14ac:dyDescent="0.25">
      <c r="A4376" s="133">
        <v>7128</v>
      </c>
      <c r="B4376" s="133" t="s">
        <v>8101</v>
      </c>
      <c r="C4376" s="133" t="s">
        <v>2385</v>
      </c>
      <c r="D4376" s="133" t="s">
        <v>1207</v>
      </c>
      <c r="E4376" s="153" t="s">
        <v>5356</v>
      </c>
    </row>
    <row r="4377" spans="1:5" x14ac:dyDescent="0.25">
      <c r="A4377" s="133">
        <v>7108</v>
      </c>
      <c r="B4377" s="133" t="s">
        <v>8102</v>
      </c>
      <c r="C4377" s="133" t="s">
        <v>2385</v>
      </c>
      <c r="D4377" s="133" t="s">
        <v>1207</v>
      </c>
      <c r="E4377" s="153" t="s">
        <v>3398</v>
      </c>
    </row>
    <row r="4378" spans="1:5" x14ac:dyDescent="0.25">
      <c r="A4378" s="133">
        <v>7129</v>
      </c>
      <c r="B4378" s="133" t="s">
        <v>8103</v>
      </c>
      <c r="C4378" s="133" t="s">
        <v>2385</v>
      </c>
      <c r="D4378" s="133" t="s">
        <v>1207</v>
      </c>
      <c r="E4378" s="153" t="s">
        <v>8154</v>
      </c>
    </row>
    <row r="4379" spans="1:5" x14ac:dyDescent="0.25">
      <c r="A4379" s="133">
        <v>7130</v>
      </c>
      <c r="B4379" s="133" t="s">
        <v>8104</v>
      </c>
      <c r="C4379" s="133" t="s">
        <v>2385</v>
      </c>
      <c r="D4379" s="133" t="s">
        <v>1207</v>
      </c>
      <c r="E4379" s="153" t="s">
        <v>7469</v>
      </c>
    </row>
    <row r="4380" spans="1:5" x14ac:dyDescent="0.25">
      <c r="A4380" s="133">
        <v>7131</v>
      </c>
      <c r="B4380" s="133" t="s">
        <v>8105</v>
      </c>
      <c r="C4380" s="133" t="s">
        <v>2385</v>
      </c>
      <c r="D4380" s="133" t="s">
        <v>1207</v>
      </c>
      <c r="E4380" s="153" t="s">
        <v>12122</v>
      </c>
    </row>
    <row r="4381" spans="1:5" x14ac:dyDescent="0.25">
      <c r="A4381" s="133">
        <v>7132</v>
      </c>
      <c r="B4381" s="133" t="s">
        <v>8106</v>
      </c>
      <c r="C4381" s="133" t="s">
        <v>2385</v>
      </c>
      <c r="D4381" s="133" t="s">
        <v>1207</v>
      </c>
      <c r="E4381" s="153" t="s">
        <v>12123</v>
      </c>
    </row>
    <row r="4382" spans="1:5" x14ac:dyDescent="0.25">
      <c r="A4382" s="133">
        <v>7133</v>
      </c>
      <c r="B4382" s="133" t="s">
        <v>8107</v>
      </c>
      <c r="C4382" s="133" t="s">
        <v>2385</v>
      </c>
      <c r="D4382" s="133" t="s">
        <v>1207</v>
      </c>
      <c r="E4382" s="153" t="s">
        <v>12124</v>
      </c>
    </row>
    <row r="4383" spans="1:5" x14ac:dyDescent="0.25">
      <c r="A4383" s="133">
        <v>37420</v>
      </c>
      <c r="B4383" s="133" t="s">
        <v>8108</v>
      </c>
      <c r="C4383" s="133" t="s">
        <v>2385</v>
      </c>
      <c r="D4383" s="133" t="s">
        <v>2399</v>
      </c>
      <c r="E4383" s="153" t="s">
        <v>8109</v>
      </c>
    </row>
    <row r="4384" spans="1:5" x14ac:dyDescent="0.25">
      <c r="A4384" s="133">
        <v>37421</v>
      </c>
      <c r="B4384" s="133" t="s">
        <v>8110</v>
      </c>
      <c r="C4384" s="133" t="s">
        <v>2385</v>
      </c>
      <c r="D4384" s="133" t="s">
        <v>2399</v>
      </c>
      <c r="E4384" s="153" t="s">
        <v>8111</v>
      </c>
    </row>
    <row r="4385" spans="1:5" x14ac:dyDescent="0.25">
      <c r="A4385" s="133">
        <v>37422</v>
      </c>
      <c r="B4385" s="133" t="s">
        <v>8112</v>
      </c>
      <c r="C4385" s="133" t="s">
        <v>2385</v>
      </c>
      <c r="D4385" s="133" t="s">
        <v>2399</v>
      </c>
      <c r="E4385" s="153" t="s">
        <v>8113</v>
      </c>
    </row>
    <row r="4386" spans="1:5" x14ac:dyDescent="0.25">
      <c r="A4386" s="133">
        <v>37443</v>
      </c>
      <c r="B4386" s="133" t="s">
        <v>1586</v>
      </c>
      <c r="C4386" s="133" t="s">
        <v>2385</v>
      </c>
      <c r="D4386" s="133" t="s">
        <v>2399</v>
      </c>
      <c r="E4386" s="153" t="s">
        <v>12125</v>
      </c>
    </row>
    <row r="4387" spans="1:5" x14ac:dyDescent="0.25">
      <c r="A4387" s="133">
        <v>37444</v>
      </c>
      <c r="B4387" s="133" t="s">
        <v>1587</v>
      </c>
      <c r="C4387" s="133" t="s">
        <v>2385</v>
      </c>
      <c r="D4387" s="133" t="s">
        <v>2399</v>
      </c>
      <c r="E4387" s="153" t="s">
        <v>12126</v>
      </c>
    </row>
    <row r="4388" spans="1:5" x14ac:dyDescent="0.25">
      <c r="A4388" s="133">
        <v>37445</v>
      </c>
      <c r="B4388" s="133" t="s">
        <v>1588</v>
      </c>
      <c r="C4388" s="133" t="s">
        <v>2385</v>
      </c>
      <c r="D4388" s="133" t="s">
        <v>2399</v>
      </c>
      <c r="E4388" s="153" t="s">
        <v>12127</v>
      </c>
    </row>
    <row r="4389" spans="1:5" x14ac:dyDescent="0.25">
      <c r="A4389" s="133">
        <v>37446</v>
      </c>
      <c r="B4389" s="133" t="s">
        <v>1589</v>
      </c>
      <c r="C4389" s="133" t="s">
        <v>2385</v>
      </c>
      <c r="D4389" s="133" t="s">
        <v>2399</v>
      </c>
      <c r="E4389" s="153" t="s">
        <v>12128</v>
      </c>
    </row>
    <row r="4390" spans="1:5" x14ac:dyDescent="0.25">
      <c r="A4390" s="133">
        <v>37447</v>
      </c>
      <c r="B4390" s="133" t="s">
        <v>1590</v>
      </c>
      <c r="C4390" s="133" t="s">
        <v>2385</v>
      </c>
      <c r="D4390" s="133" t="s">
        <v>2399</v>
      </c>
      <c r="E4390" s="153" t="s">
        <v>12129</v>
      </c>
    </row>
    <row r="4391" spans="1:5" x14ac:dyDescent="0.25">
      <c r="A4391" s="133">
        <v>37448</v>
      </c>
      <c r="B4391" s="133" t="s">
        <v>1620</v>
      </c>
      <c r="C4391" s="133" t="s">
        <v>2385</v>
      </c>
      <c r="D4391" s="133" t="s">
        <v>2399</v>
      </c>
      <c r="E4391" s="153" t="s">
        <v>12130</v>
      </c>
    </row>
    <row r="4392" spans="1:5" x14ac:dyDescent="0.25">
      <c r="A4392" s="133">
        <v>37440</v>
      </c>
      <c r="B4392" s="133" t="s">
        <v>1621</v>
      </c>
      <c r="C4392" s="133" t="s">
        <v>2385</v>
      </c>
      <c r="D4392" s="133" t="s">
        <v>2399</v>
      </c>
      <c r="E4392" s="153" t="s">
        <v>12131</v>
      </c>
    </row>
    <row r="4393" spans="1:5" x14ac:dyDescent="0.25">
      <c r="A4393" s="133">
        <v>37441</v>
      </c>
      <c r="B4393" s="133" t="s">
        <v>1622</v>
      </c>
      <c r="C4393" s="133" t="s">
        <v>2385</v>
      </c>
      <c r="D4393" s="133" t="s">
        <v>2399</v>
      </c>
      <c r="E4393" s="153" t="s">
        <v>12131</v>
      </c>
    </row>
    <row r="4394" spans="1:5" x14ac:dyDescent="0.25">
      <c r="A4394" s="133">
        <v>37442</v>
      </c>
      <c r="B4394" s="133" t="s">
        <v>1591</v>
      </c>
      <c r="C4394" s="133" t="s">
        <v>2385</v>
      </c>
      <c r="D4394" s="133" t="s">
        <v>2399</v>
      </c>
      <c r="E4394" s="153" t="s">
        <v>12132</v>
      </c>
    </row>
    <row r="4395" spans="1:5" x14ac:dyDescent="0.25">
      <c r="A4395" s="133">
        <v>38017</v>
      </c>
      <c r="B4395" s="133" t="s">
        <v>8114</v>
      </c>
      <c r="C4395" s="133" t="s">
        <v>2385</v>
      </c>
      <c r="D4395" s="133" t="s">
        <v>1207</v>
      </c>
      <c r="E4395" s="153" t="s">
        <v>6746</v>
      </c>
    </row>
    <row r="4396" spans="1:5" x14ac:dyDescent="0.25">
      <c r="A4396" s="133">
        <v>38018</v>
      </c>
      <c r="B4396" s="133" t="s">
        <v>8115</v>
      </c>
      <c r="C4396" s="133" t="s">
        <v>2385</v>
      </c>
      <c r="D4396" s="133" t="s">
        <v>1207</v>
      </c>
      <c r="E4396" s="153" t="s">
        <v>8116</v>
      </c>
    </row>
    <row r="4397" spans="1:5" x14ac:dyDescent="0.25">
      <c r="A4397" s="133">
        <v>39895</v>
      </c>
      <c r="B4397" s="133" t="s">
        <v>8117</v>
      </c>
      <c r="C4397" s="133" t="s">
        <v>2385</v>
      </c>
      <c r="D4397" s="133" t="s">
        <v>2399</v>
      </c>
      <c r="E4397" s="153" t="s">
        <v>3612</v>
      </c>
    </row>
    <row r="4398" spans="1:5" x14ac:dyDescent="0.25">
      <c r="A4398" s="133">
        <v>39896</v>
      </c>
      <c r="B4398" s="133" t="s">
        <v>8118</v>
      </c>
      <c r="C4398" s="133" t="s">
        <v>2385</v>
      </c>
      <c r="D4398" s="133" t="s">
        <v>2399</v>
      </c>
      <c r="E4398" s="153" t="s">
        <v>12133</v>
      </c>
    </row>
    <row r="4399" spans="1:5" x14ac:dyDescent="0.25">
      <c r="A4399" s="133">
        <v>38873</v>
      </c>
      <c r="B4399" s="133" t="s">
        <v>8120</v>
      </c>
      <c r="C4399" s="133" t="s">
        <v>2385</v>
      </c>
      <c r="D4399" s="133" t="s">
        <v>2399</v>
      </c>
      <c r="E4399" s="153" t="s">
        <v>12134</v>
      </c>
    </row>
    <row r="4400" spans="1:5" x14ac:dyDescent="0.25">
      <c r="A4400" s="133">
        <v>38874</v>
      </c>
      <c r="B4400" s="133" t="s">
        <v>8121</v>
      </c>
      <c r="C4400" s="133" t="s">
        <v>2385</v>
      </c>
      <c r="D4400" s="133" t="s">
        <v>2399</v>
      </c>
      <c r="E4400" s="153" t="s">
        <v>12135</v>
      </c>
    </row>
    <row r="4401" spans="1:5" x14ac:dyDescent="0.25">
      <c r="A4401" s="133">
        <v>38875</v>
      </c>
      <c r="B4401" s="133" t="s">
        <v>8122</v>
      </c>
      <c r="C4401" s="133" t="s">
        <v>2385</v>
      </c>
      <c r="D4401" s="133" t="s">
        <v>2399</v>
      </c>
      <c r="E4401" s="153" t="s">
        <v>12136</v>
      </c>
    </row>
    <row r="4402" spans="1:5" x14ac:dyDescent="0.25">
      <c r="A4402" s="133">
        <v>38876</v>
      </c>
      <c r="B4402" s="133" t="s">
        <v>8123</v>
      </c>
      <c r="C4402" s="133" t="s">
        <v>2385</v>
      </c>
      <c r="D4402" s="133" t="s">
        <v>2399</v>
      </c>
      <c r="E4402" s="153" t="s">
        <v>12137</v>
      </c>
    </row>
    <row r="4403" spans="1:5" x14ac:dyDescent="0.25">
      <c r="A4403" s="133">
        <v>39000</v>
      </c>
      <c r="B4403" s="133" t="s">
        <v>8124</v>
      </c>
      <c r="C4403" s="133" t="s">
        <v>2385</v>
      </c>
      <c r="D4403" s="133" t="s">
        <v>2399</v>
      </c>
      <c r="E4403" s="153" t="s">
        <v>12138</v>
      </c>
    </row>
    <row r="4404" spans="1:5" x14ac:dyDescent="0.25">
      <c r="A4404" s="133">
        <v>38674</v>
      </c>
      <c r="B4404" s="133" t="s">
        <v>8126</v>
      </c>
      <c r="C4404" s="133" t="s">
        <v>2385</v>
      </c>
      <c r="D4404" s="133" t="s">
        <v>1207</v>
      </c>
      <c r="E4404" s="153" t="s">
        <v>8127</v>
      </c>
    </row>
    <row r="4405" spans="1:5" x14ac:dyDescent="0.25">
      <c r="A4405" s="133">
        <v>38911</v>
      </c>
      <c r="B4405" s="133" t="s">
        <v>8128</v>
      </c>
      <c r="C4405" s="133" t="s">
        <v>2385</v>
      </c>
      <c r="D4405" s="133" t="s">
        <v>2399</v>
      </c>
      <c r="E4405" s="153" t="s">
        <v>11502</v>
      </c>
    </row>
    <row r="4406" spans="1:5" x14ac:dyDescent="0.25">
      <c r="A4406" s="133">
        <v>38912</v>
      </c>
      <c r="B4406" s="133" t="s">
        <v>8129</v>
      </c>
      <c r="C4406" s="133" t="s">
        <v>2385</v>
      </c>
      <c r="D4406" s="133" t="s">
        <v>2399</v>
      </c>
      <c r="E4406" s="153" t="s">
        <v>12139</v>
      </c>
    </row>
    <row r="4407" spans="1:5" x14ac:dyDescent="0.25">
      <c r="A4407" s="133">
        <v>38019</v>
      </c>
      <c r="B4407" s="133" t="s">
        <v>8130</v>
      </c>
      <c r="C4407" s="133" t="s">
        <v>2385</v>
      </c>
      <c r="D4407" s="133" t="s">
        <v>1207</v>
      </c>
      <c r="E4407" s="153" t="s">
        <v>3991</v>
      </c>
    </row>
    <row r="4408" spans="1:5" x14ac:dyDescent="0.25">
      <c r="A4408" s="133">
        <v>38020</v>
      </c>
      <c r="B4408" s="133" t="s">
        <v>8131</v>
      </c>
      <c r="C4408" s="133" t="s">
        <v>2385</v>
      </c>
      <c r="D4408" s="133" t="s">
        <v>1207</v>
      </c>
      <c r="E4408" s="153" t="s">
        <v>8116</v>
      </c>
    </row>
    <row r="4409" spans="1:5" x14ac:dyDescent="0.25">
      <c r="A4409" s="133">
        <v>38454</v>
      </c>
      <c r="B4409" s="133" t="s">
        <v>8132</v>
      </c>
      <c r="C4409" s="133" t="s">
        <v>2385</v>
      </c>
      <c r="D4409" s="133" t="s">
        <v>2399</v>
      </c>
      <c r="E4409" s="153" t="s">
        <v>11785</v>
      </c>
    </row>
    <row r="4410" spans="1:5" x14ac:dyDescent="0.25">
      <c r="A4410" s="133">
        <v>38455</v>
      </c>
      <c r="B4410" s="133" t="s">
        <v>8133</v>
      </c>
      <c r="C4410" s="133" t="s">
        <v>2385</v>
      </c>
      <c r="D4410" s="133" t="s">
        <v>2399</v>
      </c>
      <c r="E4410" s="153" t="s">
        <v>12140</v>
      </c>
    </row>
    <row r="4411" spans="1:5" x14ac:dyDescent="0.25">
      <c r="A4411" s="133">
        <v>38462</v>
      </c>
      <c r="B4411" s="133" t="s">
        <v>8134</v>
      </c>
      <c r="C4411" s="133" t="s">
        <v>2385</v>
      </c>
      <c r="D4411" s="133" t="s">
        <v>2399</v>
      </c>
      <c r="E4411" s="153" t="s">
        <v>12141</v>
      </c>
    </row>
    <row r="4412" spans="1:5" x14ac:dyDescent="0.25">
      <c r="A4412" s="133">
        <v>36362</v>
      </c>
      <c r="B4412" s="133" t="s">
        <v>8135</v>
      </c>
      <c r="C4412" s="133" t="s">
        <v>2385</v>
      </c>
      <c r="D4412" s="133" t="s">
        <v>2399</v>
      </c>
      <c r="E4412" s="153" t="s">
        <v>2380</v>
      </c>
    </row>
    <row r="4413" spans="1:5" x14ac:dyDescent="0.25">
      <c r="A4413" s="133">
        <v>36298</v>
      </c>
      <c r="B4413" s="133" t="s">
        <v>8136</v>
      </c>
      <c r="C4413" s="133" t="s">
        <v>2385</v>
      </c>
      <c r="D4413" s="133" t="s">
        <v>2399</v>
      </c>
      <c r="E4413" s="153" t="s">
        <v>3485</v>
      </c>
    </row>
    <row r="4414" spans="1:5" x14ac:dyDescent="0.25">
      <c r="A4414" s="133">
        <v>38456</v>
      </c>
      <c r="B4414" s="133" t="s">
        <v>8138</v>
      </c>
      <c r="C4414" s="133" t="s">
        <v>2385</v>
      </c>
      <c r="D4414" s="133" t="s">
        <v>2399</v>
      </c>
      <c r="E4414" s="153" t="s">
        <v>12142</v>
      </c>
    </row>
    <row r="4415" spans="1:5" x14ac:dyDescent="0.25">
      <c r="A4415" s="133">
        <v>38457</v>
      </c>
      <c r="B4415" s="133" t="s">
        <v>8140</v>
      </c>
      <c r="C4415" s="133" t="s">
        <v>2385</v>
      </c>
      <c r="D4415" s="133" t="s">
        <v>2399</v>
      </c>
      <c r="E4415" s="153" t="s">
        <v>5742</v>
      </c>
    </row>
    <row r="4416" spans="1:5" x14ac:dyDescent="0.25">
      <c r="A4416" s="133">
        <v>38458</v>
      </c>
      <c r="B4416" s="133" t="s">
        <v>8141</v>
      </c>
      <c r="C4416" s="133" t="s">
        <v>2385</v>
      </c>
      <c r="D4416" s="133" t="s">
        <v>2399</v>
      </c>
      <c r="E4416" s="153" t="s">
        <v>5983</v>
      </c>
    </row>
    <row r="4417" spans="1:5" x14ac:dyDescent="0.25">
      <c r="A4417" s="133">
        <v>38459</v>
      </c>
      <c r="B4417" s="133" t="s">
        <v>8142</v>
      </c>
      <c r="C4417" s="133" t="s">
        <v>2385</v>
      </c>
      <c r="D4417" s="133" t="s">
        <v>2399</v>
      </c>
      <c r="E4417" s="153" t="s">
        <v>11861</v>
      </c>
    </row>
    <row r="4418" spans="1:5" x14ac:dyDescent="0.25">
      <c r="A4418" s="133">
        <v>38460</v>
      </c>
      <c r="B4418" s="133" t="s">
        <v>8143</v>
      </c>
      <c r="C4418" s="133" t="s">
        <v>2385</v>
      </c>
      <c r="D4418" s="133" t="s">
        <v>2399</v>
      </c>
      <c r="E4418" s="153" t="s">
        <v>12143</v>
      </c>
    </row>
    <row r="4419" spans="1:5" x14ac:dyDescent="0.25">
      <c r="A4419" s="133">
        <v>38461</v>
      </c>
      <c r="B4419" s="133" t="s">
        <v>8144</v>
      </c>
      <c r="C4419" s="133" t="s">
        <v>2385</v>
      </c>
      <c r="D4419" s="133" t="s">
        <v>2399</v>
      </c>
      <c r="E4419" s="153" t="s">
        <v>12144</v>
      </c>
    </row>
    <row r="4420" spans="1:5" x14ac:dyDescent="0.25">
      <c r="A4420" s="133">
        <v>7094</v>
      </c>
      <c r="B4420" s="133" t="s">
        <v>8145</v>
      </c>
      <c r="C4420" s="133" t="s">
        <v>2385</v>
      </c>
      <c r="D4420" s="133" t="s">
        <v>1207</v>
      </c>
      <c r="E4420" s="153" t="s">
        <v>12145</v>
      </c>
    </row>
    <row r="4421" spans="1:5" x14ac:dyDescent="0.25">
      <c r="A4421" s="133">
        <v>7116</v>
      </c>
      <c r="B4421" s="133" t="s">
        <v>8146</v>
      </c>
      <c r="C4421" s="133" t="s">
        <v>2385</v>
      </c>
      <c r="D4421" s="133" t="s">
        <v>1207</v>
      </c>
      <c r="E4421" s="153" t="s">
        <v>6463</v>
      </c>
    </row>
    <row r="4422" spans="1:5" x14ac:dyDescent="0.25">
      <c r="A4422" s="133">
        <v>7118</v>
      </c>
      <c r="B4422" s="133" t="s">
        <v>8147</v>
      </c>
      <c r="C4422" s="133" t="s">
        <v>2385</v>
      </c>
      <c r="D4422" s="133" t="s">
        <v>1207</v>
      </c>
      <c r="E4422" s="153" t="s">
        <v>12146</v>
      </c>
    </row>
    <row r="4423" spans="1:5" x14ac:dyDescent="0.25">
      <c r="A4423" s="133">
        <v>7117</v>
      </c>
      <c r="B4423" s="133" t="s">
        <v>8148</v>
      </c>
      <c r="C4423" s="133" t="s">
        <v>2385</v>
      </c>
      <c r="D4423" s="133" t="s">
        <v>1207</v>
      </c>
      <c r="E4423" s="153" t="s">
        <v>12147</v>
      </c>
    </row>
    <row r="4424" spans="1:5" x14ac:dyDescent="0.25">
      <c r="A4424" s="133">
        <v>7098</v>
      </c>
      <c r="B4424" s="133" t="s">
        <v>8149</v>
      </c>
      <c r="C4424" s="133" t="s">
        <v>2385</v>
      </c>
      <c r="D4424" s="133" t="s">
        <v>1207</v>
      </c>
      <c r="E4424" s="153" t="s">
        <v>5088</v>
      </c>
    </row>
    <row r="4425" spans="1:5" x14ac:dyDescent="0.25">
      <c r="A4425" s="133">
        <v>7110</v>
      </c>
      <c r="B4425" s="133" t="s">
        <v>8150</v>
      </c>
      <c r="C4425" s="133" t="s">
        <v>2385</v>
      </c>
      <c r="D4425" s="133" t="s">
        <v>1207</v>
      </c>
      <c r="E4425" s="153" t="s">
        <v>12148</v>
      </c>
    </row>
    <row r="4426" spans="1:5" x14ac:dyDescent="0.25">
      <c r="A4426" s="133">
        <v>7123</v>
      </c>
      <c r="B4426" s="133" t="s">
        <v>8151</v>
      </c>
      <c r="C4426" s="133" t="s">
        <v>2385</v>
      </c>
      <c r="D4426" s="133" t="s">
        <v>1207</v>
      </c>
      <c r="E4426" s="153" t="s">
        <v>12149</v>
      </c>
    </row>
    <row r="4427" spans="1:5" x14ac:dyDescent="0.25">
      <c r="A4427" s="133">
        <v>7121</v>
      </c>
      <c r="B4427" s="133" t="s">
        <v>8153</v>
      </c>
      <c r="C4427" s="133" t="s">
        <v>2385</v>
      </c>
      <c r="D4427" s="133" t="s">
        <v>1207</v>
      </c>
      <c r="E4427" s="153" t="s">
        <v>4004</v>
      </c>
    </row>
    <row r="4428" spans="1:5" x14ac:dyDescent="0.25">
      <c r="A4428" s="133">
        <v>7137</v>
      </c>
      <c r="B4428" s="133" t="s">
        <v>8155</v>
      </c>
      <c r="C4428" s="133" t="s">
        <v>2385</v>
      </c>
      <c r="D4428" s="133" t="s">
        <v>1207</v>
      </c>
      <c r="E4428" s="153" t="s">
        <v>6320</v>
      </c>
    </row>
    <row r="4429" spans="1:5" x14ac:dyDescent="0.25">
      <c r="A4429" s="133">
        <v>7122</v>
      </c>
      <c r="B4429" s="133" t="s">
        <v>8156</v>
      </c>
      <c r="C4429" s="133" t="s">
        <v>2385</v>
      </c>
      <c r="D4429" s="133" t="s">
        <v>1207</v>
      </c>
      <c r="E4429" s="153" t="s">
        <v>12150</v>
      </c>
    </row>
    <row r="4430" spans="1:5" x14ac:dyDescent="0.25">
      <c r="A4430" s="133">
        <v>7114</v>
      </c>
      <c r="B4430" s="133" t="s">
        <v>8157</v>
      </c>
      <c r="C4430" s="133" t="s">
        <v>2385</v>
      </c>
      <c r="D4430" s="133" t="s">
        <v>1207</v>
      </c>
      <c r="E4430" s="153" t="s">
        <v>7246</v>
      </c>
    </row>
    <row r="4431" spans="1:5" x14ac:dyDescent="0.25">
      <c r="A4431" s="133">
        <v>7109</v>
      </c>
      <c r="B4431" s="133" t="s">
        <v>8158</v>
      </c>
      <c r="C4431" s="133" t="s">
        <v>2385</v>
      </c>
      <c r="D4431" s="133" t="s">
        <v>1207</v>
      </c>
      <c r="E4431" s="153" t="s">
        <v>4501</v>
      </c>
    </row>
    <row r="4432" spans="1:5" x14ac:dyDescent="0.25">
      <c r="A4432" s="133">
        <v>7135</v>
      </c>
      <c r="B4432" s="133" t="s">
        <v>8159</v>
      </c>
      <c r="C4432" s="133" t="s">
        <v>2385</v>
      </c>
      <c r="D4432" s="133" t="s">
        <v>1207</v>
      </c>
      <c r="E4432" s="153" t="s">
        <v>5305</v>
      </c>
    </row>
    <row r="4433" spans="1:5" x14ac:dyDescent="0.25">
      <c r="A4433" s="133">
        <v>37947</v>
      </c>
      <c r="B4433" s="133" t="s">
        <v>8160</v>
      </c>
      <c r="C4433" s="133" t="s">
        <v>2385</v>
      </c>
      <c r="D4433" s="133" t="s">
        <v>1207</v>
      </c>
      <c r="E4433" s="153" t="s">
        <v>11358</v>
      </c>
    </row>
    <row r="4434" spans="1:5" x14ac:dyDescent="0.25">
      <c r="A4434" s="133">
        <v>7103</v>
      </c>
      <c r="B4434" s="133" t="s">
        <v>8161</v>
      </c>
      <c r="C4434" s="133" t="s">
        <v>2385</v>
      </c>
      <c r="D4434" s="133" t="s">
        <v>1207</v>
      </c>
      <c r="E4434" s="153" t="s">
        <v>4899</v>
      </c>
    </row>
    <row r="4435" spans="1:5" x14ac:dyDescent="0.25">
      <c r="A4435" s="133">
        <v>40419</v>
      </c>
      <c r="B4435" s="133" t="s">
        <v>8162</v>
      </c>
      <c r="C4435" s="133" t="s">
        <v>2385</v>
      </c>
      <c r="D4435" s="133" t="s">
        <v>2399</v>
      </c>
      <c r="E4435" s="153" t="s">
        <v>11492</v>
      </c>
    </row>
    <row r="4436" spans="1:5" x14ac:dyDescent="0.25">
      <c r="A4436" s="133">
        <v>40420</v>
      </c>
      <c r="B4436" s="133" t="s">
        <v>8163</v>
      </c>
      <c r="C4436" s="133" t="s">
        <v>2385</v>
      </c>
      <c r="D4436" s="133" t="s">
        <v>2399</v>
      </c>
      <c r="E4436" s="153" t="s">
        <v>12151</v>
      </c>
    </row>
    <row r="4437" spans="1:5" x14ac:dyDescent="0.25">
      <c r="A4437" s="133">
        <v>40421</v>
      </c>
      <c r="B4437" s="133" t="s">
        <v>8164</v>
      </c>
      <c r="C4437" s="133" t="s">
        <v>2385</v>
      </c>
      <c r="D4437" s="133" t="s">
        <v>2399</v>
      </c>
      <c r="E4437" s="153" t="s">
        <v>12152</v>
      </c>
    </row>
    <row r="4438" spans="1:5" x14ac:dyDescent="0.25">
      <c r="A4438" s="133">
        <v>7126</v>
      </c>
      <c r="B4438" s="133" t="s">
        <v>8166</v>
      </c>
      <c r="C4438" s="133" t="s">
        <v>2385</v>
      </c>
      <c r="D4438" s="133" t="s">
        <v>1207</v>
      </c>
      <c r="E4438" s="153" t="s">
        <v>11098</v>
      </c>
    </row>
    <row r="4439" spans="1:5" x14ac:dyDescent="0.25">
      <c r="A4439" s="133">
        <v>38905</v>
      </c>
      <c r="B4439" s="133" t="s">
        <v>8168</v>
      </c>
      <c r="C4439" s="133" t="s">
        <v>2385</v>
      </c>
      <c r="D4439" s="133" t="s">
        <v>2399</v>
      </c>
      <c r="E4439" s="153" t="s">
        <v>4820</v>
      </c>
    </row>
    <row r="4440" spans="1:5" x14ac:dyDescent="0.25">
      <c r="A4440" s="133">
        <v>38907</v>
      </c>
      <c r="B4440" s="133" t="s">
        <v>8169</v>
      </c>
      <c r="C4440" s="133" t="s">
        <v>2385</v>
      </c>
      <c r="D4440" s="133" t="s">
        <v>2399</v>
      </c>
      <c r="E4440" s="153" t="s">
        <v>5643</v>
      </c>
    </row>
    <row r="4441" spans="1:5" x14ac:dyDescent="0.25">
      <c r="A4441" s="133">
        <v>38908</v>
      </c>
      <c r="B4441" s="133" t="s">
        <v>8170</v>
      </c>
      <c r="C4441" s="133" t="s">
        <v>2385</v>
      </c>
      <c r="D4441" s="133" t="s">
        <v>2399</v>
      </c>
      <c r="E4441" s="153" t="s">
        <v>11373</v>
      </c>
    </row>
    <row r="4442" spans="1:5" x14ac:dyDescent="0.25">
      <c r="A4442" s="133">
        <v>38909</v>
      </c>
      <c r="B4442" s="133" t="s">
        <v>8171</v>
      </c>
      <c r="C4442" s="133" t="s">
        <v>2385</v>
      </c>
      <c r="D4442" s="133" t="s">
        <v>2399</v>
      </c>
      <c r="E4442" s="153" t="s">
        <v>12153</v>
      </c>
    </row>
    <row r="4443" spans="1:5" x14ac:dyDescent="0.25">
      <c r="A4443" s="133">
        <v>38910</v>
      </c>
      <c r="B4443" s="133" t="s">
        <v>8172</v>
      </c>
      <c r="C4443" s="133" t="s">
        <v>2385</v>
      </c>
      <c r="D4443" s="133" t="s">
        <v>2399</v>
      </c>
      <c r="E4443" s="153" t="s">
        <v>4793</v>
      </c>
    </row>
    <row r="4444" spans="1:5" x14ac:dyDescent="0.25">
      <c r="A4444" s="133">
        <v>38897</v>
      </c>
      <c r="B4444" s="133" t="s">
        <v>8173</v>
      </c>
      <c r="C4444" s="133" t="s">
        <v>2385</v>
      </c>
      <c r="D4444" s="133" t="s">
        <v>2399</v>
      </c>
      <c r="E4444" s="153" t="s">
        <v>12154</v>
      </c>
    </row>
    <row r="4445" spans="1:5" x14ac:dyDescent="0.25">
      <c r="A4445" s="133">
        <v>38899</v>
      </c>
      <c r="B4445" s="133" t="s">
        <v>8174</v>
      </c>
      <c r="C4445" s="133" t="s">
        <v>2385</v>
      </c>
      <c r="D4445" s="133" t="s">
        <v>2399</v>
      </c>
      <c r="E4445" s="153" t="s">
        <v>12155</v>
      </c>
    </row>
    <row r="4446" spans="1:5" x14ac:dyDescent="0.25">
      <c r="A4446" s="133">
        <v>38900</v>
      </c>
      <c r="B4446" s="133" t="s">
        <v>8175</v>
      </c>
      <c r="C4446" s="133" t="s">
        <v>2385</v>
      </c>
      <c r="D4446" s="133" t="s">
        <v>2399</v>
      </c>
      <c r="E4446" s="153" t="s">
        <v>4621</v>
      </c>
    </row>
    <row r="4447" spans="1:5" x14ac:dyDescent="0.25">
      <c r="A4447" s="133">
        <v>38901</v>
      </c>
      <c r="B4447" s="133" t="s">
        <v>8177</v>
      </c>
      <c r="C4447" s="133" t="s">
        <v>2385</v>
      </c>
      <c r="D4447" s="133" t="s">
        <v>2399</v>
      </c>
      <c r="E4447" s="153" t="s">
        <v>12156</v>
      </c>
    </row>
    <row r="4448" spans="1:5" x14ac:dyDescent="0.25">
      <c r="A4448" s="133">
        <v>38904</v>
      </c>
      <c r="B4448" s="133" t="s">
        <v>8178</v>
      </c>
      <c r="C4448" s="133" t="s">
        <v>2385</v>
      </c>
      <c r="D4448" s="133" t="s">
        <v>2399</v>
      </c>
      <c r="E4448" s="153" t="s">
        <v>12157</v>
      </c>
    </row>
    <row r="4449" spans="1:5" x14ac:dyDescent="0.25">
      <c r="A4449" s="133">
        <v>38903</v>
      </c>
      <c r="B4449" s="133" t="s">
        <v>8179</v>
      </c>
      <c r="C4449" s="133" t="s">
        <v>2385</v>
      </c>
      <c r="D4449" s="133" t="s">
        <v>2399</v>
      </c>
      <c r="E4449" s="153" t="s">
        <v>12158</v>
      </c>
    </row>
    <row r="4450" spans="1:5" x14ac:dyDescent="0.25">
      <c r="A4450" s="133">
        <v>7091</v>
      </c>
      <c r="B4450" s="133" t="s">
        <v>8180</v>
      </c>
      <c r="C4450" s="133" t="s">
        <v>2385</v>
      </c>
      <c r="D4450" s="133" t="s">
        <v>1207</v>
      </c>
      <c r="E4450" s="153" t="s">
        <v>6904</v>
      </c>
    </row>
    <row r="4451" spans="1:5" x14ac:dyDescent="0.25">
      <c r="A4451" s="133">
        <v>11655</v>
      </c>
      <c r="B4451" s="133" t="s">
        <v>8181</v>
      </c>
      <c r="C4451" s="133" t="s">
        <v>2385</v>
      </c>
      <c r="D4451" s="133" t="s">
        <v>1207</v>
      </c>
      <c r="E4451" s="153" t="s">
        <v>10683</v>
      </c>
    </row>
    <row r="4452" spans="1:5" x14ac:dyDescent="0.25">
      <c r="A4452" s="133">
        <v>11656</v>
      </c>
      <c r="B4452" s="133" t="s">
        <v>8182</v>
      </c>
      <c r="C4452" s="133" t="s">
        <v>2385</v>
      </c>
      <c r="D4452" s="133" t="s">
        <v>1207</v>
      </c>
      <c r="E4452" s="153" t="s">
        <v>12058</v>
      </c>
    </row>
    <row r="4453" spans="1:5" x14ac:dyDescent="0.25">
      <c r="A4453" s="133">
        <v>37948</v>
      </c>
      <c r="B4453" s="133" t="s">
        <v>8183</v>
      </c>
      <c r="C4453" s="133" t="s">
        <v>2385</v>
      </c>
      <c r="D4453" s="133" t="s">
        <v>1207</v>
      </c>
      <c r="E4453" s="153" t="s">
        <v>8455</v>
      </c>
    </row>
    <row r="4454" spans="1:5" x14ac:dyDescent="0.25">
      <c r="A4454" s="133">
        <v>7097</v>
      </c>
      <c r="B4454" s="133" t="s">
        <v>8184</v>
      </c>
      <c r="C4454" s="133" t="s">
        <v>2385</v>
      </c>
      <c r="D4454" s="133" t="s">
        <v>1207</v>
      </c>
      <c r="E4454" s="153" t="s">
        <v>11613</v>
      </c>
    </row>
    <row r="4455" spans="1:5" x14ac:dyDescent="0.25">
      <c r="A4455" s="133">
        <v>11657</v>
      </c>
      <c r="B4455" s="133" t="s">
        <v>8185</v>
      </c>
      <c r="C4455" s="133" t="s">
        <v>2385</v>
      </c>
      <c r="D4455" s="133" t="s">
        <v>1207</v>
      </c>
      <c r="E4455" s="153" t="s">
        <v>4118</v>
      </c>
    </row>
    <row r="4456" spans="1:5" x14ac:dyDescent="0.25">
      <c r="A4456" s="133">
        <v>11658</v>
      </c>
      <c r="B4456" s="133" t="s">
        <v>8186</v>
      </c>
      <c r="C4456" s="133" t="s">
        <v>2385</v>
      </c>
      <c r="D4456" s="133" t="s">
        <v>1207</v>
      </c>
      <c r="E4456" s="153" t="s">
        <v>4886</v>
      </c>
    </row>
    <row r="4457" spans="1:5" x14ac:dyDescent="0.25">
      <c r="A4457" s="133">
        <v>7146</v>
      </c>
      <c r="B4457" s="133" t="s">
        <v>8188</v>
      </c>
      <c r="C4457" s="133" t="s">
        <v>2385</v>
      </c>
      <c r="D4457" s="133" t="s">
        <v>1207</v>
      </c>
      <c r="E4457" s="153" t="s">
        <v>9130</v>
      </c>
    </row>
    <row r="4458" spans="1:5" x14ac:dyDescent="0.25">
      <c r="A4458" s="133">
        <v>7138</v>
      </c>
      <c r="B4458" s="133" t="s">
        <v>8189</v>
      </c>
      <c r="C4458" s="133" t="s">
        <v>2385</v>
      </c>
      <c r="D4458" s="133" t="s">
        <v>1207</v>
      </c>
      <c r="E4458" s="153" t="s">
        <v>3841</v>
      </c>
    </row>
    <row r="4459" spans="1:5" x14ac:dyDescent="0.25">
      <c r="A4459" s="133">
        <v>7139</v>
      </c>
      <c r="B4459" s="133" t="s">
        <v>8190</v>
      </c>
      <c r="C4459" s="133" t="s">
        <v>2385</v>
      </c>
      <c r="D4459" s="133" t="s">
        <v>1207</v>
      </c>
      <c r="E4459" s="153" t="s">
        <v>2928</v>
      </c>
    </row>
    <row r="4460" spans="1:5" x14ac:dyDescent="0.25">
      <c r="A4460" s="133">
        <v>7140</v>
      </c>
      <c r="B4460" s="133" t="s">
        <v>8191</v>
      </c>
      <c r="C4460" s="133" t="s">
        <v>2385</v>
      </c>
      <c r="D4460" s="133" t="s">
        <v>1207</v>
      </c>
      <c r="E4460" s="153" t="s">
        <v>7357</v>
      </c>
    </row>
    <row r="4461" spans="1:5" x14ac:dyDescent="0.25">
      <c r="A4461" s="133">
        <v>7141</v>
      </c>
      <c r="B4461" s="133" t="s">
        <v>8192</v>
      </c>
      <c r="C4461" s="133" t="s">
        <v>2385</v>
      </c>
      <c r="D4461" s="133" t="s">
        <v>1207</v>
      </c>
      <c r="E4461" s="153" t="s">
        <v>8398</v>
      </c>
    </row>
    <row r="4462" spans="1:5" x14ac:dyDescent="0.25">
      <c r="A4462" s="133">
        <v>7143</v>
      </c>
      <c r="B4462" s="133" t="s">
        <v>8193</v>
      </c>
      <c r="C4462" s="133" t="s">
        <v>2385</v>
      </c>
      <c r="D4462" s="133" t="s">
        <v>1207</v>
      </c>
      <c r="E4462" s="153" t="s">
        <v>6791</v>
      </c>
    </row>
    <row r="4463" spans="1:5" x14ac:dyDescent="0.25">
      <c r="A4463" s="133">
        <v>7144</v>
      </c>
      <c r="B4463" s="133" t="s">
        <v>8195</v>
      </c>
      <c r="C4463" s="133" t="s">
        <v>2385</v>
      </c>
      <c r="D4463" s="133" t="s">
        <v>1207</v>
      </c>
      <c r="E4463" s="153" t="s">
        <v>5522</v>
      </c>
    </row>
    <row r="4464" spans="1:5" x14ac:dyDescent="0.25">
      <c r="A4464" s="133">
        <v>7145</v>
      </c>
      <c r="B4464" s="133" t="s">
        <v>8196</v>
      </c>
      <c r="C4464" s="133" t="s">
        <v>2385</v>
      </c>
      <c r="D4464" s="133" t="s">
        <v>1207</v>
      </c>
      <c r="E4464" s="153" t="s">
        <v>12159</v>
      </c>
    </row>
    <row r="4465" spans="1:5" x14ac:dyDescent="0.25">
      <c r="A4465" s="133">
        <v>7142</v>
      </c>
      <c r="B4465" s="133" t="s">
        <v>8197</v>
      </c>
      <c r="C4465" s="133" t="s">
        <v>2385</v>
      </c>
      <c r="D4465" s="133" t="s">
        <v>1207</v>
      </c>
      <c r="E4465" s="153" t="s">
        <v>12160</v>
      </c>
    </row>
    <row r="4466" spans="1:5" x14ac:dyDescent="0.25">
      <c r="A4466" s="133">
        <v>3593</v>
      </c>
      <c r="B4466" s="133" t="s">
        <v>8198</v>
      </c>
      <c r="C4466" s="133" t="s">
        <v>2385</v>
      </c>
      <c r="D4466" s="133" t="s">
        <v>1207</v>
      </c>
      <c r="E4466" s="153" t="s">
        <v>8199</v>
      </c>
    </row>
    <row r="4467" spans="1:5" x14ac:dyDescent="0.25">
      <c r="A4467" s="133">
        <v>3588</v>
      </c>
      <c r="B4467" s="133" t="s">
        <v>8200</v>
      </c>
      <c r="C4467" s="133" t="s">
        <v>2385</v>
      </c>
      <c r="D4467" s="133" t="s">
        <v>1207</v>
      </c>
      <c r="E4467" s="153" t="s">
        <v>8201</v>
      </c>
    </row>
    <row r="4468" spans="1:5" x14ac:dyDescent="0.25">
      <c r="A4468" s="133">
        <v>3585</v>
      </c>
      <c r="B4468" s="133" t="s">
        <v>8202</v>
      </c>
      <c r="C4468" s="133" t="s">
        <v>2385</v>
      </c>
      <c r="D4468" s="133" t="s">
        <v>1207</v>
      </c>
      <c r="E4468" s="153" t="s">
        <v>8203</v>
      </c>
    </row>
    <row r="4469" spans="1:5" x14ac:dyDescent="0.25">
      <c r="A4469" s="133">
        <v>3587</v>
      </c>
      <c r="B4469" s="133" t="s">
        <v>8204</v>
      </c>
      <c r="C4469" s="133" t="s">
        <v>2385</v>
      </c>
      <c r="D4469" s="133" t="s">
        <v>1207</v>
      </c>
      <c r="E4469" s="153" t="s">
        <v>2588</v>
      </c>
    </row>
    <row r="4470" spans="1:5" x14ac:dyDescent="0.25">
      <c r="A4470" s="133">
        <v>3590</v>
      </c>
      <c r="B4470" s="133" t="s">
        <v>8205</v>
      </c>
      <c r="C4470" s="133" t="s">
        <v>2385</v>
      </c>
      <c r="D4470" s="133" t="s">
        <v>1207</v>
      </c>
      <c r="E4470" s="153" t="s">
        <v>8206</v>
      </c>
    </row>
    <row r="4471" spans="1:5" x14ac:dyDescent="0.25">
      <c r="A4471" s="133">
        <v>3589</v>
      </c>
      <c r="B4471" s="133" t="s">
        <v>8207</v>
      </c>
      <c r="C4471" s="133" t="s">
        <v>2385</v>
      </c>
      <c r="D4471" s="133" t="s">
        <v>1207</v>
      </c>
      <c r="E4471" s="153" t="s">
        <v>8208</v>
      </c>
    </row>
    <row r="4472" spans="1:5" x14ac:dyDescent="0.25">
      <c r="A4472" s="133">
        <v>3586</v>
      </c>
      <c r="B4472" s="133" t="s">
        <v>8209</v>
      </c>
      <c r="C4472" s="133" t="s">
        <v>2385</v>
      </c>
      <c r="D4472" s="133" t="s">
        <v>1207</v>
      </c>
      <c r="E4472" s="153" t="s">
        <v>8176</v>
      </c>
    </row>
    <row r="4473" spans="1:5" x14ac:dyDescent="0.25">
      <c r="A4473" s="133">
        <v>3592</v>
      </c>
      <c r="B4473" s="133" t="s">
        <v>8210</v>
      </c>
      <c r="C4473" s="133" t="s">
        <v>2385</v>
      </c>
      <c r="D4473" s="133" t="s">
        <v>1207</v>
      </c>
      <c r="E4473" s="153" t="s">
        <v>8211</v>
      </c>
    </row>
    <row r="4474" spans="1:5" x14ac:dyDescent="0.25">
      <c r="A4474" s="133">
        <v>3591</v>
      </c>
      <c r="B4474" s="133" t="s">
        <v>8212</v>
      </c>
      <c r="C4474" s="133" t="s">
        <v>2385</v>
      </c>
      <c r="D4474" s="133" t="s">
        <v>1207</v>
      </c>
      <c r="E4474" s="153" t="s">
        <v>8213</v>
      </c>
    </row>
    <row r="4475" spans="1:5" x14ac:dyDescent="0.25">
      <c r="A4475" s="133">
        <v>40396</v>
      </c>
      <c r="B4475" s="133" t="s">
        <v>8214</v>
      </c>
      <c r="C4475" s="133" t="s">
        <v>2385</v>
      </c>
      <c r="D4475" s="133" t="s">
        <v>1207</v>
      </c>
      <c r="E4475" s="153" t="s">
        <v>12161</v>
      </c>
    </row>
    <row r="4476" spans="1:5" x14ac:dyDescent="0.25">
      <c r="A4476" s="133">
        <v>40395</v>
      </c>
      <c r="B4476" s="133" t="s">
        <v>8215</v>
      </c>
      <c r="C4476" s="133" t="s">
        <v>2385</v>
      </c>
      <c r="D4476" s="133" t="s">
        <v>1207</v>
      </c>
      <c r="E4476" s="153" t="s">
        <v>12162</v>
      </c>
    </row>
    <row r="4477" spans="1:5" x14ac:dyDescent="0.25">
      <c r="A4477" s="133">
        <v>40392</v>
      </c>
      <c r="B4477" s="133" t="s">
        <v>8216</v>
      </c>
      <c r="C4477" s="133" t="s">
        <v>2385</v>
      </c>
      <c r="D4477" s="133" t="s">
        <v>1207</v>
      </c>
      <c r="E4477" s="153" t="s">
        <v>12163</v>
      </c>
    </row>
    <row r="4478" spans="1:5" x14ac:dyDescent="0.25">
      <c r="A4478" s="133">
        <v>40394</v>
      </c>
      <c r="B4478" s="133" t="s">
        <v>8217</v>
      </c>
      <c r="C4478" s="133" t="s">
        <v>2385</v>
      </c>
      <c r="D4478" s="133" t="s">
        <v>1207</v>
      </c>
      <c r="E4478" s="153" t="s">
        <v>12164</v>
      </c>
    </row>
    <row r="4479" spans="1:5" x14ac:dyDescent="0.25">
      <c r="A4479" s="133">
        <v>40398</v>
      </c>
      <c r="B4479" s="133" t="s">
        <v>8218</v>
      </c>
      <c r="C4479" s="133" t="s">
        <v>2385</v>
      </c>
      <c r="D4479" s="133" t="s">
        <v>1207</v>
      </c>
      <c r="E4479" s="153" t="s">
        <v>12165</v>
      </c>
    </row>
    <row r="4480" spans="1:5" x14ac:dyDescent="0.25">
      <c r="A4480" s="133">
        <v>40397</v>
      </c>
      <c r="B4480" s="133" t="s">
        <v>8219</v>
      </c>
      <c r="C4480" s="133" t="s">
        <v>2385</v>
      </c>
      <c r="D4480" s="133" t="s">
        <v>1207</v>
      </c>
      <c r="E4480" s="153" t="s">
        <v>12166</v>
      </c>
    </row>
    <row r="4481" spans="1:5" x14ac:dyDescent="0.25">
      <c r="A4481" s="133">
        <v>40393</v>
      </c>
      <c r="B4481" s="133" t="s">
        <v>8220</v>
      </c>
      <c r="C4481" s="133" t="s">
        <v>2385</v>
      </c>
      <c r="D4481" s="133" t="s">
        <v>1207</v>
      </c>
      <c r="E4481" s="153" t="s">
        <v>12167</v>
      </c>
    </row>
    <row r="4482" spans="1:5" x14ac:dyDescent="0.25">
      <c r="A4482" s="133">
        <v>40399</v>
      </c>
      <c r="B4482" s="133" t="s">
        <v>8221</v>
      </c>
      <c r="C4482" s="133" t="s">
        <v>2385</v>
      </c>
      <c r="D4482" s="133" t="s">
        <v>1207</v>
      </c>
      <c r="E4482" s="153" t="s">
        <v>12168</v>
      </c>
    </row>
    <row r="4483" spans="1:5" x14ac:dyDescent="0.25">
      <c r="A4483" s="133">
        <v>39322</v>
      </c>
      <c r="B4483" s="133" t="s">
        <v>8222</v>
      </c>
      <c r="C4483" s="133" t="s">
        <v>2385</v>
      </c>
      <c r="D4483" s="133" t="s">
        <v>2399</v>
      </c>
      <c r="E4483" s="153" t="s">
        <v>7155</v>
      </c>
    </row>
    <row r="4484" spans="1:5" x14ac:dyDescent="0.25">
      <c r="A4484" s="133">
        <v>39289</v>
      </c>
      <c r="B4484" s="133" t="s">
        <v>8223</v>
      </c>
      <c r="C4484" s="133" t="s">
        <v>2385</v>
      </c>
      <c r="D4484" s="133" t="s">
        <v>2399</v>
      </c>
      <c r="E4484" s="153" t="s">
        <v>4667</v>
      </c>
    </row>
    <row r="4485" spans="1:5" x14ac:dyDescent="0.25">
      <c r="A4485" s="133">
        <v>39290</v>
      </c>
      <c r="B4485" s="133" t="s">
        <v>8224</v>
      </c>
      <c r="C4485" s="133" t="s">
        <v>2385</v>
      </c>
      <c r="D4485" s="133" t="s">
        <v>2399</v>
      </c>
      <c r="E4485" s="153" t="s">
        <v>12169</v>
      </c>
    </row>
    <row r="4486" spans="1:5" x14ac:dyDescent="0.25">
      <c r="A4486" s="133">
        <v>39291</v>
      </c>
      <c r="B4486" s="133" t="s">
        <v>8225</v>
      </c>
      <c r="C4486" s="133" t="s">
        <v>2385</v>
      </c>
      <c r="D4486" s="133" t="s">
        <v>2399</v>
      </c>
      <c r="E4486" s="153" t="s">
        <v>12170</v>
      </c>
    </row>
    <row r="4487" spans="1:5" x14ac:dyDescent="0.25">
      <c r="A4487" s="133">
        <v>20174</v>
      </c>
      <c r="B4487" s="133" t="s">
        <v>8226</v>
      </c>
      <c r="C4487" s="133" t="s">
        <v>2385</v>
      </c>
      <c r="D4487" s="133" t="s">
        <v>1207</v>
      </c>
      <c r="E4487" s="153" t="s">
        <v>3111</v>
      </c>
    </row>
    <row r="4488" spans="1:5" x14ac:dyDescent="0.25">
      <c r="A4488" s="133">
        <v>41892</v>
      </c>
      <c r="B4488" s="133" t="s">
        <v>8227</v>
      </c>
      <c r="C4488" s="133" t="s">
        <v>2385</v>
      </c>
      <c r="D4488" s="133" t="s">
        <v>2399</v>
      </c>
      <c r="E4488" s="153" t="s">
        <v>12171</v>
      </c>
    </row>
    <row r="4489" spans="1:5" x14ac:dyDescent="0.25">
      <c r="A4489" s="133">
        <v>7048</v>
      </c>
      <c r="B4489" s="133" t="s">
        <v>8228</v>
      </c>
      <c r="C4489" s="133" t="s">
        <v>2385</v>
      </c>
      <c r="D4489" s="133" t="s">
        <v>2399</v>
      </c>
      <c r="E4489" s="153" t="s">
        <v>7882</v>
      </c>
    </row>
    <row r="4490" spans="1:5" x14ac:dyDescent="0.25">
      <c r="A4490" s="133">
        <v>7088</v>
      </c>
      <c r="B4490" s="133" t="s">
        <v>8229</v>
      </c>
      <c r="C4490" s="133" t="s">
        <v>2385</v>
      </c>
      <c r="D4490" s="133" t="s">
        <v>2399</v>
      </c>
      <c r="E4490" s="153" t="s">
        <v>12172</v>
      </c>
    </row>
    <row r="4491" spans="1:5" x14ac:dyDescent="0.25">
      <c r="A4491" s="133">
        <v>20179</v>
      </c>
      <c r="B4491" s="133" t="s">
        <v>8230</v>
      </c>
      <c r="C4491" s="133" t="s">
        <v>2385</v>
      </c>
      <c r="D4491" s="133" t="s">
        <v>1207</v>
      </c>
      <c r="E4491" s="153" t="s">
        <v>12173</v>
      </c>
    </row>
    <row r="4492" spans="1:5" x14ac:dyDescent="0.25">
      <c r="A4492" s="133">
        <v>20178</v>
      </c>
      <c r="B4492" s="133" t="s">
        <v>8231</v>
      </c>
      <c r="C4492" s="133" t="s">
        <v>2385</v>
      </c>
      <c r="D4492" s="133" t="s">
        <v>1207</v>
      </c>
      <c r="E4492" s="153" t="s">
        <v>12174</v>
      </c>
    </row>
    <row r="4493" spans="1:5" x14ac:dyDescent="0.25">
      <c r="A4493" s="133">
        <v>20180</v>
      </c>
      <c r="B4493" s="133" t="s">
        <v>8232</v>
      </c>
      <c r="C4493" s="133" t="s">
        <v>2385</v>
      </c>
      <c r="D4493" s="133" t="s">
        <v>1207</v>
      </c>
      <c r="E4493" s="153" t="s">
        <v>12175</v>
      </c>
    </row>
    <row r="4494" spans="1:5" x14ac:dyDescent="0.25">
      <c r="A4494" s="133">
        <v>20181</v>
      </c>
      <c r="B4494" s="133" t="s">
        <v>8233</v>
      </c>
      <c r="C4494" s="133" t="s">
        <v>2385</v>
      </c>
      <c r="D4494" s="133" t="s">
        <v>1207</v>
      </c>
      <c r="E4494" s="153" t="s">
        <v>12176</v>
      </c>
    </row>
    <row r="4495" spans="1:5" x14ac:dyDescent="0.25">
      <c r="A4495" s="133">
        <v>20177</v>
      </c>
      <c r="B4495" s="133" t="s">
        <v>8234</v>
      </c>
      <c r="C4495" s="133" t="s">
        <v>2385</v>
      </c>
      <c r="D4495" s="133" t="s">
        <v>1207</v>
      </c>
      <c r="E4495" s="153" t="s">
        <v>12177</v>
      </c>
    </row>
    <row r="4496" spans="1:5" x14ac:dyDescent="0.25">
      <c r="A4496" s="133">
        <v>7082</v>
      </c>
      <c r="B4496" s="133" t="s">
        <v>8235</v>
      </c>
      <c r="C4496" s="133" t="s">
        <v>2385</v>
      </c>
      <c r="D4496" s="133" t="s">
        <v>2399</v>
      </c>
      <c r="E4496" s="153" t="s">
        <v>12178</v>
      </c>
    </row>
    <row r="4497" spans="1:5" x14ac:dyDescent="0.25">
      <c r="A4497" s="133">
        <v>42707</v>
      </c>
      <c r="B4497" s="133" t="s">
        <v>8236</v>
      </c>
      <c r="C4497" s="133" t="s">
        <v>2385</v>
      </c>
      <c r="D4497" s="133" t="s">
        <v>2399</v>
      </c>
      <c r="E4497" s="153" t="s">
        <v>12179</v>
      </c>
    </row>
    <row r="4498" spans="1:5" x14ac:dyDescent="0.25">
      <c r="A4498" s="133">
        <v>7069</v>
      </c>
      <c r="B4498" s="133" t="s">
        <v>8237</v>
      </c>
      <c r="C4498" s="133" t="s">
        <v>2385</v>
      </c>
      <c r="D4498" s="133" t="s">
        <v>2399</v>
      </c>
      <c r="E4498" s="153" t="s">
        <v>5974</v>
      </c>
    </row>
    <row r="4499" spans="1:5" x14ac:dyDescent="0.25">
      <c r="A4499" s="133">
        <v>42708</v>
      </c>
      <c r="B4499" s="133" t="s">
        <v>8238</v>
      </c>
      <c r="C4499" s="133" t="s">
        <v>2385</v>
      </c>
      <c r="D4499" s="133" t="s">
        <v>2399</v>
      </c>
      <c r="E4499" s="153" t="s">
        <v>12180</v>
      </c>
    </row>
    <row r="4500" spans="1:5" x14ac:dyDescent="0.25">
      <c r="A4500" s="133">
        <v>7070</v>
      </c>
      <c r="B4500" s="133" t="s">
        <v>8239</v>
      </c>
      <c r="C4500" s="133" t="s">
        <v>2385</v>
      </c>
      <c r="D4500" s="133" t="s">
        <v>2399</v>
      </c>
      <c r="E4500" s="153" t="s">
        <v>12181</v>
      </c>
    </row>
    <row r="4501" spans="1:5" x14ac:dyDescent="0.25">
      <c r="A4501" s="133">
        <v>42709</v>
      </c>
      <c r="B4501" s="133" t="s">
        <v>8240</v>
      </c>
      <c r="C4501" s="133" t="s">
        <v>2385</v>
      </c>
      <c r="D4501" s="133" t="s">
        <v>2399</v>
      </c>
      <c r="E4501" s="153" t="s">
        <v>12182</v>
      </c>
    </row>
    <row r="4502" spans="1:5" x14ac:dyDescent="0.25">
      <c r="A4502" s="133">
        <v>42710</v>
      </c>
      <c r="B4502" s="133" t="s">
        <v>8241</v>
      </c>
      <c r="C4502" s="133" t="s">
        <v>2385</v>
      </c>
      <c r="D4502" s="133" t="s">
        <v>2399</v>
      </c>
      <c r="E4502" s="153" t="s">
        <v>12183</v>
      </c>
    </row>
    <row r="4503" spans="1:5" x14ac:dyDescent="0.25">
      <c r="A4503" s="133">
        <v>42716</v>
      </c>
      <c r="B4503" s="133" t="s">
        <v>8242</v>
      </c>
      <c r="C4503" s="133" t="s">
        <v>2385</v>
      </c>
      <c r="D4503" s="133" t="s">
        <v>2399</v>
      </c>
      <c r="E4503" s="153" t="s">
        <v>12184</v>
      </c>
    </row>
    <row r="4504" spans="1:5" x14ac:dyDescent="0.25">
      <c r="A4504" s="133">
        <v>20172</v>
      </c>
      <c r="B4504" s="133" t="s">
        <v>8243</v>
      </c>
      <c r="C4504" s="133" t="s">
        <v>2385</v>
      </c>
      <c r="D4504" s="133" t="s">
        <v>2399</v>
      </c>
      <c r="E4504" s="153" t="s">
        <v>12185</v>
      </c>
    </row>
    <row r="4505" spans="1:5" x14ac:dyDescent="0.25">
      <c r="A4505" s="133">
        <v>40945</v>
      </c>
      <c r="B4505" s="133" t="s">
        <v>8244</v>
      </c>
      <c r="C4505" s="133" t="s">
        <v>2403</v>
      </c>
      <c r="D4505" s="133" t="s">
        <v>1207</v>
      </c>
      <c r="E4505" s="153" t="s">
        <v>12186</v>
      </c>
    </row>
    <row r="4506" spans="1:5" x14ac:dyDescent="0.25">
      <c r="A4506" s="133">
        <v>40946</v>
      </c>
      <c r="B4506" s="133" t="s">
        <v>8245</v>
      </c>
      <c r="C4506" s="133" t="s">
        <v>2657</v>
      </c>
      <c r="D4506" s="133" t="s">
        <v>1207</v>
      </c>
      <c r="E4506" s="153" t="s">
        <v>12187</v>
      </c>
    </row>
    <row r="4507" spans="1:5" x14ac:dyDescent="0.25">
      <c r="A4507" s="133">
        <v>7153</v>
      </c>
      <c r="B4507" s="133" t="s">
        <v>8246</v>
      </c>
      <c r="C4507" s="133" t="s">
        <v>2403</v>
      </c>
      <c r="D4507" s="133" t="s">
        <v>1207</v>
      </c>
      <c r="E4507" s="153" t="s">
        <v>8247</v>
      </c>
    </row>
    <row r="4508" spans="1:5" x14ac:dyDescent="0.25">
      <c r="A4508" s="133">
        <v>41089</v>
      </c>
      <c r="B4508" s="133" t="s">
        <v>8248</v>
      </c>
      <c r="C4508" s="133" t="s">
        <v>2657</v>
      </c>
      <c r="D4508" s="133" t="s">
        <v>1207</v>
      </c>
      <c r="E4508" s="153" t="s">
        <v>8249</v>
      </c>
    </row>
    <row r="4509" spans="1:5" x14ac:dyDescent="0.25">
      <c r="A4509" s="133">
        <v>40943</v>
      </c>
      <c r="B4509" s="133" t="s">
        <v>8250</v>
      </c>
      <c r="C4509" s="133" t="s">
        <v>2403</v>
      </c>
      <c r="D4509" s="133" t="s">
        <v>1207</v>
      </c>
      <c r="E4509" s="153" t="s">
        <v>8251</v>
      </c>
    </row>
    <row r="4510" spans="1:5" x14ac:dyDescent="0.25">
      <c r="A4510" s="133">
        <v>40944</v>
      </c>
      <c r="B4510" s="133" t="s">
        <v>8252</v>
      </c>
      <c r="C4510" s="133" t="s">
        <v>2657</v>
      </c>
      <c r="D4510" s="133" t="s">
        <v>1207</v>
      </c>
      <c r="E4510" s="153" t="s">
        <v>8253</v>
      </c>
    </row>
    <row r="4511" spans="1:5" x14ac:dyDescent="0.25">
      <c r="A4511" s="133">
        <v>6175</v>
      </c>
      <c r="B4511" s="133" t="s">
        <v>8254</v>
      </c>
      <c r="C4511" s="133" t="s">
        <v>2403</v>
      </c>
      <c r="D4511" s="133" t="s">
        <v>1207</v>
      </c>
      <c r="E4511" s="153" t="s">
        <v>7246</v>
      </c>
    </row>
    <row r="4512" spans="1:5" x14ac:dyDescent="0.25">
      <c r="A4512" s="133">
        <v>41092</v>
      </c>
      <c r="B4512" s="133" t="s">
        <v>8255</v>
      </c>
      <c r="C4512" s="133" t="s">
        <v>2657</v>
      </c>
      <c r="D4512" s="133" t="s">
        <v>1207</v>
      </c>
      <c r="E4512" s="153" t="s">
        <v>8256</v>
      </c>
    </row>
    <row r="4513" spans="1:5" x14ac:dyDescent="0.25">
      <c r="A4513" s="133">
        <v>37712</v>
      </c>
      <c r="B4513" s="133" t="s">
        <v>8257</v>
      </c>
      <c r="C4513" s="133" t="s">
        <v>2382</v>
      </c>
      <c r="D4513" s="133" t="s">
        <v>2399</v>
      </c>
      <c r="E4513" s="153" t="s">
        <v>8258</v>
      </c>
    </row>
    <row r="4514" spans="1:5" x14ac:dyDescent="0.25">
      <c r="A4514" s="133">
        <v>34547</v>
      </c>
      <c r="B4514" s="133" t="s">
        <v>8259</v>
      </c>
      <c r="C4514" s="133" t="s">
        <v>2419</v>
      </c>
      <c r="D4514" s="133" t="s">
        <v>1207</v>
      </c>
      <c r="E4514" s="153" t="s">
        <v>4699</v>
      </c>
    </row>
    <row r="4515" spans="1:5" x14ac:dyDescent="0.25">
      <c r="A4515" s="133">
        <v>34548</v>
      </c>
      <c r="B4515" s="133" t="s">
        <v>8261</v>
      </c>
      <c r="C4515" s="133" t="s">
        <v>2419</v>
      </c>
      <c r="D4515" s="133" t="s">
        <v>1207</v>
      </c>
      <c r="E4515" s="153" t="s">
        <v>5457</v>
      </c>
    </row>
    <row r="4516" spans="1:5" x14ac:dyDescent="0.25">
      <c r="A4516" s="133">
        <v>34558</v>
      </c>
      <c r="B4516" s="133" t="s">
        <v>8262</v>
      </c>
      <c r="C4516" s="133" t="s">
        <v>2419</v>
      </c>
      <c r="D4516" s="133" t="s">
        <v>1207</v>
      </c>
      <c r="E4516" s="153" t="s">
        <v>4375</v>
      </c>
    </row>
    <row r="4517" spans="1:5" x14ac:dyDescent="0.25">
      <c r="A4517" s="133">
        <v>34550</v>
      </c>
      <c r="B4517" s="133" t="s">
        <v>8263</v>
      </c>
      <c r="C4517" s="133" t="s">
        <v>2419</v>
      </c>
      <c r="D4517" s="133" t="s">
        <v>1207</v>
      </c>
      <c r="E4517" s="153" t="s">
        <v>2451</v>
      </c>
    </row>
    <row r="4518" spans="1:5" x14ac:dyDescent="0.25">
      <c r="A4518" s="133">
        <v>34557</v>
      </c>
      <c r="B4518" s="133" t="s">
        <v>8264</v>
      </c>
      <c r="C4518" s="133" t="s">
        <v>2419</v>
      </c>
      <c r="D4518" s="133" t="s">
        <v>1207</v>
      </c>
      <c r="E4518" s="153" t="s">
        <v>10641</v>
      </c>
    </row>
    <row r="4519" spans="1:5" x14ac:dyDescent="0.25">
      <c r="A4519" s="133">
        <v>37411</v>
      </c>
      <c r="B4519" s="133" t="s">
        <v>8265</v>
      </c>
      <c r="C4519" s="133" t="s">
        <v>2382</v>
      </c>
      <c r="D4519" s="133" t="s">
        <v>1207</v>
      </c>
      <c r="E4519" s="153" t="s">
        <v>12188</v>
      </c>
    </row>
    <row r="4520" spans="1:5" x14ac:dyDescent="0.25">
      <c r="A4520" s="133">
        <v>39508</v>
      </c>
      <c r="B4520" s="133" t="s">
        <v>8266</v>
      </c>
      <c r="C4520" s="133" t="s">
        <v>2382</v>
      </c>
      <c r="D4520" s="133" t="s">
        <v>1207</v>
      </c>
      <c r="E4520" s="153" t="s">
        <v>6002</v>
      </c>
    </row>
    <row r="4521" spans="1:5" x14ac:dyDescent="0.25">
      <c r="A4521" s="133">
        <v>39507</v>
      </c>
      <c r="B4521" s="133" t="s">
        <v>8267</v>
      </c>
      <c r="C4521" s="133" t="s">
        <v>2382</v>
      </c>
      <c r="D4521" s="133" t="s">
        <v>1207</v>
      </c>
      <c r="E4521" s="153" t="s">
        <v>10526</v>
      </c>
    </row>
    <row r="4522" spans="1:5" x14ac:dyDescent="0.25">
      <c r="A4522" s="133">
        <v>7155</v>
      </c>
      <c r="B4522" s="133" t="s">
        <v>8268</v>
      </c>
      <c r="C4522" s="133" t="s">
        <v>2382</v>
      </c>
      <c r="D4522" s="133" t="s">
        <v>1207</v>
      </c>
      <c r="E4522" s="153" t="s">
        <v>12189</v>
      </c>
    </row>
    <row r="4523" spans="1:5" x14ac:dyDescent="0.25">
      <c r="A4523" s="133">
        <v>42406</v>
      </c>
      <c r="B4523" s="133" t="s">
        <v>8269</v>
      </c>
      <c r="C4523" s="133" t="s">
        <v>2382</v>
      </c>
      <c r="D4523" s="133" t="s">
        <v>1207</v>
      </c>
      <c r="E4523" s="153" t="s">
        <v>12190</v>
      </c>
    </row>
    <row r="4524" spans="1:5" x14ac:dyDescent="0.25">
      <c r="A4524" s="133">
        <v>7156</v>
      </c>
      <c r="B4524" s="133" t="s">
        <v>8270</v>
      </c>
      <c r="C4524" s="133" t="s">
        <v>2382</v>
      </c>
      <c r="D4524" s="133" t="s">
        <v>2383</v>
      </c>
      <c r="E4524" s="153" t="s">
        <v>12191</v>
      </c>
    </row>
    <row r="4525" spans="1:5" x14ac:dyDescent="0.25">
      <c r="A4525" s="133">
        <v>43127</v>
      </c>
      <c r="B4525" s="133" t="s">
        <v>8271</v>
      </c>
      <c r="C4525" s="133" t="s">
        <v>2382</v>
      </c>
      <c r="D4525" s="133" t="s">
        <v>1207</v>
      </c>
      <c r="E4525" s="153" t="s">
        <v>8035</v>
      </c>
    </row>
    <row r="4526" spans="1:5" x14ac:dyDescent="0.25">
      <c r="A4526" s="133">
        <v>10917</v>
      </c>
      <c r="B4526" s="133" t="s">
        <v>8272</v>
      </c>
      <c r="C4526" s="133" t="s">
        <v>2382</v>
      </c>
      <c r="D4526" s="133" t="s">
        <v>1207</v>
      </c>
      <c r="E4526" s="153" t="s">
        <v>2672</v>
      </c>
    </row>
    <row r="4527" spans="1:5" x14ac:dyDescent="0.25">
      <c r="A4527" s="133">
        <v>21141</v>
      </c>
      <c r="B4527" s="133" t="s">
        <v>8274</v>
      </c>
      <c r="C4527" s="133" t="s">
        <v>2382</v>
      </c>
      <c r="D4527" s="133" t="s">
        <v>1207</v>
      </c>
      <c r="E4527" s="153" t="s">
        <v>11003</v>
      </c>
    </row>
    <row r="4528" spans="1:5" x14ac:dyDescent="0.25">
      <c r="A4528" s="133">
        <v>39509</v>
      </c>
      <c r="B4528" s="133" t="s">
        <v>8275</v>
      </c>
      <c r="C4528" s="133" t="s">
        <v>2382</v>
      </c>
      <c r="D4528" s="133" t="s">
        <v>1207</v>
      </c>
      <c r="E4528" s="153" t="s">
        <v>12192</v>
      </c>
    </row>
    <row r="4529" spans="1:5" x14ac:dyDescent="0.25">
      <c r="A4529" s="133">
        <v>25988</v>
      </c>
      <c r="B4529" s="133" t="s">
        <v>1592</v>
      </c>
      <c r="C4529" s="133" t="s">
        <v>2382</v>
      </c>
      <c r="D4529" s="133" t="s">
        <v>2399</v>
      </c>
      <c r="E4529" s="153" t="s">
        <v>8276</v>
      </c>
    </row>
    <row r="4530" spans="1:5" x14ac:dyDescent="0.25">
      <c r="A4530" s="133">
        <v>7167</v>
      </c>
      <c r="B4530" s="133" t="s">
        <v>8277</v>
      </c>
      <c r="C4530" s="133" t="s">
        <v>2382</v>
      </c>
      <c r="D4530" s="133" t="s">
        <v>2399</v>
      </c>
      <c r="E4530" s="153" t="s">
        <v>8422</v>
      </c>
    </row>
    <row r="4531" spans="1:5" x14ac:dyDescent="0.25">
      <c r="A4531" s="133">
        <v>10928</v>
      </c>
      <c r="B4531" s="133" t="s">
        <v>8279</v>
      </c>
      <c r="C4531" s="133" t="s">
        <v>2382</v>
      </c>
      <c r="D4531" s="133" t="s">
        <v>2399</v>
      </c>
      <c r="E4531" s="153" t="s">
        <v>6380</v>
      </c>
    </row>
    <row r="4532" spans="1:5" x14ac:dyDescent="0.25">
      <c r="A4532" s="133">
        <v>10933</v>
      </c>
      <c r="B4532" s="133" t="s">
        <v>8280</v>
      </c>
      <c r="C4532" s="133" t="s">
        <v>2382</v>
      </c>
      <c r="D4532" s="133" t="s">
        <v>2399</v>
      </c>
      <c r="E4532" s="153" t="s">
        <v>12193</v>
      </c>
    </row>
    <row r="4533" spans="1:5" x14ac:dyDescent="0.25">
      <c r="A4533" s="133">
        <v>7158</v>
      </c>
      <c r="B4533" s="133" t="s">
        <v>8281</v>
      </c>
      <c r="C4533" s="133" t="s">
        <v>2382</v>
      </c>
      <c r="D4533" s="133" t="s">
        <v>2399</v>
      </c>
      <c r="E4533" s="153" t="s">
        <v>10770</v>
      </c>
    </row>
    <row r="4534" spans="1:5" x14ac:dyDescent="0.25">
      <c r="A4534" s="133">
        <v>10927</v>
      </c>
      <c r="B4534" s="133" t="s">
        <v>8283</v>
      </c>
      <c r="C4534" s="133" t="s">
        <v>2382</v>
      </c>
      <c r="D4534" s="133" t="s">
        <v>2399</v>
      </c>
      <c r="E4534" s="153" t="s">
        <v>6526</v>
      </c>
    </row>
    <row r="4535" spans="1:5" x14ac:dyDescent="0.25">
      <c r="A4535" s="133">
        <v>7162</v>
      </c>
      <c r="B4535" s="133" t="s">
        <v>8284</v>
      </c>
      <c r="C4535" s="133" t="s">
        <v>2382</v>
      </c>
      <c r="D4535" s="133" t="s">
        <v>2399</v>
      </c>
      <c r="E4535" s="153" t="s">
        <v>5376</v>
      </c>
    </row>
    <row r="4536" spans="1:5" x14ac:dyDescent="0.25">
      <c r="A4536" s="133">
        <v>10932</v>
      </c>
      <c r="B4536" s="133" t="s">
        <v>8285</v>
      </c>
      <c r="C4536" s="133" t="s">
        <v>2382</v>
      </c>
      <c r="D4536" s="133" t="s">
        <v>2399</v>
      </c>
      <c r="E4536" s="153" t="s">
        <v>12194</v>
      </c>
    </row>
    <row r="4537" spans="1:5" x14ac:dyDescent="0.25">
      <c r="A4537" s="133">
        <v>10937</v>
      </c>
      <c r="B4537" s="133" t="s">
        <v>8286</v>
      </c>
      <c r="C4537" s="133" t="s">
        <v>2382</v>
      </c>
      <c r="D4537" s="133" t="s">
        <v>2399</v>
      </c>
      <c r="E4537" s="153" t="s">
        <v>7579</v>
      </c>
    </row>
    <row r="4538" spans="1:5" x14ac:dyDescent="0.25">
      <c r="A4538" s="133">
        <v>10935</v>
      </c>
      <c r="B4538" s="133" t="s">
        <v>8287</v>
      </c>
      <c r="C4538" s="133" t="s">
        <v>2382</v>
      </c>
      <c r="D4538" s="133" t="s">
        <v>2399</v>
      </c>
      <c r="E4538" s="153" t="s">
        <v>12195</v>
      </c>
    </row>
    <row r="4539" spans="1:5" x14ac:dyDescent="0.25">
      <c r="A4539" s="133">
        <v>10931</v>
      </c>
      <c r="B4539" s="133" t="s">
        <v>8288</v>
      </c>
      <c r="C4539" s="133" t="s">
        <v>2382</v>
      </c>
      <c r="D4539" s="133" t="s">
        <v>2399</v>
      </c>
      <c r="E4539" s="153" t="s">
        <v>12196</v>
      </c>
    </row>
    <row r="4540" spans="1:5" x14ac:dyDescent="0.25">
      <c r="A4540" s="133">
        <v>7164</v>
      </c>
      <c r="B4540" s="133" t="s">
        <v>8289</v>
      </c>
      <c r="C4540" s="133" t="s">
        <v>2382</v>
      </c>
      <c r="D4540" s="133" t="s">
        <v>2399</v>
      </c>
      <c r="E4540" s="153" t="s">
        <v>12197</v>
      </c>
    </row>
    <row r="4541" spans="1:5" x14ac:dyDescent="0.25">
      <c r="A4541" s="133">
        <v>36887</v>
      </c>
      <c r="B4541" s="133" t="s">
        <v>1287</v>
      </c>
      <c r="C4541" s="133" t="s">
        <v>2382</v>
      </c>
      <c r="D4541" s="133" t="s">
        <v>1207</v>
      </c>
      <c r="E4541" s="153" t="s">
        <v>11493</v>
      </c>
    </row>
    <row r="4542" spans="1:5" x14ac:dyDescent="0.25">
      <c r="A4542" s="133">
        <v>34630</v>
      </c>
      <c r="B4542" s="133" t="s">
        <v>8290</v>
      </c>
      <c r="C4542" s="133" t="s">
        <v>2385</v>
      </c>
      <c r="D4542" s="133" t="s">
        <v>2399</v>
      </c>
      <c r="E4542" s="153" t="s">
        <v>8291</v>
      </c>
    </row>
    <row r="4543" spans="1:5" x14ac:dyDescent="0.25">
      <c r="A4543" s="133">
        <v>7161</v>
      </c>
      <c r="B4543" s="133" t="s">
        <v>8292</v>
      </c>
      <c r="C4543" s="133" t="s">
        <v>2382</v>
      </c>
      <c r="D4543" s="133" t="s">
        <v>2399</v>
      </c>
      <c r="E4543" s="153" t="s">
        <v>6463</v>
      </c>
    </row>
    <row r="4544" spans="1:5" x14ac:dyDescent="0.25">
      <c r="A4544" s="133">
        <v>7170</v>
      </c>
      <c r="B4544" s="133" t="s">
        <v>8293</v>
      </c>
      <c r="C4544" s="133" t="s">
        <v>2382</v>
      </c>
      <c r="D4544" s="133" t="s">
        <v>1207</v>
      </c>
      <c r="E4544" s="153" t="s">
        <v>6241</v>
      </c>
    </row>
    <row r="4545" spans="1:5" x14ac:dyDescent="0.25">
      <c r="A4545" s="133">
        <v>37524</v>
      </c>
      <c r="B4545" s="133" t="s">
        <v>8294</v>
      </c>
      <c r="C4545" s="133" t="s">
        <v>2419</v>
      </c>
      <c r="D4545" s="133" t="s">
        <v>2383</v>
      </c>
      <c r="E4545" s="153" t="s">
        <v>4365</v>
      </c>
    </row>
    <row r="4546" spans="1:5" x14ac:dyDescent="0.25">
      <c r="A4546" s="133">
        <v>37525</v>
      </c>
      <c r="B4546" s="133" t="s">
        <v>8295</v>
      </c>
      <c r="C4546" s="133" t="s">
        <v>2419</v>
      </c>
      <c r="D4546" s="133" t="s">
        <v>1207</v>
      </c>
      <c r="E4546" s="153" t="s">
        <v>8773</v>
      </c>
    </row>
    <row r="4547" spans="1:5" x14ac:dyDescent="0.25">
      <c r="A4547" s="133">
        <v>36789</v>
      </c>
      <c r="B4547" s="133" t="s">
        <v>8296</v>
      </c>
      <c r="C4547" s="133" t="s">
        <v>2385</v>
      </c>
      <c r="D4547" s="133" t="s">
        <v>1207</v>
      </c>
      <c r="E4547" s="153" t="s">
        <v>2491</v>
      </c>
    </row>
    <row r="4548" spans="1:5" x14ac:dyDescent="0.25">
      <c r="A4548" s="133">
        <v>7173</v>
      </c>
      <c r="B4548" s="133" t="s">
        <v>8297</v>
      </c>
      <c r="C4548" s="133" t="s">
        <v>3154</v>
      </c>
      <c r="D4548" s="133" t="s">
        <v>2383</v>
      </c>
      <c r="E4548" s="153" t="s">
        <v>12198</v>
      </c>
    </row>
    <row r="4549" spans="1:5" x14ac:dyDescent="0.25">
      <c r="A4549" s="133">
        <v>7175</v>
      </c>
      <c r="B4549" s="133" t="s">
        <v>12199</v>
      </c>
      <c r="C4549" s="133" t="s">
        <v>2385</v>
      </c>
      <c r="D4549" s="133" t="s">
        <v>1207</v>
      </c>
      <c r="E4549" s="153" t="s">
        <v>2563</v>
      </c>
    </row>
    <row r="4550" spans="1:5" x14ac:dyDescent="0.25">
      <c r="A4550" s="133">
        <v>40741</v>
      </c>
      <c r="B4550" s="133" t="s">
        <v>8298</v>
      </c>
      <c r="C4550" s="133" t="s">
        <v>2385</v>
      </c>
      <c r="D4550" s="133" t="s">
        <v>1207</v>
      </c>
      <c r="E4550" s="153" t="s">
        <v>10484</v>
      </c>
    </row>
    <row r="4551" spans="1:5" x14ac:dyDescent="0.25">
      <c r="A4551" s="133">
        <v>7184</v>
      </c>
      <c r="B4551" s="133" t="s">
        <v>1593</v>
      </c>
      <c r="C4551" s="133" t="s">
        <v>2382</v>
      </c>
      <c r="D4551" s="133" t="s">
        <v>2399</v>
      </c>
      <c r="E4551" s="153" t="s">
        <v>12146</v>
      </c>
    </row>
    <row r="4552" spans="1:5" x14ac:dyDescent="0.25">
      <c r="A4552" s="133">
        <v>34458</v>
      </c>
      <c r="B4552" s="133" t="s">
        <v>8299</v>
      </c>
      <c r="C4552" s="133" t="s">
        <v>2385</v>
      </c>
      <c r="D4552" s="133" t="s">
        <v>1207</v>
      </c>
      <c r="E4552" s="153" t="s">
        <v>12200</v>
      </c>
    </row>
    <row r="4553" spans="1:5" x14ac:dyDescent="0.25">
      <c r="A4553" s="133">
        <v>34464</v>
      </c>
      <c r="B4553" s="133" t="s">
        <v>8300</v>
      </c>
      <c r="C4553" s="133" t="s">
        <v>2385</v>
      </c>
      <c r="D4553" s="133" t="s">
        <v>1207</v>
      </c>
      <c r="E4553" s="153" t="s">
        <v>12201</v>
      </c>
    </row>
    <row r="4554" spans="1:5" x14ac:dyDescent="0.25">
      <c r="A4554" s="133">
        <v>34468</v>
      </c>
      <c r="B4554" s="133" t="s">
        <v>8301</v>
      </c>
      <c r="C4554" s="133" t="s">
        <v>2385</v>
      </c>
      <c r="D4554" s="133" t="s">
        <v>1207</v>
      </c>
      <c r="E4554" s="153" t="s">
        <v>12202</v>
      </c>
    </row>
    <row r="4555" spans="1:5" x14ac:dyDescent="0.25">
      <c r="A4555" s="133">
        <v>34473</v>
      </c>
      <c r="B4555" s="133" t="s">
        <v>8303</v>
      </c>
      <c r="C4555" s="133" t="s">
        <v>2385</v>
      </c>
      <c r="D4555" s="133" t="s">
        <v>1207</v>
      </c>
      <c r="E4555" s="153" t="s">
        <v>12203</v>
      </c>
    </row>
    <row r="4556" spans="1:5" x14ac:dyDescent="0.25">
      <c r="A4556" s="133">
        <v>34480</v>
      </c>
      <c r="B4556" s="133" t="s">
        <v>8304</v>
      </c>
      <c r="C4556" s="133" t="s">
        <v>2385</v>
      </c>
      <c r="D4556" s="133" t="s">
        <v>1207</v>
      </c>
      <c r="E4556" s="153" t="s">
        <v>12204</v>
      </c>
    </row>
    <row r="4557" spans="1:5" x14ac:dyDescent="0.25">
      <c r="A4557" s="133">
        <v>34486</v>
      </c>
      <c r="B4557" s="133" t="s">
        <v>8305</v>
      </c>
      <c r="C4557" s="133" t="s">
        <v>2385</v>
      </c>
      <c r="D4557" s="133" t="s">
        <v>1207</v>
      </c>
      <c r="E4557" s="153" t="s">
        <v>12205</v>
      </c>
    </row>
    <row r="4558" spans="1:5" x14ac:dyDescent="0.25">
      <c r="A4558" s="133">
        <v>7202</v>
      </c>
      <c r="B4558" s="133" t="s">
        <v>1108</v>
      </c>
      <c r="C4558" s="133" t="s">
        <v>2382</v>
      </c>
      <c r="D4558" s="133" t="s">
        <v>1207</v>
      </c>
      <c r="E4558" s="153" t="s">
        <v>12206</v>
      </c>
    </row>
    <row r="4559" spans="1:5" x14ac:dyDescent="0.25">
      <c r="A4559" s="133">
        <v>7190</v>
      </c>
      <c r="B4559" s="133" t="s">
        <v>8306</v>
      </c>
      <c r="C4559" s="133" t="s">
        <v>2385</v>
      </c>
      <c r="D4559" s="133" t="s">
        <v>1207</v>
      </c>
      <c r="E4559" s="153" t="s">
        <v>10767</v>
      </c>
    </row>
    <row r="4560" spans="1:5" x14ac:dyDescent="0.25">
      <c r="A4560" s="133">
        <v>34417</v>
      </c>
      <c r="B4560" s="133" t="s">
        <v>8307</v>
      </c>
      <c r="C4560" s="133" t="s">
        <v>2385</v>
      </c>
      <c r="D4560" s="133" t="s">
        <v>1207</v>
      </c>
      <c r="E4560" s="153" t="s">
        <v>12207</v>
      </c>
    </row>
    <row r="4561" spans="1:5" x14ac:dyDescent="0.25">
      <c r="A4561" s="133">
        <v>7191</v>
      </c>
      <c r="B4561" s="133" t="s">
        <v>8308</v>
      </c>
      <c r="C4561" s="133" t="s">
        <v>2385</v>
      </c>
      <c r="D4561" s="133" t="s">
        <v>1207</v>
      </c>
      <c r="E4561" s="153" t="s">
        <v>4330</v>
      </c>
    </row>
    <row r="4562" spans="1:5" x14ac:dyDescent="0.25">
      <c r="A4562" s="133">
        <v>7213</v>
      </c>
      <c r="B4562" s="133" t="s">
        <v>8308</v>
      </c>
      <c r="C4562" s="133" t="s">
        <v>2382</v>
      </c>
      <c r="D4562" s="133" t="s">
        <v>1207</v>
      </c>
      <c r="E4562" s="153" t="s">
        <v>12208</v>
      </c>
    </row>
    <row r="4563" spans="1:5" x14ac:dyDescent="0.25">
      <c r="A4563" s="133">
        <v>7195</v>
      </c>
      <c r="B4563" s="133" t="s">
        <v>8309</v>
      </c>
      <c r="C4563" s="133" t="s">
        <v>2385</v>
      </c>
      <c r="D4563" s="133" t="s">
        <v>1207</v>
      </c>
      <c r="E4563" s="153" t="s">
        <v>6276</v>
      </c>
    </row>
    <row r="4564" spans="1:5" x14ac:dyDescent="0.25">
      <c r="A4564" s="133">
        <v>7186</v>
      </c>
      <c r="B4564" s="133" t="s">
        <v>8310</v>
      </c>
      <c r="C4564" s="133" t="s">
        <v>2385</v>
      </c>
      <c r="D4564" s="133" t="s">
        <v>2383</v>
      </c>
      <c r="E4564" s="153" t="s">
        <v>12209</v>
      </c>
    </row>
    <row r="4565" spans="1:5" x14ac:dyDescent="0.25">
      <c r="A4565" s="133">
        <v>7194</v>
      </c>
      <c r="B4565" s="133" t="s">
        <v>8312</v>
      </c>
      <c r="C4565" s="133" t="s">
        <v>2382</v>
      </c>
      <c r="D4565" s="133" t="s">
        <v>1207</v>
      </c>
      <c r="E4565" s="153" t="s">
        <v>8423</v>
      </c>
    </row>
    <row r="4566" spans="1:5" x14ac:dyDescent="0.25">
      <c r="A4566" s="133">
        <v>7207</v>
      </c>
      <c r="B4566" s="133" t="s">
        <v>8312</v>
      </c>
      <c r="C4566" s="133" t="s">
        <v>2385</v>
      </c>
      <c r="D4566" s="133" t="s">
        <v>1207</v>
      </c>
      <c r="E4566" s="153" t="s">
        <v>12210</v>
      </c>
    </row>
    <row r="4567" spans="1:5" x14ac:dyDescent="0.25">
      <c r="A4567" s="133">
        <v>7197</v>
      </c>
      <c r="B4567" s="133" t="s">
        <v>8314</v>
      </c>
      <c r="C4567" s="133" t="s">
        <v>2385</v>
      </c>
      <c r="D4567" s="133" t="s">
        <v>1207</v>
      </c>
      <c r="E4567" s="153" t="s">
        <v>12211</v>
      </c>
    </row>
    <row r="4568" spans="1:5" x14ac:dyDescent="0.25">
      <c r="A4568" s="133">
        <v>7192</v>
      </c>
      <c r="B4568" s="133" t="s">
        <v>8315</v>
      </c>
      <c r="C4568" s="133" t="s">
        <v>2385</v>
      </c>
      <c r="D4568" s="133" t="s">
        <v>1207</v>
      </c>
      <c r="E4568" s="153" t="s">
        <v>12212</v>
      </c>
    </row>
    <row r="4569" spans="1:5" x14ac:dyDescent="0.25">
      <c r="A4569" s="133">
        <v>7193</v>
      </c>
      <c r="B4569" s="133" t="s">
        <v>8316</v>
      </c>
      <c r="C4569" s="133" t="s">
        <v>2385</v>
      </c>
      <c r="D4569" s="133" t="s">
        <v>1207</v>
      </c>
      <c r="E4569" s="153" t="s">
        <v>12213</v>
      </c>
    </row>
    <row r="4570" spans="1:5" x14ac:dyDescent="0.25">
      <c r="A4570" s="133">
        <v>7189</v>
      </c>
      <c r="B4570" s="133" t="s">
        <v>8317</v>
      </c>
      <c r="C4570" s="133" t="s">
        <v>2385</v>
      </c>
      <c r="D4570" s="133" t="s">
        <v>1207</v>
      </c>
      <c r="E4570" s="153" t="s">
        <v>12214</v>
      </c>
    </row>
    <row r="4571" spans="1:5" x14ac:dyDescent="0.25">
      <c r="A4571" s="133">
        <v>7198</v>
      </c>
      <c r="B4571" s="133" t="s">
        <v>8318</v>
      </c>
      <c r="C4571" s="133" t="s">
        <v>2382</v>
      </c>
      <c r="D4571" s="133" t="s">
        <v>1207</v>
      </c>
      <c r="E4571" s="153" t="s">
        <v>12215</v>
      </c>
    </row>
    <row r="4572" spans="1:5" x14ac:dyDescent="0.25">
      <c r="A4572" s="133">
        <v>34402</v>
      </c>
      <c r="B4572" s="133" t="s">
        <v>8318</v>
      </c>
      <c r="C4572" s="133" t="s">
        <v>2385</v>
      </c>
      <c r="D4572" s="133" t="s">
        <v>1207</v>
      </c>
      <c r="E4572" s="153" t="s">
        <v>12216</v>
      </c>
    </row>
    <row r="4573" spans="1:5" x14ac:dyDescent="0.25">
      <c r="A4573" s="133">
        <v>7245</v>
      </c>
      <c r="B4573" s="133" t="s">
        <v>1109</v>
      </c>
      <c r="C4573" s="133" t="s">
        <v>2385</v>
      </c>
      <c r="D4573" s="133" t="s">
        <v>1207</v>
      </c>
      <c r="E4573" s="153" t="s">
        <v>12217</v>
      </c>
    </row>
    <row r="4574" spans="1:5" x14ac:dyDescent="0.25">
      <c r="A4574" s="133">
        <v>34425</v>
      </c>
      <c r="B4574" s="133" t="s">
        <v>8319</v>
      </c>
      <c r="C4574" s="133" t="s">
        <v>2385</v>
      </c>
      <c r="D4574" s="133" t="s">
        <v>1207</v>
      </c>
      <c r="E4574" s="153" t="s">
        <v>12218</v>
      </c>
    </row>
    <row r="4575" spans="1:5" x14ac:dyDescent="0.25">
      <c r="A4575" s="133">
        <v>7223</v>
      </c>
      <c r="B4575" s="133" t="s">
        <v>8320</v>
      </c>
      <c r="C4575" s="133" t="s">
        <v>2385</v>
      </c>
      <c r="D4575" s="133" t="s">
        <v>1207</v>
      </c>
      <c r="E4575" s="153" t="s">
        <v>12219</v>
      </c>
    </row>
    <row r="4576" spans="1:5" x14ac:dyDescent="0.25">
      <c r="A4576" s="133">
        <v>7234</v>
      </c>
      <c r="B4576" s="133" t="s">
        <v>8321</v>
      </c>
      <c r="C4576" s="133" t="s">
        <v>2385</v>
      </c>
      <c r="D4576" s="133" t="s">
        <v>1207</v>
      </c>
      <c r="E4576" s="153" t="s">
        <v>12220</v>
      </c>
    </row>
    <row r="4577" spans="1:5" x14ac:dyDescent="0.25">
      <c r="A4577" s="133">
        <v>7224</v>
      </c>
      <c r="B4577" s="133" t="s">
        <v>8322</v>
      </c>
      <c r="C4577" s="133" t="s">
        <v>2385</v>
      </c>
      <c r="D4577" s="133" t="s">
        <v>1207</v>
      </c>
      <c r="E4577" s="153" t="s">
        <v>12221</v>
      </c>
    </row>
    <row r="4578" spans="1:5" x14ac:dyDescent="0.25">
      <c r="A4578" s="133">
        <v>7221</v>
      </c>
      <c r="B4578" s="133" t="s">
        <v>8323</v>
      </c>
      <c r="C4578" s="133" t="s">
        <v>2382</v>
      </c>
      <c r="D4578" s="133" t="s">
        <v>1207</v>
      </c>
      <c r="E4578" s="153" t="s">
        <v>12222</v>
      </c>
    </row>
    <row r="4579" spans="1:5" x14ac:dyDescent="0.25">
      <c r="A4579" s="133">
        <v>7210</v>
      </c>
      <c r="B4579" s="133" t="s">
        <v>8323</v>
      </c>
      <c r="C4579" s="133" t="s">
        <v>2385</v>
      </c>
      <c r="D4579" s="133" t="s">
        <v>1207</v>
      </c>
      <c r="E4579" s="153" t="s">
        <v>12223</v>
      </c>
    </row>
    <row r="4580" spans="1:5" x14ac:dyDescent="0.25">
      <c r="A4580" s="133">
        <v>7225</v>
      </c>
      <c r="B4580" s="133" t="s">
        <v>8325</v>
      </c>
      <c r="C4580" s="133" t="s">
        <v>2385</v>
      </c>
      <c r="D4580" s="133" t="s">
        <v>1207</v>
      </c>
      <c r="E4580" s="153" t="s">
        <v>12224</v>
      </c>
    </row>
    <row r="4581" spans="1:5" x14ac:dyDescent="0.25">
      <c r="A4581" s="133">
        <v>7226</v>
      </c>
      <c r="B4581" s="133" t="s">
        <v>8326</v>
      </c>
      <c r="C4581" s="133" t="s">
        <v>2385</v>
      </c>
      <c r="D4581" s="133" t="s">
        <v>1207</v>
      </c>
      <c r="E4581" s="153" t="s">
        <v>12225</v>
      </c>
    </row>
    <row r="4582" spans="1:5" x14ac:dyDescent="0.25">
      <c r="A4582" s="133">
        <v>7236</v>
      </c>
      <c r="B4582" s="133" t="s">
        <v>8327</v>
      </c>
      <c r="C4582" s="133" t="s">
        <v>2385</v>
      </c>
      <c r="D4582" s="133" t="s">
        <v>1207</v>
      </c>
      <c r="E4582" s="153" t="s">
        <v>12226</v>
      </c>
    </row>
    <row r="4583" spans="1:5" x14ac:dyDescent="0.25">
      <c r="A4583" s="133">
        <v>7227</v>
      </c>
      <c r="B4583" s="133" t="s">
        <v>8328</v>
      </c>
      <c r="C4583" s="133" t="s">
        <v>2385</v>
      </c>
      <c r="D4583" s="133" t="s">
        <v>1207</v>
      </c>
      <c r="E4583" s="153" t="s">
        <v>12227</v>
      </c>
    </row>
    <row r="4584" spans="1:5" x14ac:dyDescent="0.25">
      <c r="A4584" s="133">
        <v>7212</v>
      </c>
      <c r="B4584" s="133" t="s">
        <v>8329</v>
      </c>
      <c r="C4584" s="133" t="s">
        <v>2385</v>
      </c>
      <c r="D4584" s="133" t="s">
        <v>1207</v>
      </c>
      <c r="E4584" s="153" t="s">
        <v>12228</v>
      </c>
    </row>
    <row r="4585" spans="1:5" x14ac:dyDescent="0.25">
      <c r="A4585" s="133">
        <v>7229</v>
      </c>
      <c r="B4585" s="133" t="s">
        <v>8330</v>
      </c>
      <c r="C4585" s="133" t="s">
        <v>2385</v>
      </c>
      <c r="D4585" s="133" t="s">
        <v>1207</v>
      </c>
      <c r="E4585" s="153" t="s">
        <v>10738</v>
      </c>
    </row>
    <row r="4586" spans="1:5" x14ac:dyDescent="0.25">
      <c r="A4586" s="133">
        <v>7230</v>
      </c>
      <c r="B4586" s="133" t="s">
        <v>8331</v>
      </c>
      <c r="C4586" s="133" t="s">
        <v>2385</v>
      </c>
      <c r="D4586" s="133" t="s">
        <v>1207</v>
      </c>
      <c r="E4586" s="153" t="s">
        <v>12229</v>
      </c>
    </row>
    <row r="4587" spans="1:5" x14ac:dyDescent="0.25">
      <c r="A4587" s="133">
        <v>7231</v>
      </c>
      <c r="B4587" s="133" t="s">
        <v>8332</v>
      </c>
      <c r="C4587" s="133" t="s">
        <v>2385</v>
      </c>
      <c r="D4587" s="133" t="s">
        <v>1207</v>
      </c>
      <c r="E4587" s="153" t="s">
        <v>12230</v>
      </c>
    </row>
    <row r="4588" spans="1:5" x14ac:dyDescent="0.25">
      <c r="A4588" s="133">
        <v>7220</v>
      </c>
      <c r="B4588" s="133" t="s">
        <v>8333</v>
      </c>
      <c r="C4588" s="133" t="s">
        <v>2385</v>
      </c>
      <c r="D4588" s="133" t="s">
        <v>1207</v>
      </c>
      <c r="E4588" s="153" t="s">
        <v>12231</v>
      </c>
    </row>
    <row r="4589" spans="1:5" x14ac:dyDescent="0.25">
      <c r="A4589" s="133">
        <v>34447</v>
      </c>
      <c r="B4589" s="133" t="s">
        <v>8334</v>
      </c>
      <c r="C4589" s="133" t="s">
        <v>2385</v>
      </c>
      <c r="D4589" s="133" t="s">
        <v>1207</v>
      </c>
      <c r="E4589" s="153" t="s">
        <v>12232</v>
      </c>
    </row>
    <row r="4590" spans="1:5" x14ac:dyDescent="0.25">
      <c r="A4590" s="133">
        <v>7233</v>
      </c>
      <c r="B4590" s="133" t="s">
        <v>8335</v>
      </c>
      <c r="C4590" s="133" t="s">
        <v>2385</v>
      </c>
      <c r="D4590" s="133" t="s">
        <v>1207</v>
      </c>
      <c r="E4590" s="153" t="s">
        <v>12233</v>
      </c>
    </row>
    <row r="4591" spans="1:5" x14ac:dyDescent="0.25">
      <c r="A4591" s="133">
        <v>40740</v>
      </c>
      <c r="B4591" s="133" t="s">
        <v>8336</v>
      </c>
      <c r="C4591" s="133" t="s">
        <v>2382</v>
      </c>
      <c r="D4591" s="133" t="s">
        <v>2399</v>
      </c>
      <c r="E4591" s="153" t="s">
        <v>8337</v>
      </c>
    </row>
    <row r="4592" spans="1:5" x14ac:dyDescent="0.25">
      <c r="A4592" s="133">
        <v>25007</v>
      </c>
      <c r="B4592" s="133" t="s">
        <v>8338</v>
      </c>
      <c r="C4592" s="133" t="s">
        <v>2382</v>
      </c>
      <c r="D4592" s="133" t="s">
        <v>2399</v>
      </c>
      <c r="E4592" s="153" t="s">
        <v>8339</v>
      </c>
    </row>
    <row r="4593" spans="1:5" x14ac:dyDescent="0.25">
      <c r="A4593" s="133">
        <v>43071</v>
      </c>
      <c r="B4593" s="133" t="s">
        <v>8340</v>
      </c>
      <c r="C4593" s="133" t="s">
        <v>2382</v>
      </c>
      <c r="D4593" s="133" t="s">
        <v>2399</v>
      </c>
      <c r="E4593" s="153" t="s">
        <v>8341</v>
      </c>
    </row>
    <row r="4594" spans="1:5" x14ac:dyDescent="0.25">
      <c r="A4594" s="133">
        <v>39520</v>
      </c>
      <c r="B4594" s="133" t="s">
        <v>8342</v>
      </c>
      <c r="C4594" s="133" t="s">
        <v>2382</v>
      </c>
      <c r="D4594" s="133" t="s">
        <v>2399</v>
      </c>
      <c r="E4594" s="153" t="s">
        <v>8343</v>
      </c>
    </row>
    <row r="4595" spans="1:5" x14ac:dyDescent="0.25">
      <c r="A4595" s="133">
        <v>39521</v>
      </c>
      <c r="B4595" s="133" t="s">
        <v>8344</v>
      </c>
      <c r="C4595" s="133" t="s">
        <v>2382</v>
      </c>
      <c r="D4595" s="133" t="s">
        <v>2399</v>
      </c>
      <c r="E4595" s="153" t="s">
        <v>8345</v>
      </c>
    </row>
    <row r="4596" spans="1:5" x14ac:dyDescent="0.25">
      <c r="A4596" s="133">
        <v>39522</v>
      </c>
      <c r="B4596" s="133" t="s">
        <v>8346</v>
      </c>
      <c r="C4596" s="133" t="s">
        <v>2382</v>
      </c>
      <c r="D4596" s="133" t="s">
        <v>2399</v>
      </c>
      <c r="E4596" s="153" t="s">
        <v>8347</v>
      </c>
    </row>
    <row r="4597" spans="1:5" x14ac:dyDescent="0.25">
      <c r="A4597" s="133">
        <v>7243</v>
      </c>
      <c r="B4597" s="133" t="s">
        <v>8348</v>
      </c>
      <c r="C4597" s="133" t="s">
        <v>2382</v>
      </c>
      <c r="D4597" s="133" t="s">
        <v>2399</v>
      </c>
      <c r="E4597" s="153" t="s">
        <v>8349</v>
      </c>
    </row>
    <row r="4598" spans="1:5" x14ac:dyDescent="0.25">
      <c r="A4598" s="133">
        <v>11067</v>
      </c>
      <c r="B4598" s="133" t="s">
        <v>8350</v>
      </c>
      <c r="C4598" s="133" t="s">
        <v>2385</v>
      </c>
      <c r="D4598" s="133" t="s">
        <v>1207</v>
      </c>
      <c r="E4598" s="153" t="s">
        <v>12234</v>
      </c>
    </row>
    <row r="4599" spans="1:5" x14ac:dyDescent="0.25">
      <c r="A4599" s="133">
        <v>11068</v>
      </c>
      <c r="B4599" s="133" t="s">
        <v>8351</v>
      </c>
      <c r="C4599" s="133" t="s">
        <v>2385</v>
      </c>
      <c r="D4599" s="133" t="s">
        <v>1207</v>
      </c>
      <c r="E4599" s="153" t="s">
        <v>12235</v>
      </c>
    </row>
    <row r="4600" spans="1:5" x14ac:dyDescent="0.25">
      <c r="A4600" s="133">
        <v>7246</v>
      </c>
      <c r="B4600" s="133" t="s">
        <v>1288</v>
      </c>
      <c r="C4600" s="133" t="s">
        <v>2385</v>
      </c>
      <c r="D4600" s="133" t="s">
        <v>1207</v>
      </c>
      <c r="E4600" s="153" t="s">
        <v>12236</v>
      </c>
    </row>
    <row r="4601" spans="1:5" x14ac:dyDescent="0.25">
      <c r="A4601" s="133">
        <v>12869</v>
      </c>
      <c r="B4601" s="133" t="s">
        <v>8352</v>
      </c>
      <c r="C4601" s="133" t="s">
        <v>2403</v>
      </c>
      <c r="D4601" s="133" t="s">
        <v>1207</v>
      </c>
      <c r="E4601" s="153" t="s">
        <v>3398</v>
      </c>
    </row>
    <row r="4602" spans="1:5" x14ac:dyDescent="0.25">
      <c r="A4602" s="133">
        <v>41097</v>
      </c>
      <c r="B4602" s="133" t="s">
        <v>8353</v>
      </c>
      <c r="C4602" s="133" t="s">
        <v>2657</v>
      </c>
      <c r="D4602" s="133" t="s">
        <v>1207</v>
      </c>
      <c r="E4602" s="153" t="s">
        <v>8354</v>
      </c>
    </row>
    <row r="4603" spans="1:5" x14ac:dyDescent="0.25">
      <c r="A4603" s="133">
        <v>1574</v>
      </c>
      <c r="B4603" s="133" t="s">
        <v>8355</v>
      </c>
      <c r="C4603" s="133" t="s">
        <v>2385</v>
      </c>
      <c r="D4603" s="133" t="s">
        <v>1207</v>
      </c>
      <c r="E4603" s="153" t="s">
        <v>6267</v>
      </c>
    </row>
    <row r="4604" spans="1:5" x14ac:dyDescent="0.25">
      <c r="A4604" s="133">
        <v>1581</v>
      </c>
      <c r="B4604" s="133" t="s">
        <v>8356</v>
      </c>
      <c r="C4604" s="133" t="s">
        <v>2385</v>
      </c>
      <c r="D4604" s="133" t="s">
        <v>1207</v>
      </c>
      <c r="E4604" s="153" t="s">
        <v>12237</v>
      </c>
    </row>
    <row r="4605" spans="1:5" x14ac:dyDescent="0.25">
      <c r="A4605" s="133">
        <v>1575</v>
      </c>
      <c r="B4605" s="133" t="s">
        <v>8357</v>
      </c>
      <c r="C4605" s="133" t="s">
        <v>2385</v>
      </c>
      <c r="D4605" s="133" t="s">
        <v>1207</v>
      </c>
      <c r="E4605" s="153" t="s">
        <v>2491</v>
      </c>
    </row>
    <row r="4606" spans="1:5" x14ac:dyDescent="0.25">
      <c r="A4606" s="133">
        <v>1570</v>
      </c>
      <c r="B4606" s="133" t="s">
        <v>8358</v>
      </c>
      <c r="C4606" s="133" t="s">
        <v>2385</v>
      </c>
      <c r="D4606" s="133" t="s">
        <v>1207</v>
      </c>
      <c r="E4606" s="153" t="s">
        <v>2745</v>
      </c>
    </row>
    <row r="4607" spans="1:5" x14ac:dyDescent="0.25">
      <c r="A4607" s="133">
        <v>1576</v>
      </c>
      <c r="B4607" s="133" t="s">
        <v>8359</v>
      </c>
      <c r="C4607" s="133" t="s">
        <v>2385</v>
      </c>
      <c r="D4607" s="133" t="s">
        <v>1207</v>
      </c>
      <c r="E4607" s="153" t="s">
        <v>2922</v>
      </c>
    </row>
    <row r="4608" spans="1:5" x14ac:dyDescent="0.25">
      <c r="A4608" s="133">
        <v>1577</v>
      </c>
      <c r="B4608" s="133" t="s">
        <v>8360</v>
      </c>
      <c r="C4608" s="133" t="s">
        <v>2385</v>
      </c>
      <c r="D4608" s="133" t="s">
        <v>1207</v>
      </c>
      <c r="E4608" s="153" t="s">
        <v>7059</v>
      </c>
    </row>
    <row r="4609" spans="1:5" x14ac:dyDescent="0.25">
      <c r="A4609" s="133">
        <v>1571</v>
      </c>
      <c r="B4609" s="133" t="s">
        <v>8362</v>
      </c>
      <c r="C4609" s="133" t="s">
        <v>2385</v>
      </c>
      <c r="D4609" s="133" t="s">
        <v>1207</v>
      </c>
      <c r="E4609" s="153" t="s">
        <v>3770</v>
      </c>
    </row>
    <row r="4610" spans="1:5" x14ac:dyDescent="0.25">
      <c r="A4610" s="133">
        <v>1578</v>
      </c>
      <c r="B4610" s="133" t="s">
        <v>8364</v>
      </c>
      <c r="C4610" s="133" t="s">
        <v>2385</v>
      </c>
      <c r="D4610" s="133" t="s">
        <v>1207</v>
      </c>
      <c r="E4610" s="153" t="s">
        <v>4501</v>
      </c>
    </row>
    <row r="4611" spans="1:5" x14ac:dyDescent="0.25">
      <c r="A4611" s="133">
        <v>1573</v>
      </c>
      <c r="B4611" s="133" t="s">
        <v>8365</v>
      </c>
      <c r="C4611" s="133" t="s">
        <v>2385</v>
      </c>
      <c r="D4611" s="133" t="s">
        <v>1207</v>
      </c>
      <c r="E4611" s="153" t="s">
        <v>5486</v>
      </c>
    </row>
    <row r="4612" spans="1:5" x14ac:dyDescent="0.25">
      <c r="A4612" s="133">
        <v>1579</v>
      </c>
      <c r="B4612" s="133" t="s">
        <v>8366</v>
      </c>
      <c r="C4612" s="133" t="s">
        <v>2385</v>
      </c>
      <c r="D4612" s="133" t="s">
        <v>1207</v>
      </c>
      <c r="E4612" s="153" t="s">
        <v>5616</v>
      </c>
    </row>
    <row r="4613" spans="1:5" x14ac:dyDescent="0.25">
      <c r="A4613" s="133">
        <v>1580</v>
      </c>
      <c r="B4613" s="133" t="s">
        <v>8368</v>
      </c>
      <c r="C4613" s="133" t="s">
        <v>2385</v>
      </c>
      <c r="D4613" s="133" t="s">
        <v>1207</v>
      </c>
      <c r="E4613" s="153" t="s">
        <v>5787</v>
      </c>
    </row>
    <row r="4614" spans="1:5" x14ac:dyDescent="0.25">
      <c r="A4614" s="133">
        <v>7571</v>
      </c>
      <c r="B4614" s="133" t="s">
        <v>8370</v>
      </c>
      <c r="C4614" s="133" t="s">
        <v>2385</v>
      </c>
      <c r="D4614" s="133" t="s">
        <v>1207</v>
      </c>
      <c r="E4614" s="153" t="s">
        <v>8371</v>
      </c>
    </row>
    <row r="4615" spans="1:5" x14ac:dyDescent="0.25">
      <c r="A4615" s="133">
        <v>39321</v>
      </c>
      <c r="B4615" s="133" t="s">
        <v>8372</v>
      </c>
      <c r="C4615" s="133" t="s">
        <v>2385</v>
      </c>
      <c r="D4615" s="133" t="s">
        <v>1207</v>
      </c>
      <c r="E4615" s="153" t="s">
        <v>12238</v>
      </c>
    </row>
    <row r="4616" spans="1:5" x14ac:dyDescent="0.25">
      <c r="A4616" s="133">
        <v>39319</v>
      </c>
      <c r="B4616" s="133" t="s">
        <v>8374</v>
      </c>
      <c r="C4616" s="133" t="s">
        <v>2385</v>
      </c>
      <c r="D4616" s="133" t="s">
        <v>1207</v>
      </c>
      <c r="E4616" s="153" t="s">
        <v>6494</v>
      </c>
    </row>
    <row r="4617" spans="1:5" x14ac:dyDescent="0.25">
      <c r="A4617" s="133">
        <v>39320</v>
      </c>
      <c r="B4617" s="133" t="s">
        <v>8375</v>
      </c>
      <c r="C4617" s="133" t="s">
        <v>2385</v>
      </c>
      <c r="D4617" s="133" t="s">
        <v>1207</v>
      </c>
      <c r="E4617" s="153" t="s">
        <v>11639</v>
      </c>
    </row>
    <row r="4618" spans="1:5" x14ac:dyDescent="0.25">
      <c r="A4618" s="133">
        <v>1591</v>
      </c>
      <c r="B4618" s="133" t="s">
        <v>8376</v>
      </c>
      <c r="C4618" s="133" t="s">
        <v>2385</v>
      </c>
      <c r="D4618" s="133" t="s">
        <v>1207</v>
      </c>
      <c r="E4618" s="153" t="s">
        <v>11171</v>
      </c>
    </row>
    <row r="4619" spans="1:5" x14ac:dyDescent="0.25">
      <c r="A4619" s="133">
        <v>1547</v>
      </c>
      <c r="B4619" s="133" t="s">
        <v>8377</v>
      </c>
      <c r="C4619" s="133" t="s">
        <v>2385</v>
      </c>
      <c r="D4619" s="133" t="s">
        <v>1207</v>
      </c>
      <c r="E4619" s="153" t="s">
        <v>12239</v>
      </c>
    </row>
    <row r="4620" spans="1:5" x14ac:dyDescent="0.25">
      <c r="A4620" s="133">
        <v>38196</v>
      </c>
      <c r="B4620" s="133" t="s">
        <v>8378</v>
      </c>
      <c r="C4620" s="133" t="s">
        <v>2385</v>
      </c>
      <c r="D4620" s="133" t="s">
        <v>1207</v>
      </c>
      <c r="E4620" s="153" t="s">
        <v>6501</v>
      </c>
    </row>
    <row r="4621" spans="1:5" x14ac:dyDescent="0.25">
      <c r="A4621" s="133">
        <v>1543</v>
      </c>
      <c r="B4621" s="133" t="s">
        <v>8379</v>
      </c>
      <c r="C4621" s="133" t="s">
        <v>2385</v>
      </c>
      <c r="D4621" s="133" t="s">
        <v>1207</v>
      </c>
      <c r="E4621" s="153" t="s">
        <v>12240</v>
      </c>
    </row>
    <row r="4622" spans="1:5" x14ac:dyDescent="0.25">
      <c r="A4622" s="133">
        <v>1585</v>
      </c>
      <c r="B4622" s="133" t="s">
        <v>8381</v>
      </c>
      <c r="C4622" s="133" t="s">
        <v>2385</v>
      </c>
      <c r="D4622" s="133" t="s">
        <v>1207</v>
      </c>
      <c r="E4622" s="153" t="s">
        <v>4501</v>
      </c>
    </row>
    <row r="4623" spans="1:5" x14ac:dyDescent="0.25">
      <c r="A4623" s="133">
        <v>1593</v>
      </c>
      <c r="B4623" s="133" t="s">
        <v>8382</v>
      </c>
      <c r="C4623" s="133" t="s">
        <v>2385</v>
      </c>
      <c r="D4623" s="133" t="s">
        <v>1207</v>
      </c>
      <c r="E4623" s="153" t="s">
        <v>5060</v>
      </c>
    </row>
    <row r="4624" spans="1:5" x14ac:dyDescent="0.25">
      <c r="A4624" s="133">
        <v>11838</v>
      </c>
      <c r="B4624" s="133" t="s">
        <v>8384</v>
      </c>
      <c r="C4624" s="133" t="s">
        <v>2385</v>
      </c>
      <c r="D4624" s="133" t="s">
        <v>1207</v>
      </c>
      <c r="E4624" s="153" t="s">
        <v>12241</v>
      </c>
    </row>
    <row r="4625" spans="1:5" x14ac:dyDescent="0.25">
      <c r="A4625" s="133">
        <v>1594</v>
      </c>
      <c r="B4625" s="133" t="s">
        <v>8386</v>
      </c>
      <c r="C4625" s="133" t="s">
        <v>2385</v>
      </c>
      <c r="D4625" s="133" t="s">
        <v>1207</v>
      </c>
      <c r="E4625" s="153" t="s">
        <v>12242</v>
      </c>
    </row>
    <row r="4626" spans="1:5" x14ac:dyDescent="0.25">
      <c r="A4626" s="133">
        <v>1586</v>
      </c>
      <c r="B4626" s="133" t="s">
        <v>8388</v>
      </c>
      <c r="C4626" s="133" t="s">
        <v>2385</v>
      </c>
      <c r="D4626" s="133" t="s">
        <v>1207</v>
      </c>
      <c r="E4626" s="153" t="s">
        <v>3625</v>
      </c>
    </row>
    <row r="4627" spans="1:5" x14ac:dyDescent="0.25">
      <c r="A4627" s="133">
        <v>11839</v>
      </c>
      <c r="B4627" s="133" t="s">
        <v>8390</v>
      </c>
      <c r="C4627" s="133" t="s">
        <v>2385</v>
      </c>
      <c r="D4627" s="133" t="s">
        <v>1207</v>
      </c>
      <c r="E4627" s="153" t="s">
        <v>12243</v>
      </c>
    </row>
    <row r="4628" spans="1:5" x14ac:dyDescent="0.25">
      <c r="A4628" s="133">
        <v>1587</v>
      </c>
      <c r="B4628" s="133" t="s">
        <v>8391</v>
      </c>
      <c r="C4628" s="133" t="s">
        <v>2385</v>
      </c>
      <c r="D4628" s="133" t="s">
        <v>1207</v>
      </c>
      <c r="E4628" s="153" t="s">
        <v>11816</v>
      </c>
    </row>
    <row r="4629" spans="1:5" x14ac:dyDescent="0.25">
      <c r="A4629" s="133">
        <v>1545</v>
      </c>
      <c r="B4629" s="133" t="s">
        <v>8392</v>
      </c>
      <c r="C4629" s="133" t="s">
        <v>2385</v>
      </c>
      <c r="D4629" s="133" t="s">
        <v>1207</v>
      </c>
      <c r="E4629" s="153" t="s">
        <v>7996</v>
      </c>
    </row>
    <row r="4630" spans="1:5" x14ac:dyDescent="0.25">
      <c r="A4630" s="133">
        <v>1588</v>
      </c>
      <c r="B4630" s="133" t="s">
        <v>8393</v>
      </c>
      <c r="C4630" s="133" t="s">
        <v>2385</v>
      </c>
      <c r="D4630" s="133" t="s">
        <v>1207</v>
      </c>
      <c r="E4630" s="153" t="s">
        <v>12244</v>
      </c>
    </row>
    <row r="4631" spans="1:5" x14ac:dyDescent="0.25">
      <c r="A4631" s="133">
        <v>1535</v>
      </c>
      <c r="B4631" s="133" t="s">
        <v>8394</v>
      </c>
      <c r="C4631" s="133" t="s">
        <v>2385</v>
      </c>
      <c r="D4631" s="133" t="s">
        <v>1207</v>
      </c>
      <c r="E4631" s="153" t="s">
        <v>6463</v>
      </c>
    </row>
    <row r="4632" spans="1:5" x14ac:dyDescent="0.25">
      <c r="A4632" s="133">
        <v>1589</v>
      </c>
      <c r="B4632" s="133" t="s">
        <v>8395</v>
      </c>
      <c r="C4632" s="133" t="s">
        <v>2385</v>
      </c>
      <c r="D4632" s="133" t="s">
        <v>1207</v>
      </c>
      <c r="E4632" s="153" t="s">
        <v>6174</v>
      </c>
    </row>
    <row r="4633" spans="1:5" x14ac:dyDescent="0.25">
      <c r="A4633" s="133">
        <v>1546</v>
      </c>
      <c r="B4633" s="133" t="s">
        <v>8396</v>
      </c>
      <c r="C4633" s="133" t="s">
        <v>2385</v>
      </c>
      <c r="D4633" s="133" t="s">
        <v>1207</v>
      </c>
      <c r="E4633" s="153" t="s">
        <v>12245</v>
      </c>
    </row>
    <row r="4634" spans="1:5" x14ac:dyDescent="0.25">
      <c r="A4634" s="133">
        <v>1590</v>
      </c>
      <c r="B4634" s="133" t="s">
        <v>8397</v>
      </c>
      <c r="C4634" s="133" t="s">
        <v>2385</v>
      </c>
      <c r="D4634" s="133" t="s">
        <v>1207</v>
      </c>
      <c r="E4634" s="153" t="s">
        <v>12246</v>
      </c>
    </row>
    <row r="4635" spans="1:5" x14ac:dyDescent="0.25">
      <c r="A4635" s="133">
        <v>1542</v>
      </c>
      <c r="B4635" s="133" t="s">
        <v>8399</v>
      </c>
      <c r="C4635" s="133" t="s">
        <v>2385</v>
      </c>
      <c r="D4635" s="133" t="s">
        <v>1207</v>
      </c>
      <c r="E4635" s="153" t="s">
        <v>3332</v>
      </c>
    </row>
    <row r="4636" spans="1:5" x14ac:dyDescent="0.25">
      <c r="A4636" s="133">
        <v>38415</v>
      </c>
      <c r="B4636" s="133" t="s">
        <v>8400</v>
      </c>
      <c r="C4636" s="133" t="s">
        <v>2385</v>
      </c>
      <c r="D4636" s="133" t="s">
        <v>1207</v>
      </c>
      <c r="E4636" s="153" t="s">
        <v>8401</v>
      </c>
    </row>
    <row r="4637" spans="1:5" x14ac:dyDescent="0.25">
      <c r="A4637" s="133">
        <v>38414</v>
      </c>
      <c r="B4637" s="133" t="s">
        <v>8402</v>
      </c>
      <c r="C4637" s="133" t="s">
        <v>2385</v>
      </c>
      <c r="D4637" s="133" t="s">
        <v>1207</v>
      </c>
      <c r="E4637" s="153" t="s">
        <v>8403</v>
      </c>
    </row>
    <row r="4638" spans="1:5" x14ac:dyDescent="0.25">
      <c r="A4638" s="133">
        <v>38128</v>
      </c>
      <c r="B4638" s="133" t="s">
        <v>8404</v>
      </c>
      <c r="C4638" s="133" t="s">
        <v>2410</v>
      </c>
      <c r="D4638" s="133" t="s">
        <v>2383</v>
      </c>
      <c r="E4638" s="153" t="s">
        <v>3480</v>
      </c>
    </row>
    <row r="4639" spans="1:5" x14ac:dyDescent="0.25">
      <c r="A4639" s="133">
        <v>7253</v>
      </c>
      <c r="B4639" s="133" t="s">
        <v>8405</v>
      </c>
      <c r="C4639" s="133" t="s">
        <v>2653</v>
      </c>
      <c r="D4639" s="133" t="s">
        <v>1207</v>
      </c>
      <c r="E4639" s="153" t="s">
        <v>8406</v>
      </c>
    </row>
    <row r="4640" spans="1:5" x14ac:dyDescent="0.25">
      <c r="A4640" s="133">
        <v>4806</v>
      </c>
      <c r="B4640" s="133" t="s">
        <v>8407</v>
      </c>
      <c r="C4640" s="133" t="s">
        <v>2419</v>
      </c>
      <c r="D4640" s="133" t="s">
        <v>1207</v>
      </c>
      <c r="E4640" s="153" t="s">
        <v>12247</v>
      </c>
    </row>
    <row r="4641" spans="1:5" x14ac:dyDescent="0.25">
      <c r="A4641" s="133">
        <v>34401</v>
      </c>
      <c r="B4641" s="133" t="s">
        <v>8408</v>
      </c>
      <c r="C4641" s="133" t="s">
        <v>2385</v>
      </c>
      <c r="D4641" s="133" t="s">
        <v>1207</v>
      </c>
      <c r="E4641" s="153" t="s">
        <v>2443</v>
      </c>
    </row>
    <row r="4642" spans="1:5" x14ac:dyDescent="0.25">
      <c r="A4642" s="133">
        <v>7260</v>
      </c>
      <c r="B4642" s="133" t="s">
        <v>8409</v>
      </c>
      <c r="C4642" s="133" t="s">
        <v>2385</v>
      </c>
      <c r="D4642" s="133" t="s">
        <v>1207</v>
      </c>
      <c r="E4642" s="153" t="s">
        <v>5486</v>
      </c>
    </row>
    <row r="4643" spans="1:5" x14ac:dyDescent="0.25">
      <c r="A4643" s="133">
        <v>7256</v>
      </c>
      <c r="B4643" s="133" t="s">
        <v>8410</v>
      </c>
      <c r="C4643" s="133" t="s">
        <v>2385</v>
      </c>
      <c r="D4643" s="133" t="s">
        <v>1207</v>
      </c>
      <c r="E4643" s="153" t="s">
        <v>3598</v>
      </c>
    </row>
    <row r="4644" spans="1:5" x14ac:dyDescent="0.25">
      <c r="A4644" s="133">
        <v>7258</v>
      </c>
      <c r="B4644" s="133" t="s">
        <v>8411</v>
      </c>
      <c r="C4644" s="133" t="s">
        <v>2385</v>
      </c>
      <c r="D4644" s="133" t="s">
        <v>1207</v>
      </c>
      <c r="E4644" s="153" t="s">
        <v>3309</v>
      </c>
    </row>
    <row r="4645" spans="1:5" x14ac:dyDescent="0.25">
      <c r="A4645" s="133">
        <v>34400</v>
      </c>
      <c r="B4645" s="133" t="s">
        <v>8412</v>
      </c>
      <c r="C4645" s="133" t="s">
        <v>2385</v>
      </c>
      <c r="D4645" s="133" t="s">
        <v>1207</v>
      </c>
      <c r="E4645" s="153" t="s">
        <v>3219</v>
      </c>
    </row>
    <row r="4646" spans="1:5" x14ac:dyDescent="0.25">
      <c r="A4646" s="133">
        <v>10617</v>
      </c>
      <c r="B4646" s="133" t="s">
        <v>8413</v>
      </c>
      <c r="C4646" s="133" t="s">
        <v>2385</v>
      </c>
      <c r="D4646" s="133" t="s">
        <v>1207</v>
      </c>
      <c r="E4646" s="153" t="s">
        <v>8414</v>
      </c>
    </row>
    <row r="4647" spans="1:5" x14ac:dyDescent="0.25">
      <c r="A4647" s="133">
        <v>7274</v>
      </c>
      <c r="B4647" s="133" t="s">
        <v>8415</v>
      </c>
      <c r="C4647" s="133" t="s">
        <v>2385</v>
      </c>
      <c r="D4647" s="133" t="s">
        <v>2399</v>
      </c>
      <c r="E4647" s="153" t="s">
        <v>12248</v>
      </c>
    </row>
    <row r="4648" spans="1:5" x14ac:dyDescent="0.25">
      <c r="A4648" s="133">
        <v>11663</v>
      </c>
      <c r="B4648" s="133" t="s">
        <v>8416</v>
      </c>
      <c r="C4648" s="133" t="s">
        <v>2385</v>
      </c>
      <c r="D4648" s="133" t="s">
        <v>2399</v>
      </c>
      <c r="E4648" s="153" t="s">
        <v>12249</v>
      </c>
    </row>
    <row r="4649" spans="1:5" x14ac:dyDescent="0.25">
      <c r="A4649" s="133">
        <v>154</v>
      </c>
      <c r="B4649" s="133" t="s">
        <v>8417</v>
      </c>
      <c r="C4649" s="133" t="s">
        <v>2379</v>
      </c>
      <c r="D4649" s="133" t="s">
        <v>1207</v>
      </c>
      <c r="E4649" s="153" t="s">
        <v>8418</v>
      </c>
    </row>
    <row r="4650" spans="1:5" x14ac:dyDescent="0.25">
      <c r="A4650" s="133">
        <v>38121</v>
      </c>
      <c r="B4650" s="133" t="s">
        <v>8419</v>
      </c>
      <c r="C4650" s="133" t="s">
        <v>2379</v>
      </c>
      <c r="D4650" s="133" t="s">
        <v>1207</v>
      </c>
      <c r="E4650" s="153" t="s">
        <v>12250</v>
      </c>
    </row>
    <row r="4651" spans="1:5" x14ac:dyDescent="0.25">
      <c r="A4651" s="133">
        <v>7343</v>
      </c>
      <c r="B4651" s="133" t="s">
        <v>8420</v>
      </c>
      <c r="C4651" s="133" t="s">
        <v>2379</v>
      </c>
      <c r="D4651" s="133" t="s">
        <v>1207</v>
      </c>
      <c r="E4651" s="153" t="s">
        <v>6657</v>
      </c>
    </row>
    <row r="4652" spans="1:5" x14ac:dyDescent="0.25">
      <c r="A4652" s="133">
        <v>43776</v>
      </c>
      <c r="B4652" s="133" t="s">
        <v>8421</v>
      </c>
      <c r="C4652" s="133" t="s">
        <v>2379</v>
      </c>
      <c r="D4652" s="133" t="s">
        <v>1207</v>
      </c>
      <c r="E4652" s="153" t="s">
        <v>8422</v>
      </c>
    </row>
    <row r="4653" spans="1:5" x14ac:dyDescent="0.25">
      <c r="A4653" s="133">
        <v>7350</v>
      </c>
      <c r="B4653" s="133" t="s">
        <v>1289</v>
      </c>
      <c r="C4653" s="133" t="s">
        <v>2379</v>
      </c>
      <c r="D4653" s="133" t="s">
        <v>1207</v>
      </c>
      <c r="E4653" s="153" t="s">
        <v>8423</v>
      </c>
    </row>
    <row r="4654" spans="1:5" x14ac:dyDescent="0.25">
      <c r="A4654" s="133">
        <v>7348</v>
      </c>
      <c r="B4654" s="133" t="s">
        <v>1290</v>
      </c>
      <c r="C4654" s="133" t="s">
        <v>2379</v>
      </c>
      <c r="D4654" s="133" t="s">
        <v>1207</v>
      </c>
      <c r="E4654" s="153" t="s">
        <v>2567</v>
      </c>
    </row>
    <row r="4655" spans="1:5" x14ac:dyDescent="0.25">
      <c r="A4655" s="133">
        <v>7356</v>
      </c>
      <c r="B4655" s="133" t="s">
        <v>1291</v>
      </c>
      <c r="C4655" s="133" t="s">
        <v>2379</v>
      </c>
      <c r="D4655" s="133" t="s">
        <v>1207</v>
      </c>
      <c r="E4655" s="153" t="s">
        <v>8424</v>
      </c>
    </row>
    <row r="4656" spans="1:5" x14ac:dyDescent="0.25">
      <c r="A4656" s="133">
        <v>7313</v>
      </c>
      <c r="B4656" s="133" t="s">
        <v>8425</v>
      </c>
      <c r="C4656" s="133" t="s">
        <v>2379</v>
      </c>
      <c r="D4656" s="133" t="s">
        <v>1207</v>
      </c>
      <c r="E4656" s="153" t="s">
        <v>4082</v>
      </c>
    </row>
    <row r="4657" spans="1:5" x14ac:dyDescent="0.25">
      <c r="A4657" s="133">
        <v>7319</v>
      </c>
      <c r="B4657" s="133" t="s">
        <v>8426</v>
      </c>
      <c r="C4657" s="133" t="s">
        <v>2379</v>
      </c>
      <c r="D4657" s="133" t="s">
        <v>1207</v>
      </c>
      <c r="E4657" s="153" t="s">
        <v>12251</v>
      </c>
    </row>
    <row r="4658" spans="1:5" x14ac:dyDescent="0.25">
      <c r="A4658" s="133">
        <v>38119</v>
      </c>
      <c r="B4658" s="133" t="s">
        <v>8427</v>
      </c>
      <c r="C4658" s="133" t="s">
        <v>2379</v>
      </c>
      <c r="D4658" s="133" t="s">
        <v>1207</v>
      </c>
      <c r="E4658" s="153" t="s">
        <v>8428</v>
      </c>
    </row>
    <row r="4659" spans="1:5" x14ac:dyDescent="0.25">
      <c r="A4659" s="133">
        <v>7314</v>
      </c>
      <c r="B4659" s="133" t="s">
        <v>8429</v>
      </c>
      <c r="C4659" s="133" t="s">
        <v>2379</v>
      </c>
      <c r="D4659" s="133" t="s">
        <v>1207</v>
      </c>
      <c r="E4659" s="153" t="s">
        <v>8430</v>
      </c>
    </row>
    <row r="4660" spans="1:5" x14ac:dyDescent="0.25">
      <c r="A4660" s="133">
        <v>38131</v>
      </c>
      <c r="B4660" s="133" t="s">
        <v>8431</v>
      </c>
      <c r="C4660" s="133" t="s">
        <v>2379</v>
      </c>
      <c r="D4660" s="133" t="s">
        <v>1207</v>
      </c>
      <c r="E4660" s="153" t="s">
        <v>8432</v>
      </c>
    </row>
    <row r="4661" spans="1:5" x14ac:dyDescent="0.25">
      <c r="A4661" s="133">
        <v>7304</v>
      </c>
      <c r="B4661" s="133" t="s">
        <v>8433</v>
      </c>
      <c r="C4661" s="133" t="s">
        <v>2379</v>
      </c>
      <c r="D4661" s="133" t="s">
        <v>1207</v>
      </c>
      <c r="E4661" s="153" t="s">
        <v>8434</v>
      </c>
    </row>
    <row r="4662" spans="1:5" x14ac:dyDescent="0.25">
      <c r="A4662" s="133">
        <v>43649</v>
      </c>
      <c r="B4662" s="133" t="s">
        <v>8435</v>
      </c>
      <c r="C4662" s="133" t="s">
        <v>2379</v>
      </c>
      <c r="D4662" s="133" t="s">
        <v>1207</v>
      </c>
      <c r="E4662" s="153" t="s">
        <v>8436</v>
      </c>
    </row>
    <row r="4663" spans="1:5" x14ac:dyDescent="0.25">
      <c r="A4663" s="133">
        <v>43650</v>
      </c>
      <c r="B4663" s="133" t="s">
        <v>8437</v>
      </c>
      <c r="C4663" s="133" t="s">
        <v>2379</v>
      </c>
      <c r="D4663" s="133" t="s">
        <v>1207</v>
      </c>
      <c r="E4663" s="153" t="s">
        <v>6528</v>
      </c>
    </row>
    <row r="4664" spans="1:5" x14ac:dyDescent="0.25">
      <c r="A4664" s="133">
        <v>7311</v>
      </c>
      <c r="B4664" s="133" t="s">
        <v>8438</v>
      </c>
      <c r="C4664" s="133" t="s">
        <v>2379</v>
      </c>
      <c r="D4664" s="133" t="s">
        <v>1207</v>
      </c>
      <c r="E4664" s="153" t="s">
        <v>8439</v>
      </c>
    </row>
    <row r="4665" spans="1:5" x14ac:dyDescent="0.25">
      <c r="A4665" s="133">
        <v>7292</v>
      </c>
      <c r="B4665" s="133" t="s">
        <v>8440</v>
      </c>
      <c r="C4665" s="133" t="s">
        <v>2379</v>
      </c>
      <c r="D4665" s="133" t="s">
        <v>2383</v>
      </c>
      <c r="E4665" s="153" t="s">
        <v>8441</v>
      </c>
    </row>
    <row r="4666" spans="1:5" x14ac:dyDescent="0.25">
      <c r="A4666" s="133">
        <v>7293</v>
      </c>
      <c r="B4666" s="133" t="s">
        <v>8442</v>
      </c>
      <c r="C4666" s="133" t="s">
        <v>2379</v>
      </c>
      <c r="D4666" s="133" t="s">
        <v>1207</v>
      </c>
      <c r="E4666" s="153" t="s">
        <v>8443</v>
      </c>
    </row>
    <row r="4667" spans="1:5" x14ac:dyDescent="0.25">
      <c r="A4667" s="133">
        <v>7306</v>
      </c>
      <c r="B4667" s="133" t="s">
        <v>8444</v>
      </c>
      <c r="C4667" s="133" t="s">
        <v>2379</v>
      </c>
      <c r="D4667" s="133" t="s">
        <v>1207</v>
      </c>
      <c r="E4667" s="153" t="s">
        <v>4350</v>
      </c>
    </row>
    <row r="4668" spans="1:5" x14ac:dyDescent="0.25">
      <c r="A4668" s="133">
        <v>7288</v>
      </c>
      <c r="B4668" s="133" t="s">
        <v>8445</v>
      </c>
      <c r="C4668" s="133" t="s">
        <v>2379</v>
      </c>
      <c r="D4668" s="133" t="s">
        <v>1207</v>
      </c>
      <c r="E4668" s="153" t="s">
        <v>7829</v>
      </c>
    </row>
    <row r="4669" spans="1:5" x14ac:dyDescent="0.25">
      <c r="A4669" s="133">
        <v>43625</v>
      </c>
      <c r="B4669" s="133" t="s">
        <v>8446</v>
      </c>
      <c r="C4669" s="133" t="s">
        <v>2379</v>
      </c>
      <c r="D4669" s="133" t="s">
        <v>1207</v>
      </c>
      <c r="E4669" s="153" t="s">
        <v>8447</v>
      </c>
    </row>
    <row r="4670" spans="1:5" x14ac:dyDescent="0.25">
      <c r="A4670" s="133">
        <v>43647</v>
      </c>
      <c r="B4670" s="133" t="s">
        <v>8448</v>
      </c>
      <c r="C4670" s="133" t="s">
        <v>2379</v>
      </c>
      <c r="D4670" s="133" t="s">
        <v>1207</v>
      </c>
      <c r="E4670" s="153" t="s">
        <v>6944</v>
      </c>
    </row>
    <row r="4671" spans="1:5" x14ac:dyDescent="0.25">
      <c r="A4671" s="133">
        <v>43648</v>
      </c>
      <c r="B4671" s="133" t="s">
        <v>8449</v>
      </c>
      <c r="C4671" s="133" t="s">
        <v>2379</v>
      </c>
      <c r="D4671" s="133" t="s">
        <v>1207</v>
      </c>
      <c r="E4671" s="153" t="s">
        <v>8450</v>
      </c>
    </row>
    <row r="4672" spans="1:5" x14ac:dyDescent="0.25">
      <c r="A4672" s="133">
        <v>35693</v>
      </c>
      <c r="B4672" s="133" t="s">
        <v>1110</v>
      </c>
      <c r="C4672" s="133" t="s">
        <v>2379</v>
      </c>
      <c r="D4672" s="133" t="s">
        <v>1207</v>
      </c>
      <c r="E4672" s="153" t="s">
        <v>8451</v>
      </c>
    </row>
    <row r="4673" spans="1:5" x14ac:dyDescent="0.25">
      <c r="A4673" s="133">
        <v>35692</v>
      </c>
      <c r="B4673" s="133" t="s">
        <v>8452</v>
      </c>
      <c r="C4673" s="133" t="s">
        <v>2379</v>
      </c>
      <c r="D4673" s="133" t="s">
        <v>1207</v>
      </c>
      <c r="E4673" s="153" t="s">
        <v>2640</v>
      </c>
    </row>
    <row r="4674" spans="1:5" x14ac:dyDescent="0.25">
      <c r="A4674" s="133">
        <v>7342</v>
      </c>
      <c r="B4674" s="133" t="s">
        <v>8453</v>
      </c>
      <c r="C4674" s="133" t="s">
        <v>2410</v>
      </c>
      <c r="D4674" s="133" t="s">
        <v>1207</v>
      </c>
      <c r="E4674" s="153" t="s">
        <v>5470</v>
      </c>
    </row>
    <row r="4675" spans="1:5" x14ac:dyDescent="0.25">
      <c r="A4675" s="133">
        <v>39574</v>
      </c>
      <c r="B4675" s="133" t="s">
        <v>8454</v>
      </c>
      <c r="C4675" s="133" t="s">
        <v>2385</v>
      </c>
      <c r="D4675" s="133" t="s">
        <v>1207</v>
      </c>
      <c r="E4675" s="153" t="s">
        <v>12252</v>
      </c>
    </row>
    <row r="4676" spans="1:5" x14ac:dyDescent="0.25">
      <c r="A4676" s="133">
        <v>11060</v>
      </c>
      <c r="B4676" s="133" t="s">
        <v>8456</v>
      </c>
      <c r="C4676" s="133" t="s">
        <v>2385</v>
      </c>
      <c r="D4676" s="133" t="s">
        <v>1207</v>
      </c>
      <c r="E4676" s="153" t="s">
        <v>12253</v>
      </c>
    </row>
    <row r="4677" spans="1:5" x14ac:dyDescent="0.25">
      <c r="A4677" s="133">
        <v>37401</v>
      </c>
      <c r="B4677" s="133" t="s">
        <v>8458</v>
      </c>
      <c r="C4677" s="133" t="s">
        <v>2385</v>
      </c>
      <c r="D4677" s="133" t="s">
        <v>1207</v>
      </c>
      <c r="E4677" s="153" t="s">
        <v>2725</v>
      </c>
    </row>
    <row r="4678" spans="1:5" x14ac:dyDescent="0.25">
      <c r="A4678" s="133">
        <v>7525</v>
      </c>
      <c r="B4678" s="133" t="s">
        <v>8459</v>
      </c>
      <c r="C4678" s="133" t="s">
        <v>2385</v>
      </c>
      <c r="D4678" s="133" t="s">
        <v>1207</v>
      </c>
      <c r="E4678" s="153" t="s">
        <v>12254</v>
      </c>
    </row>
    <row r="4679" spans="1:5" x14ac:dyDescent="0.25">
      <c r="A4679" s="133">
        <v>7524</v>
      </c>
      <c r="B4679" s="133" t="s">
        <v>8460</v>
      </c>
      <c r="C4679" s="133" t="s">
        <v>2385</v>
      </c>
      <c r="D4679" s="133" t="s">
        <v>1207</v>
      </c>
      <c r="E4679" s="153" t="s">
        <v>12255</v>
      </c>
    </row>
    <row r="4680" spans="1:5" x14ac:dyDescent="0.25">
      <c r="A4680" s="133">
        <v>38105</v>
      </c>
      <c r="B4680" s="133" t="s">
        <v>8461</v>
      </c>
      <c r="C4680" s="133" t="s">
        <v>2385</v>
      </c>
      <c r="D4680" s="133" t="s">
        <v>1207</v>
      </c>
      <c r="E4680" s="153" t="s">
        <v>10945</v>
      </c>
    </row>
    <row r="4681" spans="1:5" x14ac:dyDescent="0.25">
      <c r="A4681" s="133">
        <v>38084</v>
      </c>
      <c r="B4681" s="133" t="s">
        <v>8463</v>
      </c>
      <c r="C4681" s="133" t="s">
        <v>2385</v>
      </c>
      <c r="D4681" s="133" t="s">
        <v>1207</v>
      </c>
      <c r="E4681" s="153" t="s">
        <v>12256</v>
      </c>
    </row>
    <row r="4682" spans="1:5" x14ac:dyDescent="0.25">
      <c r="A4682" s="133">
        <v>38103</v>
      </c>
      <c r="B4682" s="133" t="s">
        <v>8464</v>
      </c>
      <c r="C4682" s="133" t="s">
        <v>2385</v>
      </c>
      <c r="D4682" s="133" t="s">
        <v>1207</v>
      </c>
      <c r="E4682" s="153" t="s">
        <v>3382</v>
      </c>
    </row>
    <row r="4683" spans="1:5" x14ac:dyDescent="0.25">
      <c r="A4683" s="133">
        <v>38082</v>
      </c>
      <c r="B4683" s="133" t="s">
        <v>8465</v>
      </c>
      <c r="C4683" s="133" t="s">
        <v>2385</v>
      </c>
      <c r="D4683" s="133" t="s">
        <v>1207</v>
      </c>
      <c r="E4683" s="153" t="s">
        <v>12257</v>
      </c>
    </row>
    <row r="4684" spans="1:5" x14ac:dyDescent="0.25">
      <c r="A4684" s="133">
        <v>38104</v>
      </c>
      <c r="B4684" s="133" t="s">
        <v>8466</v>
      </c>
      <c r="C4684" s="133" t="s">
        <v>2385</v>
      </c>
      <c r="D4684" s="133" t="s">
        <v>1207</v>
      </c>
      <c r="E4684" s="153" t="s">
        <v>10664</v>
      </c>
    </row>
    <row r="4685" spans="1:5" x14ac:dyDescent="0.25">
      <c r="A4685" s="133">
        <v>38083</v>
      </c>
      <c r="B4685" s="133" t="s">
        <v>8467</v>
      </c>
      <c r="C4685" s="133" t="s">
        <v>2385</v>
      </c>
      <c r="D4685" s="133" t="s">
        <v>1207</v>
      </c>
      <c r="E4685" s="153" t="s">
        <v>12258</v>
      </c>
    </row>
    <row r="4686" spans="1:5" x14ac:dyDescent="0.25">
      <c r="A4686" s="133">
        <v>38101</v>
      </c>
      <c r="B4686" s="133" t="s">
        <v>8468</v>
      </c>
      <c r="C4686" s="133" t="s">
        <v>2385</v>
      </c>
      <c r="D4686" s="133" t="s">
        <v>1207</v>
      </c>
      <c r="E4686" s="153" t="s">
        <v>12259</v>
      </c>
    </row>
    <row r="4687" spans="1:5" x14ac:dyDescent="0.25">
      <c r="A4687" s="133">
        <v>7528</v>
      </c>
      <c r="B4687" s="133" t="s">
        <v>8469</v>
      </c>
      <c r="C4687" s="133" t="s">
        <v>2385</v>
      </c>
      <c r="D4687" s="133" t="s">
        <v>2383</v>
      </c>
      <c r="E4687" s="153" t="s">
        <v>12260</v>
      </c>
    </row>
    <row r="4688" spans="1:5" x14ac:dyDescent="0.25">
      <c r="A4688" s="133">
        <v>12147</v>
      </c>
      <c r="B4688" s="133" t="s">
        <v>8471</v>
      </c>
      <c r="C4688" s="133" t="s">
        <v>2385</v>
      </c>
      <c r="D4688" s="133" t="s">
        <v>1207</v>
      </c>
      <c r="E4688" s="153" t="s">
        <v>12193</v>
      </c>
    </row>
    <row r="4689" spans="1:5" x14ac:dyDescent="0.25">
      <c r="A4689" s="133">
        <v>38075</v>
      </c>
      <c r="B4689" s="133" t="s">
        <v>8472</v>
      </c>
      <c r="C4689" s="133" t="s">
        <v>2385</v>
      </c>
      <c r="D4689" s="133" t="s">
        <v>1207</v>
      </c>
      <c r="E4689" s="153" t="s">
        <v>11433</v>
      </c>
    </row>
    <row r="4690" spans="1:5" x14ac:dyDescent="0.25">
      <c r="A4690" s="133">
        <v>38102</v>
      </c>
      <c r="B4690" s="133" t="s">
        <v>8474</v>
      </c>
      <c r="C4690" s="133" t="s">
        <v>2385</v>
      </c>
      <c r="D4690" s="133" t="s">
        <v>1207</v>
      </c>
      <c r="E4690" s="153" t="s">
        <v>12261</v>
      </c>
    </row>
    <row r="4691" spans="1:5" x14ac:dyDescent="0.25">
      <c r="A4691" s="133">
        <v>38076</v>
      </c>
      <c r="B4691" s="133" t="s">
        <v>8475</v>
      </c>
      <c r="C4691" s="133" t="s">
        <v>2385</v>
      </c>
      <c r="D4691" s="133" t="s">
        <v>1207</v>
      </c>
      <c r="E4691" s="153" t="s">
        <v>11959</v>
      </c>
    </row>
    <row r="4692" spans="1:5" x14ac:dyDescent="0.25">
      <c r="A4692" s="133">
        <v>7592</v>
      </c>
      <c r="B4692" s="133" t="s">
        <v>8476</v>
      </c>
      <c r="C4692" s="133" t="s">
        <v>2403</v>
      </c>
      <c r="D4692" s="133" t="s">
        <v>2383</v>
      </c>
      <c r="E4692" s="153" t="s">
        <v>9102</v>
      </c>
    </row>
    <row r="4693" spans="1:5" x14ac:dyDescent="0.25">
      <c r="A4693" s="133">
        <v>40820</v>
      </c>
      <c r="B4693" s="133" t="s">
        <v>8477</v>
      </c>
      <c r="C4693" s="133" t="s">
        <v>2657</v>
      </c>
      <c r="D4693" s="133" t="s">
        <v>1207</v>
      </c>
      <c r="E4693" s="153" t="s">
        <v>12262</v>
      </c>
    </row>
    <row r="4694" spans="1:5" x14ac:dyDescent="0.25">
      <c r="A4694" s="133">
        <v>11762</v>
      </c>
      <c r="B4694" s="133" t="s">
        <v>1292</v>
      </c>
      <c r="C4694" s="133" t="s">
        <v>2385</v>
      </c>
      <c r="D4694" s="133" t="s">
        <v>1207</v>
      </c>
      <c r="E4694" s="153" t="s">
        <v>8079</v>
      </c>
    </row>
    <row r="4695" spans="1:5" x14ac:dyDescent="0.25">
      <c r="A4695" s="133">
        <v>13418</v>
      </c>
      <c r="B4695" s="133" t="s">
        <v>8478</v>
      </c>
      <c r="C4695" s="133" t="s">
        <v>2385</v>
      </c>
      <c r="D4695" s="133" t="s">
        <v>1207</v>
      </c>
      <c r="E4695" s="153" t="s">
        <v>8479</v>
      </c>
    </row>
    <row r="4696" spans="1:5" x14ac:dyDescent="0.25">
      <c r="A4696" s="133">
        <v>13984</v>
      </c>
      <c r="B4696" s="133" t="s">
        <v>8480</v>
      </c>
      <c r="C4696" s="133" t="s">
        <v>2385</v>
      </c>
      <c r="D4696" s="133" t="s">
        <v>1207</v>
      </c>
      <c r="E4696" s="153" t="s">
        <v>8481</v>
      </c>
    </row>
    <row r="4697" spans="1:5" x14ac:dyDescent="0.25">
      <c r="A4697" s="133">
        <v>11772</v>
      </c>
      <c r="B4697" s="133" t="s">
        <v>8482</v>
      </c>
      <c r="C4697" s="133" t="s">
        <v>2385</v>
      </c>
      <c r="D4697" s="133" t="s">
        <v>1207</v>
      </c>
      <c r="E4697" s="153" t="s">
        <v>8483</v>
      </c>
    </row>
    <row r="4698" spans="1:5" x14ac:dyDescent="0.25">
      <c r="A4698" s="133">
        <v>36795</v>
      </c>
      <c r="B4698" s="133" t="s">
        <v>1293</v>
      </c>
      <c r="C4698" s="133" t="s">
        <v>2385</v>
      </c>
      <c r="D4698" s="133" t="s">
        <v>1207</v>
      </c>
      <c r="E4698" s="153" t="s">
        <v>8484</v>
      </c>
    </row>
    <row r="4699" spans="1:5" x14ac:dyDescent="0.25">
      <c r="A4699" s="133">
        <v>36796</v>
      </c>
      <c r="B4699" s="133" t="s">
        <v>1294</v>
      </c>
      <c r="C4699" s="133" t="s">
        <v>2385</v>
      </c>
      <c r="D4699" s="133" t="s">
        <v>1207</v>
      </c>
      <c r="E4699" s="153" t="s">
        <v>8485</v>
      </c>
    </row>
    <row r="4700" spans="1:5" x14ac:dyDescent="0.25">
      <c r="A4700" s="133">
        <v>36791</v>
      </c>
      <c r="B4700" s="133" t="s">
        <v>1295</v>
      </c>
      <c r="C4700" s="133" t="s">
        <v>2385</v>
      </c>
      <c r="D4700" s="133" t="s">
        <v>1207</v>
      </c>
      <c r="E4700" s="153" t="s">
        <v>8486</v>
      </c>
    </row>
    <row r="4701" spans="1:5" x14ac:dyDescent="0.25">
      <c r="A4701" s="133">
        <v>13415</v>
      </c>
      <c r="B4701" s="133" t="s">
        <v>8487</v>
      </c>
      <c r="C4701" s="133" t="s">
        <v>2385</v>
      </c>
      <c r="D4701" s="133" t="s">
        <v>2383</v>
      </c>
      <c r="E4701" s="153" t="s">
        <v>7846</v>
      </c>
    </row>
    <row r="4702" spans="1:5" x14ac:dyDescent="0.25">
      <c r="A4702" s="133">
        <v>36792</v>
      </c>
      <c r="B4702" s="133" t="s">
        <v>1296</v>
      </c>
      <c r="C4702" s="133" t="s">
        <v>2385</v>
      </c>
      <c r="D4702" s="133" t="s">
        <v>1207</v>
      </c>
      <c r="E4702" s="153" t="s">
        <v>8488</v>
      </c>
    </row>
    <row r="4703" spans="1:5" x14ac:dyDescent="0.25">
      <c r="A4703" s="133">
        <v>11773</v>
      </c>
      <c r="B4703" s="133" t="s">
        <v>8489</v>
      </c>
      <c r="C4703" s="133" t="s">
        <v>2385</v>
      </c>
      <c r="D4703" s="133" t="s">
        <v>1207</v>
      </c>
      <c r="E4703" s="153" t="s">
        <v>8490</v>
      </c>
    </row>
    <row r="4704" spans="1:5" x14ac:dyDescent="0.25">
      <c r="A4704" s="133">
        <v>11775</v>
      </c>
      <c r="B4704" s="133" t="s">
        <v>1297</v>
      </c>
      <c r="C4704" s="133" t="s">
        <v>2385</v>
      </c>
      <c r="D4704" s="133" t="s">
        <v>1207</v>
      </c>
      <c r="E4704" s="153" t="s">
        <v>8491</v>
      </c>
    </row>
    <row r="4705" spans="1:5" x14ac:dyDescent="0.25">
      <c r="A4705" s="133">
        <v>13983</v>
      </c>
      <c r="B4705" s="133" t="s">
        <v>8492</v>
      </c>
      <c r="C4705" s="133" t="s">
        <v>2385</v>
      </c>
      <c r="D4705" s="133" t="s">
        <v>1207</v>
      </c>
      <c r="E4705" s="153" t="s">
        <v>8493</v>
      </c>
    </row>
    <row r="4706" spans="1:5" x14ac:dyDescent="0.25">
      <c r="A4706" s="133">
        <v>13416</v>
      </c>
      <c r="B4706" s="133" t="s">
        <v>8494</v>
      </c>
      <c r="C4706" s="133" t="s">
        <v>2385</v>
      </c>
      <c r="D4706" s="133" t="s">
        <v>1207</v>
      </c>
      <c r="E4706" s="153" t="s">
        <v>8495</v>
      </c>
    </row>
    <row r="4707" spans="1:5" x14ac:dyDescent="0.25">
      <c r="A4707" s="133">
        <v>13417</v>
      </c>
      <c r="B4707" s="133" t="s">
        <v>1298</v>
      </c>
      <c r="C4707" s="133" t="s">
        <v>2385</v>
      </c>
      <c r="D4707" s="133" t="s">
        <v>1207</v>
      </c>
      <c r="E4707" s="153" t="s">
        <v>8496</v>
      </c>
    </row>
    <row r="4708" spans="1:5" x14ac:dyDescent="0.25">
      <c r="A4708" s="133">
        <v>7604</v>
      </c>
      <c r="B4708" s="133" t="s">
        <v>1299</v>
      </c>
      <c r="C4708" s="133" t="s">
        <v>2385</v>
      </c>
      <c r="D4708" s="133" t="s">
        <v>1207</v>
      </c>
      <c r="E4708" s="153" t="s">
        <v>7880</v>
      </c>
    </row>
    <row r="4709" spans="1:5" x14ac:dyDescent="0.25">
      <c r="A4709" s="133">
        <v>11763</v>
      </c>
      <c r="B4709" s="133" t="s">
        <v>8497</v>
      </c>
      <c r="C4709" s="133" t="s">
        <v>2385</v>
      </c>
      <c r="D4709" s="133" t="s">
        <v>1207</v>
      </c>
      <c r="E4709" s="153" t="s">
        <v>12263</v>
      </c>
    </row>
    <row r="4710" spans="1:5" x14ac:dyDescent="0.25">
      <c r="A4710" s="133">
        <v>11764</v>
      </c>
      <c r="B4710" s="133" t="s">
        <v>8498</v>
      </c>
      <c r="C4710" s="133" t="s">
        <v>2385</v>
      </c>
      <c r="D4710" s="133" t="s">
        <v>1207</v>
      </c>
      <c r="E4710" s="153" t="s">
        <v>12264</v>
      </c>
    </row>
    <row r="4711" spans="1:5" x14ac:dyDescent="0.25">
      <c r="A4711" s="133">
        <v>11829</v>
      </c>
      <c r="B4711" s="133" t="s">
        <v>8499</v>
      </c>
      <c r="C4711" s="133" t="s">
        <v>2385</v>
      </c>
      <c r="D4711" s="133" t="s">
        <v>1207</v>
      </c>
      <c r="E4711" s="153" t="s">
        <v>12265</v>
      </c>
    </row>
    <row r="4712" spans="1:5" x14ac:dyDescent="0.25">
      <c r="A4712" s="133">
        <v>11825</v>
      </c>
      <c r="B4712" s="133" t="s">
        <v>8500</v>
      </c>
      <c r="C4712" s="133" t="s">
        <v>2385</v>
      </c>
      <c r="D4712" s="133" t="s">
        <v>1207</v>
      </c>
      <c r="E4712" s="153" t="s">
        <v>12266</v>
      </c>
    </row>
    <row r="4713" spans="1:5" x14ac:dyDescent="0.25">
      <c r="A4713" s="133">
        <v>11767</v>
      </c>
      <c r="B4713" s="133" t="s">
        <v>8501</v>
      </c>
      <c r="C4713" s="133" t="s">
        <v>2385</v>
      </c>
      <c r="D4713" s="133" t="s">
        <v>1207</v>
      </c>
      <c r="E4713" s="153" t="s">
        <v>12267</v>
      </c>
    </row>
    <row r="4714" spans="1:5" x14ac:dyDescent="0.25">
      <c r="A4714" s="133">
        <v>11830</v>
      </c>
      <c r="B4714" s="133" t="s">
        <v>8502</v>
      </c>
      <c r="C4714" s="133" t="s">
        <v>2385</v>
      </c>
      <c r="D4714" s="133" t="s">
        <v>1207</v>
      </c>
      <c r="E4714" s="153" t="s">
        <v>12268</v>
      </c>
    </row>
    <row r="4715" spans="1:5" x14ac:dyDescent="0.25">
      <c r="A4715" s="133">
        <v>11766</v>
      </c>
      <c r="B4715" s="133" t="s">
        <v>8503</v>
      </c>
      <c r="C4715" s="133" t="s">
        <v>2385</v>
      </c>
      <c r="D4715" s="133" t="s">
        <v>1207</v>
      </c>
      <c r="E4715" s="153" t="s">
        <v>12269</v>
      </c>
    </row>
    <row r="4716" spans="1:5" x14ac:dyDescent="0.25">
      <c r="A4716" s="133">
        <v>11765</v>
      </c>
      <c r="B4716" s="133" t="s">
        <v>8504</v>
      </c>
      <c r="C4716" s="133" t="s">
        <v>2385</v>
      </c>
      <c r="D4716" s="133" t="s">
        <v>1207</v>
      </c>
      <c r="E4716" s="153" t="s">
        <v>12270</v>
      </c>
    </row>
    <row r="4717" spans="1:5" x14ac:dyDescent="0.25">
      <c r="A4717" s="133">
        <v>11824</v>
      </c>
      <c r="B4717" s="133" t="s">
        <v>8505</v>
      </c>
      <c r="C4717" s="133" t="s">
        <v>2385</v>
      </c>
      <c r="D4717" s="133" t="s">
        <v>1207</v>
      </c>
      <c r="E4717" s="153" t="s">
        <v>11678</v>
      </c>
    </row>
    <row r="4718" spans="1:5" x14ac:dyDescent="0.25">
      <c r="A4718" s="133">
        <v>11777</v>
      </c>
      <c r="B4718" s="133" t="s">
        <v>8506</v>
      </c>
      <c r="C4718" s="133" t="s">
        <v>2385</v>
      </c>
      <c r="D4718" s="133" t="s">
        <v>1207</v>
      </c>
      <c r="E4718" s="153" t="s">
        <v>8507</v>
      </c>
    </row>
    <row r="4719" spans="1:5" x14ac:dyDescent="0.25">
      <c r="A4719" s="133">
        <v>7602</v>
      </c>
      <c r="B4719" s="133" t="s">
        <v>8508</v>
      </c>
      <c r="C4719" s="133" t="s">
        <v>2385</v>
      </c>
      <c r="D4719" s="133" t="s">
        <v>1207</v>
      </c>
      <c r="E4719" s="153" t="s">
        <v>3883</v>
      </c>
    </row>
    <row r="4720" spans="1:5" x14ac:dyDescent="0.25">
      <c r="A4720" s="133">
        <v>7603</v>
      </c>
      <c r="B4720" s="133" t="s">
        <v>8509</v>
      </c>
      <c r="C4720" s="133" t="s">
        <v>2385</v>
      </c>
      <c r="D4720" s="133" t="s">
        <v>1207</v>
      </c>
      <c r="E4720" s="153" t="s">
        <v>6076</v>
      </c>
    </row>
    <row r="4721" spans="1:5" x14ac:dyDescent="0.25">
      <c r="A4721" s="133">
        <v>11826</v>
      </c>
      <c r="B4721" s="133" t="s">
        <v>8510</v>
      </c>
      <c r="C4721" s="133" t="s">
        <v>2385</v>
      </c>
      <c r="D4721" s="133" t="s">
        <v>1207</v>
      </c>
      <c r="E4721" s="153" t="s">
        <v>12271</v>
      </c>
    </row>
    <row r="4722" spans="1:5" x14ac:dyDescent="0.25">
      <c r="A4722" s="133">
        <v>7606</v>
      </c>
      <c r="B4722" s="133" t="s">
        <v>8511</v>
      </c>
      <c r="C4722" s="133" t="s">
        <v>2385</v>
      </c>
      <c r="D4722" s="133" t="s">
        <v>1207</v>
      </c>
      <c r="E4722" s="153" t="s">
        <v>12272</v>
      </c>
    </row>
    <row r="4723" spans="1:5" x14ac:dyDescent="0.25">
      <c r="A4723" s="133">
        <v>40329</v>
      </c>
      <c r="B4723" s="133" t="s">
        <v>8512</v>
      </c>
      <c r="C4723" s="133" t="s">
        <v>2385</v>
      </c>
      <c r="D4723" s="133" t="s">
        <v>2383</v>
      </c>
      <c r="E4723" s="153" t="s">
        <v>4279</v>
      </c>
    </row>
    <row r="4724" spans="1:5" x14ac:dyDescent="0.25">
      <c r="A4724" s="133">
        <v>11823</v>
      </c>
      <c r="B4724" s="133" t="s">
        <v>8513</v>
      </c>
      <c r="C4724" s="133" t="s">
        <v>2385</v>
      </c>
      <c r="D4724" s="133" t="s">
        <v>1207</v>
      </c>
      <c r="E4724" s="153" t="s">
        <v>7855</v>
      </c>
    </row>
    <row r="4725" spans="1:5" x14ac:dyDescent="0.25">
      <c r="A4725" s="133">
        <v>11822</v>
      </c>
      <c r="B4725" s="133" t="s">
        <v>8514</v>
      </c>
      <c r="C4725" s="133" t="s">
        <v>2385</v>
      </c>
      <c r="D4725" s="133" t="s">
        <v>1207</v>
      </c>
      <c r="E4725" s="153" t="s">
        <v>4017</v>
      </c>
    </row>
    <row r="4726" spans="1:5" x14ac:dyDescent="0.25">
      <c r="A4726" s="133">
        <v>11831</v>
      </c>
      <c r="B4726" s="133" t="s">
        <v>8515</v>
      </c>
      <c r="C4726" s="133" t="s">
        <v>2385</v>
      </c>
      <c r="D4726" s="133" t="s">
        <v>1207</v>
      </c>
      <c r="E4726" s="153" t="s">
        <v>4363</v>
      </c>
    </row>
    <row r="4727" spans="1:5" x14ac:dyDescent="0.25">
      <c r="A4727" s="133">
        <v>7613</v>
      </c>
      <c r="B4727" s="133" t="s">
        <v>8516</v>
      </c>
      <c r="C4727" s="133" t="s">
        <v>2385</v>
      </c>
      <c r="D4727" s="133" t="s">
        <v>2399</v>
      </c>
      <c r="E4727" s="153" t="s">
        <v>12273</v>
      </c>
    </row>
    <row r="4728" spans="1:5" x14ac:dyDescent="0.25">
      <c r="A4728" s="133">
        <v>7619</v>
      </c>
      <c r="B4728" s="133" t="s">
        <v>8517</v>
      </c>
      <c r="C4728" s="133" t="s">
        <v>2385</v>
      </c>
      <c r="D4728" s="133" t="s">
        <v>2399</v>
      </c>
      <c r="E4728" s="153" t="s">
        <v>12274</v>
      </c>
    </row>
    <row r="4729" spans="1:5" x14ac:dyDescent="0.25">
      <c r="A4729" s="133">
        <v>12076</v>
      </c>
      <c r="B4729" s="133" t="s">
        <v>8518</v>
      </c>
      <c r="C4729" s="133" t="s">
        <v>2385</v>
      </c>
      <c r="D4729" s="133" t="s">
        <v>2399</v>
      </c>
      <c r="E4729" s="153" t="s">
        <v>12275</v>
      </c>
    </row>
    <row r="4730" spans="1:5" x14ac:dyDescent="0.25">
      <c r="A4730" s="133">
        <v>7614</v>
      </c>
      <c r="B4730" s="133" t="s">
        <v>8519</v>
      </c>
      <c r="C4730" s="133" t="s">
        <v>2385</v>
      </c>
      <c r="D4730" s="133" t="s">
        <v>2399</v>
      </c>
      <c r="E4730" s="153" t="s">
        <v>12276</v>
      </c>
    </row>
    <row r="4731" spans="1:5" x14ac:dyDescent="0.25">
      <c r="A4731" s="133">
        <v>7618</v>
      </c>
      <c r="B4731" s="133" t="s">
        <v>8520</v>
      </c>
      <c r="C4731" s="133" t="s">
        <v>2385</v>
      </c>
      <c r="D4731" s="133" t="s">
        <v>2399</v>
      </c>
      <c r="E4731" s="153" t="s">
        <v>12277</v>
      </c>
    </row>
    <row r="4732" spans="1:5" x14ac:dyDescent="0.25">
      <c r="A4732" s="133">
        <v>7620</v>
      </c>
      <c r="B4732" s="133" t="s">
        <v>8521</v>
      </c>
      <c r="C4732" s="133" t="s">
        <v>2385</v>
      </c>
      <c r="D4732" s="133" t="s">
        <v>2399</v>
      </c>
      <c r="E4732" s="153" t="s">
        <v>12278</v>
      </c>
    </row>
    <row r="4733" spans="1:5" x14ac:dyDescent="0.25">
      <c r="A4733" s="133">
        <v>7610</v>
      </c>
      <c r="B4733" s="133" t="s">
        <v>8522</v>
      </c>
      <c r="C4733" s="133" t="s">
        <v>2385</v>
      </c>
      <c r="D4733" s="133" t="s">
        <v>2399</v>
      </c>
      <c r="E4733" s="153" t="s">
        <v>12279</v>
      </c>
    </row>
    <row r="4734" spans="1:5" x14ac:dyDescent="0.25">
      <c r="A4734" s="133">
        <v>7615</v>
      </c>
      <c r="B4734" s="133" t="s">
        <v>8523</v>
      </c>
      <c r="C4734" s="133" t="s">
        <v>2385</v>
      </c>
      <c r="D4734" s="133" t="s">
        <v>2399</v>
      </c>
      <c r="E4734" s="153" t="s">
        <v>12280</v>
      </c>
    </row>
    <row r="4735" spans="1:5" x14ac:dyDescent="0.25">
      <c r="A4735" s="133">
        <v>7617</v>
      </c>
      <c r="B4735" s="133" t="s">
        <v>8524</v>
      </c>
      <c r="C4735" s="133" t="s">
        <v>2385</v>
      </c>
      <c r="D4735" s="133" t="s">
        <v>2399</v>
      </c>
      <c r="E4735" s="153" t="s">
        <v>12281</v>
      </c>
    </row>
    <row r="4736" spans="1:5" x14ac:dyDescent="0.25">
      <c r="A4736" s="133">
        <v>7616</v>
      </c>
      <c r="B4736" s="133" t="s">
        <v>8525</v>
      </c>
      <c r="C4736" s="133" t="s">
        <v>2385</v>
      </c>
      <c r="D4736" s="133" t="s">
        <v>2399</v>
      </c>
      <c r="E4736" s="153" t="s">
        <v>12282</v>
      </c>
    </row>
    <row r="4737" spans="1:5" x14ac:dyDescent="0.25">
      <c r="A4737" s="133">
        <v>7611</v>
      </c>
      <c r="B4737" s="133" t="s">
        <v>8526</v>
      </c>
      <c r="C4737" s="133" t="s">
        <v>2385</v>
      </c>
      <c r="D4737" s="133" t="s">
        <v>2399</v>
      </c>
      <c r="E4737" s="153" t="s">
        <v>12283</v>
      </c>
    </row>
    <row r="4738" spans="1:5" x14ac:dyDescent="0.25">
      <c r="A4738" s="133">
        <v>7612</v>
      </c>
      <c r="B4738" s="133" t="s">
        <v>8527</v>
      </c>
      <c r="C4738" s="133" t="s">
        <v>2385</v>
      </c>
      <c r="D4738" s="133" t="s">
        <v>2399</v>
      </c>
      <c r="E4738" s="153" t="s">
        <v>12284</v>
      </c>
    </row>
    <row r="4739" spans="1:5" x14ac:dyDescent="0.25">
      <c r="A4739" s="133">
        <v>37371</v>
      </c>
      <c r="B4739" s="133" t="s">
        <v>8528</v>
      </c>
      <c r="C4739" s="133" t="s">
        <v>2403</v>
      </c>
      <c r="D4739" s="133" t="s">
        <v>2383</v>
      </c>
      <c r="E4739" s="153" t="s">
        <v>5416</v>
      </c>
    </row>
    <row r="4740" spans="1:5" x14ac:dyDescent="0.25">
      <c r="A4740" s="133">
        <v>40861</v>
      </c>
      <c r="B4740" s="133" t="s">
        <v>8529</v>
      </c>
      <c r="C4740" s="133" t="s">
        <v>2657</v>
      </c>
      <c r="D4740" s="133" t="s">
        <v>2383</v>
      </c>
      <c r="E4740" s="153" t="s">
        <v>8530</v>
      </c>
    </row>
    <row r="4741" spans="1:5" x14ac:dyDescent="0.25">
      <c r="A4741" s="133">
        <v>36510</v>
      </c>
      <c r="B4741" s="133" t="s">
        <v>8531</v>
      </c>
      <c r="C4741" s="133" t="s">
        <v>2385</v>
      </c>
      <c r="D4741" s="133" t="s">
        <v>2399</v>
      </c>
      <c r="E4741" s="153" t="s">
        <v>8532</v>
      </c>
    </row>
    <row r="4742" spans="1:5" x14ac:dyDescent="0.25">
      <c r="A4742" s="133">
        <v>25020</v>
      </c>
      <c r="B4742" s="133" t="s">
        <v>8533</v>
      </c>
      <c r="C4742" s="133" t="s">
        <v>2385</v>
      </c>
      <c r="D4742" s="133" t="s">
        <v>2399</v>
      </c>
      <c r="E4742" s="153" t="s">
        <v>8534</v>
      </c>
    </row>
    <row r="4743" spans="1:5" x14ac:dyDescent="0.25">
      <c r="A4743" s="133">
        <v>7622</v>
      </c>
      <c r="B4743" s="133" t="s">
        <v>8535</v>
      </c>
      <c r="C4743" s="133" t="s">
        <v>2385</v>
      </c>
      <c r="D4743" s="133" t="s">
        <v>2399</v>
      </c>
      <c r="E4743" s="153" t="s">
        <v>8536</v>
      </c>
    </row>
    <row r="4744" spans="1:5" x14ac:dyDescent="0.25">
      <c r="A4744" s="133">
        <v>7624</v>
      </c>
      <c r="B4744" s="133" t="s">
        <v>8537</v>
      </c>
      <c r="C4744" s="133" t="s">
        <v>2385</v>
      </c>
      <c r="D4744" s="133" t="s">
        <v>2399</v>
      </c>
      <c r="E4744" s="153" t="s">
        <v>8538</v>
      </c>
    </row>
    <row r="4745" spans="1:5" x14ac:dyDescent="0.25">
      <c r="A4745" s="133">
        <v>7625</v>
      </c>
      <c r="B4745" s="133" t="s">
        <v>8539</v>
      </c>
      <c r="C4745" s="133" t="s">
        <v>2385</v>
      </c>
      <c r="D4745" s="133" t="s">
        <v>2399</v>
      </c>
      <c r="E4745" s="153" t="s">
        <v>8540</v>
      </c>
    </row>
    <row r="4746" spans="1:5" x14ac:dyDescent="0.25">
      <c r="A4746" s="133">
        <v>7623</v>
      </c>
      <c r="B4746" s="133" t="s">
        <v>8541</v>
      </c>
      <c r="C4746" s="133" t="s">
        <v>2385</v>
      </c>
      <c r="D4746" s="133" t="s">
        <v>2399</v>
      </c>
      <c r="E4746" s="153" t="s">
        <v>8534</v>
      </c>
    </row>
    <row r="4747" spans="1:5" x14ac:dyDescent="0.25">
      <c r="A4747" s="133">
        <v>36508</v>
      </c>
      <c r="B4747" s="133" t="s">
        <v>8542</v>
      </c>
      <c r="C4747" s="133" t="s">
        <v>2385</v>
      </c>
      <c r="D4747" s="133" t="s">
        <v>2399</v>
      </c>
      <c r="E4747" s="153" t="s">
        <v>8543</v>
      </c>
    </row>
    <row r="4748" spans="1:5" x14ac:dyDescent="0.25">
      <c r="A4748" s="133">
        <v>36509</v>
      </c>
      <c r="B4748" s="133" t="s">
        <v>8544</v>
      </c>
      <c r="C4748" s="133" t="s">
        <v>2385</v>
      </c>
      <c r="D4748" s="133" t="s">
        <v>2399</v>
      </c>
      <c r="E4748" s="153" t="s">
        <v>8545</v>
      </c>
    </row>
    <row r="4749" spans="1:5" x14ac:dyDescent="0.25">
      <c r="A4749" s="133">
        <v>13238</v>
      </c>
      <c r="B4749" s="133" t="s">
        <v>8546</v>
      </c>
      <c r="C4749" s="133" t="s">
        <v>2385</v>
      </c>
      <c r="D4749" s="133" t="s">
        <v>2399</v>
      </c>
      <c r="E4749" s="153" t="s">
        <v>12285</v>
      </c>
    </row>
    <row r="4750" spans="1:5" x14ac:dyDescent="0.25">
      <c r="A4750" s="133">
        <v>36511</v>
      </c>
      <c r="B4750" s="133" t="s">
        <v>8547</v>
      </c>
      <c r="C4750" s="133" t="s">
        <v>2385</v>
      </c>
      <c r="D4750" s="133" t="s">
        <v>2399</v>
      </c>
      <c r="E4750" s="153" t="s">
        <v>12286</v>
      </c>
    </row>
    <row r="4751" spans="1:5" x14ac:dyDescent="0.25">
      <c r="A4751" s="133">
        <v>36515</v>
      </c>
      <c r="B4751" s="133" t="s">
        <v>1111</v>
      </c>
      <c r="C4751" s="133" t="s">
        <v>2385</v>
      </c>
      <c r="D4751" s="133" t="s">
        <v>2399</v>
      </c>
      <c r="E4751" s="153" t="s">
        <v>12287</v>
      </c>
    </row>
    <row r="4752" spans="1:5" x14ac:dyDescent="0.25">
      <c r="A4752" s="133">
        <v>10598</v>
      </c>
      <c r="B4752" s="133" t="s">
        <v>1112</v>
      </c>
      <c r="C4752" s="133" t="s">
        <v>2385</v>
      </c>
      <c r="D4752" s="133" t="s">
        <v>2399</v>
      </c>
      <c r="E4752" s="153" t="s">
        <v>12288</v>
      </c>
    </row>
    <row r="4753" spans="1:5" x14ac:dyDescent="0.25">
      <c r="A4753" s="133">
        <v>7640</v>
      </c>
      <c r="B4753" s="133" t="s">
        <v>1113</v>
      </c>
      <c r="C4753" s="133" t="s">
        <v>2385</v>
      </c>
      <c r="D4753" s="133" t="s">
        <v>2399</v>
      </c>
      <c r="E4753" s="153" t="s">
        <v>12289</v>
      </c>
    </row>
    <row r="4754" spans="1:5" x14ac:dyDescent="0.25">
      <c r="A4754" s="133">
        <v>36513</v>
      </c>
      <c r="B4754" s="133" t="s">
        <v>8548</v>
      </c>
      <c r="C4754" s="133" t="s">
        <v>2385</v>
      </c>
      <c r="D4754" s="133" t="s">
        <v>2399</v>
      </c>
      <c r="E4754" s="153" t="s">
        <v>12290</v>
      </c>
    </row>
    <row r="4755" spans="1:5" x14ac:dyDescent="0.25">
      <c r="A4755" s="133">
        <v>36514</v>
      </c>
      <c r="B4755" s="133" t="s">
        <v>1114</v>
      </c>
      <c r="C4755" s="133" t="s">
        <v>2385</v>
      </c>
      <c r="D4755" s="133" t="s">
        <v>2399</v>
      </c>
      <c r="E4755" s="153" t="s">
        <v>12291</v>
      </c>
    </row>
    <row r="4756" spans="1:5" x14ac:dyDescent="0.25">
      <c r="A4756" s="133">
        <v>11572</v>
      </c>
      <c r="B4756" s="133" t="s">
        <v>8549</v>
      </c>
      <c r="C4756" s="133" t="s">
        <v>2385</v>
      </c>
      <c r="D4756" s="133" t="s">
        <v>1207</v>
      </c>
      <c r="E4756" s="153" t="s">
        <v>8550</v>
      </c>
    </row>
    <row r="4757" spans="1:5" x14ac:dyDescent="0.25">
      <c r="A4757" s="133">
        <v>36149</v>
      </c>
      <c r="B4757" s="133" t="s">
        <v>8551</v>
      </c>
      <c r="C4757" s="133" t="s">
        <v>2385</v>
      </c>
      <c r="D4757" s="133" t="s">
        <v>1207</v>
      </c>
      <c r="E4757" s="153" t="s">
        <v>12292</v>
      </c>
    </row>
    <row r="4758" spans="1:5" x14ac:dyDescent="0.25">
      <c r="A4758" s="133">
        <v>42407</v>
      </c>
      <c r="B4758" s="133" t="s">
        <v>8552</v>
      </c>
      <c r="C4758" s="133" t="s">
        <v>2419</v>
      </c>
      <c r="D4758" s="133" t="s">
        <v>1207</v>
      </c>
      <c r="E4758" s="153" t="s">
        <v>10496</v>
      </c>
    </row>
    <row r="4759" spans="1:5" x14ac:dyDescent="0.25">
      <c r="A4759" s="133">
        <v>11581</v>
      </c>
      <c r="B4759" s="133" t="s">
        <v>8553</v>
      </c>
      <c r="C4759" s="133" t="s">
        <v>2419</v>
      </c>
      <c r="D4759" s="133" t="s">
        <v>1207</v>
      </c>
      <c r="E4759" s="153" t="s">
        <v>8554</v>
      </c>
    </row>
    <row r="4760" spans="1:5" x14ac:dyDescent="0.25">
      <c r="A4760" s="133">
        <v>43605</v>
      </c>
      <c r="B4760" s="133" t="s">
        <v>8555</v>
      </c>
      <c r="C4760" s="133" t="s">
        <v>2385</v>
      </c>
      <c r="D4760" s="133" t="s">
        <v>1207</v>
      </c>
      <c r="E4760" s="153" t="s">
        <v>2729</v>
      </c>
    </row>
    <row r="4761" spans="1:5" x14ac:dyDescent="0.25">
      <c r="A4761" s="133">
        <v>11580</v>
      </c>
      <c r="B4761" s="133" t="s">
        <v>8556</v>
      </c>
      <c r="C4761" s="133" t="s">
        <v>2419</v>
      </c>
      <c r="D4761" s="133" t="s">
        <v>1207</v>
      </c>
      <c r="E4761" s="153" t="s">
        <v>5289</v>
      </c>
    </row>
    <row r="4762" spans="1:5" x14ac:dyDescent="0.25">
      <c r="A4762" s="133">
        <v>10743</v>
      </c>
      <c r="B4762" s="133" t="s">
        <v>1300</v>
      </c>
      <c r="C4762" s="133" t="s">
        <v>2385</v>
      </c>
      <c r="D4762" s="133" t="s">
        <v>2399</v>
      </c>
      <c r="E4762" s="153" t="s">
        <v>12293</v>
      </c>
    </row>
    <row r="4763" spans="1:5" x14ac:dyDescent="0.25">
      <c r="A4763" s="133">
        <v>39848</v>
      </c>
      <c r="B4763" s="133" t="s">
        <v>8557</v>
      </c>
      <c r="C4763" s="133" t="s">
        <v>2419</v>
      </c>
      <c r="D4763" s="133" t="s">
        <v>2399</v>
      </c>
      <c r="E4763" s="153" t="s">
        <v>2560</v>
      </c>
    </row>
    <row r="4764" spans="1:5" x14ac:dyDescent="0.25">
      <c r="A4764" s="133">
        <v>20999</v>
      </c>
      <c r="B4764" s="133" t="s">
        <v>8558</v>
      </c>
      <c r="C4764" s="133" t="s">
        <v>2419</v>
      </c>
      <c r="D4764" s="133" t="s">
        <v>1207</v>
      </c>
      <c r="E4764" s="153" t="s">
        <v>12150</v>
      </c>
    </row>
    <row r="4765" spans="1:5" x14ac:dyDescent="0.25">
      <c r="A4765" s="133">
        <v>21001</v>
      </c>
      <c r="B4765" s="133" t="s">
        <v>8559</v>
      </c>
      <c r="C4765" s="133" t="s">
        <v>2419</v>
      </c>
      <c r="D4765" s="133" t="s">
        <v>2383</v>
      </c>
      <c r="E4765" s="153" t="s">
        <v>11533</v>
      </c>
    </row>
    <row r="4766" spans="1:5" x14ac:dyDescent="0.25">
      <c r="A4766" s="133">
        <v>21003</v>
      </c>
      <c r="B4766" s="133" t="s">
        <v>8560</v>
      </c>
      <c r="C4766" s="133" t="s">
        <v>2419</v>
      </c>
      <c r="D4766" s="133" t="s">
        <v>1207</v>
      </c>
      <c r="E4766" s="153" t="s">
        <v>12294</v>
      </c>
    </row>
    <row r="4767" spans="1:5" x14ac:dyDescent="0.25">
      <c r="A4767" s="133">
        <v>21006</v>
      </c>
      <c r="B4767" s="133" t="s">
        <v>8561</v>
      </c>
      <c r="C4767" s="133" t="s">
        <v>2419</v>
      </c>
      <c r="D4767" s="133" t="s">
        <v>1207</v>
      </c>
      <c r="E4767" s="153" t="s">
        <v>12295</v>
      </c>
    </row>
    <row r="4768" spans="1:5" x14ac:dyDescent="0.25">
      <c r="A4768" s="133">
        <v>21019</v>
      </c>
      <c r="B4768" s="133" t="s">
        <v>8562</v>
      </c>
      <c r="C4768" s="133" t="s">
        <v>2419</v>
      </c>
      <c r="D4768" s="133" t="s">
        <v>1207</v>
      </c>
      <c r="E4768" s="153" t="s">
        <v>12146</v>
      </c>
    </row>
    <row r="4769" spans="1:5" x14ac:dyDescent="0.25">
      <c r="A4769" s="133">
        <v>21021</v>
      </c>
      <c r="B4769" s="133" t="s">
        <v>8563</v>
      </c>
      <c r="C4769" s="133" t="s">
        <v>2419</v>
      </c>
      <c r="D4769" s="133" t="s">
        <v>1207</v>
      </c>
      <c r="E4769" s="153" t="s">
        <v>11996</v>
      </c>
    </row>
    <row r="4770" spans="1:5" x14ac:dyDescent="0.25">
      <c r="A4770" s="133">
        <v>21024</v>
      </c>
      <c r="B4770" s="133" t="s">
        <v>8564</v>
      </c>
      <c r="C4770" s="133" t="s">
        <v>2419</v>
      </c>
      <c r="D4770" s="133" t="s">
        <v>1207</v>
      </c>
      <c r="E4770" s="153" t="s">
        <v>12296</v>
      </c>
    </row>
    <row r="4771" spans="1:5" x14ac:dyDescent="0.25">
      <c r="A4771" s="133">
        <v>40624</v>
      </c>
      <c r="B4771" s="133" t="s">
        <v>8565</v>
      </c>
      <c r="C4771" s="133" t="s">
        <v>2419</v>
      </c>
      <c r="D4771" s="133" t="s">
        <v>1207</v>
      </c>
      <c r="E4771" s="153" t="s">
        <v>12297</v>
      </c>
    </row>
    <row r="4772" spans="1:5" x14ac:dyDescent="0.25">
      <c r="A4772" s="133">
        <v>42575</v>
      </c>
      <c r="B4772" s="133" t="s">
        <v>8566</v>
      </c>
      <c r="C4772" s="133" t="s">
        <v>2419</v>
      </c>
      <c r="D4772" s="133" t="s">
        <v>1207</v>
      </c>
      <c r="E4772" s="153" t="s">
        <v>12298</v>
      </c>
    </row>
    <row r="4773" spans="1:5" x14ac:dyDescent="0.25">
      <c r="A4773" s="133">
        <v>13127</v>
      </c>
      <c r="B4773" s="133" t="s">
        <v>8567</v>
      </c>
      <c r="C4773" s="133" t="s">
        <v>2419</v>
      </c>
      <c r="D4773" s="133" t="s">
        <v>1207</v>
      </c>
      <c r="E4773" s="153" t="s">
        <v>7315</v>
      </c>
    </row>
    <row r="4774" spans="1:5" x14ac:dyDescent="0.25">
      <c r="A4774" s="133">
        <v>13137</v>
      </c>
      <c r="B4774" s="133" t="s">
        <v>8568</v>
      </c>
      <c r="C4774" s="133" t="s">
        <v>2419</v>
      </c>
      <c r="D4774" s="133" t="s">
        <v>1207</v>
      </c>
      <c r="E4774" s="153" t="s">
        <v>12167</v>
      </c>
    </row>
    <row r="4775" spans="1:5" x14ac:dyDescent="0.25">
      <c r="A4775" s="133">
        <v>42574</v>
      </c>
      <c r="B4775" s="133" t="s">
        <v>8569</v>
      </c>
      <c r="C4775" s="133" t="s">
        <v>2419</v>
      </c>
      <c r="D4775" s="133" t="s">
        <v>1207</v>
      </c>
      <c r="E4775" s="153" t="s">
        <v>12299</v>
      </c>
    </row>
    <row r="4776" spans="1:5" x14ac:dyDescent="0.25">
      <c r="A4776" s="133">
        <v>20989</v>
      </c>
      <c r="B4776" s="133" t="s">
        <v>8570</v>
      </c>
      <c r="C4776" s="133" t="s">
        <v>2419</v>
      </c>
      <c r="D4776" s="133" t="s">
        <v>1207</v>
      </c>
      <c r="E4776" s="153" t="s">
        <v>12300</v>
      </c>
    </row>
    <row r="4777" spans="1:5" x14ac:dyDescent="0.25">
      <c r="A4777" s="133">
        <v>21147</v>
      </c>
      <c r="B4777" s="133" t="s">
        <v>8571</v>
      </c>
      <c r="C4777" s="133" t="s">
        <v>2419</v>
      </c>
      <c r="D4777" s="133" t="s">
        <v>1207</v>
      </c>
      <c r="E4777" s="153" t="s">
        <v>12301</v>
      </c>
    </row>
    <row r="4778" spans="1:5" x14ac:dyDescent="0.25">
      <c r="A4778" s="133">
        <v>21148</v>
      </c>
      <c r="B4778" s="133" t="s">
        <v>8572</v>
      </c>
      <c r="C4778" s="133" t="s">
        <v>2419</v>
      </c>
      <c r="D4778" s="133" t="s">
        <v>2383</v>
      </c>
      <c r="E4778" s="153" t="s">
        <v>12302</v>
      </c>
    </row>
    <row r="4779" spans="1:5" x14ac:dyDescent="0.25">
      <c r="A4779" s="133">
        <v>20984</v>
      </c>
      <c r="B4779" s="133" t="s">
        <v>8573</v>
      </c>
      <c r="C4779" s="133" t="s">
        <v>2419</v>
      </c>
      <c r="D4779" s="133" t="s">
        <v>1207</v>
      </c>
      <c r="E4779" s="153" t="s">
        <v>12303</v>
      </c>
    </row>
    <row r="4780" spans="1:5" x14ac:dyDescent="0.25">
      <c r="A4780" s="133">
        <v>13042</v>
      </c>
      <c r="B4780" s="133" t="s">
        <v>8574</v>
      </c>
      <c r="C4780" s="133" t="s">
        <v>2419</v>
      </c>
      <c r="D4780" s="133" t="s">
        <v>1207</v>
      </c>
      <c r="E4780" s="153" t="s">
        <v>12304</v>
      </c>
    </row>
    <row r="4781" spans="1:5" x14ac:dyDescent="0.25">
      <c r="A4781" s="133">
        <v>21150</v>
      </c>
      <c r="B4781" s="133" t="s">
        <v>8575</v>
      </c>
      <c r="C4781" s="133" t="s">
        <v>2419</v>
      </c>
      <c r="D4781" s="133" t="s">
        <v>1207</v>
      </c>
      <c r="E4781" s="153" t="s">
        <v>7227</v>
      </c>
    </row>
    <row r="4782" spans="1:5" x14ac:dyDescent="0.25">
      <c r="A4782" s="133">
        <v>13141</v>
      </c>
      <c r="B4782" s="133" t="s">
        <v>8576</v>
      </c>
      <c r="C4782" s="133" t="s">
        <v>2419</v>
      </c>
      <c r="D4782" s="133" t="s">
        <v>1207</v>
      </c>
      <c r="E4782" s="153" t="s">
        <v>12305</v>
      </c>
    </row>
    <row r="4783" spans="1:5" x14ac:dyDescent="0.25">
      <c r="A4783" s="133">
        <v>42576</v>
      </c>
      <c r="B4783" s="133" t="s">
        <v>8577</v>
      </c>
      <c r="C4783" s="133" t="s">
        <v>2419</v>
      </c>
      <c r="D4783" s="133" t="s">
        <v>1207</v>
      </c>
      <c r="E4783" s="153" t="s">
        <v>12306</v>
      </c>
    </row>
    <row r="4784" spans="1:5" x14ac:dyDescent="0.25">
      <c r="A4784" s="133">
        <v>21151</v>
      </c>
      <c r="B4784" s="133" t="s">
        <v>8578</v>
      </c>
      <c r="C4784" s="133" t="s">
        <v>2419</v>
      </c>
      <c r="D4784" s="133" t="s">
        <v>1207</v>
      </c>
      <c r="E4784" s="153" t="s">
        <v>12307</v>
      </c>
    </row>
    <row r="4785" spans="1:5" x14ac:dyDescent="0.25">
      <c r="A4785" s="133">
        <v>13142</v>
      </c>
      <c r="B4785" s="133" t="s">
        <v>8579</v>
      </c>
      <c r="C4785" s="133" t="s">
        <v>2419</v>
      </c>
      <c r="D4785" s="133" t="s">
        <v>1207</v>
      </c>
      <c r="E4785" s="153" t="s">
        <v>12308</v>
      </c>
    </row>
    <row r="4786" spans="1:5" x14ac:dyDescent="0.25">
      <c r="A4786" s="133">
        <v>42577</v>
      </c>
      <c r="B4786" s="133" t="s">
        <v>8580</v>
      </c>
      <c r="C4786" s="133" t="s">
        <v>2419</v>
      </c>
      <c r="D4786" s="133" t="s">
        <v>1207</v>
      </c>
      <c r="E4786" s="153" t="s">
        <v>12309</v>
      </c>
    </row>
    <row r="4787" spans="1:5" x14ac:dyDescent="0.25">
      <c r="A4787" s="133">
        <v>20994</v>
      </c>
      <c r="B4787" s="133" t="s">
        <v>8581</v>
      </c>
      <c r="C4787" s="133" t="s">
        <v>2419</v>
      </c>
      <c r="D4787" s="133" t="s">
        <v>1207</v>
      </c>
      <c r="E4787" s="153" t="s">
        <v>12310</v>
      </c>
    </row>
    <row r="4788" spans="1:5" x14ac:dyDescent="0.25">
      <c r="A4788" s="133">
        <v>7672</v>
      </c>
      <c r="B4788" s="133" t="s">
        <v>8582</v>
      </c>
      <c r="C4788" s="133" t="s">
        <v>2419</v>
      </c>
      <c r="D4788" s="133" t="s">
        <v>1207</v>
      </c>
      <c r="E4788" s="153" t="s">
        <v>10845</v>
      </c>
    </row>
    <row r="4789" spans="1:5" x14ac:dyDescent="0.25">
      <c r="A4789" s="133">
        <v>20995</v>
      </c>
      <c r="B4789" s="133" t="s">
        <v>8583</v>
      </c>
      <c r="C4789" s="133" t="s">
        <v>2419</v>
      </c>
      <c r="D4789" s="133" t="s">
        <v>1207</v>
      </c>
      <c r="E4789" s="153" t="s">
        <v>12311</v>
      </c>
    </row>
    <row r="4790" spans="1:5" x14ac:dyDescent="0.25">
      <c r="A4790" s="133">
        <v>7690</v>
      </c>
      <c r="B4790" s="133" t="s">
        <v>8584</v>
      </c>
      <c r="C4790" s="133" t="s">
        <v>2419</v>
      </c>
      <c r="D4790" s="133" t="s">
        <v>1207</v>
      </c>
      <c r="E4790" s="153" t="s">
        <v>12312</v>
      </c>
    </row>
    <row r="4791" spans="1:5" x14ac:dyDescent="0.25">
      <c r="A4791" s="133">
        <v>20980</v>
      </c>
      <c r="B4791" s="133" t="s">
        <v>8585</v>
      </c>
      <c r="C4791" s="133" t="s">
        <v>2419</v>
      </c>
      <c r="D4791" s="133" t="s">
        <v>1207</v>
      </c>
      <c r="E4791" s="153" t="s">
        <v>12313</v>
      </c>
    </row>
    <row r="4792" spans="1:5" x14ac:dyDescent="0.25">
      <c r="A4792" s="133">
        <v>7661</v>
      </c>
      <c r="B4792" s="133" t="s">
        <v>8586</v>
      </c>
      <c r="C4792" s="133" t="s">
        <v>2419</v>
      </c>
      <c r="D4792" s="133" t="s">
        <v>1207</v>
      </c>
      <c r="E4792" s="153" t="s">
        <v>12314</v>
      </c>
    </row>
    <row r="4793" spans="1:5" x14ac:dyDescent="0.25">
      <c r="A4793" s="133">
        <v>21016</v>
      </c>
      <c r="B4793" s="133" t="s">
        <v>8587</v>
      </c>
      <c r="C4793" s="133" t="s">
        <v>2419</v>
      </c>
      <c r="D4793" s="133" t="s">
        <v>1207</v>
      </c>
      <c r="E4793" s="153" t="s">
        <v>12315</v>
      </c>
    </row>
    <row r="4794" spans="1:5" x14ac:dyDescent="0.25">
      <c r="A4794" s="133">
        <v>21008</v>
      </c>
      <c r="B4794" s="133" t="s">
        <v>8588</v>
      </c>
      <c r="C4794" s="133" t="s">
        <v>2419</v>
      </c>
      <c r="D4794" s="133" t="s">
        <v>1207</v>
      </c>
      <c r="E4794" s="153" t="s">
        <v>10952</v>
      </c>
    </row>
    <row r="4795" spans="1:5" x14ac:dyDescent="0.25">
      <c r="A4795" s="133">
        <v>21009</v>
      </c>
      <c r="B4795" s="133" t="s">
        <v>8589</v>
      </c>
      <c r="C4795" s="133" t="s">
        <v>2419</v>
      </c>
      <c r="D4795" s="133" t="s">
        <v>1207</v>
      </c>
      <c r="E4795" s="153" t="s">
        <v>12316</v>
      </c>
    </row>
    <row r="4796" spans="1:5" x14ac:dyDescent="0.25">
      <c r="A4796" s="133">
        <v>21010</v>
      </c>
      <c r="B4796" s="133" t="s">
        <v>8590</v>
      </c>
      <c r="C4796" s="133" t="s">
        <v>2419</v>
      </c>
      <c r="D4796" s="133" t="s">
        <v>2383</v>
      </c>
      <c r="E4796" s="153" t="s">
        <v>12317</v>
      </c>
    </row>
    <row r="4797" spans="1:5" x14ac:dyDescent="0.25">
      <c r="A4797" s="133">
        <v>21011</v>
      </c>
      <c r="B4797" s="133" t="s">
        <v>8591</v>
      </c>
      <c r="C4797" s="133" t="s">
        <v>2419</v>
      </c>
      <c r="D4797" s="133" t="s">
        <v>1207</v>
      </c>
      <c r="E4797" s="153" t="s">
        <v>12318</v>
      </c>
    </row>
    <row r="4798" spans="1:5" x14ac:dyDescent="0.25">
      <c r="A4798" s="133">
        <v>21012</v>
      </c>
      <c r="B4798" s="133" t="s">
        <v>8592</v>
      </c>
      <c r="C4798" s="133" t="s">
        <v>2419</v>
      </c>
      <c r="D4798" s="133" t="s">
        <v>1207</v>
      </c>
      <c r="E4798" s="153" t="s">
        <v>12319</v>
      </c>
    </row>
    <row r="4799" spans="1:5" x14ac:dyDescent="0.25">
      <c r="A4799" s="133">
        <v>21013</v>
      </c>
      <c r="B4799" s="133" t="s">
        <v>8593</v>
      </c>
      <c r="C4799" s="133" t="s">
        <v>2419</v>
      </c>
      <c r="D4799" s="133" t="s">
        <v>1207</v>
      </c>
      <c r="E4799" s="153" t="s">
        <v>12320</v>
      </c>
    </row>
    <row r="4800" spans="1:5" x14ac:dyDescent="0.25">
      <c r="A4800" s="133">
        <v>21014</v>
      </c>
      <c r="B4800" s="133" t="s">
        <v>8594</v>
      </c>
      <c r="C4800" s="133" t="s">
        <v>2419</v>
      </c>
      <c r="D4800" s="133" t="s">
        <v>1207</v>
      </c>
      <c r="E4800" s="153" t="s">
        <v>12321</v>
      </c>
    </row>
    <row r="4801" spans="1:5" x14ac:dyDescent="0.25">
      <c r="A4801" s="133">
        <v>21015</v>
      </c>
      <c r="B4801" s="133" t="s">
        <v>8595</v>
      </c>
      <c r="C4801" s="133" t="s">
        <v>2419</v>
      </c>
      <c r="D4801" s="133" t="s">
        <v>1207</v>
      </c>
      <c r="E4801" s="153" t="s">
        <v>4248</v>
      </c>
    </row>
    <row r="4802" spans="1:5" x14ac:dyDescent="0.25">
      <c r="A4802" s="133">
        <v>7697</v>
      </c>
      <c r="B4802" s="133" t="s">
        <v>8596</v>
      </c>
      <c r="C4802" s="133" t="s">
        <v>2419</v>
      </c>
      <c r="D4802" s="133" t="s">
        <v>1207</v>
      </c>
      <c r="E4802" s="153" t="s">
        <v>12322</v>
      </c>
    </row>
    <row r="4803" spans="1:5" x14ac:dyDescent="0.25">
      <c r="A4803" s="133">
        <v>7698</v>
      </c>
      <c r="B4803" s="133" t="s">
        <v>8597</v>
      </c>
      <c r="C4803" s="133" t="s">
        <v>2419</v>
      </c>
      <c r="D4803" s="133" t="s">
        <v>1207</v>
      </c>
      <c r="E4803" s="153" t="s">
        <v>2724</v>
      </c>
    </row>
    <row r="4804" spans="1:5" x14ac:dyDescent="0.25">
      <c r="A4804" s="133">
        <v>7691</v>
      </c>
      <c r="B4804" s="133" t="s">
        <v>8598</v>
      </c>
      <c r="C4804" s="133" t="s">
        <v>2419</v>
      </c>
      <c r="D4804" s="133" t="s">
        <v>1207</v>
      </c>
      <c r="E4804" s="153" t="s">
        <v>12323</v>
      </c>
    </row>
    <row r="4805" spans="1:5" x14ac:dyDescent="0.25">
      <c r="A4805" s="133">
        <v>40626</v>
      </c>
      <c r="B4805" s="133" t="s">
        <v>8600</v>
      </c>
      <c r="C4805" s="133" t="s">
        <v>2419</v>
      </c>
      <c r="D4805" s="133" t="s">
        <v>1207</v>
      </c>
      <c r="E4805" s="153" t="s">
        <v>10661</v>
      </c>
    </row>
    <row r="4806" spans="1:5" x14ac:dyDescent="0.25">
      <c r="A4806" s="133">
        <v>7701</v>
      </c>
      <c r="B4806" s="133" t="s">
        <v>8601</v>
      </c>
      <c r="C4806" s="133" t="s">
        <v>2419</v>
      </c>
      <c r="D4806" s="133" t="s">
        <v>1207</v>
      </c>
      <c r="E4806" s="153" t="s">
        <v>12324</v>
      </c>
    </row>
    <row r="4807" spans="1:5" x14ac:dyDescent="0.25">
      <c r="A4807" s="133">
        <v>7696</v>
      </c>
      <c r="B4807" s="133" t="s">
        <v>8602</v>
      </c>
      <c r="C4807" s="133" t="s">
        <v>2419</v>
      </c>
      <c r="D4807" s="133" t="s">
        <v>1207</v>
      </c>
      <c r="E4807" s="153" t="s">
        <v>12325</v>
      </c>
    </row>
    <row r="4808" spans="1:5" x14ac:dyDescent="0.25">
      <c r="A4808" s="133">
        <v>7700</v>
      </c>
      <c r="B4808" s="133" t="s">
        <v>8603</v>
      </c>
      <c r="C4808" s="133" t="s">
        <v>2419</v>
      </c>
      <c r="D4808" s="133" t="s">
        <v>1207</v>
      </c>
      <c r="E4808" s="153" t="s">
        <v>12326</v>
      </c>
    </row>
    <row r="4809" spans="1:5" x14ac:dyDescent="0.25">
      <c r="A4809" s="133">
        <v>7694</v>
      </c>
      <c r="B4809" s="133" t="s">
        <v>8604</v>
      </c>
      <c r="C4809" s="133" t="s">
        <v>2419</v>
      </c>
      <c r="D4809" s="133" t="s">
        <v>1207</v>
      </c>
      <c r="E4809" s="153" t="s">
        <v>12327</v>
      </c>
    </row>
    <row r="4810" spans="1:5" x14ac:dyDescent="0.25">
      <c r="A4810" s="133">
        <v>7693</v>
      </c>
      <c r="B4810" s="133" t="s">
        <v>8605</v>
      </c>
      <c r="C4810" s="133" t="s">
        <v>2419</v>
      </c>
      <c r="D4810" s="133" t="s">
        <v>1207</v>
      </c>
      <c r="E4810" s="153" t="s">
        <v>5319</v>
      </c>
    </row>
    <row r="4811" spans="1:5" x14ac:dyDescent="0.25">
      <c r="A4811" s="133">
        <v>7692</v>
      </c>
      <c r="B4811" s="133" t="s">
        <v>8606</v>
      </c>
      <c r="C4811" s="133" t="s">
        <v>2419</v>
      </c>
      <c r="D4811" s="133" t="s">
        <v>1207</v>
      </c>
      <c r="E4811" s="153" t="s">
        <v>12328</v>
      </c>
    </row>
    <row r="4812" spans="1:5" x14ac:dyDescent="0.25">
      <c r="A4812" s="133">
        <v>7695</v>
      </c>
      <c r="B4812" s="133" t="s">
        <v>8607</v>
      </c>
      <c r="C4812" s="133" t="s">
        <v>2419</v>
      </c>
      <c r="D4812" s="133" t="s">
        <v>1207</v>
      </c>
      <c r="E4812" s="153" t="s">
        <v>12329</v>
      </c>
    </row>
    <row r="4813" spans="1:5" x14ac:dyDescent="0.25">
      <c r="A4813" s="133">
        <v>13356</v>
      </c>
      <c r="B4813" s="133" t="s">
        <v>1115</v>
      </c>
      <c r="C4813" s="133" t="s">
        <v>2419</v>
      </c>
      <c r="D4813" s="133" t="s">
        <v>1207</v>
      </c>
      <c r="E4813" s="153" t="s">
        <v>11255</v>
      </c>
    </row>
    <row r="4814" spans="1:5" x14ac:dyDescent="0.25">
      <c r="A4814" s="133">
        <v>36365</v>
      </c>
      <c r="B4814" s="133" t="s">
        <v>8608</v>
      </c>
      <c r="C4814" s="133" t="s">
        <v>2419</v>
      </c>
      <c r="D4814" s="133" t="s">
        <v>2399</v>
      </c>
      <c r="E4814" s="153" t="s">
        <v>12330</v>
      </c>
    </row>
    <row r="4815" spans="1:5" x14ac:dyDescent="0.25">
      <c r="A4815" s="133">
        <v>41930</v>
      </c>
      <c r="B4815" s="133" t="s">
        <v>8609</v>
      </c>
      <c r="C4815" s="133" t="s">
        <v>2419</v>
      </c>
      <c r="D4815" s="133" t="s">
        <v>2399</v>
      </c>
      <c r="E4815" s="153" t="s">
        <v>12331</v>
      </c>
    </row>
    <row r="4816" spans="1:5" x14ac:dyDescent="0.25">
      <c r="A4816" s="133">
        <v>41931</v>
      </c>
      <c r="B4816" s="133" t="s">
        <v>8610</v>
      </c>
      <c r="C4816" s="133" t="s">
        <v>2419</v>
      </c>
      <c r="D4816" s="133" t="s">
        <v>2399</v>
      </c>
      <c r="E4816" s="153" t="s">
        <v>12332</v>
      </c>
    </row>
    <row r="4817" spans="1:5" x14ac:dyDescent="0.25">
      <c r="A4817" s="133">
        <v>41932</v>
      </c>
      <c r="B4817" s="133" t="s">
        <v>8611</v>
      </c>
      <c r="C4817" s="133" t="s">
        <v>2419</v>
      </c>
      <c r="D4817" s="133" t="s">
        <v>2399</v>
      </c>
      <c r="E4817" s="153" t="s">
        <v>12333</v>
      </c>
    </row>
    <row r="4818" spans="1:5" x14ac:dyDescent="0.25">
      <c r="A4818" s="133">
        <v>41933</v>
      </c>
      <c r="B4818" s="133" t="s">
        <v>8612</v>
      </c>
      <c r="C4818" s="133" t="s">
        <v>2419</v>
      </c>
      <c r="D4818" s="133" t="s">
        <v>2399</v>
      </c>
      <c r="E4818" s="153" t="s">
        <v>12334</v>
      </c>
    </row>
    <row r="4819" spans="1:5" x14ac:dyDescent="0.25">
      <c r="A4819" s="133">
        <v>41934</v>
      </c>
      <c r="B4819" s="133" t="s">
        <v>8613</v>
      </c>
      <c r="C4819" s="133" t="s">
        <v>2419</v>
      </c>
      <c r="D4819" s="133" t="s">
        <v>2399</v>
      </c>
      <c r="E4819" s="153" t="s">
        <v>12335</v>
      </c>
    </row>
    <row r="4820" spans="1:5" x14ac:dyDescent="0.25">
      <c r="A4820" s="133">
        <v>41936</v>
      </c>
      <c r="B4820" s="133" t="s">
        <v>8614</v>
      </c>
      <c r="C4820" s="133" t="s">
        <v>2419</v>
      </c>
      <c r="D4820" s="133" t="s">
        <v>2399</v>
      </c>
      <c r="E4820" s="153" t="s">
        <v>12336</v>
      </c>
    </row>
    <row r="4821" spans="1:5" x14ac:dyDescent="0.25">
      <c r="A4821" s="133">
        <v>41785</v>
      </c>
      <c r="B4821" s="133" t="s">
        <v>8615</v>
      </c>
      <c r="C4821" s="133" t="s">
        <v>2419</v>
      </c>
      <c r="D4821" s="133" t="s">
        <v>2399</v>
      </c>
      <c r="E4821" s="153" t="s">
        <v>12337</v>
      </c>
    </row>
    <row r="4822" spans="1:5" x14ac:dyDescent="0.25">
      <c r="A4822" s="133">
        <v>41781</v>
      </c>
      <c r="B4822" s="133" t="s">
        <v>8616</v>
      </c>
      <c r="C4822" s="133" t="s">
        <v>2419</v>
      </c>
      <c r="D4822" s="133" t="s">
        <v>2399</v>
      </c>
      <c r="E4822" s="153" t="s">
        <v>12338</v>
      </c>
    </row>
    <row r="4823" spans="1:5" x14ac:dyDescent="0.25">
      <c r="A4823" s="133">
        <v>41783</v>
      </c>
      <c r="B4823" s="133" t="s">
        <v>8617</v>
      </c>
      <c r="C4823" s="133" t="s">
        <v>2419</v>
      </c>
      <c r="D4823" s="133" t="s">
        <v>2399</v>
      </c>
      <c r="E4823" s="153" t="s">
        <v>12339</v>
      </c>
    </row>
    <row r="4824" spans="1:5" x14ac:dyDescent="0.25">
      <c r="A4824" s="133">
        <v>41786</v>
      </c>
      <c r="B4824" s="133" t="s">
        <v>8618</v>
      </c>
      <c r="C4824" s="133" t="s">
        <v>2419</v>
      </c>
      <c r="D4824" s="133" t="s">
        <v>2399</v>
      </c>
      <c r="E4824" s="153" t="s">
        <v>12340</v>
      </c>
    </row>
    <row r="4825" spans="1:5" x14ac:dyDescent="0.25">
      <c r="A4825" s="133">
        <v>41779</v>
      </c>
      <c r="B4825" s="133" t="s">
        <v>8619</v>
      </c>
      <c r="C4825" s="133" t="s">
        <v>2419</v>
      </c>
      <c r="D4825" s="133" t="s">
        <v>2399</v>
      </c>
      <c r="E4825" s="153" t="s">
        <v>12341</v>
      </c>
    </row>
    <row r="4826" spans="1:5" x14ac:dyDescent="0.25">
      <c r="A4826" s="133">
        <v>41780</v>
      </c>
      <c r="B4826" s="133" t="s">
        <v>8620</v>
      </c>
      <c r="C4826" s="133" t="s">
        <v>2419</v>
      </c>
      <c r="D4826" s="133" t="s">
        <v>2399</v>
      </c>
      <c r="E4826" s="153" t="s">
        <v>12342</v>
      </c>
    </row>
    <row r="4827" spans="1:5" x14ac:dyDescent="0.25">
      <c r="A4827" s="133">
        <v>41782</v>
      </c>
      <c r="B4827" s="133" t="s">
        <v>8621</v>
      </c>
      <c r="C4827" s="133" t="s">
        <v>2419</v>
      </c>
      <c r="D4827" s="133" t="s">
        <v>2399</v>
      </c>
      <c r="E4827" s="153" t="s">
        <v>7436</v>
      </c>
    </row>
    <row r="4828" spans="1:5" x14ac:dyDescent="0.25">
      <c r="A4828" s="133">
        <v>38130</v>
      </c>
      <c r="B4828" s="133" t="s">
        <v>8622</v>
      </c>
      <c r="C4828" s="133" t="s">
        <v>2419</v>
      </c>
      <c r="D4828" s="133" t="s">
        <v>1207</v>
      </c>
      <c r="E4828" s="153" t="s">
        <v>6459</v>
      </c>
    </row>
    <row r="4829" spans="1:5" x14ac:dyDescent="0.25">
      <c r="A4829" s="133">
        <v>21123</v>
      </c>
      <c r="B4829" s="133" t="s">
        <v>1116</v>
      </c>
      <c r="C4829" s="133" t="s">
        <v>2419</v>
      </c>
      <c r="D4829" s="133" t="s">
        <v>2383</v>
      </c>
      <c r="E4829" s="153" t="s">
        <v>11011</v>
      </c>
    </row>
    <row r="4830" spans="1:5" x14ac:dyDescent="0.25">
      <c r="A4830" s="133">
        <v>21124</v>
      </c>
      <c r="B4830" s="133" t="s">
        <v>1117</v>
      </c>
      <c r="C4830" s="133" t="s">
        <v>2419</v>
      </c>
      <c r="D4830" s="133" t="s">
        <v>1207</v>
      </c>
      <c r="E4830" s="153" t="s">
        <v>11322</v>
      </c>
    </row>
    <row r="4831" spans="1:5" x14ac:dyDescent="0.25">
      <c r="A4831" s="133">
        <v>21125</v>
      </c>
      <c r="B4831" s="133" t="s">
        <v>1118</v>
      </c>
      <c r="C4831" s="133" t="s">
        <v>2419</v>
      </c>
      <c r="D4831" s="133" t="s">
        <v>1207</v>
      </c>
      <c r="E4831" s="153" t="s">
        <v>7340</v>
      </c>
    </row>
    <row r="4832" spans="1:5" x14ac:dyDescent="0.25">
      <c r="A4832" s="133">
        <v>38028</v>
      </c>
      <c r="B4832" s="133" t="s">
        <v>8623</v>
      </c>
      <c r="C4832" s="133" t="s">
        <v>2419</v>
      </c>
      <c r="D4832" s="133" t="s">
        <v>1207</v>
      </c>
      <c r="E4832" s="153" t="s">
        <v>12343</v>
      </c>
    </row>
    <row r="4833" spans="1:5" x14ac:dyDescent="0.25">
      <c r="A4833" s="133">
        <v>38029</v>
      </c>
      <c r="B4833" s="133" t="s">
        <v>8624</v>
      </c>
      <c r="C4833" s="133" t="s">
        <v>2419</v>
      </c>
      <c r="D4833" s="133" t="s">
        <v>1207</v>
      </c>
      <c r="E4833" s="153" t="s">
        <v>12344</v>
      </c>
    </row>
    <row r="4834" spans="1:5" x14ac:dyDescent="0.25">
      <c r="A4834" s="133">
        <v>38030</v>
      </c>
      <c r="B4834" s="133" t="s">
        <v>8625</v>
      </c>
      <c r="C4834" s="133" t="s">
        <v>2419</v>
      </c>
      <c r="D4834" s="133" t="s">
        <v>1207</v>
      </c>
      <c r="E4834" s="153" t="s">
        <v>12345</v>
      </c>
    </row>
    <row r="4835" spans="1:5" x14ac:dyDescent="0.25">
      <c r="A4835" s="133">
        <v>38031</v>
      </c>
      <c r="B4835" s="133" t="s">
        <v>8626</v>
      </c>
      <c r="C4835" s="133" t="s">
        <v>2419</v>
      </c>
      <c r="D4835" s="133" t="s">
        <v>1207</v>
      </c>
      <c r="E4835" s="153" t="s">
        <v>12346</v>
      </c>
    </row>
    <row r="4836" spans="1:5" x14ac:dyDescent="0.25">
      <c r="A4836" s="133">
        <v>39735</v>
      </c>
      <c r="B4836" s="133" t="s">
        <v>8627</v>
      </c>
      <c r="C4836" s="133" t="s">
        <v>2419</v>
      </c>
      <c r="D4836" s="133" t="s">
        <v>1207</v>
      </c>
      <c r="E4836" s="153" t="s">
        <v>8628</v>
      </c>
    </row>
    <row r="4837" spans="1:5" x14ac:dyDescent="0.25">
      <c r="A4837" s="133">
        <v>39734</v>
      </c>
      <c r="B4837" s="133" t="s">
        <v>8629</v>
      </c>
      <c r="C4837" s="133" t="s">
        <v>2419</v>
      </c>
      <c r="D4837" s="133" t="s">
        <v>1207</v>
      </c>
      <c r="E4837" s="153" t="s">
        <v>8630</v>
      </c>
    </row>
    <row r="4838" spans="1:5" x14ac:dyDescent="0.25">
      <c r="A4838" s="133">
        <v>39736</v>
      </c>
      <c r="B4838" s="133" t="s">
        <v>8631</v>
      </c>
      <c r="C4838" s="133" t="s">
        <v>2419</v>
      </c>
      <c r="D4838" s="133" t="s">
        <v>1207</v>
      </c>
      <c r="E4838" s="153" t="s">
        <v>8324</v>
      </c>
    </row>
    <row r="4839" spans="1:5" x14ac:dyDescent="0.25">
      <c r="A4839" s="133">
        <v>39737</v>
      </c>
      <c r="B4839" s="133" t="s">
        <v>8632</v>
      </c>
      <c r="C4839" s="133" t="s">
        <v>2419</v>
      </c>
      <c r="D4839" s="133" t="s">
        <v>1207</v>
      </c>
      <c r="E4839" s="153" t="s">
        <v>4947</v>
      </c>
    </row>
    <row r="4840" spans="1:5" x14ac:dyDescent="0.25">
      <c r="A4840" s="133">
        <v>39738</v>
      </c>
      <c r="B4840" s="133" t="s">
        <v>8633</v>
      </c>
      <c r="C4840" s="133" t="s">
        <v>2419</v>
      </c>
      <c r="D4840" s="133" t="s">
        <v>1207</v>
      </c>
      <c r="E4840" s="153" t="s">
        <v>5926</v>
      </c>
    </row>
    <row r="4841" spans="1:5" x14ac:dyDescent="0.25">
      <c r="A4841" s="133">
        <v>39739</v>
      </c>
      <c r="B4841" s="133" t="s">
        <v>8634</v>
      </c>
      <c r="C4841" s="133" t="s">
        <v>2419</v>
      </c>
      <c r="D4841" s="133" t="s">
        <v>1207</v>
      </c>
      <c r="E4841" s="153" t="s">
        <v>8635</v>
      </c>
    </row>
    <row r="4842" spans="1:5" x14ac:dyDescent="0.25">
      <c r="A4842" s="133">
        <v>39733</v>
      </c>
      <c r="B4842" s="133" t="s">
        <v>8636</v>
      </c>
      <c r="C4842" s="133" t="s">
        <v>2419</v>
      </c>
      <c r="D4842" s="133" t="s">
        <v>1207</v>
      </c>
      <c r="E4842" s="153" t="s">
        <v>8637</v>
      </c>
    </row>
    <row r="4843" spans="1:5" x14ac:dyDescent="0.25">
      <c r="A4843" s="133">
        <v>39854</v>
      </c>
      <c r="B4843" s="133" t="s">
        <v>8638</v>
      </c>
      <c r="C4843" s="133" t="s">
        <v>2419</v>
      </c>
      <c r="D4843" s="133" t="s">
        <v>1207</v>
      </c>
      <c r="E4843" s="153" t="s">
        <v>8639</v>
      </c>
    </row>
    <row r="4844" spans="1:5" x14ac:dyDescent="0.25">
      <c r="A4844" s="133">
        <v>39740</v>
      </c>
      <c r="B4844" s="133" t="s">
        <v>8640</v>
      </c>
      <c r="C4844" s="133" t="s">
        <v>2419</v>
      </c>
      <c r="D4844" s="133" t="s">
        <v>1207</v>
      </c>
      <c r="E4844" s="153" t="s">
        <v>8641</v>
      </c>
    </row>
    <row r="4845" spans="1:5" x14ac:dyDescent="0.25">
      <c r="A4845" s="133">
        <v>39741</v>
      </c>
      <c r="B4845" s="133" t="s">
        <v>8642</v>
      </c>
      <c r="C4845" s="133" t="s">
        <v>2419</v>
      </c>
      <c r="D4845" s="133" t="s">
        <v>1207</v>
      </c>
      <c r="E4845" s="153" t="s">
        <v>8643</v>
      </c>
    </row>
    <row r="4846" spans="1:5" x14ac:dyDescent="0.25">
      <c r="A4846" s="133">
        <v>39853</v>
      </c>
      <c r="B4846" s="133" t="s">
        <v>8644</v>
      </c>
      <c r="C4846" s="133" t="s">
        <v>2419</v>
      </c>
      <c r="D4846" s="133" t="s">
        <v>1207</v>
      </c>
      <c r="E4846" s="153" t="s">
        <v>3337</v>
      </c>
    </row>
    <row r="4847" spans="1:5" x14ac:dyDescent="0.25">
      <c r="A4847" s="133">
        <v>39742</v>
      </c>
      <c r="B4847" s="133" t="s">
        <v>8645</v>
      </c>
      <c r="C4847" s="133" t="s">
        <v>2419</v>
      </c>
      <c r="D4847" s="133" t="s">
        <v>1207</v>
      </c>
      <c r="E4847" s="153" t="s">
        <v>8646</v>
      </c>
    </row>
    <row r="4848" spans="1:5" x14ac:dyDescent="0.25">
      <c r="A4848" s="133">
        <v>39749</v>
      </c>
      <c r="B4848" s="133" t="s">
        <v>8647</v>
      </c>
      <c r="C4848" s="133" t="s">
        <v>2419</v>
      </c>
      <c r="D4848" s="133" t="s">
        <v>2399</v>
      </c>
      <c r="E4848" s="153" t="s">
        <v>12347</v>
      </c>
    </row>
    <row r="4849" spans="1:5" x14ac:dyDescent="0.25">
      <c r="A4849" s="133">
        <v>39751</v>
      </c>
      <c r="B4849" s="133" t="s">
        <v>8648</v>
      </c>
      <c r="C4849" s="133" t="s">
        <v>2419</v>
      </c>
      <c r="D4849" s="133" t="s">
        <v>2399</v>
      </c>
      <c r="E4849" s="153" t="s">
        <v>12348</v>
      </c>
    </row>
    <row r="4850" spans="1:5" x14ac:dyDescent="0.25">
      <c r="A4850" s="133">
        <v>39750</v>
      </c>
      <c r="B4850" s="133" t="s">
        <v>8649</v>
      </c>
      <c r="C4850" s="133" t="s">
        <v>2419</v>
      </c>
      <c r="D4850" s="133" t="s">
        <v>2399</v>
      </c>
      <c r="E4850" s="153" t="s">
        <v>12349</v>
      </c>
    </row>
    <row r="4851" spans="1:5" x14ac:dyDescent="0.25">
      <c r="A4851" s="133">
        <v>39747</v>
      </c>
      <c r="B4851" s="133" t="s">
        <v>8650</v>
      </c>
      <c r="C4851" s="133" t="s">
        <v>2419</v>
      </c>
      <c r="D4851" s="133" t="s">
        <v>2399</v>
      </c>
      <c r="E4851" s="153" t="s">
        <v>12350</v>
      </c>
    </row>
    <row r="4852" spans="1:5" x14ac:dyDescent="0.25">
      <c r="A4852" s="133">
        <v>39753</v>
      </c>
      <c r="B4852" s="133" t="s">
        <v>8651</v>
      </c>
      <c r="C4852" s="133" t="s">
        <v>2419</v>
      </c>
      <c r="D4852" s="133" t="s">
        <v>2399</v>
      </c>
      <c r="E4852" s="153" t="s">
        <v>12351</v>
      </c>
    </row>
    <row r="4853" spans="1:5" x14ac:dyDescent="0.25">
      <c r="A4853" s="133">
        <v>39754</v>
      </c>
      <c r="B4853" s="133" t="s">
        <v>8652</v>
      </c>
      <c r="C4853" s="133" t="s">
        <v>2419</v>
      </c>
      <c r="D4853" s="133" t="s">
        <v>2399</v>
      </c>
      <c r="E4853" s="153" t="s">
        <v>12352</v>
      </c>
    </row>
    <row r="4854" spans="1:5" x14ac:dyDescent="0.25">
      <c r="A4854" s="133">
        <v>39748</v>
      </c>
      <c r="B4854" s="133" t="s">
        <v>8653</v>
      </c>
      <c r="C4854" s="133" t="s">
        <v>2419</v>
      </c>
      <c r="D4854" s="133" t="s">
        <v>2399</v>
      </c>
      <c r="E4854" s="153" t="s">
        <v>12353</v>
      </c>
    </row>
    <row r="4855" spans="1:5" x14ac:dyDescent="0.25">
      <c r="A4855" s="133">
        <v>39755</v>
      </c>
      <c r="B4855" s="133" t="s">
        <v>8654</v>
      </c>
      <c r="C4855" s="133" t="s">
        <v>2419</v>
      </c>
      <c r="D4855" s="133" t="s">
        <v>2399</v>
      </c>
      <c r="E4855" s="153" t="s">
        <v>12354</v>
      </c>
    </row>
    <row r="4856" spans="1:5" x14ac:dyDescent="0.25">
      <c r="A4856" s="133">
        <v>12742</v>
      </c>
      <c r="B4856" s="133" t="s">
        <v>8655</v>
      </c>
      <c r="C4856" s="133" t="s">
        <v>2419</v>
      </c>
      <c r="D4856" s="133" t="s">
        <v>2399</v>
      </c>
      <c r="E4856" s="153" t="s">
        <v>12355</v>
      </c>
    </row>
    <row r="4857" spans="1:5" x14ac:dyDescent="0.25">
      <c r="A4857" s="133">
        <v>12713</v>
      </c>
      <c r="B4857" s="133" t="s">
        <v>8656</v>
      </c>
      <c r="C4857" s="133" t="s">
        <v>2419</v>
      </c>
      <c r="D4857" s="133" t="s">
        <v>2399</v>
      </c>
      <c r="E4857" s="153" t="s">
        <v>12356</v>
      </c>
    </row>
    <row r="4858" spans="1:5" x14ac:dyDescent="0.25">
      <c r="A4858" s="133">
        <v>12743</v>
      </c>
      <c r="B4858" s="133" t="s">
        <v>8657</v>
      </c>
      <c r="C4858" s="133" t="s">
        <v>2419</v>
      </c>
      <c r="D4858" s="133" t="s">
        <v>2399</v>
      </c>
      <c r="E4858" s="153" t="s">
        <v>12357</v>
      </c>
    </row>
    <row r="4859" spans="1:5" x14ac:dyDescent="0.25">
      <c r="A4859" s="133">
        <v>12744</v>
      </c>
      <c r="B4859" s="133" t="s">
        <v>8658</v>
      </c>
      <c r="C4859" s="133" t="s">
        <v>2419</v>
      </c>
      <c r="D4859" s="133" t="s">
        <v>2399</v>
      </c>
      <c r="E4859" s="153" t="s">
        <v>12358</v>
      </c>
    </row>
    <row r="4860" spans="1:5" x14ac:dyDescent="0.25">
      <c r="A4860" s="133">
        <v>12745</v>
      </c>
      <c r="B4860" s="133" t="s">
        <v>8660</v>
      </c>
      <c r="C4860" s="133" t="s">
        <v>2419</v>
      </c>
      <c r="D4860" s="133" t="s">
        <v>2399</v>
      </c>
      <c r="E4860" s="153" t="s">
        <v>12359</v>
      </c>
    </row>
    <row r="4861" spans="1:5" x14ac:dyDescent="0.25">
      <c r="A4861" s="133">
        <v>12746</v>
      </c>
      <c r="B4861" s="133" t="s">
        <v>8661</v>
      </c>
      <c r="C4861" s="133" t="s">
        <v>2419</v>
      </c>
      <c r="D4861" s="133" t="s">
        <v>2399</v>
      </c>
      <c r="E4861" s="153" t="s">
        <v>12360</v>
      </c>
    </row>
    <row r="4862" spans="1:5" x14ac:dyDescent="0.25">
      <c r="A4862" s="133">
        <v>12747</v>
      </c>
      <c r="B4862" s="133" t="s">
        <v>8662</v>
      </c>
      <c r="C4862" s="133" t="s">
        <v>2419</v>
      </c>
      <c r="D4862" s="133" t="s">
        <v>2399</v>
      </c>
      <c r="E4862" s="153" t="s">
        <v>12361</v>
      </c>
    </row>
    <row r="4863" spans="1:5" x14ac:dyDescent="0.25">
      <c r="A4863" s="133">
        <v>12748</v>
      </c>
      <c r="B4863" s="133" t="s">
        <v>8663</v>
      </c>
      <c r="C4863" s="133" t="s">
        <v>2419</v>
      </c>
      <c r="D4863" s="133" t="s">
        <v>2399</v>
      </c>
      <c r="E4863" s="153" t="s">
        <v>12362</v>
      </c>
    </row>
    <row r="4864" spans="1:5" x14ac:dyDescent="0.25">
      <c r="A4864" s="133">
        <v>12749</v>
      </c>
      <c r="B4864" s="133" t="s">
        <v>8664</v>
      </c>
      <c r="C4864" s="133" t="s">
        <v>2419</v>
      </c>
      <c r="D4864" s="133" t="s">
        <v>2399</v>
      </c>
      <c r="E4864" s="153" t="s">
        <v>12363</v>
      </c>
    </row>
    <row r="4865" spans="1:5" x14ac:dyDescent="0.25">
      <c r="A4865" s="133">
        <v>39726</v>
      </c>
      <c r="B4865" s="133" t="s">
        <v>8665</v>
      </c>
      <c r="C4865" s="133" t="s">
        <v>2419</v>
      </c>
      <c r="D4865" s="133" t="s">
        <v>2399</v>
      </c>
      <c r="E4865" s="153" t="s">
        <v>12364</v>
      </c>
    </row>
    <row r="4866" spans="1:5" x14ac:dyDescent="0.25">
      <c r="A4866" s="133">
        <v>39728</v>
      </c>
      <c r="B4866" s="133" t="s">
        <v>8666</v>
      </c>
      <c r="C4866" s="133" t="s">
        <v>2419</v>
      </c>
      <c r="D4866" s="133" t="s">
        <v>2399</v>
      </c>
      <c r="E4866" s="153" t="s">
        <v>12365</v>
      </c>
    </row>
    <row r="4867" spans="1:5" x14ac:dyDescent="0.25">
      <c r="A4867" s="133">
        <v>39727</v>
      </c>
      <c r="B4867" s="133" t="s">
        <v>8667</v>
      </c>
      <c r="C4867" s="133" t="s">
        <v>2419</v>
      </c>
      <c r="D4867" s="133" t="s">
        <v>2399</v>
      </c>
      <c r="E4867" s="153" t="s">
        <v>12366</v>
      </c>
    </row>
    <row r="4868" spans="1:5" x14ac:dyDescent="0.25">
      <c r="A4868" s="133">
        <v>39724</v>
      </c>
      <c r="B4868" s="133" t="s">
        <v>8668</v>
      </c>
      <c r="C4868" s="133" t="s">
        <v>2419</v>
      </c>
      <c r="D4868" s="133" t="s">
        <v>2399</v>
      </c>
      <c r="E4868" s="153" t="s">
        <v>3956</v>
      </c>
    </row>
    <row r="4869" spans="1:5" x14ac:dyDescent="0.25">
      <c r="A4869" s="133">
        <v>39729</v>
      </c>
      <c r="B4869" s="133" t="s">
        <v>8669</v>
      </c>
      <c r="C4869" s="133" t="s">
        <v>2419</v>
      </c>
      <c r="D4869" s="133" t="s">
        <v>2399</v>
      </c>
      <c r="E4869" s="153" t="s">
        <v>12367</v>
      </c>
    </row>
    <row r="4870" spans="1:5" x14ac:dyDescent="0.25">
      <c r="A4870" s="133">
        <v>39730</v>
      </c>
      <c r="B4870" s="133" t="s">
        <v>8670</v>
      </c>
      <c r="C4870" s="133" t="s">
        <v>2419</v>
      </c>
      <c r="D4870" s="133" t="s">
        <v>2399</v>
      </c>
      <c r="E4870" s="153" t="s">
        <v>12368</v>
      </c>
    </row>
    <row r="4871" spans="1:5" x14ac:dyDescent="0.25">
      <c r="A4871" s="133">
        <v>39731</v>
      </c>
      <c r="B4871" s="133" t="s">
        <v>8671</v>
      </c>
      <c r="C4871" s="133" t="s">
        <v>2419</v>
      </c>
      <c r="D4871" s="133" t="s">
        <v>2399</v>
      </c>
      <c r="E4871" s="153" t="s">
        <v>12369</v>
      </c>
    </row>
    <row r="4872" spans="1:5" x14ac:dyDescent="0.25">
      <c r="A4872" s="133">
        <v>39725</v>
      </c>
      <c r="B4872" s="133" t="s">
        <v>8672</v>
      </c>
      <c r="C4872" s="133" t="s">
        <v>2419</v>
      </c>
      <c r="D4872" s="133" t="s">
        <v>2399</v>
      </c>
      <c r="E4872" s="153" t="s">
        <v>12370</v>
      </c>
    </row>
    <row r="4873" spans="1:5" x14ac:dyDescent="0.25">
      <c r="A4873" s="133">
        <v>39732</v>
      </c>
      <c r="B4873" s="133" t="s">
        <v>8673</v>
      </c>
      <c r="C4873" s="133" t="s">
        <v>2419</v>
      </c>
      <c r="D4873" s="133" t="s">
        <v>2399</v>
      </c>
      <c r="E4873" s="153" t="s">
        <v>12371</v>
      </c>
    </row>
    <row r="4874" spans="1:5" x14ac:dyDescent="0.25">
      <c r="A4874" s="133">
        <v>39660</v>
      </c>
      <c r="B4874" s="133" t="s">
        <v>8674</v>
      </c>
      <c r="C4874" s="133" t="s">
        <v>2419</v>
      </c>
      <c r="D4874" s="133" t="s">
        <v>2399</v>
      </c>
      <c r="E4874" s="153" t="s">
        <v>12372</v>
      </c>
    </row>
    <row r="4875" spans="1:5" x14ac:dyDescent="0.25">
      <c r="A4875" s="133">
        <v>39662</v>
      </c>
      <c r="B4875" s="133" t="s">
        <v>8675</v>
      </c>
      <c r="C4875" s="133" t="s">
        <v>2419</v>
      </c>
      <c r="D4875" s="133" t="s">
        <v>2399</v>
      </c>
      <c r="E4875" s="153" t="s">
        <v>4227</v>
      </c>
    </row>
    <row r="4876" spans="1:5" x14ac:dyDescent="0.25">
      <c r="A4876" s="133">
        <v>39661</v>
      </c>
      <c r="B4876" s="133" t="s">
        <v>8676</v>
      </c>
      <c r="C4876" s="133" t="s">
        <v>2419</v>
      </c>
      <c r="D4876" s="133" t="s">
        <v>2399</v>
      </c>
      <c r="E4876" s="153" t="s">
        <v>8643</v>
      </c>
    </row>
    <row r="4877" spans="1:5" x14ac:dyDescent="0.25">
      <c r="A4877" s="133">
        <v>39666</v>
      </c>
      <c r="B4877" s="133" t="s">
        <v>8677</v>
      </c>
      <c r="C4877" s="133" t="s">
        <v>2419</v>
      </c>
      <c r="D4877" s="133" t="s">
        <v>2399</v>
      </c>
      <c r="E4877" s="153" t="s">
        <v>12373</v>
      </c>
    </row>
    <row r="4878" spans="1:5" x14ac:dyDescent="0.25">
      <c r="A4878" s="133">
        <v>39664</v>
      </c>
      <c r="B4878" s="133" t="s">
        <v>8678</v>
      </c>
      <c r="C4878" s="133" t="s">
        <v>2419</v>
      </c>
      <c r="D4878" s="133" t="s">
        <v>2399</v>
      </c>
      <c r="E4878" s="153" t="s">
        <v>12374</v>
      </c>
    </row>
    <row r="4879" spans="1:5" x14ac:dyDescent="0.25">
      <c r="A4879" s="133">
        <v>39663</v>
      </c>
      <c r="B4879" s="133" t="s">
        <v>8679</v>
      </c>
      <c r="C4879" s="133" t="s">
        <v>2419</v>
      </c>
      <c r="D4879" s="133" t="s">
        <v>2399</v>
      </c>
      <c r="E4879" s="153" t="s">
        <v>12375</v>
      </c>
    </row>
    <row r="4880" spans="1:5" x14ac:dyDescent="0.25">
      <c r="A4880" s="133">
        <v>39665</v>
      </c>
      <c r="B4880" s="133" t="s">
        <v>8680</v>
      </c>
      <c r="C4880" s="133" t="s">
        <v>2419</v>
      </c>
      <c r="D4880" s="133" t="s">
        <v>2399</v>
      </c>
      <c r="E4880" s="153" t="s">
        <v>12376</v>
      </c>
    </row>
    <row r="4881" spans="1:5" x14ac:dyDescent="0.25">
      <c r="A4881" s="133">
        <v>39752</v>
      </c>
      <c r="B4881" s="133" t="s">
        <v>8681</v>
      </c>
      <c r="C4881" s="133" t="s">
        <v>2419</v>
      </c>
      <c r="D4881" s="133" t="s">
        <v>2399</v>
      </c>
      <c r="E4881" s="153" t="s">
        <v>12377</v>
      </c>
    </row>
    <row r="4882" spans="1:5" x14ac:dyDescent="0.25">
      <c r="A4882" s="133">
        <v>7725</v>
      </c>
      <c r="B4882" s="133" t="s">
        <v>8682</v>
      </c>
      <c r="C4882" s="133" t="s">
        <v>2419</v>
      </c>
      <c r="D4882" s="133" t="s">
        <v>2383</v>
      </c>
      <c r="E4882" s="153" t="s">
        <v>12378</v>
      </c>
    </row>
    <row r="4883" spans="1:5" x14ac:dyDescent="0.25">
      <c r="A4883" s="133">
        <v>7753</v>
      </c>
      <c r="B4883" s="133" t="s">
        <v>8683</v>
      </c>
      <c r="C4883" s="133" t="s">
        <v>2419</v>
      </c>
      <c r="D4883" s="133" t="s">
        <v>1207</v>
      </c>
      <c r="E4883" s="153" t="s">
        <v>12379</v>
      </c>
    </row>
    <row r="4884" spans="1:5" x14ac:dyDescent="0.25">
      <c r="A4884" s="133">
        <v>13256</v>
      </c>
      <c r="B4884" s="133" t="s">
        <v>8684</v>
      </c>
      <c r="C4884" s="133" t="s">
        <v>2419</v>
      </c>
      <c r="D4884" s="133" t="s">
        <v>1207</v>
      </c>
      <c r="E4884" s="153" t="s">
        <v>12380</v>
      </c>
    </row>
    <row r="4885" spans="1:5" x14ac:dyDescent="0.25">
      <c r="A4885" s="133">
        <v>7757</v>
      </c>
      <c r="B4885" s="133" t="s">
        <v>8685</v>
      </c>
      <c r="C4885" s="133" t="s">
        <v>2419</v>
      </c>
      <c r="D4885" s="133" t="s">
        <v>1207</v>
      </c>
      <c r="E4885" s="153" t="s">
        <v>12381</v>
      </c>
    </row>
    <row r="4886" spans="1:5" x14ac:dyDescent="0.25">
      <c r="A4886" s="133">
        <v>7758</v>
      </c>
      <c r="B4886" s="133" t="s">
        <v>8686</v>
      </c>
      <c r="C4886" s="133" t="s">
        <v>2419</v>
      </c>
      <c r="D4886" s="133" t="s">
        <v>1207</v>
      </c>
      <c r="E4886" s="153" t="s">
        <v>12382</v>
      </c>
    </row>
    <row r="4887" spans="1:5" x14ac:dyDescent="0.25">
      <c r="A4887" s="133">
        <v>7759</v>
      </c>
      <c r="B4887" s="133" t="s">
        <v>8687</v>
      </c>
      <c r="C4887" s="133" t="s">
        <v>2419</v>
      </c>
      <c r="D4887" s="133" t="s">
        <v>1207</v>
      </c>
      <c r="E4887" s="153" t="s">
        <v>12383</v>
      </c>
    </row>
    <row r="4888" spans="1:5" x14ac:dyDescent="0.25">
      <c r="A4888" s="133">
        <v>40334</v>
      </c>
      <c r="B4888" s="133" t="s">
        <v>8688</v>
      </c>
      <c r="C4888" s="133" t="s">
        <v>2419</v>
      </c>
      <c r="D4888" s="133" t="s">
        <v>1207</v>
      </c>
      <c r="E4888" s="153" t="s">
        <v>6158</v>
      </c>
    </row>
    <row r="4889" spans="1:5" x14ac:dyDescent="0.25">
      <c r="A4889" s="133">
        <v>7745</v>
      </c>
      <c r="B4889" s="133" t="s">
        <v>8689</v>
      </c>
      <c r="C4889" s="133" t="s">
        <v>2419</v>
      </c>
      <c r="D4889" s="133" t="s">
        <v>1207</v>
      </c>
      <c r="E4889" s="153" t="s">
        <v>12384</v>
      </c>
    </row>
    <row r="4890" spans="1:5" x14ac:dyDescent="0.25">
      <c r="A4890" s="133">
        <v>7714</v>
      </c>
      <c r="B4890" s="133" t="s">
        <v>8690</v>
      </c>
      <c r="C4890" s="133" t="s">
        <v>2419</v>
      </c>
      <c r="D4890" s="133" t="s">
        <v>1207</v>
      </c>
      <c r="E4890" s="153" t="s">
        <v>12385</v>
      </c>
    </row>
    <row r="4891" spans="1:5" x14ac:dyDescent="0.25">
      <c r="A4891" s="133">
        <v>7742</v>
      </c>
      <c r="B4891" s="133" t="s">
        <v>8691</v>
      </c>
      <c r="C4891" s="133" t="s">
        <v>2419</v>
      </c>
      <c r="D4891" s="133" t="s">
        <v>1207</v>
      </c>
      <c r="E4891" s="153" t="s">
        <v>12386</v>
      </c>
    </row>
    <row r="4892" spans="1:5" x14ac:dyDescent="0.25">
      <c r="A4892" s="133">
        <v>7750</v>
      </c>
      <c r="B4892" s="133" t="s">
        <v>8692</v>
      </c>
      <c r="C4892" s="133" t="s">
        <v>2419</v>
      </c>
      <c r="D4892" s="133" t="s">
        <v>1207</v>
      </c>
      <c r="E4892" s="153" t="s">
        <v>12387</v>
      </c>
    </row>
    <row r="4893" spans="1:5" x14ac:dyDescent="0.25">
      <c r="A4893" s="133">
        <v>7756</v>
      </c>
      <c r="B4893" s="133" t="s">
        <v>8693</v>
      </c>
      <c r="C4893" s="133" t="s">
        <v>2419</v>
      </c>
      <c r="D4893" s="133" t="s">
        <v>1207</v>
      </c>
      <c r="E4893" s="153" t="s">
        <v>12388</v>
      </c>
    </row>
    <row r="4894" spans="1:5" x14ac:dyDescent="0.25">
      <c r="A4894" s="133">
        <v>7765</v>
      </c>
      <c r="B4894" s="133" t="s">
        <v>8694</v>
      </c>
      <c r="C4894" s="133" t="s">
        <v>2419</v>
      </c>
      <c r="D4894" s="133" t="s">
        <v>1207</v>
      </c>
      <c r="E4894" s="153" t="s">
        <v>12389</v>
      </c>
    </row>
    <row r="4895" spans="1:5" x14ac:dyDescent="0.25">
      <c r="A4895" s="133">
        <v>12569</v>
      </c>
      <c r="B4895" s="133" t="s">
        <v>8695</v>
      </c>
      <c r="C4895" s="133" t="s">
        <v>2419</v>
      </c>
      <c r="D4895" s="133" t="s">
        <v>1207</v>
      </c>
      <c r="E4895" s="153" t="s">
        <v>3697</v>
      </c>
    </row>
    <row r="4896" spans="1:5" x14ac:dyDescent="0.25">
      <c r="A4896" s="133">
        <v>7766</v>
      </c>
      <c r="B4896" s="133" t="s">
        <v>8696</v>
      </c>
      <c r="C4896" s="133" t="s">
        <v>2419</v>
      </c>
      <c r="D4896" s="133" t="s">
        <v>1207</v>
      </c>
      <c r="E4896" s="153" t="s">
        <v>8730</v>
      </c>
    </row>
    <row r="4897" spans="1:5" x14ac:dyDescent="0.25">
      <c r="A4897" s="133">
        <v>7767</v>
      </c>
      <c r="B4897" s="133" t="s">
        <v>8697</v>
      </c>
      <c r="C4897" s="133" t="s">
        <v>2419</v>
      </c>
      <c r="D4897" s="133" t="s">
        <v>1207</v>
      </c>
      <c r="E4897" s="153" t="s">
        <v>12390</v>
      </c>
    </row>
    <row r="4898" spans="1:5" x14ac:dyDescent="0.25">
      <c r="A4898" s="133">
        <v>7727</v>
      </c>
      <c r="B4898" s="133" t="s">
        <v>8698</v>
      </c>
      <c r="C4898" s="133" t="s">
        <v>2419</v>
      </c>
      <c r="D4898" s="133" t="s">
        <v>1207</v>
      </c>
      <c r="E4898" s="153" t="s">
        <v>12391</v>
      </c>
    </row>
    <row r="4899" spans="1:5" x14ac:dyDescent="0.25">
      <c r="A4899" s="133">
        <v>7760</v>
      </c>
      <c r="B4899" s="133" t="s">
        <v>8699</v>
      </c>
      <c r="C4899" s="133" t="s">
        <v>2419</v>
      </c>
      <c r="D4899" s="133" t="s">
        <v>1207</v>
      </c>
      <c r="E4899" s="153" t="s">
        <v>12076</v>
      </c>
    </row>
    <row r="4900" spans="1:5" x14ac:dyDescent="0.25">
      <c r="A4900" s="133">
        <v>7761</v>
      </c>
      <c r="B4900" s="133" t="s">
        <v>8700</v>
      </c>
      <c r="C4900" s="133" t="s">
        <v>2419</v>
      </c>
      <c r="D4900" s="133" t="s">
        <v>1207</v>
      </c>
      <c r="E4900" s="153" t="s">
        <v>12392</v>
      </c>
    </row>
    <row r="4901" spans="1:5" x14ac:dyDescent="0.25">
      <c r="A4901" s="133">
        <v>7752</v>
      </c>
      <c r="B4901" s="133" t="s">
        <v>8701</v>
      </c>
      <c r="C4901" s="133" t="s">
        <v>2419</v>
      </c>
      <c r="D4901" s="133" t="s">
        <v>1207</v>
      </c>
      <c r="E4901" s="153" t="s">
        <v>12077</v>
      </c>
    </row>
    <row r="4902" spans="1:5" x14ac:dyDescent="0.25">
      <c r="A4902" s="133">
        <v>7762</v>
      </c>
      <c r="B4902" s="133" t="s">
        <v>8702</v>
      </c>
      <c r="C4902" s="133" t="s">
        <v>2419</v>
      </c>
      <c r="D4902" s="133" t="s">
        <v>1207</v>
      </c>
      <c r="E4902" s="153" t="s">
        <v>12393</v>
      </c>
    </row>
    <row r="4903" spans="1:5" x14ac:dyDescent="0.25">
      <c r="A4903" s="133">
        <v>7722</v>
      </c>
      <c r="B4903" s="133" t="s">
        <v>8703</v>
      </c>
      <c r="C4903" s="133" t="s">
        <v>2419</v>
      </c>
      <c r="D4903" s="133" t="s">
        <v>1207</v>
      </c>
      <c r="E4903" s="153" t="s">
        <v>12394</v>
      </c>
    </row>
    <row r="4904" spans="1:5" x14ac:dyDescent="0.25">
      <c r="A4904" s="133">
        <v>7763</v>
      </c>
      <c r="B4904" s="133" t="s">
        <v>8704</v>
      </c>
      <c r="C4904" s="133" t="s">
        <v>2419</v>
      </c>
      <c r="D4904" s="133" t="s">
        <v>1207</v>
      </c>
      <c r="E4904" s="153" t="s">
        <v>10802</v>
      </c>
    </row>
    <row r="4905" spans="1:5" x14ac:dyDescent="0.25">
      <c r="A4905" s="133">
        <v>7764</v>
      </c>
      <c r="B4905" s="133" t="s">
        <v>8705</v>
      </c>
      <c r="C4905" s="133" t="s">
        <v>2419</v>
      </c>
      <c r="D4905" s="133" t="s">
        <v>1207</v>
      </c>
      <c r="E4905" s="153" t="s">
        <v>12395</v>
      </c>
    </row>
    <row r="4906" spans="1:5" x14ac:dyDescent="0.25">
      <c r="A4906" s="133">
        <v>12572</v>
      </c>
      <c r="B4906" s="133" t="s">
        <v>8706</v>
      </c>
      <c r="C4906" s="133" t="s">
        <v>2419</v>
      </c>
      <c r="D4906" s="133" t="s">
        <v>1207</v>
      </c>
      <c r="E4906" s="153" t="s">
        <v>12380</v>
      </c>
    </row>
    <row r="4907" spans="1:5" x14ac:dyDescent="0.25">
      <c r="A4907" s="133">
        <v>12573</v>
      </c>
      <c r="B4907" s="133" t="s">
        <v>8707</v>
      </c>
      <c r="C4907" s="133" t="s">
        <v>2419</v>
      </c>
      <c r="D4907" s="133" t="s">
        <v>1207</v>
      </c>
      <c r="E4907" s="153" t="s">
        <v>12396</v>
      </c>
    </row>
    <row r="4908" spans="1:5" x14ac:dyDescent="0.25">
      <c r="A4908" s="133">
        <v>12574</v>
      </c>
      <c r="B4908" s="133" t="s">
        <v>8708</v>
      </c>
      <c r="C4908" s="133" t="s">
        <v>2419</v>
      </c>
      <c r="D4908" s="133" t="s">
        <v>1207</v>
      </c>
      <c r="E4908" s="153" t="s">
        <v>12397</v>
      </c>
    </row>
    <row r="4909" spans="1:5" x14ac:dyDescent="0.25">
      <c r="A4909" s="133">
        <v>12575</v>
      </c>
      <c r="B4909" s="133" t="s">
        <v>8709</v>
      </c>
      <c r="C4909" s="133" t="s">
        <v>2419</v>
      </c>
      <c r="D4909" s="133" t="s">
        <v>1207</v>
      </c>
      <c r="E4909" s="153" t="s">
        <v>12398</v>
      </c>
    </row>
    <row r="4910" spans="1:5" x14ac:dyDescent="0.25">
      <c r="A4910" s="133">
        <v>12576</v>
      </c>
      <c r="B4910" s="133" t="s">
        <v>8710</v>
      </c>
      <c r="C4910" s="133" t="s">
        <v>2419</v>
      </c>
      <c r="D4910" s="133" t="s">
        <v>1207</v>
      </c>
      <c r="E4910" s="153" t="s">
        <v>12399</v>
      </c>
    </row>
    <row r="4911" spans="1:5" x14ac:dyDescent="0.25">
      <c r="A4911" s="133">
        <v>12577</v>
      </c>
      <c r="B4911" s="133" t="s">
        <v>8711</v>
      </c>
      <c r="C4911" s="133" t="s">
        <v>2419</v>
      </c>
      <c r="D4911" s="133" t="s">
        <v>1207</v>
      </c>
      <c r="E4911" s="153" t="s">
        <v>12400</v>
      </c>
    </row>
    <row r="4912" spans="1:5" x14ac:dyDescent="0.25">
      <c r="A4912" s="133">
        <v>12578</v>
      </c>
      <c r="B4912" s="133" t="s">
        <v>8712</v>
      </c>
      <c r="C4912" s="133" t="s">
        <v>2419</v>
      </c>
      <c r="D4912" s="133" t="s">
        <v>1207</v>
      </c>
      <c r="E4912" s="153" t="s">
        <v>12401</v>
      </c>
    </row>
    <row r="4913" spans="1:5" x14ac:dyDescent="0.25">
      <c r="A4913" s="133">
        <v>12579</v>
      </c>
      <c r="B4913" s="133" t="s">
        <v>8713</v>
      </c>
      <c r="C4913" s="133" t="s">
        <v>2419</v>
      </c>
      <c r="D4913" s="133" t="s">
        <v>1207</v>
      </c>
      <c r="E4913" s="153" t="s">
        <v>12402</v>
      </c>
    </row>
    <row r="4914" spans="1:5" x14ac:dyDescent="0.25">
      <c r="A4914" s="133">
        <v>12580</v>
      </c>
      <c r="B4914" s="133" t="s">
        <v>8714</v>
      </c>
      <c r="C4914" s="133" t="s">
        <v>2419</v>
      </c>
      <c r="D4914" s="133" t="s">
        <v>1207</v>
      </c>
      <c r="E4914" s="153" t="s">
        <v>12403</v>
      </c>
    </row>
    <row r="4915" spans="1:5" x14ac:dyDescent="0.25">
      <c r="A4915" s="133">
        <v>12581</v>
      </c>
      <c r="B4915" s="133" t="s">
        <v>8715</v>
      </c>
      <c r="C4915" s="133" t="s">
        <v>2419</v>
      </c>
      <c r="D4915" s="133" t="s">
        <v>1207</v>
      </c>
      <c r="E4915" s="153" t="s">
        <v>12404</v>
      </c>
    </row>
    <row r="4916" spans="1:5" x14ac:dyDescent="0.25">
      <c r="A4916" s="133">
        <v>7720</v>
      </c>
      <c r="B4916" s="133" t="s">
        <v>8716</v>
      </c>
      <c r="C4916" s="133" t="s">
        <v>2419</v>
      </c>
      <c r="D4916" s="133" t="s">
        <v>1207</v>
      </c>
      <c r="E4916" s="153" t="s">
        <v>12405</v>
      </c>
    </row>
    <row r="4917" spans="1:5" x14ac:dyDescent="0.25">
      <c r="A4917" s="133">
        <v>40335</v>
      </c>
      <c r="B4917" s="133" t="s">
        <v>8717</v>
      </c>
      <c r="C4917" s="133" t="s">
        <v>2419</v>
      </c>
      <c r="D4917" s="133" t="s">
        <v>1207</v>
      </c>
      <c r="E4917" s="153" t="s">
        <v>12406</v>
      </c>
    </row>
    <row r="4918" spans="1:5" x14ac:dyDescent="0.25">
      <c r="A4918" s="133">
        <v>7740</v>
      </c>
      <c r="B4918" s="133" t="s">
        <v>8718</v>
      </c>
      <c r="C4918" s="133" t="s">
        <v>2419</v>
      </c>
      <c r="D4918" s="133" t="s">
        <v>1207</v>
      </c>
      <c r="E4918" s="153" t="s">
        <v>12407</v>
      </c>
    </row>
    <row r="4919" spans="1:5" x14ac:dyDescent="0.25">
      <c r="A4919" s="133">
        <v>7741</v>
      </c>
      <c r="B4919" s="133" t="s">
        <v>8720</v>
      </c>
      <c r="C4919" s="133" t="s">
        <v>2419</v>
      </c>
      <c r="D4919" s="133" t="s">
        <v>1207</v>
      </c>
      <c r="E4919" s="153" t="s">
        <v>12408</v>
      </c>
    </row>
    <row r="4920" spans="1:5" x14ac:dyDescent="0.25">
      <c r="A4920" s="133">
        <v>7774</v>
      </c>
      <c r="B4920" s="133" t="s">
        <v>8721</v>
      </c>
      <c r="C4920" s="133" t="s">
        <v>2419</v>
      </c>
      <c r="D4920" s="133" t="s">
        <v>1207</v>
      </c>
      <c r="E4920" s="153" t="s">
        <v>12409</v>
      </c>
    </row>
    <row r="4921" spans="1:5" x14ac:dyDescent="0.25">
      <c r="A4921" s="133">
        <v>7744</v>
      </c>
      <c r="B4921" s="133" t="s">
        <v>8722</v>
      </c>
      <c r="C4921" s="133" t="s">
        <v>2419</v>
      </c>
      <c r="D4921" s="133" t="s">
        <v>1207</v>
      </c>
      <c r="E4921" s="153" t="s">
        <v>12410</v>
      </c>
    </row>
    <row r="4922" spans="1:5" x14ac:dyDescent="0.25">
      <c r="A4922" s="133">
        <v>7773</v>
      </c>
      <c r="B4922" s="133" t="s">
        <v>8723</v>
      </c>
      <c r="C4922" s="133" t="s">
        <v>2419</v>
      </c>
      <c r="D4922" s="133" t="s">
        <v>1207</v>
      </c>
      <c r="E4922" s="153" t="s">
        <v>12411</v>
      </c>
    </row>
    <row r="4923" spans="1:5" x14ac:dyDescent="0.25">
      <c r="A4923" s="133">
        <v>7754</v>
      </c>
      <c r="B4923" s="133" t="s">
        <v>8724</v>
      </c>
      <c r="C4923" s="133" t="s">
        <v>2419</v>
      </c>
      <c r="D4923" s="133" t="s">
        <v>1207</v>
      </c>
      <c r="E4923" s="153" t="s">
        <v>12412</v>
      </c>
    </row>
    <row r="4924" spans="1:5" x14ac:dyDescent="0.25">
      <c r="A4924" s="133">
        <v>7735</v>
      </c>
      <c r="B4924" s="133" t="s">
        <v>8725</v>
      </c>
      <c r="C4924" s="133" t="s">
        <v>2419</v>
      </c>
      <c r="D4924" s="133" t="s">
        <v>1207</v>
      </c>
      <c r="E4924" s="153" t="s">
        <v>12413</v>
      </c>
    </row>
    <row r="4925" spans="1:5" x14ac:dyDescent="0.25">
      <c r="A4925" s="133">
        <v>7755</v>
      </c>
      <c r="B4925" s="133" t="s">
        <v>8726</v>
      </c>
      <c r="C4925" s="133" t="s">
        <v>2419</v>
      </c>
      <c r="D4925" s="133" t="s">
        <v>1207</v>
      </c>
      <c r="E4925" s="153" t="s">
        <v>12414</v>
      </c>
    </row>
    <row r="4926" spans="1:5" x14ac:dyDescent="0.25">
      <c r="A4926" s="133">
        <v>7776</v>
      </c>
      <c r="B4926" s="133" t="s">
        <v>8727</v>
      </c>
      <c r="C4926" s="133" t="s">
        <v>2419</v>
      </c>
      <c r="D4926" s="133" t="s">
        <v>1207</v>
      </c>
      <c r="E4926" s="153" t="s">
        <v>12415</v>
      </c>
    </row>
    <row r="4927" spans="1:5" x14ac:dyDescent="0.25">
      <c r="A4927" s="133">
        <v>7743</v>
      </c>
      <c r="B4927" s="133" t="s">
        <v>8728</v>
      </c>
      <c r="C4927" s="133" t="s">
        <v>2419</v>
      </c>
      <c r="D4927" s="133" t="s">
        <v>1207</v>
      </c>
      <c r="E4927" s="153" t="s">
        <v>12416</v>
      </c>
    </row>
    <row r="4928" spans="1:5" x14ac:dyDescent="0.25">
      <c r="A4928" s="133">
        <v>7733</v>
      </c>
      <c r="B4928" s="133" t="s">
        <v>8729</v>
      </c>
      <c r="C4928" s="133" t="s">
        <v>2419</v>
      </c>
      <c r="D4928" s="133" t="s">
        <v>1207</v>
      </c>
      <c r="E4928" s="153" t="s">
        <v>12417</v>
      </c>
    </row>
    <row r="4929" spans="1:5" x14ac:dyDescent="0.25">
      <c r="A4929" s="133">
        <v>7775</v>
      </c>
      <c r="B4929" s="133" t="s">
        <v>8731</v>
      </c>
      <c r="C4929" s="133" t="s">
        <v>2419</v>
      </c>
      <c r="D4929" s="133" t="s">
        <v>1207</v>
      </c>
      <c r="E4929" s="153" t="s">
        <v>12418</v>
      </c>
    </row>
    <row r="4930" spans="1:5" x14ac:dyDescent="0.25">
      <c r="A4930" s="133">
        <v>7734</v>
      </c>
      <c r="B4930" s="133" t="s">
        <v>8732</v>
      </c>
      <c r="C4930" s="133" t="s">
        <v>2419</v>
      </c>
      <c r="D4930" s="133" t="s">
        <v>1207</v>
      </c>
      <c r="E4930" s="153" t="s">
        <v>12419</v>
      </c>
    </row>
    <row r="4931" spans="1:5" x14ac:dyDescent="0.25">
      <c r="A4931" s="133">
        <v>37449</v>
      </c>
      <c r="B4931" s="133" t="s">
        <v>8733</v>
      </c>
      <c r="C4931" s="133" t="s">
        <v>2419</v>
      </c>
      <c r="D4931" s="133" t="s">
        <v>2399</v>
      </c>
      <c r="E4931" s="153" t="s">
        <v>7534</v>
      </c>
    </row>
    <row r="4932" spans="1:5" x14ac:dyDescent="0.25">
      <c r="A4932" s="133">
        <v>37450</v>
      </c>
      <c r="B4932" s="133" t="s">
        <v>8734</v>
      </c>
      <c r="C4932" s="133" t="s">
        <v>2419</v>
      </c>
      <c r="D4932" s="133" t="s">
        <v>2399</v>
      </c>
      <c r="E4932" s="153" t="s">
        <v>8735</v>
      </c>
    </row>
    <row r="4933" spans="1:5" x14ac:dyDescent="0.25">
      <c r="A4933" s="133">
        <v>37451</v>
      </c>
      <c r="B4933" s="133" t="s">
        <v>8736</v>
      </c>
      <c r="C4933" s="133" t="s">
        <v>2419</v>
      </c>
      <c r="D4933" s="133" t="s">
        <v>2399</v>
      </c>
      <c r="E4933" s="153" t="s">
        <v>8737</v>
      </c>
    </row>
    <row r="4934" spans="1:5" x14ac:dyDescent="0.25">
      <c r="A4934" s="133">
        <v>37452</v>
      </c>
      <c r="B4934" s="133" t="s">
        <v>8738</v>
      </c>
      <c r="C4934" s="133" t="s">
        <v>2419</v>
      </c>
      <c r="D4934" s="133" t="s">
        <v>2399</v>
      </c>
      <c r="E4934" s="153" t="s">
        <v>8739</v>
      </c>
    </row>
    <row r="4935" spans="1:5" x14ac:dyDescent="0.25">
      <c r="A4935" s="133">
        <v>37453</v>
      </c>
      <c r="B4935" s="133" t="s">
        <v>8740</v>
      </c>
      <c r="C4935" s="133" t="s">
        <v>2419</v>
      </c>
      <c r="D4935" s="133" t="s">
        <v>2399</v>
      </c>
      <c r="E4935" s="153" t="s">
        <v>8741</v>
      </c>
    </row>
    <row r="4936" spans="1:5" x14ac:dyDescent="0.25">
      <c r="A4936" s="133">
        <v>7778</v>
      </c>
      <c r="B4936" s="133" t="s">
        <v>8742</v>
      </c>
      <c r="C4936" s="133" t="s">
        <v>2419</v>
      </c>
      <c r="D4936" s="133" t="s">
        <v>2399</v>
      </c>
      <c r="E4936" s="153" t="s">
        <v>8743</v>
      </c>
    </row>
    <row r="4937" spans="1:5" x14ac:dyDescent="0.25">
      <c r="A4937" s="133">
        <v>7796</v>
      </c>
      <c r="B4937" s="133" t="s">
        <v>8744</v>
      </c>
      <c r="C4937" s="133" t="s">
        <v>2419</v>
      </c>
      <c r="D4937" s="133" t="s">
        <v>2399</v>
      </c>
      <c r="E4937" s="153" t="s">
        <v>8745</v>
      </c>
    </row>
    <row r="4938" spans="1:5" x14ac:dyDescent="0.25">
      <c r="A4938" s="133">
        <v>7781</v>
      </c>
      <c r="B4938" s="133" t="s">
        <v>8746</v>
      </c>
      <c r="C4938" s="133" t="s">
        <v>2419</v>
      </c>
      <c r="D4938" s="133" t="s">
        <v>2399</v>
      </c>
      <c r="E4938" s="153" t="s">
        <v>4910</v>
      </c>
    </row>
    <row r="4939" spans="1:5" x14ac:dyDescent="0.25">
      <c r="A4939" s="133">
        <v>7795</v>
      </c>
      <c r="B4939" s="133" t="s">
        <v>8747</v>
      </c>
      <c r="C4939" s="133" t="s">
        <v>2419</v>
      </c>
      <c r="D4939" s="133" t="s">
        <v>2399</v>
      </c>
      <c r="E4939" s="153" t="s">
        <v>8748</v>
      </c>
    </row>
    <row r="4940" spans="1:5" x14ac:dyDescent="0.25">
      <c r="A4940" s="133">
        <v>7791</v>
      </c>
      <c r="B4940" s="133" t="s">
        <v>8749</v>
      </c>
      <c r="C4940" s="133" t="s">
        <v>2419</v>
      </c>
      <c r="D4940" s="133" t="s">
        <v>2399</v>
      </c>
      <c r="E4940" s="153" t="s">
        <v>8750</v>
      </c>
    </row>
    <row r="4941" spans="1:5" x14ac:dyDescent="0.25">
      <c r="A4941" s="133">
        <v>7783</v>
      </c>
      <c r="B4941" s="133" t="s">
        <v>8751</v>
      </c>
      <c r="C4941" s="133" t="s">
        <v>2419</v>
      </c>
      <c r="D4941" s="133" t="s">
        <v>2399</v>
      </c>
      <c r="E4941" s="153" t="s">
        <v>8282</v>
      </c>
    </row>
    <row r="4942" spans="1:5" x14ac:dyDescent="0.25">
      <c r="A4942" s="133">
        <v>7790</v>
      </c>
      <c r="B4942" s="133" t="s">
        <v>8752</v>
      </c>
      <c r="C4942" s="133" t="s">
        <v>2419</v>
      </c>
      <c r="D4942" s="133" t="s">
        <v>2399</v>
      </c>
      <c r="E4942" s="153" t="s">
        <v>2580</v>
      </c>
    </row>
    <row r="4943" spans="1:5" x14ac:dyDescent="0.25">
      <c r="A4943" s="133">
        <v>7785</v>
      </c>
      <c r="B4943" s="133" t="s">
        <v>8753</v>
      </c>
      <c r="C4943" s="133" t="s">
        <v>2419</v>
      </c>
      <c r="D4943" s="133" t="s">
        <v>2399</v>
      </c>
      <c r="E4943" s="153" t="s">
        <v>8754</v>
      </c>
    </row>
    <row r="4944" spans="1:5" x14ac:dyDescent="0.25">
      <c r="A4944" s="133">
        <v>7792</v>
      </c>
      <c r="B4944" s="133" t="s">
        <v>8755</v>
      </c>
      <c r="C4944" s="133" t="s">
        <v>2419</v>
      </c>
      <c r="D4944" s="133" t="s">
        <v>2399</v>
      </c>
      <c r="E4944" s="153" t="s">
        <v>8756</v>
      </c>
    </row>
    <row r="4945" spans="1:5" x14ac:dyDescent="0.25">
      <c r="A4945" s="133">
        <v>7793</v>
      </c>
      <c r="B4945" s="133" t="s">
        <v>8757</v>
      </c>
      <c r="C4945" s="133" t="s">
        <v>2419</v>
      </c>
      <c r="D4945" s="133" t="s">
        <v>2399</v>
      </c>
      <c r="E4945" s="153" t="s">
        <v>8758</v>
      </c>
    </row>
    <row r="4946" spans="1:5" x14ac:dyDescent="0.25">
      <c r="A4946" s="133">
        <v>13159</v>
      </c>
      <c r="B4946" s="133" t="s">
        <v>8759</v>
      </c>
      <c r="C4946" s="133" t="s">
        <v>2419</v>
      </c>
      <c r="D4946" s="133" t="s">
        <v>2399</v>
      </c>
      <c r="E4946" s="153" t="s">
        <v>3516</v>
      </c>
    </row>
    <row r="4947" spans="1:5" x14ac:dyDescent="0.25">
      <c r="A4947" s="133">
        <v>13168</v>
      </c>
      <c r="B4947" s="133" t="s">
        <v>8760</v>
      </c>
      <c r="C4947" s="133" t="s">
        <v>2419</v>
      </c>
      <c r="D4947" s="133" t="s">
        <v>2399</v>
      </c>
      <c r="E4947" s="153" t="s">
        <v>8761</v>
      </c>
    </row>
    <row r="4948" spans="1:5" x14ac:dyDescent="0.25">
      <c r="A4948" s="133">
        <v>13173</v>
      </c>
      <c r="B4948" s="133" t="s">
        <v>8762</v>
      </c>
      <c r="C4948" s="133" t="s">
        <v>2419</v>
      </c>
      <c r="D4948" s="133" t="s">
        <v>2399</v>
      </c>
      <c r="E4948" s="153" t="s">
        <v>8763</v>
      </c>
    </row>
    <row r="4949" spans="1:5" x14ac:dyDescent="0.25">
      <c r="A4949" s="133">
        <v>12583</v>
      </c>
      <c r="B4949" s="133" t="s">
        <v>8764</v>
      </c>
      <c r="C4949" s="133" t="s">
        <v>2419</v>
      </c>
      <c r="D4949" s="133" t="s">
        <v>2399</v>
      </c>
      <c r="E4949" s="153" t="s">
        <v>8765</v>
      </c>
    </row>
    <row r="4950" spans="1:5" x14ac:dyDescent="0.25">
      <c r="A4950" s="133">
        <v>12584</v>
      </c>
      <c r="B4950" s="133" t="s">
        <v>8766</v>
      </c>
      <c r="C4950" s="133" t="s">
        <v>2419</v>
      </c>
      <c r="D4950" s="133" t="s">
        <v>2399</v>
      </c>
      <c r="E4950" s="153" t="s">
        <v>8767</v>
      </c>
    </row>
    <row r="4951" spans="1:5" x14ac:dyDescent="0.25">
      <c r="A4951" s="133">
        <v>12613</v>
      </c>
      <c r="B4951" s="133" t="s">
        <v>1301</v>
      </c>
      <c r="C4951" s="133" t="s">
        <v>2385</v>
      </c>
      <c r="D4951" s="133" t="s">
        <v>1207</v>
      </c>
      <c r="E4951" s="153" t="s">
        <v>7456</v>
      </c>
    </row>
    <row r="4952" spans="1:5" x14ac:dyDescent="0.25">
      <c r="A4952" s="133">
        <v>1031</v>
      </c>
      <c r="B4952" s="133" t="s">
        <v>8768</v>
      </c>
      <c r="C4952" s="133" t="s">
        <v>2385</v>
      </c>
      <c r="D4952" s="133" t="s">
        <v>1207</v>
      </c>
      <c r="E4952" s="153" t="s">
        <v>4279</v>
      </c>
    </row>
    <row r="4953" spans="1:5" x14ac:dyDescent="0.25">
      <c r="A4953" s="133">
        <v>39707</v>
      </c>
      <c r="B4953" s="133" t="s">
        <v>8769</v>
      </c>
      <c r="C4953" s="133" t="s">
        <v>2419</v>
      </c>
      <c r="D4953" s="133" t="s">
        <v>1207</v>
      </c>
      <c r="E4953" s="153" t="s">
        <v>5141</v>
      </c>
    </row>
    <row r="4954" spans="1:5" x14ac:dyDescent="0.25">
      <c r="A4954" s="133">
        <v>39708</v>
      </c>
      <c r="B4954" s="133" t="s">
        <v>8770</v>
      </c>
      <c r="C4954" s="133" t="s">
        <v>2419</v>
      </c>
      <c r="D4954" s="133" t="s">
        <v>1207</v>
      </c>
      <c r="E4954" s="153" t="s">
        <v>6244</v>
      </c>
    </row>
    <row r="4955" spans="1:5" x14ac:dyDescent="0.25">
      <c r="A4955" s="133">
        <v>39710</v>
      </c>
      <c r="B4955" s="133" t="s">
        <v>8771</v>
      </c>
      <c r="C4955" s="133" t="s">
        <v>2419</v>
      </c>
      <c r="D4955" s="133" t="s">
        <v>1207</v>
      </c>
      <c r="E4955" s="153" t="s">
        <v>2928</v>
      </c>
    </row>
    <row r="4956" spans="1:5" x14ac:dyDescent="0.25">
      <c r="A4956" s="133">
        <v>39709</v>
      </c>
      <c r="B4956" s="133" t="s">
        <v>8772</v>
      </c>
      <c r="C4956" s="133" t="s">
        <v>2419</v>
      </c>
      <c r="D4956" s="133" t="s">
        <v>1207</v>
      </c>
      <c r="E4956" s="153" t="s">
        <v>8773</v>
      </c>
    </row>
    <row r="4957" spans="1:5" x14ac:dyDescent="0.25">
      <c r="A4957" s="133">
        <v>39711</v>
      </c>
      <c r="B4957" s="133" t="s">
        <v>8774</v>
      </c>
      <c r="C4957" s="133" t="s">
        <v>2419</v>
      </c>
      <c r="D4957" s="133" t="s">
        <v>1207</v>
      </c>
      <c r="E4957" s="153" t="s">
        <v>7087</v>
      </c>
    </row>
    <row r="4958" spans="1:5" x14ac:dyDescent="0.25">
      <c r="A4958" s="133">
        <v>39712</v>
      </c>
      <c r="B4958" s="133" t="s">
        <v>8775</v>
      </c>
      <c r="C4958" s="133" t="s">
        <v>2419</v>
      </c>
      <c r="D4958" s="133" t="s">
        <v>2383</v>
      </c>
      <c r="E4958" s="153" t="s">
        <v>8363</v>
      </c>
    </row>
    <row r="4959" spans="1:5" x14ac:dyDescent="0.25">
      <c r="A4959" s="133">
        <v>39713</v>
      </c>
      <c r="B4959" s="133" t="s">
        <v>8776</v>
      </c>
      <c r="C4959" s="133" t="s">
        <v>2419</v>
      </c>
      <c r="D4959" s="133" t="s">
        <v>1207</v>
      </c>
      <c r="E4959" s="153" t="s">
        <v>3146</v>
      </c>
    </row>
    <row r="4960" spans="1:5" x14ac:dyDescent="0.25">
      <c r="A4960" s="133">
        <v>39714</v>
      </c>
      <c r="B4960" s="133" t="s">
        <v>8777</v>
      </c>
      <c r="C4960" s="133" t="s">
        <v>2419</v>
      </c>
      <c r="D4960" s="133" t="s">
        <v>1207</v>
      </c>
      <c r="E4960" s="153" t="s">
        <v>5894</v>
      </c>
    </row>
    <row r="4961" spans="1:5" x14ac:dyDescent="0.25">
      <c r="A4961" s="133">
        <v>39715</v>
      </c>
      <c r="B4961" s="133" t="s">
        <v>8778</v>
      </c>
      <c r="C4961" s="133" t="s">
        <v>2419</v>
      </c>
      <c r="D4961" s="133" t="s">
        <v>1207</v>
      </c>
      <c r="E4961" s="153" t="s">
        <v>3568</v>
      </c>
    </row>
    <row r="4962" spans="1:5" x14ac:dyDescent="0.25">
      <c r="A4962" s="133">
        <v>39716</v>
      </c>
      <c r="B4962" s="133" t="s">
        <v>8779</v>
      </c>
      <c r="C4962" s="133" t="s">
        <v>2419</v>
      </c>
      <c r="D4962" s="133" t="s">
        <v>1207</v>
      </c>
      <c r="E4962" s="153" t="s">
        <v>5160</v>
      </c>
    </row>
    <row r="4963" spans="1:5" x14ac:dyDescent="0.25">
      <c r="A4963" s="133">
        <v>39718</v>
      </c>
      <c r="B4963" s="133" t="s">
        <v>8780</v>
      </c>
      <c r="C4963" s="133" t="s">
        <v>2419</v>
      </c>
      <c r="D4963" s="133" t="s">
        <v>1207</v>
      </c>
      <c r="E4963" s="153" t="s">
        <v>2713</v>
      </c>
    </row>
    <row r="4964" spans="1:5" x14ac:dyDescent="0.25">
      <c r="A4964" s="133">
        <v>9813</v>
      </c>
      <c r="B4964" s="133" t="s">
        <v>8781</v>
      </c>
      <c r="C4964" s="133" t="s">
        <v>2419</v>
      </c>
      <c r="D4964" s="133" t="s">
        <v>2399</v>
      </c>
      <c r="E4964" s="153" t="s">
        <v>2544</v>
      </c>
    </row>
    <row r="4965" spans="1:5" x14ac:dyDescent="0.25">
      <c r="A4965" s="133">
        <v>9815</v>
      </c>
      <c r="B4965" s="133" t="s">
        <v>8782</v>
      </c>
      <c r="C4965" s="133" t="s">
        <v>2419</v>
      </c>
      <c r="D4965" s="133" t="s">
        <v>2399</v>
      </c>
      <c r="E4965" s="153" t="s">
        <v>12420</v>
      </c>
    </row>
    <row r="4966" spans="1:5" x14ac:dyDescent="0.25">
      <c r="A4966" s="133">
        <v>25876</v>
      </c>
      <c r="B4966" s="133" t="s">
        <v>8783</v>
      </c>
      <c r="C4966" s="133" t="s">
        <v>2419</v>
      </c>
      <c r="D4966" s="133" t="s">
        <v>2399</v>
      </c>
      <c r="E4966" s="153" t="s">
        <v>12421</v>
      </c>
    </row>
    <row r="4967" spans="1:5" x14ac:dyDescent="0.25">
      <c r="A4967" s="133">
        <v>25888</v>
      </c>
      <c r="B4967" s="133" t="s">
        <v>8784</v>
      </c>
      <c r="C4967" s="133" t="s">
        <v>2419</v>
      </c>
      <c r="D4967" s="133" t="s">
        <v>2399</v>
      </c>
      <c r="E4967" s="153" t="s">
        <v>12422</v>
      </c>
    </row>
    <row r="4968" spans="1:5" x14ac:dyDescent="0.25">
      <c r="A4968" s="133">
        <v>25874</v>
      </c>
      <c r="B4968" s="133" t="s">
        <v>8785</v>
      </c>
      <c r="C4968" s="133" t="s">
        <v>2419</v>
      </c>
      <c r="D4968" s="133" t="s">
        <v>2399</v>
      </c>
      <c r="E4968" s="153" t="s">
        <v>12423</v>
      </c>
    </row>
    <row r="4969" spans="1:5" x14ac:dyDescent="0.25">
      <c r="A4969" s="133">
        <v>25877</v>
      </c>
      <c r="B4969" s="133" t="s">
        <v>8786</v>
      </c>
      <c r="C4969" s="133" t="s">
        <v>2419</v>
      </c>
      <c r="D4969" s="133" t="s">
        <v>2399</v>
      </c>
      <c r="E4969" s="153" t="s">
        <v>12424</v>
      </c>
    </row>
    <row r="4970" spans="1:5" x14ac:dyDescent="0.25">
      <c r="A4970" s="133">
        <v>25878</v>
      </c>
      <c r="B4970" s="133" t="s">
        <v>8787</v>
      </c>
      <c r="C4970" s="133" t="s">
        <v>2419</v>
      </c>
      <c r="D4970" s="133" t="s">
        <v>2399</v>
      </c>
      <c r="E4970" s="153" t="s">
        <v>12425</v>
      </c>
    </row>
    <row r="4971" spans="1:5" x14ac:dyDescent="0.25">
      <c r="A4971" s="133">
        <v>25879</v>
      </c>
      <c r="B4971" s="133" t="s">
        <v>8788</v>
      </c>
      <c r="C4971" s="133" t="s">
        <v>2419</v>
      </c>
      <c r="D4971" s="133" t="s">
        <v>2399</v>
      </c>
      <c r="E4971" s="153" t="s">
        <v>12426</v>
      </c>
    </row>
    <row r="4972" spans="1:5" x14ac:dyDescent="0.25">
      <c r="A4972" s="133">
        <v>25887</v>
      </c>
      <c r="B4972" s="133" t="s">
        <v>8789</v>
      </c>
      <c r="C4972" s="133" t="s">
        <v>2419</v>
      </c>
      <c r="D4972" s="133" t="s">
        <v>2399</v>
      </c>
      <c r="E4972" s="153" t="s">
        <v>12427</v>
      </c>
    </row>
    <row r="4973" spans="1:5" x14ac:dyDescent="0.25">
      <c r="A4973" s="133">
        <v>25880</v>
      </c>
      <c r="B4973" s="133" t="s">
        <v>8790</v>
      </c>
      <c r="C4973" s="133" t="s">
        <v>2419</v>
      </c>
      <c r="D4973" s="133" t="s">
        <v>2399</v>
      </c>
      <c r="E4973" s="153" t="s">
        <v>12428</v>
      </c>
    </row>
    <row r="4974" spans="1:5" x14ac:dyDescent="0.25">
      <c r="A4974" s="133">
        <v>25881</v>
      </c>
      <c r="B4974" s="133" t="s">
        <v>8791</v>
      </c>
      <c r="C4974" s="133" t="s">
        <v>2419</v>
      </c>
      <c r="D4974" s="133" t="s">
        <v>2399</v>
      </c>
      <c r="E4974" s="153" t="s">
        <v>12429</v>
      </c>
    </row>
    <row r="4975" spans="1:5" x14ac:dyDescent="0.25">
      <c r="A4975" s="133">
        <v>25882</v>
      </c>
      <c r="B4975" s="133" t="s">
        <v>8792</v>
      </c>
      <c r="C4975" s="133" t="s">
        <v>2419</v>
      </c>
      <c r="D4975" s="133" t="s">
        <v>2399</v>
      </c>
      <c r="E4975" s="153" t="s">
        <v>12430</v>
      </c>
    </row>
    <row r="4976" spans="1:5" x14ac:dyDescent="0.25">
      <c r="A4976" s="133">
        <v>25883</v>
      </c>
      <c r="B4976" s="133" t="s">
        <v>8793</v>
      </c>
      <c r="C4976" s="133" t="s">
        <v>2419</v>
      </c>
      <c r="D4976" s="133" t="s">
        <v>2399</v>
      </c>
      <c r="E4976" s="153" t="s">
        <v>4418</v>
      </c>
    </row>
    <row r="4977" spans="1:5" x14ac:dyDescent="0.25">
      <c r="A4977" s="133">
        <v>25884</v>
      </c>
      <c r="B4977" s="133" t="s">
        <v>8794</v>
      </c>
      <c r="C4977" s="133" t="s">
        <v>2419</v>
      </c>
      <c r="D4977" s="133" t="s">
        <v>2399</v>
      </c>
      <c r="E4977" s="153" t="s">
        <v>12431</v>
      </c>
    </row>
    <row r="4978" spans="1:5" x14ac:dyDescent="0.25">
      <c r="A4978" s="133">
        <v>25885</v>
      </c>
      <c r="B4978" s="133" t="s">
        <v>8795</v>
      </c>
      <c r="C4978" s="133" t="s">
        <v>2419</v>
      </c>
      <c r="D4978" s="133" t="s">
        <v>2399</v>
      </c>
      <c r="E4978" s="153" t="s">
        <v>12432</v>
      </c>
    </row>
    <row r="4979" spans="1:5" x14ac:dyDescent="0.25">
      <c r="A4979" s="133">
        <v>25889</v>
      </c>
      <c r="B4979" s="133" t="s">
        <v>8796</v>
      </c>
      <c r="C4979" s="133" t="s">
        <v>2419</v>
      </c>
      <c r="D4979" s="133" t="s">
        <v>2399</v>
      </c>
      <c r="E4979" s="153" t="s">
        <v>12433</v>
      </c>
    </row>
    <row r="4980" spans="1:5" x14ac:dyDescent="0.25">
      <c r="A4980" s="133">
        <v>25886</v>
      </c>
      <c r="B4980" s="133" t="s">
        <v>8797</v>
      </c>
      <c r="C4980" s="133" t="s">
        <v>2419</v>
      </c>
      <c r="D4980" s="133" t="s">
        <v>2399</v>
      </c>
      <c r="E4980" s="153" t="s">
        <v>12434</v>
      </c>
    </row>
    <row r="4981" spans="1:5" x14ac:dyDescent="0.25">
      <c r="A4981" s="133">
        <v>25875</v>
      </c>
      <c r="B4981" s="133" t="s">
        <v>8798</v>
      </c>
      <c r="C4981" s="133" t="s">
        <v>2419</v>
      </c>
      <c r="D4981" s="133" t="s">
        <v>2399</v>
      </c>
      <c r="E4981" s="153" t="s">
        <v>12435</v>
      </c>
    </row>
    <row r="4982" spans="1:5" x14ac:dyDescent="0.25">
      <c r="A4982" s="133">
        <v>9876</v>
      </c>
      <c r="B4982" s="133" t="s">
        <v>8799</v>
      </c>
      <c r="C4982" s="133" t="s">
        <v>2419</v>
      </c>
      <c r="D4982" s="133" t="s">
        <v>1207</v>
      </c>
      <c r="E4982" s="153" t="s">
        <v>12074</v>
      </c>
    </row>
    <row r="4983" spans="1:5" x14ac:dyDescent="0.25">
      <c r="A4983" s="133">
        <v>9877</v>
      </c>
      <c r="B4983" s="133" t="s">
        <v>8800</v>
      </c>
      <c r="C4983" s="133" t="s">
        <v>2419</v>
      </c>
      <c r="D4983" s="133" t="s">
        <v>1207</v>
      </c>
      <c r="E4983" s="153" t="s">
        <v>12436</v>
      </c>
    </row>
    <row r="4984" spans="1:5" x14ac:dyDescent="0.25">
      <c r="A4984" s="133">
        <v>9878</v>
      </c>
      <c r="B4984" s="133" t="s">
        <v>8801</v>
      </c>
      <c r="C4984" s="133" t="s">
        <v>2419</v>
      </c>
      <c r="D4984" s="133" t="s">
        <v>1207</v>
      </c>
      <c r="E4984" s="153" t="s">
        <v>12437</v>
      </c>
    </row>
    <row r="4985" spans="1:5" x14ac:dyDescent="0.25">
      <c r="A4985" s="133">
        <v>9879</v>
      </c>
      <c r="B4985" s="133" t="s">
        <v>8802</v>
      </c>
      <c r="C4985" s="133" t="s">
        <v>2419</v>
      </c>
      <c r="D4985" s="133" t="s">
        <v>1207</v>
      </c>
      <c r="E4985" s="153" t="s">
        <v>12438</v>
      </c>
    </row>
    <row r="4986" spans="1:5" x14ac:dyDescent="0.25">
      <c r="A4986" s="133">
        <v>42001</v>
      </c>
      <c r="B4986" s="133" t="s">
        <v>8803</v>
      </c>
      <c r="C4986" s="133" t="s">
        <v>2419</v>
      </c>
      <c r="D4986" s="133" t="s">
        <v>1207</v>
      </c>
      <c r="E4986" s="153" t="s">
        <v>12439</v>
      </c>
    </row>
    <row r="4987" spans="1:5" x14ac:dyDescent="0.25">
      <c r="A4987" s="133">
        <v>41986</v>
      </c>
      <c r="B4987" s="133" t="s">
        <v>8804</v>
      </c>
      <c r="C4987" s="133" t="s">
        <v>2419</v>
      </c>
      <c r="D4987" s="133" t="s">
        <v>1207</v>
      </c>
      <c r="E4987" s="153" t="s">
        <v>12440</v>
      </c>
    </row>
    <row r="4988" spans="1:5" x14ac:dyDescent="0.25">
      <c r="A4988" s="133">
        <v>43422</v>
      </c>
      <c r="B4988" s="133" t="s">
        <v>8805</v>
      </c>
      <c r="C4988" s="133" t="s">
        <v>2419</v>
      </c>
      <c r="D4988" s="133" t="s">
        <v>1207</v>
      </c>
      <c r="E4988" s="153" t="s">
        <v>12441</v>
      </c>
    </row>
    <row r="4989" spans="1:5" x14ac:dyDescent="0.25">
      <c r="A4989" s="133">
        <v>41987</v>
      </c>
      <c r="B4989" s="133" t="s">
        <v>8806</v>
      </c>
      <c r="C4989" s="133" t="s">
        <v>2419</v>
      </c>
      <c r="D4989" s="133" t="s">
        <v>1207</v>
      </c>
      <c r="E4989" s="153" t="s">
        <v>12442</v>
      </c>
    </row>
    <row r="4990" spans="1:5" x14ac:dyDescent="0.25">
      <c r="A4990" s="133">
        <v>41988</v>
      </c>
      <c r="B4990" s="133" t="s">
        <v>8807</v>
      </c>
      <c r="C4990" s="133" t="s">
        <v>2419</v>
      </c>
      <c r="D4990" s="133" t="s">
        <v>1207</v>
      </c>
      <c r="E4990" s="153" t="s">
        <v>12443</v>
      </c>
    </row>
    <row r="4991" spans="1:5" x14ac:dyDescent="0.25">
      <c r="A4991" s="133">
        <v>41697</v>
      </c>
      <c r="B4991" s="133" t="s">
        <v>8808</v>
      </c>
      <c r="C4991" s="133" t="s">
        <v>2419</v>
      </c>
      <c r="D4991" s="133" t="s">
        <v>1207</v>
      </c>
      <c r="E4991" s="153" t="s">
        <v>12444</v>
      </c>
    </row>
    <row r="4992" spans="1:5" x14ac:dyDescent="0.25">
      <c r="A4992" s="133">
        <v>41985</v>
      </c>
      <c r="B4992" s="133" t="s">
        <v>8809</v>
      </c>
      <c r="C4992" s="133" t="s">
        <v>2419</v>
      </c>
      <c r="D4992" s="133" t="s">
        <v>1207</v>
      </c>
      <c r="E4992" s="153" t="s">
        <v>12445</v>
      </c>
    </row>
    <row r="4993" spans="1:5" x14ac:dyDescent="0.25">
      <c r="A4993" s="133">
        <v>41699</v>
      </c>
      <c r="B4993" s="133" t="s">
        <v>8810</v>
      </c>
      <c r="C4993" s="133" t="s">
        <v>2419</v>
      </c>
      <c r="D4993" s="133" t="s">
        <v>1207</v>
      </c>
      <c r="E4993" s="153" t="s">
        <v>12446</v>
      </c>
    </row>
    <row r="4994" spans="1:5" x14ac:dyDescent="0.25">
      <c r="A4994" s="133">
        <v>38053</v>
      </c>
      <c r="B4994" s="133" t="s">
        <v>8811</v>
      </c>
      <c r="C4994" s="133" t="s">
        <v>2419</v>
      </c>
      <c r="D4994" s="133" t="s">
        <v>2399</v>
      </c>
      <c r="E4994" s="153" t="s">
        <v>3679</v>
      </c>
    </row>
    <row r="4995" spans="1:5" x14ac:dyDescent="0.25">
      <c r="A4995" s="133">
        <v>38054</v>
      </c>
      <c r="B4995" s="133" t="s">
        <v>8813</v>
      </c>
      <c r="C4995" s="133" t="s">
        <v>2419</v>
      </c>
      <c r="D4995" s="133" t="s">
        <v>2399</v>
      </c>
      <c r="E4995" s="153" t="s">
        <v>6699</v>
      </c>
    </row>
    <row r="4996" spans="1:5" x14ac:dyDescent="0.25">
      <c r="A4996" s="133">
        <v>38052</v>
      </c>
      <c r="B4996" s="133" t="s">
        <v>8814</v>
      </c>
      <c r="C4996" s="133" t="s">
        <v>2419</v>
      </c>
      <c r="D4996" s="133" t="s">
        <v>2399</v>
      </c>
      <c r="E4996" s="153" t="s">
        <v>11483</v>
      </c>
    </row>
    <row r="4997" spans="1:5" x14ac:dyDescent="0.25">
      <c r="A4997" s="133">
        <v>38051</v>
      </c>
      <c r="B4997" s="133" t="s">
        <v>8815</v>
      </c>
      <c r="C4997" s="133" t="s">
        <v>2419</v>
      </c>
      <c r="D4997" s="133" t="s">
        <v>2399</v>
      </c>
      <c r="E4997" s="153" t="s">
        <v>5621</v>
      </c>
    </row>
    <row r="4998" spans="1:5" x14ac:dyDescent="0.25">
      <c r="A4998" s="133">
        <v>38787</v>
      </c>
      <c r="B4998" s="133" t="s">
        <v>8816</v>
      </c>
      <c r="C4998" s="133" t="s">
        <v>2419</v>
      </c>
      <c r="D4998" s="133" t="s">
        <v>2399</v>
      </c>
      <c r="E4998" s="153" t="s">
        <v>2425</v>
      </c>
    </row>
    <row r="4999" spans="1:5" x14ac:dyDescent="0.25">
      <c r="A4999" s="133">
        <v>38825</v>
      </c>
      <c r="B4999" s="133" t="s">
        <v>8817</v>
      </c>
      <c r="C4999" s="133" t="s">
        <v>2419</v>
      </c>
      <c r="D4999" s="133" t="s">
        <v>2399</v>
      </c>
      <c r="E4999" s="153" t="s">
        <v>4287</v>
      </c>
    </row>
    <row r="5000" spans="1:5" x14ac:dyDescent="0.25">
      <c r="A5000" s="133">
        <v>38826</v>
      </c>
      <c r="B5000" s="133" t="s">
        <v>8818</v>
      </c>
      <c r="C5000" s="133" t="s">
        <v>2419</v>
      </c>
      <c r="D5000" s="133" t="s">
        <v>2399</v>
      </c>
      <c r="E5000" s="153" t="s">
        <v>11128</v>
      </c>
    </row>
    <row r="5001" spans="1:5" x14ac:dyDescent="0.25">
      <c r="A5001" s="133">
        <v>38827</v>
      </c>
      <c r="B5001" s="133" t="s">
        <v>8819</v>
      </c>
      <c r="C5001" s="133" t="s">
        <v>2419</v>
      </c>
      <c r="D5001" s="133" t="s">
        <v>2399</v>
      </c>
      <c r="E5001" s="153" t="s">
        <v>6456</v>
      </c>
    </row>
    <row r="5002" spans="1:5" x14ac:dyDescent="0.25">
      <c r="A5002" s="133">
        <v>38830</v>
      </c>
      <c r="B5002" s="133" t="s">
        <v>8820</v>
      </c>
      <c r="C5002" s="133" t="s">
        <v>2419</v>
      </c>
      <c r="D5002" s="133" t="s">
        <v>2399</v>
      </c>
      <c r="E5002" s="153" t="s">
        <v>12447</v>
      </c>
    </row>
    <row r="5003" spans="1:5" x14ac:dyDescent="0.25">
      <c r="A5003" s="133">
        <v>38828</v>
      </c>
      <c r="B5003" s="133" t="s">
        <v>8821</v>
      </c>
      <c r="C5003" s="133" t="s">
        <v>2419</v>
      </c>
      <c r="D5003" s="133" t="s">
        <v>2399</v>
      </c>
      <c r="E5003" s="153" t="s">
        <v>8870</v>
      </c>
    </row>
    <row r="5004" spans="1:5" x14ac:dyDescent="0.25">
      <c r="A5004" s="133">
        <v>38829</v>
      </c>
      <c r="B5004" s="133" t="s">
        <v>8822</v>
      </c>
      <c r="C5004" s="133" t="s">
        <v>2419</v>
      </c>
      <c r="D5004" s="133" t="s">
        <v>2399</v>
      </c>
      <c r="E5004" s="153" t="s">
        <v>4002</v>
      </c>
    </row>
    <row r="5005" spans="1:5" x14ac:dyDescent="0.25">
      <c r="A5005" s="133">
        <v>38831</v>
      </c>
      <c r="B5005" s="133" t="s">
        <v>8824</v>
      </c>
      <c r="C5005" s="133" t="s">
        <v>2419</v>
      </c>
      <c r="D5005" s="133" t="s">
        <v>2399</v>
      </c>
      <c r="E5005" s="153" t="s">
        <v>12448</v>
      </c>
    </row>
    <row r="5006" spans="1:5" x14ac:dyDescent="0.25">
      <c r="A5006" s="133">
        <v>36274</v>
      </c>
      <c r="B5006" s="133" t="s">
        <v>8825</v>
      </c>
      <c r="C5006" s="133" t="s">
        <v>2419</v>
      </c>
      <c r="D5006" s="133" t="s">
        <v>2399</v>
      </c>
      <c r="E5006" s="153" t="s">
        <v>2565</v>
      </c>
    </row>
    <row r="5007" spans="1:5" x14ac:dyDescent="0.25">
      <c r="A5007" s="133">
        <v>36278</v>
      </c>
      <c r="B5007" s="133" t="s">
        <v>8826</v>
      </c>
      <c r="C5007" s="133" t="s">
        <v>2419</v>
      </c>
      <c r="D5007" s="133" t="s">
        <v>2399</v>
      </c>
      <c r="E5007" s="153" t="s">
        <v>6561</v>
      </c>
    </row>
    <row r="5008" spans="1:5" x14ac:dyDescent="0.25">
      <c r="A5008" s="133">
        <v>38977</v>
      </c>
      <c r="B5008" s="133" t="s">
        <v>8827</v>
      </c>
      <c r="C5008" s="133" t="s">
        <v>2419</v>
      </c>
      <c r="D5008" s="133" t="s">
        <v>2399</v>
      </c>
      <c r="E5008" s="153" t="s">
        <v>12449</v>
      </c>
    </row>
    <row r="5009" spans="1:5" x14ac:dyDescent="0.25">
      <c r="A5009" s="133">
        <v>38971</v>
      </c>
      <c r="B5009" s="133" t="s">
        <v>8828</v>
      </c>
      <c r="C5009" s="133" t="s">
        <v>2419</v>
      </c>
      <c r="D5009" s="133" t="s">
        <v>2399</v>
      </c>
      <c r="E5009" s="153" t="s">
        <v>6550</v>
      </c>
    </row>
    <row r="5010" spans="1:5" x14ac:dyDescent="0.25">
      <c r="A5010" s="133">
        <v>38972</v>
      </c>
      <c r="B5010" s="133" t="s">
        <v>8829</v>
      </c>
      <c r="C5010" s="133" t="s">
        <v>2419</v>
      </c>
      <c r="D5010" s="133" t="s">
        <v>2399</v>
      </c>
      <c r="E5010" s="153" t="s">
        <v>12450</v>
      </c>
    </row>
    <row r="5011" spans="1:5" x14ac:dyDescent="0.25">
      <c r="A5011" s="133">
        <v>38973</v>
      </c>
      <c r="B5011" s="133" t="s">
        <v>8830</v>
      </c>
      <c r="C5011" s="133" t="s">
        <v>2419</v>
      </c>
      <c r="D5011" s="133" t="s">
        <v>2399</v>
      </c>
      <c r="E5011" s="153" t="s">
        <v>12451</v>
      </c>
    </row>
    <row r="5012" spans="1:5" x14ac:dyDescent="0.25">
      <c r="A5012" s="133">
        <v>38974</v>
      </c>
      <c r="B5012" s="133" t="s">
        <v>8831</v>
      </c>
      <c r="C5012" s="133" t="s">
        <v>2419</v>
      </c>
      <c r="D5012" s="133" t="s">
        <v>2399</v>
      </c>
      <c r="E5012" s="153" t="s">
        <v>3765</v>
      </c>
    </row>
    <row r="5013" spans="1:5" x14ac:dyDescent="0.25">
      <c r="A5013" s="133">
        <v>38975</v>
      </c>
      <c r="B5013" s="133" t="s">
        <v>8832</v>
      </c>
      <c r="C5013" s="133" t="s">
        <v>2419</v>
      </c>
      <c r="D5013" s="133" t="s">
        <v>2399</v>
      </c>
      <c r="E5013" s="153" t="s">
        <v>12452</v>
      </c>
    </row>
    <row r="5014" spans="1:5" x14ac:dyDescent="0.25">
      <c r="A5014" s="133">
        <v>38976</v>
      </c>
      <c r="B5014" s="133" t="s">
        <v>8833</v>
      </c>
      <c r="C5014" s="133" t="s">
        <v>2419</v>
      </c>
      <c r="D5014" s="133" t="s">
        <v>2399</v>
      </c>
      <c r="E5014" s="153" t="s">
        <v>12453</v>
      </c>
    </row>
    <row r="5015" spans="1:5" x14ac:dyDescent="0.25">
      <c r="A5015" s="133">
        <v>38986</v>
      </c>
      <c r="B5015" s="133" t="s">
        <v>8834</v>
      </c>
      <c r="C5015" s="133" t="s">
        <v>2419</v>
      </c>
      <c r="D5015" s="133" t="s">
        <v>2399</v>
      </c>
      <c r="E5015" s="153" t="s">
        <v>12454</v>
      </c>
    </row>
    <row r="5016" spans="1:5" x14ac:dyDescent="0.25">
      <c r="A5016" s="133">
        <v>38978</v>
      </c>
      <c r="B5016" s="133" t="s">
        <v>8835</v>
      </c>
      <c r="C5016" s="133" t="s">
        <v>2419</v>
      </c>
      <c r="D5016" s="133" t="s">
        <v>2399</v>
      </c>
      <c r="E5016" s="153" t="s">
        <v>2565</v>
      </c>
    </row>
    <row r="5017" spans="1:5" x14ac:dyDescent="0.25">
      <c r="A5017" s="133">
        <v>38979</v>
      </c>
      <c r="B5017" s="133" t="s">
        <v>8836</v>
      </c>
      <c r="C5017" s="133" t="s">
        <v>2419</v>
      </c>
      <c r="D5017" s="133" t="s">
        <v>2399</v>
      </c>
      <c r="E5017" s="153" t="s">
        <v>6561</v>
      </c>
    </row>
    <row r="5018" spans="1:5" x14ac:dyDescent="0.25">
      <c r="A5018" s="133">
        <v>38980</v>
      </c>
      <c r="B5018" s="133" t="s">
        <v>8837</v>
      </c>
      <c r="C5018" s="133" t="s">
        <v>2419</v>
      </c>
      <c r="D5018" s="133" t="s">
        <v>2399</v>
      </c>
      <c r="E5018" s="153" t="s">
        <v>11200</v>
      </c>
    </row>
    <row r="5019" spans="1:5" x14ac:dyDescent="0.25">
      <c r="A5019" s="133">
        <v>38981</v>
      </c>
      <c r="B5019" s="133" t="s">
        <v>8838</v>
      </c>
      <c r="C5019" s="133" t="s">
        <v>2419</v>
      </c>
      <c r="D5019" s="133" t="s">
        <v>2399</v>
      </c>
      <c r="E5019" s="153" t="s">
        <v>5546</v>
      </c>
    </row>
    <row r="5020" spans="1:5" x14ac:dyDescent="0.25">
      <c r="A5020" s="133">
        <v>38982</v>
      </c>
      <c r="B5020" s="133" t="s">
        <v>8839</v>
      </c>
      <c r="C5020" s="133" t="s">
        <v>2419</v>
      </c>
      <c r="D5020" s="133" t="s">
        <v>2399</v>
      </c>
      <c r="E5020" s="153" t="s">
        <v>12455</v>
      </c>
    </row>
    <row r="5021" spans="1:5" x14ac:dyDescent="0.25">
      <c r="A5021" s="133">
        <v>38983</v>
      </c>
      <c r="B5021" s="133" t="s">
        <v>8840</v>
      </c>
      <c r="C5021" s="133" t="s">
        <v>2419</v>
      </c>
      <c r="D5021" s="133" t="s">
        <v>2399</v>
      </c>
      <c r="E5021" s="153" t="s">
        <v>12456</v>
      </c>
    </row>
    <row r="5022" spans="1:5" x14ac:dyDescent="0.25">
      <c r="A5022" s="133">
        <v>38984</v>
      </c>
      <c r="B5022" s="133" t="s">
        <v>8841</v>
      </c>
      <c r="C5022" s="133" t="s">
        <v>2419</v>
      </c>
      <c r="D5022" s="133" t="s">
        <v>2399</v>
      </c>
      <c r="E5022" s="153" t="s">
        <v>12457</v>
      </c>
    </row>
    <row r="5023" spans="1:5" x14ac:dyDescent="0.25">
      <c r="A5023" s="133">
        <v>38985</v>
      </c>
      <c r="B5023" s="133" t="s">
        <v>8842</v>
      </c>
      <c r="C5023" s="133" t="s">
        <v>2419</v>
      </c>
      <c r="D5023" s="133" t="s">
        <v>2399</v>
      </c>
      <c r="E5023" s="153" t="s">
        <v>12458</v>
      </c>
    </row>
    <row r="5024" spans="1:5" x14ac:dyDescent="0.25">
      <c r="A5024" s="133">
        <v>9836</v>
      </c>
      <c r="B5024" s="133" t="s">
        <v>8843</v>
      </c>
      <c r="C5024" s="133" t="s">
        <v>2419</v>
      </c>
      <c r="D5024" s="133" t="s">
        <v>2383</v>
      </c>
      <c r="E5024" s="153" t="s">
        <v>12459</v>
      </c>
    </row>
    <row r="5025" spans="1:5" x14ac:dyDescent="0.25">
      <c r="A5025" s="133">
        <v>20065</v>
      </c>
      <c r="B5025" s="133" t="s">
        <v>8844</v>
      </c>
      <c r="C5025" s="133" t="s">
        <v>2419</v>
      </c>
      <c r="D5025" s="133" t="s">
        <v>1207</v>
      </c>
      <c r="E5025" s="153" t="s">
        <v>12460</v>
      </c>
    </row>
    <row r="5026" spans="1:5" x14ac:dyDescent="0.25">
      <c r="A5026" s="133">
        <v>9835</v>
      </c>
      <c r="B5026" s="133" t="s">
        <v>8845</v>
      </c>
      <c r="C5026" s="133" t="s">
        <v>2419</v>
      </c>
      <c r="D5026" s="133" t="s">
        <v>1207</v>
      </c>
      <c r="E5026" s="153" t="s">
        <v>11275</v>
      </c>
    </row>
    <row r="5027" spans="1:5" x14ac:dyDescent="0.25">
      <c r="A5027" s="133">
        <v>38032</v>
      </c>
      <c r="B5027" s="133" t="s">
        <v>8846</v>
      </c>
      <c r="C5027" s="133" t="s">
        <v>2419</v>
      </c>
      <c r="D5027" s="133" t="s">
        <v>2399</v>
      </c>
      <c r="E5027" s="153" t="s">
        <v>12461</v>
      </c>
    </row>
    <row r="5028" spans="1:5" x14ac:dyDescent="0.25">
      <c r="A5028" s="133">
        <v>38033</v>
      </c>
      <c r="B5028" s="133" t="s">
        <v>8847</v>
      </c>
      <c r="C5028" s="133" t="s">
        <v>2419</v>
      </c>
      <c r="D5028" s="133" t="s">
        <v>2399</v>
      </c>
      <c r="E5028" s="153" t="s">
        <v>12462</v>
      </c>
    </row>
    <row r="5029" spans="1:5" x14ac:dyDescent="0.25">
      <c r="A5029" s="133">
        <v>38034</v>
      </c>
      <c r="B5029" s="133" t="s">
        <v>8848</v>
      </c>
      <c r="C5029" s="133" t="s">
        <v>2419</v>
      </c>
      <c r="D5029" s="133" t="s">
        <v>2399</v>
      </c>
      <c r="E5029" s="153" t="s">
        <v>12463</v>
      </c>
    </row>
    <row r="5030" spans="1:5" x14ac:dyDescent="0.25">
      <c r="A5030" s="133">
        <v>38035</v>
      </c>
      <c r="B5030" s="133" t="s">
        <v>8849</v>
      </c>
      <c r="C5030" s="133" t="s">
        <v>2419</v>
      </c>
      <c r="D5030" s="133" t="s">
        <v>2399</v>
      </c>
      <c r="E5030" s="153" t="s">
        <v>12464</v>
      </c>
    </row>
    <row r="5031" spans="1:5" x14ac:dyDescent="0.25">
      <c r="A5031" s="133">
        <v>38036</v>
      </c>
      <c r="B5031" s="133" t="s">
        <v>8850</v>
      </c>
      <c r="C5031" s="133" t="s">
        <v>2419</v>
      </c>
      <c r="D5031" s="133" t="s">
        <v>2399</v>
      </c>
      <c r="E5031" s="153" t="s">
        <v>12465</v>
      </c>
    </row>
    <row r="5032" spans="1:5" x14ac:dyDescent="0.25">
      <c r="A5032" s="133">
        <v>38037</v>
      </c>
      <c r="B5032" s="133" t="s">
        <v>8851</v>
      </c>
      <c r="C5032" s="133" t="s">
        <v>2419</v>
      </c>
      <c r="D5032" s="133" t="s">
        <v>2399</v>
      </c>
      <c r="E5032" s="153" t="s">
        <v>12466</v>
      </c>
    </row>
    <row r="5033" spans="1:5" x14ac:dyDescent="0.25">
      <c r="A5033" s="133">
        <v>9850</v>
      </c>
      <c r="B5033" s="133" t="s">
        <v>8852</v>
      </c>
      <c r="C5033" s="133" t="s">
        <v>2419</v>
      </c>
      <c r="D5033" s="133" t="s">
        <v>2399</v>
      </c>
      <c r="E5033" s="153" t="s">
        <v>12467</v>
      </c>
    </row>
    <row r="5034" spans="1:5" x14ac:dyDescent="0.25">
      <c r="A5034" s="133">
        <v>9853</v>
      </c>
      <c r="B5034" s="133" t="s">
        <v>8854</v>
      </c>
      <c r="C5034" s="133" t="s">
        <v>2419</v>
      </c>
      <c r="D5034" s="133" t="s">
        <v>2399</v>
      </c>
      <c r="E5034" s="153" t="s">
        <v>12468</v>
      </c>
    </row>
    <row r="5035" spans="1:5" x14ac:dyDescent="0.25">
      <c r="A5035" s="133">
        <v>9854</v>
      </c>
      <c r="B5035" s="133" t="s">
        <v>8855</v>
      </c>
      <c r="C5035" s="133" t="s">
        <v>2419</v>
      </c>
      <c r="D5035" s="133" t="s">
        <v>2399</v>
      </c>
      <c r="E5035" s="153" t="s">
        <v>12469</v>
      </c>
    </row>
    <row r="5036" spans="1:5" x14ac:dyDescent="0.25">
      <c r="A5036" s="133">
        <v>9851</v>
      </c>
      <c r="B5036" s="133" t="s">
        <v>8856</v>
      </c>
      <c r="C5036" s="133" t="s">
        <v>2419</v>
      </c>
      <c r="D5036" s="133" t="s">
        <v>2399</v>
      </c>
      <c r="E5036" s="153" t="s">
        <v>12470</v>
      </c>
    </row>
    <row r="5037" spans="1:5" x14ac:dyDescent="0.25">
      <c r="A5037" s="133">
        <v>9855</v>
      </c>
      <c r="B5037" s="133" t="s">
        <v>8857</v>
      </c>
      <c r="C5037" s="133" t="s">
        <v>2419</v>
      </c>
      <c r="D5037" s="133" t="s">
        <v>2399</v>
      </c>
      <c r="E5037" s="153" t="s">
        <v>12471</v>
      </c>
    </row>
    <row r="5038" spans="1:5" x14ac:dyDescent="0.25">
      <c r="A5038" s="133">
        <v>9825</v>
      </c>
      <c r="B5038" s="133" t="s">
        <v>1119</v>
      </c>
      <c r="C5038" s="133" t="s">
        <v>2419</v>
      </c>
      <c r="D5038" s="133" t="s">
        <v>2399</v>
      </c>
      <c r="E5038" s="153" t="s">
        <v>12472</v>
      </c>
    </row>
    <row r="5039" spans="1:5" x14ac:dyDescent="0.25">
      <c r="A5039" s="133">
        <v>9828</v>
      </c>
      <c r="B5039" s="133" t="s">
        <v>8858</v>
      </c>
      <c r="C5039" s="133" t="s">
        <v>2419</v>
      </c>
      <c r="D5039" s="133" t="s">
        <v>2399</v>
      </c>
      <c r="E5039" s="153" t="s">
        <v>5513</v>
      </c>
    </row>
    <row r="5040" spans="1:5" x14ac:dyDescent="0.25">
      <c r="A5040" s="133">
        <v>9829</v>
      </c>
      <c r="B5040" s="133" t="s">
        <v>1120</v>
      </c>
      <c r="C5040" s="133" t="s">
        <v>2419</v>
      </c>
      <c r="D5040" s="133" t="s">
        <v>2399</v>
      </c>
      <c r="E5040" s="153" t="s">
        <v>12473</v>
      </c>
    </row>
    <row r="5041" spans="1:5" x14ac:dyDescent="0.25">
      <c r="A5041" s="133">
        <v>9826</v>
      </c>
      <c r="B5041" s="133" t="s">
        <v>1623</v>
      </c>
      <c r="C5041" s="133" t="s">
        <v>2419</v>
      </c>
      <c r="D5041" s="133" t="s">
        <v>2399</v>
      </c>
      <c r="E5041" s="153" t="s">
        <v>12474</v>
      </c>
    </row>
    <row r="5042" spans="1:5" x14ac:dyDescent="0.25">
      <c r="A5042" s="133">
        <v>9827</v>
      </c>
      <c r="B5042" s="133" t="s">
        <v>1121</v>
      </c>
      <c r="C5042" s="133" t="s">
        <v>2419</v>
      </c>
      <c r="D5042" s="133" t="s">
        <v>2399</v>
      </c>
      <c r="E5042" s="153" t="s">
        <v>12475</v>
      </c>
    </row>
    <row r="5043" spans="1:5" x14ac:dyDescent="0.25">
      <c r="A5043" s="133">
        <v>36374</v>
      </c>
      <c r="B5043" s="133" t="s">
        <v>8859</v>
      </c>
      <c r="C5043" s="133" t="s">
        <v>2419</v>
      </c>
      <c r="D5043" s="133" t="s">
        <v>2399</v>
      </c>
      <c r="E5043" s="153" t="s">
        <v>7286</v>
      </c>
    </row>
    <row r="5044" spans="1:5" x14ac:dyDescent="0.25">
      <c r="A5044" s="133">
        <v>36084</v>
      </c>
      <c r="B5044" s="133" t="s">
        <v>8860</v>
      </c>
      <c r="C5044" s="133" t="s">
        <v>2419</v>
      </c>
      <c r="D5044" s="133" t="s">
        <v>2399</v>
      </c>
      <c r="E5044" s="153" t="s">
        <v>12476</v>
      </c>
    </row>
    <row r="5045" spans="1:5" x14ac:dyDescent="0.25">
      <c r="A5045" s="133">
        <v>36373</v>
      </c>
      <c r="B5045" s="133" t="s">
        <v>8861</v>
      </c>
      <c r="C5045" s="133" t="s">
        <v>2419</v>
      </c>
      <c r="D5045" s="133" t="s">
        <v>2399</v>
      </c>
      <c r="E5045" s="153" t="s">
        <v>8952</v>
      </c>
    </row>
    <row r="5046" spans="1:5" x14ac:dyDescent="0.25">
      <c r="A5046" s="133">
        <v>36377</v>
      </c>
      <c r="B5046" s="133" t="s">
        <v>8862</v>
      </c>
      <c r="C5046" s="133" t="s">
        <v>2419</v>
      </c>
      <c r="D5046" s="133" t="s">
        <v>2399</v>
      </c>
      <c r="E5046" s="153" t="s">
        <v>12477</v>
      </c>
    </row>
    <row r="5047" spans="1:5" x14ac:dyDescent="0.25">
      <c r="A5047" s="133">
        <v>36375</v>
      </c>
      <c r="B5047" s="133" t="s">
        <v>8863</v>
      </c>
      <c r="C5047" s="133" t="s">
        <v>2419</v>
      </c>
      <c r="D5047" s="133" t="s">
        <v>2399</v>
      </c>
      <c r="E5047" s="153" t="s">
        <v>12478</v>
      </c>
    </row>
    <row r="5048" spans="1:5" x14ac:dyDescent="0.25">
      <c r="A5048" s="133">
        <v>36376</v>
      </c>
      <c r="B5048" s="133" t="s">
        <v>8864</v>
      </c>
      <c r="C5048" s="133" t="s">
        <v>2419</v>
      </c>
      <c r="D5048" s="133" t="s">
        <v>2399</v>
      </c>
      <c r="E5048" s="153" t="s">
        <v>12479</v>
      </c>
    </row>
    <row r="5049" spans="1:5" x14ac:dyDescent="0.25">
      <c r="A5049" s="133">
        <v>36380</v>
      </c>
      <c r="B5049" s="133" t="s">
        <v>8865</v>
      </c>
      <c r="C5049" s="133" t="s">
        <v>2419</v>
      </c>
      <c r="D5049" s="133" t="s">
        <v>2399</v>
      </c>
      <c r="E5049" s="153" t="s">
        <v>12480</v>
      </c>
    </row>
    <row r="5050" spans="1:5" x14ac:dyDescent="0.25">
      <c r="A5050" s="133">
        <v>36378</v>
      </c>
      <c r="B5050" s="133" t="s">
        <v>8866</v>
      </c>
      <c r="C5050" s="133" t="s">
        <v>2419</v>
      </c>
      <c r="D5050" s="133" t="s">
        <v>2399</v>
      </c>
      <c r="E5050" s="153" t="s">
        <v>12481</v>
      </c>
    </row>
    <row r="5051" spans="1:5" x14ac:dyDescent="0.25">
      <c r="A5051" s="133">
        <v>36379</v>
      </c>
      <c r="B5051" s="133" t="s">
        <v>8867</v>
      </c>
      <c r="C5051" s="133" t="s">
        <v>2419</v>
      </c>
      <c r="D5051" s="133" t="s">
        <v>2399</v>
      </c>
      <c r="E5051" s="153" t="s">
        <v>12482</v>
      </c>
    </row>
    <row r="5052" spans="1:5" x14ac:dyDescent="0.25">
      <c r="A5052" s="133">
        <v>9859</v>
      </c>
      <c r="B5052" s="133" t="s">
        <v>8868</v>
      </c>
      <c r="C5052" s="133" t="s">
        <v>2419</v>
      </c>
      <c r="D5052" s="133" t="s">
        <v>1207</v>
      </c>
      <c r="E5052" s="153" t="s">
        <v>4355</v>
      </c>
    </row>
    <row r="5053" spans="1:5" x14ac:dyDescent="0.25">
      <c r="A5053" s="133">
        <v>9838</v>
      </c>
      <c r="B5053" s="133" t="s">
        <v>1594</v>
      </c>
      <c r="C5053" s="133" t="s">
        <v>2419</v>
      </c>
      <c r="D5053" s="133" t="s">
        <v>1207</v>
      </c>
      <c r="E5053" s="153" t="s">
        <v>5873</v>
      </c>
    </row>
    <row r="5054" spans="1:5" x14ac:dyDescent="0.25">
      <c r="A5054" s="133">
        <v>9837</v>
      </c>
      <c r="B5054" s="133" t="s">
        <v>1595</v>
      </c>
      <c r="C5054" s="133" t="s">
        <v>2419</v>
      </c>
      <c r="D5054" s="133" t="s">
        <v>1207</v>
      </c>
      <c r="E5054" s="153" t="s">
        <v>2936</v>
      </c>
    </row>
    <row r="5055" spans="1:5" x14ac:dyDescent="0.25">
      <c r="A5055" s="133">
        <v>9833</v>
      </c>
      <c r="B5055" s="133" t="s">
        <v>8869</v>
      </c>
      <c r="C5055" s="133" t="s">
        <v>2419</v>
      </c>
      <c r="D5055" s="133" t="s">
        <v>2399</v>
      </c>
      <c r="E5055" s="153" t="s">
        <v>6746</v>
      </c>
    </row>
    <row r="5056" spans="1:5" x14ac:dyDescent="0.25">
      <c r="A5056" s="133">
        <v>9830</v>
      </c>
      <c r="B5056" s="133" t="s">
        <v>8871</v>
      </c>
      <c r="C5056" s="133" t="s">
        <v>2419</v>
      </c>
      <c r="D5056" s="133" t="s">
        <v>2399</v>
      </c>
      <c r="E5056" s="153" t="s">
        <v>12483</v>
      </c>
    </row>
    <row r="5057" spans="1:5" x14ac:dyDescent="0.25">
      <c r="A5057" s="133">
        <v>9834</v>
      </c>
      <c r="B5057" s="133" t="s">
        <v>8872</v>
      </c>
      <c r="C5057" s="133" t="s">
        <v>2419</v>
      </c>
      <c r="D5057" s="133" t="s">
        <v>2399</v>
      </c>
      <c r="E5057" s="153" t="s">
        <v>12484</v>
      </c>
    </row>
    <row r="5058" spans="1:5" x14ac:dyDescent="0.25">
      <c r="A5058" s="133">
        <v>9863</v>
      </c>
      <c r="B5058" s="133" t="s">
        <v>8873</v>
      </c>
      <c r="C5058" s="133" t="s">
        <v>2419</v>
      </c>
      <c r="D5058" s="133" t="s">
        <v>1207</v>
      </c>
      <c r="E5058" s="153" t="s">
        <v>12485</v>
      </c>
    </row>
    <row r="5059" spans="1:5" x14ac:dyDescent="0.25">
      <c r="A5059" s="133">
        <v>9860</v>
      </c>
      <c r="B5059" s="133" t="s">
        <v>8874</v>
      </c>
      <c r="C5059" s="133" t="s">
        <v>2419</v>
      </c>
      <c r="D5059" s="133" t="s">
        <v>1207</v>
      </c>
      <c r="E5059" s="153" t="s">
        <v>3914</v>
      </c>
    </row>
    <row r="5060" spans="1:5" x14ac:dyDescent="0.25">
      <c r="A5060" s="133">
        <v>9862</v>
      </c>
      <c r="B5060" s="133" t="s">
        <v>8875</v>
      </c>
      <c r="C5060" s="133" t="s">
        <v>2419</v>
      </c>
      <c r="D5060" s="133" t="s">
        <v>1207</v>
      </c>
      <c r="E5060" s="153" t="s">
        <v>12486</v>
      </c>
    </row>
    <row r="5061" spans="1:5" x14ac:dyDescent="0.25">
      <c r="A5061" s="133">
        <v>9861</v>
      </c>
      <c r="B5061" s="133" t="s">
        <v>1302</v>
      </c>
      <c r="C5061" s="133" t="s">
        <v>2419</v>
      </c>
      <c r="D5061" s="133" t="s">
        <v>1207</v>
      </c>
      <c r="E5061" s="153" t="s">
        <v>5967</v>
      </c>
    </row>
    <row r="5062" spans="1:5" x14ac:dyDescent="0.25">
      <c r="A5062" s="133">
        <v>9856</v>
      </c>
      <c r="B5062" s="133" t="s">
        <v>1303</v>
      </c>
      <c r="C5062" s="133" t="s">
        <v>2419</v>
      </c>
      <c r="D5062" s="133" t="s">
        <v>1207</v>
      </c>
      <c r="E5062" s="153" t="s">
        <v>2651</v>
      </c>
    </row>
    <row r="5063" spans="1:5" x14ac:dyDescent="0.25">
      <c r="A5063" s="133">
        <v>9866</v>
      </c>
      <c r="B5063" s="133" t="s">
        <v>1304</v>
      </c>
      <c r="C5063" s="133" t="s">
        <v>2419</v>
      </c>
      <c r="D5063" s="133" t="s">
        <v>1207</v>
      </c>
      <c r="E5063" s="153" t="s">
        <v>4034</v>
      </c>
    </row>
    <row r="5064" spans="1:5" x14ac:dyDescent="0.25">
      <c r="A5064" s="133">
        <v>9857</v>
      </c>
      <c r="B5064" s="133" t="s">
        <v>1305</v>
      </c>
      <c r="C5064" s="133" t="s">
        <v>2419</v>
      </c>
      <c r="D5064" s="133" t="s">
        <v>1207</v>
      </c>
      <c r="E5064" s="153" t="s">
        <v>12487</v>
      </c>
    </row>
    <row r="5065" spans="1:5" x14ac:dyDescent="0.25">
      <c r="A5065" s="133">
        <v>9864</v>
      </c>
      <c r="B5065" s="133" t="s">
        <v>8877</v>
      </c>
      <c r="C5065" s="133" t="s">
        <v>2419</v>
      </c>
      <c r="D5065" s="133" t="s">
        <v>1207</v>
      </c>
      <c r="E5065" s="153" t="s">
        <v>12488</v>
      </c>
    </row>
    <row r="5066" spans="1:5" x14ac:dyDescent="0.25">
      <c r="A5066" s="133">
        <v>9865</v>
      </c>
      <c r="B5066" s="133" t="s">
        <v>8878</v>
      </c>
      <c r="C5066" s="133" t="s">
        <v>2419</v>
      </c>
      <c r="D5066" s="133" t="s">
        <v>1207</v>
      </c>
      <c r="E5066" s="153" t="s">
        <v>12489</v>
      </c>
    </row>
    <row r="5067" spans="1:5" x14ac:dyDescent="0.25">
      <c r="A5067" s="133">
        <v>9858</v>
      </c>
      <c r="B5067" s="133" t="s">
        <v>8879</v>
      </c>
      <c r="C5067" s="133" t="s">
        <v>2419</v>
      </c>
      <c r="D5067" s="133" t="s">
        <v>1207</v>
      </c>
      <c r="E5067" s="153" t="s">
        <v>12490</v>
      </c>
    </row>
    <row r="5068" spans="1:5" x14ac:dyDescent="0.25">
      <c r="A5068" s="133">
        <v>9841</v>
      </c>
      <c r="B5068" s="133" t="s">
        <v>8880</v>
      </c>
      <c r="C5068" s="133" t="s">
        <v>2419</v>
      </c>
      <c r="D5068" s="133" t="s">
        <v>1207</v>
      </c>
      <c r="E5068" s="153" t="s">
        <v>12491</v>
      </c>
    </row>
    <row r="5069" spans="1:5" x14ac:dyDescent="0.25">
      <c r="A5069" s="133">
        <v>9840</v>
      </c>
      <c r="B5069" s="133" t="s">
        <v>8881</v>
      </c>
      <c r="C5069" s="133" t="s">
        <v>2419</v>
      </c>
      <c r="D5069" s="133" t="s">
        <v>1207</v>
      </c>
      <c r="E5069" s="153" t="s">
        <v>12492</v>
      </c>
    </row>
    <row r="5070" spans="1:5" x14ac:dyDescent="0.25">
      <c r="A5070" s="133">
        <v>20067</v>
      </c>
      <c r="B5070" s="133" t="s">
        <v>8882</v>
      </c>
      <c r="C5070" s="133" t="s">
        <v>2419</v>
      </c>
      <c r="D5070" s="133" t="s">
        <v>1207</v>
      </c>
      <c r="E5070" s="153" t="s">
        <v>12493</v>
      </c>
    </row>
    <row r="5071" spans="1:5" x14ac:dyDescent="0.25">
      <c r="A5071" s="133">
        <v>20068</v>
      </c>
      <c r="B5071" s="133" t="s">
        <v>8883</v>
      </c>
      <c r="C5071" s="133" t="s">
        <v>2419</v>
      </c>
      <c r="D5071" s="133" t="s">
        <v>1207</v>
      </c>
      <c r="E5071" s="153" t="s">
        <v>5977</v>
      </c>
    </row>
    <row r="5072" spans="1:5" x14ac:dyDescent="0.25">
      <c r="A5072" s="133">
        <v>9839</v>
      </c>
      <c r="B5072" s="133" t="s">
        <v>8884</v>
      </c>
      <c r="C5072" s="133" t="s">
        <v>2419</v>
      </c>
      <c r="D5072" s="133" t="s">
        <v>1207</v>
      </c>
      <c r="E5072" s="153" t="s">
        <v>12035</v>
      </c>
    </row>
    <row r="5073" spans="1:5" x14ac:dyDescent="0.25">
      <c r="A5073" s="133">
        <v>9870</v>
      </c>
      <c r="B5073" s="133" t="s">
        <v>1122</v>
      </c>
      <c r="C5073" s="133" t="s">
        <v>2419</v>
      </c>
      <c r="D5073" s="133" t="s">
        <v>1207</v>
      </c>
      <c r="E5073" s="153" t="s">
        <v>12494</v>
      </c>
    </row>
    <row r="5074" spans="1:5" x14ac:dyDescent="0.25">
      <c r="A5074" s="133">
        <v>9867</v>
      </c>
      <c r="B5074" s="133" t="s">
        <v>1624</v>
      </c>
      <c r="C5074" s="133" t="s">
        <v>2419</v>
      </c>
      <c r="D5074" s="133" t="s">
        <v>1207</v>
      </c>
      <c r="E5074" s="153" t="s">
        <v>3713</v>
      </c>
    </row>
    <row r="5075" spans="1:5" x14ac:dyDescent="0.25">
      <c r="A5075" s="133">
        <v>9868</v>
      </c>
      <c r="B5075" s="133" t="s">
        <v>1123</v>
      </c>
      <c r="C5075" s="133" t="s">
        <v>2419</v>
      </c>
      <c r="D5075" s="133" t="s">
        <v>2383</v>
      </c>
      <c r="E5075" s="153" t="s">
        <v>12495</v>
      </c>
    </row>
    <row r="5076" spans="1:5" x14ac:dyDescent="0.25">
      <c r="A5076" s="133">
        <v>9869</v>
      </c>
      <c r="B5076" s="133" t="s">
        <v>1124</v>
      </c>
      <c r="C5076" s="133" t="s">
        <v>2419</v>
      </c>
      <c r="D5076" s="133" t="s">
        <v>1207</v>
      </c>
      <c r="E5076" s="153" t="s">
        <v>12260</v>
      </c>
    </row>
    <row r="5077" spans="1:5" x14ac:dyDescent="0.25">
      <c r="A5077" s="133">
        <v>9874</v>
      </c>
      <c r="B5077" s="133" t="s">
        <v>1125</v>
      </c>
      <c r="C5077" s="133" t="s">
        <v>2419</v>
      </c>
      <c r="D5077" s="133" t="s">
        <v>1207</v>
      </c>
      <c r="E5077" s="153" t="s">
        <v>10949</v>
      </c>
    </row>
    <row r="5078" spans="1:5" x14ac:dyDescent="0.25">
      <c r="A5078" s="133">
        <v>9875</v>
      </c>
      <c r="B5078" s="133" t="s">
        <v>1126</v>
      </c>
      <c r="C5078" s="133" t="s">
        <v>2419</v>
      </c>
      <c r="D5078" s="133" t="s">
        <v>1207</v>
      </c>
      <c r="E5078" s="153" t="s">
        <v>12496</v>
      </c>
    </row>
    <row r="5079" spans="1:5" x14ac:dyDescent="0.25">
      <c r="A5079" s="133">
        <v>9873</v>
      </c>
      <c r="B5079" s="133" t="s">
        <v>1127</v>
      </c>
      <c r="C5079" s="133" t="s">
        <v>2419</v>
      </c>
      <c r="D5079" s="133" t="s">
        <v>1207</v>
      </c>
      <c r="E5079" s="153" t="s">
        <v>12497</v>
      </c>
    </row>
    <row r="5080" spans="1:5" x14ac:dyDescent="0.25">
      <c r="A5080" s="133">
        <v>9871</v>
      </c>
      <c r="B5080" s="133" t="s">
        <v>1128</v>
      </c>
      <c r="C5080" s="133" t="s">
        <v>2419</v>
      </c>
      <c r="D5080" s="133" t="s">
        <v>1207</v>
      </c>
      <c r="E5080" s="153" t="s">
        <v>3361</v>
      </c>
    </row>
    <row r="5081" spans="1:5" x14ac:dyDescent="0.25">
      <c r="A5081" s="133">
        <v>9872</v>
      </c>
      <c r="B5081" s="133" t="s">
        <v>8886</v>
      </c>
      <c r="C5081" s="133" t="s">
        <v>2419</v>
      </c>
      <c r="D5081" s="133" t="s">
        <v>1207</v>
      </c>
      <c r="E5081" s="153" t="s">
        <v>8258</v>
      </c>
    </row>
    <row r="5082" spans="1:5" x14ac:dyDescent="0.25">
      <c r="A5082" s="133">
        <v>7667</v>
      </c>
      <c r="B5082" s="133" t="s">
        <v>8887</v>
      </c>
      <c r="C5082" s="133" t="s">
        <v>2419</v>
      </c>
      <c r="D5082" s="133" t="s">
        <v>1207</v>
      </c>
      <c r="E5082" s="153" t="s">
        <v>12498</v>
      </c>
    </row>
    <row r="5083" spans="1:5" x14ac:dyDescent="0.25">
      <c r="A5083" s="133">
        <v>7660</v>
      </c>
      <c r="B5083" s="133" t="s">
        <v>8888</v>
      </c>
      <c r="C5083" s="133" t="s">
        <v>2419</v>
      </c>
      <c r="D5083" s="133" t="s">
        <v>1207</v>
      </c>
      <c r="E5083" s="153" t="s">
        <v>12499</v>
      </c>
    </row>
    <row r="5084" spans="1:5" x14ac:dyDescent="0.25">
      <c r="A5084" s="133">
        <v>7676</v>
      </c>
      <c r="B5084" s="133" t="s">
        <v>8889</v>
      </c>
      <c r="C5084" s="133" t="s">
        <v>2419</v>
      </c>
      <c r="D5084" s="133" t="s">
        <v>1207</v>
      </c>
      <c r="E5084" s="153" t="s">
        <v>12500</v>
      </c>
    </row>
    <row r="5085" spans="1:5" x14ac:dyDescent="0.25">
      <c r="A5085" s="133">
        <v>12426</v>
      </c>
      <c r="B5085" s="133" t="s">
        <v>8890</v>
      </c>
      <c r="C5085" s="133" t="s">
        <v>2385</v>
      </c>
      <c r="D5085" s="133" t="s">
        <v>1207</v>
      </c>
      <c r="E5085" s="153" t="s">
        <v>8891</v>
      </c>
    </row>
    <row r="5086" spans="1:5" x14ac:dyDescent="0.25">
      <c r="A5086" s="133">
        <v>12425</v>
      </c>
      <c r="B5086" s="133" t="s">
        <v>8892</v>
      </c>
      <c r="C5086" s="133" t="s">
        <v>2385</v>
      </c>
      <c r="D5086" s="133" t="s">
        <v>1207</v>
      </c>
      <c r="E5086" s="153" t="s">
        <v>8893</v>
      </c>
    </row>
    <row r="5087" spans="1:5" x14ac:dyDescent="0.25">
      <c r="A5087" s="133">
        <v>12427</v>
      </c>
      <c r="B5087" s="133" t="s">
        <v>8894</v>
      </c>
      <c r="C5087" s="133" t="s">
        <v>2385</v>
      </c>
      <c r="D5087" s="133" t="s">
        <v>1207</v>
      </c>
      <c r="E5087" s="153" t="s">
        <v>8895</v>
      </c>
    </row>
    <row r="5088" spans="1:5" x14ac:dyDescent="0.25">
      <c r="A5088" s="133">
        <v>12428</v>
      </c>
      <c r="B5088" s="133" t="s">
        <v>8896</v>
      </c>
      <c r="C5088" s="133" t="s">
        <v>2385</v>
      </c>
      <c r="D5088" s="133" t="s">
        <v>1207</v>
      </c>
      <c r="E5088" s="153" t="s">
        <v>8897</v>
      </c>
    </row>
    <row r="5089" spans="1:5" x14ac:dyDescent="0.25">
      <c r="A5089" s="133">
        <v>12430</v>
      </c>
      <c r="B5089" s="133" t="s">
        <v>8898</v>
      </c>
      <c r="C5089" s="133" t="s">
        <v>2385</v>
      </c>
      <c r="D5089" s="133" t="s">
        <v>1207</v>
      </c>
      <c r="E5089" s="153" t="s">
        <v>8899</v>
      </c>
    </row>
    <row r="5090" spans="1:5" x14ac:dyDescent="0.25">
      <c r="A5090" s="133">
        <v>12429</v>
      </c>
      <c r="B5090" s="133" t="s">
        <v>8900</v>
      </c>
      <c r="C5090" s="133" t="s">
        <v>2385</v>
      </c>
      <c r="D5090" s="133" t="s">
        <v>1207</v>
      </c>
      <c r="E5090" s="153" t="s">
        <v>8901</v>
      </c>
    </row>
    <row r="5091" spans="1:5" x14ac:dyDescent="0.25">
      <c r="A5091" s="133">
        <v>12431</v>
      </c>
      <c r="B5091" s="133" t="s">
        <v>8902</v>
      </c>
      <c r="C5091" s="133" t="s">
        <v>2385</v>
      </c>
      <c r="D5091" s="133" t="s">
        <v>1207</v>
      </c>
      <c r="E5091" s="153" t="s">
        <v>8903</v>
      </c>
    </row>
    <row r="5092" spans="1:5" x14ac:dyDescent="0.25">
      <c r="A5092" s="133">
        <v>12432</v>
      </c>
      <c r="B5092" s="133" t="s">
        <v>8904</v>
      </c>
      <c r="C5092" s="133" t="s">
        <v>2385</v>
      </c>
      <c r="D5092" s="133" t="s">
        <v>1207</v>
      </c>
      <c r="E5092" s="153" t="s">
        <v>8905</v>
      </c>
    </row>
    <row r="5093" spans="1:5" x14ac:dyDescent="0.25">
      <c r="A5093" s="133">
        <v>12434</v>
      </c>
      <c r="B5093" s="133" t="s">
        <v>8906</v>
      </c>
      <c r="C5093" s="133" t="s">
        <v>2385</v>
      </c>
      <c r="D5093" s="133" t="s">
        <v>1207</v>
      </c>
      <c r="E5093" s="153" t="s">
        <v>8907</v>
      </c>
    </row>
    <row r="5094" spans="1:5" x14ac:dyDescent="0.25">
      <c r="A5094" s="133">
        <v>12433</v>
      </c>
      <c r="B5094" s="133" t="s">
        <v>8908</v>
      </c>
      <c r="C5094" s="133" t="s">
        <v>2385</v>
      </c>
      <c r="D5094" s="133" t="s">
        <v>1207</v>
      </c>
      <c r="E5094" s="153" t="s">
        <v>8909</v>
      </c>
    </row>
    <row r="5095" spans="1:5" x14ac:dyDescent="0.25">
      <c r="A5095" s="133">
        <v>12435</v>
      </c>
      <c r="B5095" s="133" t="s">
        <v>8910</v>
      </c>
      <c r="C5095" s="133" t="s">
        <v>2385</v>
      </c>
      <c r="D5095" s="133" t="s">
        <v>1207</v>
      </c>
      <c r="E5095" s="153" t="s">
        <v>8911</v>
      </c>
    </row>
    <row r="5096" spans="1:5" x14ac:dyDescent="0.25">
      <c r="A5096" s="133">
        <v>12437</v>
      </c>
      <c r="B5096" s="133" t="s">
        <v>8912</v>
      </c>
      <c r="C5096" s="133" t="s">
        <v>2385</v>
      </c>
      <c r="D5096" s="133" t="s">
        <v>1207</v>
      </c>
      <c r="E5096" s="153" t="s">
        <v>8913</v>
      </c>
    </row>
    <row r="5097" spans="1:5" x14ac:dyDescent="0.25">
      <c r="A5097" s="133">
        <v>12439</v>
      </c>
      <c r="B5097" s="133" t="s">
        <v>8914</v>
      </c>
      <c r="C5097" s="133" t="s">
        <v>2385</v>
      </c>
      <c r="D5097" s="133" t="s">
        <v>1207</v>
      </c>
      <c r="E5097" s="153" t="s">
        <v>8915</v>
      </c>
    </row>
    <row r="5098" spans="1:5" x14ac:dyDescent="0.25">
      <c r="A5098" s="133">
        <v>12438</v>
      </c>
      <c r="B5098" s="133" t="s">
        <v>8916</v>
      </c>
      <c r="C5098" s="133" t="s">
        <v>2385</v>
      </c>
      <c r="D5098" s="133" t="s">
        <v>1207</v>
      </c>
      <c r="E5098" s="153" t="s">
        <v>8917</v>
      </c>
    </row>
    <row r="5099" spans="1:5" x14ac:dyDescent="0.25">
      <c r="A5099" s="133">
        <v>12436</v>
      </c>
      <c r="B5099" s="133" t="s">
        <v>8918</v>
      </c>
      <c r="C5099" s="133" t="s">
        <v>2385</v>
      </c>
      <c r="D5099" s="133" t="s">
        <v>1207</v>
      </c>
      <c r="E5099" s="153" t="s">
        <v>8919</v>
      </c>
    </row>
    <row r="5100" spans="1:5" x14ac:dyDescent="0.25">
      <c r="A5100" s="133">
        <v>36357</v>
      </c>
      <c r="B5100" s="133" t="s">
        <v>8920</v>
      </c>
      <c r="C5100" s="133" t="s">
        <v>2385</v>
      </c>
      <c r="D5100" s="133" t="s">
        <v>2399</v>
      </c>
      <c r="E5100" s="153" t="s">
        <v>12501</v>
      </c>
    </row>
    <row r="5101" spans="1:5" x14ac:dyDescent="0.25">
      <c r="A5101" s="133">
        <v>12424</v>
      </c>
      <c r="B5101" s="133" t="s">
        <v>8921</v>
      </c>
      <c r="C5101" s="133" t="s">
        <v>2385</v>
      </c>
      <c r="D5101" s="133" t="s">
        <v>1207</v>
      </c>
      <c r="E5101" s="153" t="s">
        <v>8922</v>
      </c>
    </row>
    <row r="5102" spans="1:5" x14ac:dyDescent="0.25">
      <c r="A5102" s="133">
        <v>12440</v>
      </c>
      <c r="B5102" s="133" t="s">
        <v>8923</v>
      </c>
      <c r="C5102" s="133" t="s">
        <v>2385</v>
      </c>
      <c r="D5102" s="133" t="s">
        <v>1207</v>
      </c>
      <c r="E5102" s="153" t="s">
        <v>8924</v>
      </c>
    </row>
    <row r="5103" spans="1:5" x14ac:dyDescent="0.25">
      <c r="A5103" s="133">
        <v>9884</v>
      </c>
      <c r="B5103" s="133" t="s">
        <v>8925</v>
      </c>
      <c r="C5103" s="133" t="s">
        <v>2385</v>
      </c>
      <c r="D5103" s="133" t="s">
        <v>1207</v>
      </c>
      <c r="E5103" s="153" t="s">
        <v>8926</v>
      </c>
    </row>
    <row r="5104" spans="1:5" x14ac:dyDescent="0.25">
      <c r="A5104" s="133">
        <v>9888</v>
      </c>
      <c r="B5104" s="133" t="s">
        <v>8927</v>
      </c>
      <c r="C5104" s="133" t="s">
        <v>2385</v>
      </c>
      <c r="D5104" s="133" t="s">
        <v>1207</v>
      </c>
      <c r="E5104" s="153" t="s">
        <v>8928</v>
      </c>
    </row>
    <row r="5105" spans="1:5" x14ac:dyDescent="0.25">
      <c r="A5105" s="133">
        <v>9883</v>
      </c>
      <c r="B5105" s="133" t="s">
        <v>8929</v>
      </c>
      <c r="C5105" s="133" t="s">
        <v>2385</v>
      </c>
      <c r="D5105" s="133" t="s">
        <v>1207</v>
      </c>
      <c r="E5105" s="153" t="s">
        <v>7008</v>
      </c>
    </row>
    <row r="5106" spans="1:5" x14ac:dyDescent="0.25">
      <c r="A5106" s="133">
        <v>9886</v>
      </c>
      <c r="B5106" s="133" t="s">
        <v>8930</v>
      </c>
      <c r="C5106" s="133" t="s">
        <v>2385</v>
      </c>
      <c r="D5106" s="133" t="s">
        <v>1207</v>
      </c>
      <c r="E5106" s="153" t="s">
        <v>8931</v>
      </c>
    </row>
    <row r="5107" spans="1:5" x14ac:dyDescent="0.25">
      <c r="A5107" s="133">
        <v>9889</v>
      </c>
      <c r="B5107" s="133" t="s">
        <v>8932</v>
      </c>
      <c r="C5107" s="133" t="s">
        <v>2385</v>
      </c>
      <c r="D5107" s="133" t="s">
        <v>1207</v>
      </c>
      <c r="E5107" s="153" t="s">
        <v>8933</v>
      </c>
    </row>
    <row r="5108" spans="1:5" x14ac:dyDescent="0.25">
      <c r="A5108" s="133">
        <v>9887</v>
      </c>
      <c r="B5108" s="133" t="s">
        <v>8934</v>
      </c>
      <c r="C5108" s="133" t="s">
        <v>2385</v>
      </c>
      <c r="D5108" s="133" t="s">
        <v>1207</v>
      </c>
      <c r="E5108" s="153" t="s">
        <v>8935</v>
      </c>
    </row>
    <row r="5109" spans="1:5" x14ac:dyDescent="0.25">
      <c r="A5109" s="133">
        <v>9885</v>
      </c>
      <c r="B5109" s="133" t="s">
        <v>8936</v>
      </c>
      <c r="C5109" s="133" t="s">
        <v>2385</v>
      </c>
      <c r="D5109" s="133" t="s">
        <v>1207</v>
      </c>
      <c r="E5109" s="153" t="s">
        <v>2893</v>
      </c>
    </row>
    <row r="5110" spans="1:5" x14ac:dyDescent="0.25">
      <c r="A5110" s="133">
        <v>9890</v>
      </c>
      <c r="B5110" s="133" t="s">
        <v>8937</v>
      </c>
      <c r="C5110" s="133" t="s">
        <v>2385</v>
      </c>
      <c r="D5110" s="133" t="s">
        <v>1207</v>
      </c>
      <c r="E5110" s="153" t="s">
        <v>8938</v>
      </c>
    </row>
    <row r="5111" spans="1:5" x14ac:dyDescent="0.25">
      <c r="A5111" s="133">
        <v>9891</v>
      </c>
      <c r="B5111" s="133" t="s">
        <v>8939</v>
      </c>
      <c r="C5111" s="133" t="s">
        <v>2385</v>
      </c>
      <c r="D5111" s="133" t="s">
        <v>1207</v>
      </c>
      <c r="E5111" s="153" t="s">
        <v>8940</v>
      </c>
    </row>
    <row r="5112" spans="1:5" x14ac:dyDescent="0.25">
      <c r="A5112" s="133">
        <v>39292</v>
      </c>
      <c r="B5112" s="133" t="s">
        <v>8941</v>
      </c>
      <c r="C5112" s="133" t="s">
        <v>2385</v>
      </c>
      <c r="D5112" s="133" t="s">
        <v>2399</v>
      </c>
      <c r="E5112" s="153" t="s">
        <v>5322</v>
      </c>
    </row>
    <row r="5113" spans="1:5" x14ac:dyDescent="0.25">
      <c r="A5113" s="133">
        <v>39293</v>
      </c>
      <c r="B5113" s="133" t="s">
        <v>8942</v>
      </c>
      <c r="C5113" s="133" t="s">
        <v>2385</v>
      </c>
      <c r="D5113" s="133" t="s">
        <v>2399</v>
      </c>
      <c r="E5113" s="153" t="s">
        <v>8473</v>
      </c>
    </row>
    <row r="5114" spans="1:5" x14ac:dyDescent="0.25">
      <c r="A5114" s="133">
        <v>39294</v>
      </c>
      <c r="B5114" s="133" t="s">
        <v>8944</v>
      </c>
      <c r="C5114" s="133" t="s">
        <v>2385</v>
      </c>
      <c r="D5114" s="133" t="s">
        <v>2399</v>
      </c>
      <c r="E5114" s="153" t="s">
        <v>8473</v>
      </c>
    </row>
    <row r="5115" spans="1:5" x14ac:dyDescent="0.25">
      <c r="A5115" s="133">
        <v>39295</v>
      </c>
      <c r="B5115" s="133" t="s">
        <v>8945</v>
      </c>
      <c r="C5115" s="133" t="s">
        <v>2385</v>
      </c>
      <c r="D5115" s="133" t="s">
        <v>2399</v>
      </c>
      <c r="E5115" s="153" t="s">
        <v>11025</v>
      </c>
    </row>
    <row r="5116" spans="1:5" x14ac:dyDescent="0.25">
      <c r="A5116" s="133">
        <v>36313</v>
      </c>
      <c r="B5116" s="133" t="s">
        <v>8946</v>
      </c>
      <c r="C5116" s="133" t="s">
        <v>2385</v>
      </c>
      <c r="D5116" s="133" t="s">
        <v>2399</v>
      </c>
      <c r="E5116" s="153" t="s">
        <v>12502</v>
      </c>
    </row>
    <row r="5117" spans="1:5" x14ac:dyDescent="0.25">
      <c r="A5117" s="133">
        <v>36316</v>
      </c>
      <c r="B5117" s="133" t="s">
        <v>8947</v>
      </c>
      <c r="C5117" s="133" t="s">
        <v>2385</v>
      </c>
      <c r="D5117" s="133" t="s">
        <v>2399</v>
      </c>
      <c r="E5117" s="153" t="s">
        <v>12503</v>
      </c>
    </row>
    <row r="5118" spans="1:5" x14ac:dyDescent="0.25">
      <c r="A5118" s="133">
        <v>64</v>
      </c>
      <c r="B5118" s="133" t="s">
        <v>1596</v>
      </c>
      <c r="C5118" s="133" t="s">
        <v>2385</v>
      </c>
      <c r="D5118" s="133" t="s">
        <v>2399</v>
      </c>
      <c r="E5118" s="153" t="s">
        <v>3583</v>
      </c>
    </row>
    <row r="5119" spans="1:5" x14ac:dyDescent="0.25">
      <c r="A5119" s="133">
        <v>37423</v>
      </c>
      <c r="B5119" s="133" t="s">
        <v>1597</v>
      </c>
      <c r="C5119" s="133" t="s">
        <v>2385</v>
      </c>
      <c r="D5119" s="133" t="s">
        <v>2399</v>
      </c>
      <c r="E5119" s="153" t="s">
        <v>6746</v>
      </c>
    </row>
    <row r="5120" spans="1:5" x14ac:dyDescent="0.25">
      <c r="A5120" s="133">
        <v>39296</v>
      </c>
      <c r="B5120" s="133" t="s">
        <v>8948</v>
      </c>
      <c r="C5120" s="133" t="s">
        <v>2385</v>
      </c>
      <c r="D5120" s="133" t="s">
        <v>2399</v>
      </c>
      <c r="E5120" s="153" t="s">
        <v>12504</v>
      </c>
    </row>
    <row r="5121" spans="1:5" x14ac:dyDescent="0.25">
      <c r="A5121" s="133">
        <v>39297</v>
      </c>
      <c r="B5121" s="133" t="s">
        <v>8949</v>
      </c>
      <c r="C5121" s="133" t="s">
        <v>2385</v>
      </c>
      <c r="D5121" s="133" t="s">
        <v>2399</v>
      </c>
      <c r="E5121" s="153" t="s">
        <v>4940</v>
      </c>
    </row>
    <row r="5122" spans="1:5" x14ac:dyDescent="0.25">
      <c r="A5122" s="133">
        <v>39298</v>
      </c>
      <c r="B5122" s="133" t="s">
        <v>8950</v>
      </c>
      <c r="C5122" s="133" t="s">
        <v>2385</v>
      </c>
      <c r="D5122" s="133" t="s">
        <v>2399</v>
      </c>
      <c r="E5122" s="153" t="s">
        <v>12505</v>
      </c>
    </row>
    <row r="5123" spans="1:5" x14ac:dyDescent="0.25">
      <c r="A5123" s="133">
        <v>39299</v>
      </c>
      <c r="B5123" s="133" t="s">
        <v>8951</v>
      </c>
      <c r="C5123" s="133" t="s">
        <v>2385</v>
      </c>
      <c r="D5123" s="133" t="s">
        <v>2399</v>
      </c>
      <c r="E5123" s="153" t="s">
        <v>11453</v>
      </c>
    </row>
    <row r="5124" spans="1:5" x14ac:dyDescent="0.25">
      <c r="A5124" s="133">
        <v>9892</v>
      </c>
      <c r="B5124" s="133" t="s">
        <v>8953</v>
      </c>
      <c r="C5124" s="133" t="s">
        <v>2385</v>
      </c>
      <c r="D5124" s="133" t="s">
        <v>1207</v>
      </c>
      <c r="E5124" s="153" t="s">
        <v>12506</v>
      </c>
    </row>
    <row r="5125" spans="1:5" x14ac:dyDescent="0.25">
      <c r="A5125" s="133">
        <v>9893</v>
      </c>
      <c r="B5125" s="133" t="s">
        <v>8954</v>
      </c>
      <c r="C5125" s="133" t="s">
        <v>2385</v>
      </c>
      <c r="D5125" s="133" t="s">
        <v>1207</v>
      </c>
      <c r="E5125" s="153" t="s">
        <v>12507</v>
      </c>
    </row>
    <row r="5126" spans="1:5" x14ac:dyDescent="0.25">
      <c r="A5126" s="133">
        <v>9901</v>
      </c>
      <c r="B5126" s="133" t="s">
        <v>8955</v>
      </c>
      <c r="C5126" s="133" t="s">
        <v>2385</v>
      </c>
      <c r="D5126" s="133" t="s">
        <v>1207</v>
      </c>
      <c r="E5126" s="153" t="s">
        <v>11129</v>
      </c>
    </row>
    <row r="5127" spans="1:5" x14ac:dyDescent="0.25">
      <c r="A5127" s="133">
        <v>9896</v>
      </c>
      <c r="B5127" s="133" t="s">
        <v>8956</v>
      </c>
      <c r="C5127" s="133" t="s">
        <v>2385</v>
      </c>
      <c r="D5127" s="133" t="s">
        <v>1207</v>
      </c>
      <c r="E5127" s="153" t="s">
        <v>10815</v>
      </c>
    </row>
    <row r="5128" spans="1:5" x14ac:dyDescent="0.25">
      <c r="A5128" s="133">
        <v>9900</v>
      </c>
      <c r="B5128" s="133" t="s">
        <v>8958</v>
      </c>
      <c r="C5128" s="133" t="s">
        <v>2385</v>
      </c>
      <c r="D5128" s="133" t="s">
        <v>1207</v>
      </c>
      <c r="E5128" s="153" t="s">
        <v>4704</v>
      </c>
    </row>
    <row r="5129" spans="1:5" x14ac:dyDescent="0.25">
      <c r="A5129" s="133">
        <v>9898</v>
      </c>
      <c r="B5129" s="133" t="s">
        <v>8959</v>
      </c>
      <c r="C5129" s="133" t="s">
        <v>2385</v>
      </c>
      <c r="D5129" s="133" t="s">
        <v>1207</v>
      </c>
      <c r="E5129" s="153" t="s">
        <v>12508</v>
      </c>
    </row>
    <row r="5130" spans="1:5" x14ac:dyDescent="0.25">
      <c r="A5130" s="133">
        <v>9899</v>
      </c>
      <c r="B5130" s="133" t="s">
        <v>8960</v>
      </c>
      <c r="C5130" s="133" t="s">
        <v>2385</v>
      </c>
      <c r="D5130" s="133" t="s">
        <v>1207</v>
      </c>
      <c r="E5130" s="153" t="s">
        <v>12509</v>
      </c>
    </row>
    <row r="5131" spans="1:5" x14ac:dyDescent="0.25">
      <c r="A5131" s="133">
        <v>9902</v>
      </c>
      <c r="B5131" s="133" t="s">
        <v>8961</v>
      </c>
      <c r="C5131" s="133" t="s">
        <v>2385</v>
      </c>
      <c r="D5131" s="133" t="s">
        <v>1207</v>
      </c>
      <c r="E5131" s="153" t="s">
        <v>12510</v>
      </c>
    </row>
    <row r="5132" spans="1:5" x14ac:dyDescent="0.25">
      <c r="A5132" s="133">
        <v>9908</v>
      </c>
      <c r="B5132" s="133" t="s">
        <v>8962</v>
      </c>
      <c r="C5132" s="133" t="s">
        <v>2385</v>
      </c>
      <c r="D5132" s="133" t="s">
        <v>1207</v>
      </c>
      <c r="E5132" s="153" t="s">
        <v>12511</v>
      </c>
    </row>
    <row r="5133" spans="1:5" x14ac:dyDescent="0.25">
      <c r="A5133" s="133">
        <v>9905</v>
      </c>
      <c r="B5133" s="133" t="s">
        <v>8963</v>
      </c>
      <c r="C5133" s="133" t="s">
        <v>2385</v>
      </c>
      <c r="D5133" s="133" t="s">
        <v>1207</v>
      </c>
      <c r="E5133" s="153" t="s">
        <v>12039</v>
      </c>
    </row>
    <row r="5134" spans="1:5" x14ac:dyDescent="0.25">
      <c r="A5134" s="133">
        <v>9906</v>
      </c>
      <c r="B5134" s="133" t="s">
        <v>8964</v>
      </c>
      <c r="C5134" s="133" t="s">
        <v>2385</v>
      </c>
      <c r="D5134" s="133" t="s">
        <v>1207</v>
      </c>
      <c r="E5134" s="153" t="s">
        <v>12512</v>
      </c>
    </row>
    <row r="5135" spans="1:5" x14ac:dyDescent="0.25">
      <c r="A5135" s="133">
        <v>9895</v>
      </c>
      <c r="B5135" s="133" t="s">
        <v>8965</v>
      </c>
      <c r="C5135" s="133" t="s">
        <v>2385</v>
      </c>
      <c r="D5135" s="133" t="s">
        <v>1207</v>
      </c>
      <c r="E5135" s="153" t="s">
        <v>8812</v>
      </c>
    </row>
    <row r="5136" spans="1:5" x14ac:dyDescent="0.25">
      <c r="A5136" s="133">
        <v>9894</v>
      </c>
      <c r="B5136" s="133" t="s">
        <v>8966</v>
      </c>
      <c r="C5136" s="133" t="s">
        <v>2385</v>
      </c>
      <c r="D5136" s="133" t="s">
        <v>1207</v>
      </c>
      <c r="E5136" s="153" t="s">
        <v>10554</v>
      </c>
    </row>
    <row r="5137" spans="1:5" x14ac:dyDescent="0.25">
      <c r="A5137" s="133">
        <v>9897</v>
      </c>
      <c r="B5137" s="133" t="s">
        <v>8967</v>
      </c>
      <c r="C5137" s="133" t="s">
        <v>2385</v>
      </c>
      <c r="D5137" s="133" t="s">
        <v>1207</v>
      </c>
      <c r="E5137" s="153" t="s">
        <v>11954</v>
      </c>
    </row>
    <row r="5138" spans="1:5" x14ac:dyDescent="0.25">
      <c r="A5138" s="133">
        <v>9910</v>
      </c>
      <c r="B5138" s="133" t="s">
        <v>8968</v>
      </c>
      <c r="C5138" s="133" t="s">
        <v>2385</v>
      </c>
      <c r="D5138" s="133" t="s">
        <v>1207</v>
      </c>
      <c r="E5138" s="153" t="s">
        <v>12513</v>
      </c>
    </row>
    <row r="5139" spans="1:5" x14ac:dyDescent="0.25">
      <c r="A5139" s="133">
        <v>9909</v>
      </c>
      <c r="B5139" s="133" t="s">
        <v>8969</v>
      </c>
      <c r="C5139" s="133" t="s">
        <v>2385</v>
      </c>
      <c r="D5139" s="133" t="s">
        <v>1207</v>
      </c>
      <c r="E5139" s="153" t="s">
        <v>12514</v>
      </c>
    </row>
    <row r="5140" spans="1:5" x14ac:dyDescent="0.25">
      <c r="A5140" s="133">
        <v>9907</v>
      </c>
      <c r="B5140" s="133" t="s">
        <v>8970</v>
      </c>
      <c r="C5140" s="133" t="s">
        <v>2385</v>
      </c>
      <c r="D5140" s="133" t="s">
        <v>1207</v>
      </c>
      <c r="E5140" s="153" t="s">
        <v>12515</v>
      </c>
    </row>
    <row r="5141" spans="1:5" x14ac:dyDescent="0.25">
      <c r="A5141" s="133">
        <v>20973</v>
      </c>
      <c r="B5141" s="133" t="s">
        <v>8971</v>
      </c>
      <c r="C5141" s="133" t="s">
        <v>2385</v>
      </c>
      <c r="D5141" s="133" t="s">
        <v>1207</v>
      </c>
      <c r="E5141" s="153" t="s">
        <v>8972</v>
      </c>
    </row>
    <row r="5142" spans="1:5" x14ac:dyDescent="0.25">
      <c r="A5142" s="133">
        <v>20974</v>
      </c>
      <c r="B5142" s="133" t="s">
        <v>8973</v>
      </c>
      <c r="C5142" s="133" t="s">
        <v>2385</v>
      </c>
      <c r="D5142" s="133" t="s">
        <v>1207</v>
      </c>
      <c r="E5142" s="153" t="s">
        <v>8974</v>
      </c>
    </row>
    <row r="5143" spans="1:5" x14ac:dyDescent="0.25">
      <c r="A5143" s="133">
        <v>37989</v>
      </c>
      <c r="B5143" s="133" t="s">
        <v>8975</v>
      </c>
      <c r="C5143" s="133" t="s">
        <v>2385</v>
      </c>
      <c r="D5143" s="133" t="s">
        <v>1207</v>
      </c>
      <c r="E5143" s="153" t="s">
        <v>8976</v>
      </c>
    </row>
    <row r="5144" spans="1:5" x14ac:dyDescent="0.25">
      <c r="A5144" s="133">
        <v>37990</v>
      </c>
      <c r="B5144" s="133" t="s">
        <v>8977</v>
      </c>
      <c r="C5144" s="133" t="s">
        <v>2385</v>
      </c>
      <c r="D5144" s="133" t="s">
        <v>1207</v>
      </c>
      <c r="E5144" s="153" t="s">
        <v>8978</v>
      </c>
    </row>
    <row r="5145" spans="1:5" x14ac:dyDescent="0.25">
      <c r="A5145" s="133">
        <v>37991</v>
      </c>
      <c r="B5145" s="133" t="s">
        <v>8979</v>
      </c>
      <c r="C5145" s="133" t="s">
        <v>2385</v>
      </c>
      <c r="D5145" s="133" t="s">
        <v>1207</v>
      </c>
      <c r="E5145" s="153" t="s">
        <v>4543</v>
      </c>
    </row>
    <row r="5146" spans="1:5" x14ac:dyDescent="0.25">
      <c r="A5146" s="133">
        <v>37992</v>
      </c>
      <c r="B5146" s="133" t="s">
        <v>8980</v>
      </c>
      <c r="C5146" s="133" t="s">
        <v>2385</v>
      </c>
      <c r="D5146" s="133" t="s">
        <v>1207</v>
      </c>
      <c r="E5146" s="153" t="s">
        <v>8125</v>
      </c>
    </row>
    <row r="5147" spans="1:5" x14ac:dyDescent="0.25">
      <c r="A5147" s="133">
        <v>37993</v>
      </c>
      <c r="B5147" s="133" t="s">
        <v>8981</v>
      </c>
      <c r="C5147" s="133" t="s">
        <v>2385</v>
      </c>
      <c r="D5147" s="133" t="s">
        <v>1207</v>
      </c>
      <c r="E5147" s="153" t="s">
        <v>6659</v>
      </c>
    </row>
    <row r="5148" spans="1:5" x14ac:dyDescent="0.25">
      <c r="A5148" s="133">
        <v>37994</v>
      </c>
      <c r="B5148" s="133" t="s">
        <v>8982</v>
      </c>
      <c r="C5148" s="133" t="s">
        <v>2385</v>
      </c>
      <c r="D5148" s="133" t="s">
        <v>1207</v>
      </c>
      <c r="E5148" s="153" t="s">
        <v>8983</v>
      </c>
    </row>
    <row r="5149" spans="1:5" x14ac:dyDescent="0.25">
      <c r="A5149" s="133">
        <v>37995</v>
      </c>
      <c r="B5149" s="133" t="s">
        <v>8984</v>
      </c>
      <c r="C5149" s="133" t="s">
        <v>2385</v>
      </c>
      <c r="D5149" s="133" t="s">
        <v>1207</v>
      </c>
      <c r="E5149" s="153" t="s">
        <v>8985</v>
      </c>
    </row>
    <row r="5150" spans="1:5" x14ac:dyDescent="0.25">
      <c r="A5150" s="133">
        <v>37996</v>
      </c>
      <c r="B5150" s="133" t="s">
        <v>8986</v>
      </c>
      <c r="C5150" s="133" t="s">
        <v>2385</v>
      </c>
      <c r="D5150" s="133" t="s">
        <v>1207</v>
      </c>
      <c r="E5150" s="153" t="s">
        <v>8987</v>
      </c>
    </row>
    <row r="5151" spans="1:5" x14ac:dyDescent="0.25">
      <c r="A5151" s="133">
        <v>13883</v>
      </c>
      <c r="B5151" s="133" t="s">
        <v>8988</v>
      </c>
      <c r="C5151" s="133" t="s">
        <v>2385</v>
      </c>
      <c r="D5151" s="133" t="s">
        <v>2399</v>
      </c>
      <c r="E5151" s="153" t="s">
        <v>8989</v>
      </c>
    </row>
    <row r="5152" spans="1:5" x14ac:dyDescent="0.25">
      <c r="A5152" s="133">
        <v>38604</v>
      </c>
      <c r="B5152" s="133" t="s">
        <v>8990</v>
      </c>
      <c r="C5152" s="133" t="s">
        <v>2385</v>
      </c>
      <c r="D5152" s="133" t="s">
        <v>2399</v>
      </c>
      <c r="E5152" s="153" t="s">
        <v>8991</v>
      </c>
    </row>
    <row r="5153" spans="1:5" x14ac:dyDescent="0.25">
      <c r="A5153" s="133">
        <v>10601</v>
      </c>
      <c r="B5153" s="133" t="s">
        <v>8992</v>
      </c>
      <c r="C5153" s="133" t="s">
        <v>2385</v>
      </c>
      <c r="D5153" s="133" t="s">
        <v>2399</v>
      </c>
      <c r="E5153" s="153" t="s">
        <v>8993</v>
      </c>
    </row>
    <row r="5154" spans="1:5" x14ac:dyDescent="0.25">
      <c r="A5154" s="133">
        <v>26034</v>
      </c>
      <c r="B5154" s="133" t="s">
        <v>8994</v>
      </c>
      <c r="C5154" s="133" t="s">
        <v>2385</v>
      </c>
      <c r="D5154" s="133" t="s">
        <v>2399</v>
      </c>
      <c r="E5154" s="153" t="s">
        <v>8995</v>
      </c>
    </row>
    <row r="5155" spans="1:5" x14ac:dyDescent="0.25">
      <c r="A5155" s="133">
        <v>13894</v>
      </c>
      <c r="B5155" s="133" t="s">
        <v>8996</v>
      </c>
      <c r="C5155" s="133" t="s">
        <v>2385</v>
      </c>
      <c r="D5155" s="133" t="s">
        <v>2399</v>
      </c>
      <c r="E5155" s="153" t="s">
        <v>8997</v>
      </c>
    </row>
    <row r="5156" spans="1:5" x14ac:dyDescent="0.25">
      <c r="A5156" s="133">
        <v>13895</v>
      </c>
      <c r="B5156" s="133" t="s">
        <v>8998</v>
      </c>
      <c r="C5156" s="133" t="s">
        <v>2385</v>
      </c>
      <c r="D5156" s="133" t="s">
        <v>2399</v>
      </c>
      <c r="E5156" s="153" t="s">
        <v>8999</v>
      </c>
    </row>
    <row r="5157" spans="1:5" x14ac:dyDescent="0.25">
      <c r="A5157" s="133">
        <v>13892</v>
      </c>
      <c r="B5157" s="133" t="s">
        <v>9000</v>
      </c>
      <c r="C5157" s="133" t="s">
        <v>2385</v>
      </c>
      <c r="D5157" s="133" t="s">
        <v>2399</v>
      </c>
      <c r="E5157" s="153" t="s">
        <v>9001</v>
      </c>
    </row>
    <row r="5158" spans="1:5" x14ac:dyDescent="0.25">
      <c r="A5158" s="133">
        <v>9914</v>
      </c>
      <c r="B5158" s="133" t="s">
        <v>9002</v>
      </c>
      <c r="C5158" s="133" t="s">
        <v>2385</v>
      </c>
      <c r="D5158" s="133" t="s">
        <v>2399</v>
      </c>
      <c r="E5158" s="153" t="s">
        <v>9003</v>
      </c>
    </row>
    <row r="5159" spans="1:5" x14ac:dyDescent="0.25">
      <c r="A5159" s="133">
        <v>36485</v>
      </c>
      <c r="B5159" s="133" t="s">
        <v>9004</v>
      </c>
      <c r="C5159" s="133" t="s">
        <v>2385</v>
      </c>
      <c r="D5159" s="133" t="s">
        <v>2399</v>
      </c>
      <c r="E5159" s="153" t="s">
        <v>9005</v>
      </c>
    </row>
    <row r="5160" spans="1:5" x14ac:dyDescent="0.25">
      <c r="A5160" s="133">
        <v>9912</v>
      </c>
      <c r="B5160" s="133" t="s">
        <v>9006</v>
      </c>
      <c r="C5160" s="133" t="s">
        <v>2385</v>
      </c>
      <c r="D5160" s="133" t="s">
        <v>2399</v>
      </c>
      <c r="E5160" s="153" t="s">
        <v>9007</v>
      </c>
    </row>
    <row r="5161" spans="1:5" x14ac:dyDescent="0.25">
      <c r="A5161" s="133">
        <v>9921</v>
      </c>
      <c r="B5161" s="133" t="s">
        <v>9008</v>
      </c>
      <c r="C5161" s="133" t="s">
        <v>2385</v>
      </c>
      <c r="D5161" s="133" t="s">
        <v>2399</v>
      </c>
      <c r="E5161" s="153" t="s">
        <v>9009</v>
      </c>
    </row>
    <row r="5162" spans="1:5" x14ac:dyDescent="0.25">
      <c r="A5162" s="133">
        <v>21112</v>
      </c>
      <c r="B5162" s="133" t="s">
        <v>9010</v>
      </c>
      <c r="C5162" s="133" t="s">
        <v>2385</v>
      </c>
      <c r="D5162" s="133" t="s">
        <v>1207</v>
      </c>
      <c r="E5162" s="153" t="s">
        <v>12516</v>
      </c>
    </row>
    <row r="5163" spans="1:5" x14ac:dyDescent="0.25">
      <c r="A5163" s="133">
        <v>10228</v>
      </c>
      <c r="B5163" s="133" t="s">
        <v>9011</v>
      </c>
      <c r="C5163" s="133" t="s">
        <v>2385</v>
      </c>
      <c r="D5163" s="133" t="s">
        <v>2383</v>
      </c>
      <c r="E5163" s="153" t="s">
        <v>8302</v>
      </c>
    </row>
    <row r="5164" spans="1:5" x14ac:dyDescent="0.25">
      <c r="A5164" s="133">
        <v>11781</v>
      </c>
      <c r="B5164" s="133" t="s">
        <v>9012</v>
      </c>
      <c r="C5164" s="133" t="s">
        <v>2385</v>
      </c>
      <c r="D5164" s="133" t="s">
        <v>1207</v>
      </c>
      <c r="E5164" s="153" t="s">
        <v>12517</v>
      </c>
    </row>
    <row r="5165" spans="1:5" x14ac:dyDescent="0.25">
      <c r="A5165" s="133">
        <v>11746</v>
      </c>
      <c r="B5165" s="133" t="s">
        <v>1306</v>
      </c>
      <c r="C5165" s="133" t="s">
        <v>2385</v>
      </c>
      <c r="D5165" s="133" t="s">
        <v>1207</v>
      </c>
      <c r="E5165" s="153" t="s">
        <v>9013</v>
      </c>
    </row>
    <row r="5166" spans="1:5" x14ac:dyDescent="0.25">
      <c r="A5166" s="133">
        <v>11751</v>
      </c>
      <c r="B5166" s="133" t="s">
        <v>1307</v>
      </c>
      <c r="C5166" s="133" t="s">
        <v>2385</v>
      </c>
      <c r="D5166" s="133" t="s">
        <v>1207</v>
      </c>
      <c r="E5166" s="153" t="s">
        <v>9014</v>
      </c>
    </row>
    <row r="5167" spans="1:5" x14ac:dyDescent="0.25">
      <c r="A5167" s="133">
        <v>11750</v>
      </c>
      <c r="B5167" s="133" t="s">
        <v>1308</v>
      </c>
      <c r="C5167" s="133" t="s">
        <v>2385</v>
      </c>
      <c r="D5167" s="133" t="s">
        <v>1207</v>
      </c>
      <c r="E5167" s="153" t="s">
        <v>9015</v>
      </c>
    </row>
    <row r="5168" spans="1:5" x14ac:dyDescent="0.25">
      <c r="A5168" s="133">
        <v>11748</v>
      </c>
      <c r="B5168" s="133" t="s">
        <v>1309</v>
      </c>
      <c r="C5168" s="133" t="s">
        <v>2385</v>
      </c>
      <c r="D5168" s="133" t="s">
        <v>1207</v>
      </c>
      <c r="E5168" s="153" t="s">
        <v>9016</v>
      </c>
    </row>
    <row r="5169" spans="1:5" x14ac:dyDescent="0.25">
      <c r="A5169" s="133">
        <v>11747</v>
      </c>
      <c r="B5169" s="133" t="s">
        <v>1310</v>
      </c>
      <c r="C5169" s="133" t="s">
        <v>2385</v>
      </c>
      <c r="D5169" s="133" t="s">
        <v>1207</v>
      </c>
      <c r="E5169" s="153" t="s">
        <v>9017</v>
      </c>
    </row>
    <row r="5170" spans="1:5" x14ac:dyDescent="0.25">
      <c r="A5170" s="133">
        <v>11749</v>
      </c>
      <c r="B5170" s="133" t="s">
        <v>1311</v>
      </c>
      <c r="C5170" s="133" t="s">
        <v>2385</v>
      </c>
      <c r="D5170" s="133" t="s">
        <v>1207</v>
      </c>
      <c r="E5170" s="153" t="s">
        <v>9018</v>
      </c>
    </row>
    <row r="5171" spans="1:5" x14ac:dyDescent="0.25">
      <c r="A5171" s="133">
        <v>10236</v>
      </c>
      <c r="B5171" s="133" t="s">
        <v>9019</v>
      </c>
      <c r="C5171" s="133" t="s">
        <v>2385</v>
      </c>
      <c r="D5171" s="133" t="s">
        <v>1207</v>
      </c>
      <c r="E5171" s="153" t="s">
        <v>9020</v>
      </c>
    </row>
    <row r="5172" spans="1:5" x14ac:dyDescent="0.25">
      <c r="A5172" s="133">
        <v>10233</v>
      </c>
      <c r="B5172" s="133" t="s">
        <v>9021</v>
      </c>
      <c r="C5172" s="133" t="s">
        <v>2385</v>
      </c>
      <c r="D5172" s="133" t="s">
        <v>1207</v>
      </c>
      <c r="E5172" s="153" t="s">
        <v>9022</v>
      </c>
    </row>
    <row r="5173" spans="1:5" x14ac:dyDescent="0.25">
      <c r="A5173" s="133">
        <v>10234</v>
      </c>
      <c r="B5173" s="133" t="s">
        <v>9023</v>
      </c>
      <c r="C5173" s="133" t="s">
        <v>2385</v>
      </c>
      <c r="D5173" s="133" t="s">
        <v>1207</v>
      </c>
      <c r="E5173" s="153" t="s">
        <v>9024</v>
      </c>
    </row>
    <row r="5174" spans="1:5" x14ac:dyDescent="0.25">
      <c r="A5174" s="133">
        <v>10231</v>
      </c>
      <c r="B5174" s="133" t="s">
        <v>9025</v>
      </c>
      <c r="C5174" s="133" t="s">
        <v>2385</v>
      </c>
      <c r="D5174" s="133" t="s">
        <v>1207</v>
      </c>
      <c r="E5174" s="153" t="s">
        <v>9026</v>
      </c>
    </row>
    <row r="5175" spans="1:5" x14ac:dyDescent="0.25">
      <c r="A5175" s="133">
        <v>10232</v>
      </c>
      <c r="B5175" s="133" t="s">
        <v>9027</v>
      </c>
      <c r="C5175" s="133" t="s">
        <v>2385</v>
      </c>
      <c r="D5175" s="133" t="s">
        <v>1207</v>
      </c>
      <c r="E5175" s="153" t="s">
        <v>9028</v>
      </c>
    </row>
    <row r="5176" spans="1:5" x14ac:dyDescent="0.25">
      <c r="A5176" s="133">
        <v>10229</v>
      </c>
      <c r="B5176" s="133" t="s">
        <v>9029</v>
      </c>
      <c r="C5176" s="133" t="s">
        <v>2385</v>
      </c>
      <c r="D5176" s="133" t="s">
        <v>2383</v>
      </c>
      <c r="E5176" s="153" t="s">
        <v>2392</v>
      </c>
    </row>
    <row r="5177" spans="1:5" x14ac:dyDescent="0.25">
      <c r="A5177" s="133">
        <v>10235</v>
      </c>
      <c r="B5177" s="133" t="s">
        <v>9030</v>
      </c>
      <c r="C5177" s="133" t="s">
        <v>2385</v>
      </c>
      <c r="D5177" s="133" t="s">
        <v>1207</v>
      </c>
      <c r="E5177" s="153" t="s">
        <v>9031</v>
      </c>
    </row>
    <row r="5178" spans="1:5" x14ac:dyDescent="0.25">
      <c r="A5178" s="133">
        <v>10230</v>
      </c>
      <c r="B5178" s="133" t="s">
        <v>9032</v>
      </c>
      <c r="C5178" s="133" t="s">
        <v>2385</v>
      </c>
      <c r="D5178" s="133" t="s">
        <v>1207</v>
      </c>
      <c r="E5178" s="153" t="s">
        <v>9033</v>
      </c>
    </row>
    <row r="5179" spans="1:5" x14ac:dyDescent="0.25">
      <c r="A5179" s="133">
        <v>10409</v>
      </c>
      <c r="B5179" s="133" t="s">
        <v>9034</v>
      </c>
      <c r="C5179" s="133" t="s">
        <v>2385</v>
      </c>
      <c r="D5179" s="133" t="s">
        <v>1207</v>
      </c>
      <c r="E5179" s="153" t="s">
        <v>9035</v>
      </c>
    </row>
    <row r="5180" spans="1:5" x14ac:dyDescent="0.25">
      <c r="A5180" s="133">
        <v>10411</v>
      </c>
      <c r="B5180" s="133" t="s">
        <v>9036</v>
      </c>
      <c r="C5180" s="133" t="s">
        <v>2385</v>
      </c>
      <c r="D5180" s="133" t="s">
        <v>1207</v>
      </c>
      <c r="E5180" s="153" t="s">
        <v>9037</v>
      </c>
    </row>
    <row r="5181" spans="1:5" x14ac:dyDescent="0.25">
      <c r="A5181" s="133">
        <v>10404</v>
      </c>
      <c r="B5181" s="133" t="s">
        <v>9038</v>
      </c>
      <c r="C5181" s="133" t="s">
        <v>2385</v>
      </c>
      <c r="D5181" s="133" t="s">
        <v>1207</v>
      </c>
      <c r="E5181" s="153" t="s">
        <v>9039</v>
      </c>
    </row>
    <row r="5182" spans="1:5" x14ac:dyDescent="0.25">
      <c r="A5182" s="133">
        <v>10410</v>
      </c>
      <c r="B5182" s="133" t="s">
        <v>9040</v>
      </c>
      <c r="C5182" s="133" t="s">
        <v>2385</v>
      </c>
      <c r="D5182" s="133" t="s">
        <v>1207</v>
      </c>
      <c r="E5182" s="153" t="s">
        <v>9041</v>
      </c>
    </row>
    <row r="5183" spans="1:5" x14ac:dyDescent="0.25">
      <c r="A5183" s="133">
        <v>10405</v>
      </c>
      <c r="B5183" s="133" t="s">
        <v>9042</v>
      </c>
      <c r="C5183" s="133" t="s">
        <v>2385</v>
      </c>
      <c r="D5183" s="133" t="s">
        <v>1207</v>
      </c>
      <c r="E5183" s="153" t="s">
        <v>9043</v>
      </c>
    </row>
    <row r="5184" spans="1:5" x14ac:dyDescent="0.25">
      <c r="A5184" s="133">
        <v>10408</v>
      </c>
      <c r="B5184" s="133" t="s">
        <v>9044</v>
      </c>
      <c r="C5184" s="133" t="s">
        <v>2385</v>
      </c>
      <c r="D5184" s="133" t="s">
        <v>1207</v>
      </c>
      <c r="E5184" s="153" t="s">
        <v>9045</v>
      </c>
    </row>
    <row r="5185" spans="1:5" x14ac:dyDescent="0.25">
      <c r="A5185" s="133">
        <v>10412</v>
      </c>
      <c r="B5185" s="133" t="s">
        <v>9046</v>
      </c>
      <c r="C5185" s="133" t="s">
        <v>2385</v>
      </c>
      <c r="D5185" s="133" t="s">
        <v>1207</v>
      </c>
      <c r="E5185" s="153" t="s">
        <v>9047</v>
      </c>
    </row>
    <row r="5186" spans="1:5" x14ac:dyDescent="0.25">
      <c r="A5186" s="133">
        <v>10406</v>
      </c>
      <c r="B5186" s="133" t="s">
        <v>9048</v>
      </c>
      <c r="C5186" s="133" t="s">
        <v>2385</v>
      </c>
      <c r="D5186" s="133" t="s">
        <v>1207</v>
      </c>
      <c r="E5186" s="153" t="s">
        <v>9049</v>
      </c>
    </row>
    <row r="5187" spans="1:5" x14ac:dyDescent="0.25">
      <c r="A5187" s="133">
        <v>10407</v>
      </c>
      <c r="B5187" s="133" t="s">
        <v>9050</v>
      </c>
      <c r="C5187" s="133" t="s">
        <v>2385</v>
      </c>
      <c r="D5187" s="133" t="s">
        <v>1207</v>
      </c>
      <c r="E5187" s="153" t="s">
        <v>9051</v>
      </c>
    </row>
    <row r="5188" spans="1:5" x14ac:dyDescent="0.25">
      <c r="A5188" s="133">
        <v>10416</v>
      </c>
      <c r="B5188" s="133" t="s">
        <v>9052</v>
      </c>
      <c r="C5188" s="133" t="s">
        <v>2385</v>
      </c>
      <c r="D5188" s="133" t="s">
        <v>1207</v>
      </c>
      <c r="E5188" s="153" t="s">
        <v>9053</v>
      </c>
    </row>
    <row r="5189" spans="1:5" x14ac:dyDescent="0.25">
      <c r="A5189" s="133">
        <v>10419</v>
      </c>
      <c r="B5189" s="133" t="s">
        <v>9054</v>
      </c>
      <c r="C5189" s="133" t="s">
        <v>2385</v>
      </c>
      <c r="D5189" s="133" t="s">
        <v>1207</v>
      </c>
      <c r="E5189" s="153" t="s">
        <v>9055</v>
      </c>
    </row>
    <row r="5190" spans="1:5" x14ac:dyDescent="0.25">
      <c r="A5190" s="133">
        <v>21092</v>
      </c>
      <c r="B5190" s="133" t="s">
        <v>9056</v>
      </c>
      <c r="C5190" s="133" t="s">
        <v>2385</v>
      </c>
      <c r="D5190" s="133" t="s">
        <v>1207</v>
      </c>
      <c r="E5190" s="153" t="s">
        <v>4244</v>
      </c>
    </row>
    <row r="5191" spans="1:5" x14ac:dyDescent="0.25">
      <c r="A5191" s="133">
        <v>10418</v>
      </c>
      <c r="B5191" s="133" t="s">
        <v>9057</v>
      </c>
      <c r="C5191" s="133" t="s">
        <v>2385</v>
      </c>
      <c r="D5191" s="133" t="s">
        <v>1207</v>
      </c>
      <c r="E5191" s="153" t="s">
        <v>9058</v>
      </c>
    </row>
    <row r="5192" spans="1:5" x14ac:dyDescent="0.25">
      <c r="A5192" s="133">
        <v>12657</v>
      </c>
      <c r="B5192" s="133" t="s">
        <v>9059</v>
      </c>
      <c r="C5192" s="133" t="s">
        <v>2385</v>
      </c>
      <c r="D5192" s="133" t="s">
        <v>1207</v>
      </c>
      <c r="E5192" s="153" t="s">
        <v>9060</v>
      </c>
    </row>
    <row r="5193" spans="1:5" x14ac:dyDescent="0.25">
      <c r="A5193" s="133">
        <v>10417</v>
      </c>
      <c r="B5193" s="133" t="s">
        <v>9061</v>
      </c>
      <c r="C5193" s="133" t="s">
        <v>2385</v>
      </c>
      <c r="D5193" s="133" t="s">
        <v>1207</v>
      </c>
      <c r="E5193" s="153" t="s">
        <v>9062</v>
      </c>
    </row>
    <row r="5194" spans="1:5" x14ac:dyDescent="0.25">
      <c r="A5194" s="133">
        <v>10413</v>
      </c>
      <c r="B5194" s="133" t="s">
        <v>9063</v>
      </c>
      <c r="C5194" s="133" t="s">
        <v>2385</v>
      </c>
      <c r="D5194" s="133" t="s">
        <v>1207</v>
      </c>
      <c r="E5194" s="153" t="s">
        <v>9064</v>
      </c>
    </row>
    <row r="5195" spans="1:5" x14ac:dyDescent="0.25">
      <c r="A5195" s="133">
        <v>10414</v>
      </c>
      <c r="B5195" s="133" t="s">
        <v>9065</v>
      </c>
      <c r="C5195" s="133" t="s">
        <v>2385</v>
      </c>
      <c r="D5195" s="133" t="s">
        <v>1207</v>
      </c>
      <c r="E5195" s="153" t="s">
        <v>9066</v>
      </c>
    </row>
    <row r="5196" spans="1:5" x14ac:dyDescent="0.25">
      <c r="A5196" s="133">
        <v>10415</v>
      </c>
      <c r="B5196" s="133" t="s">
        <v>9067</v>
      </c>
      <c r="C5196" s="133" t="s">
        <v>2385</v>
      </c>
      <c r="D5196" s="133" t="s">
        <v>1207</v>
      </c>
      <c r="E5196" s="153" t="s">
        <v>9068</v>
      </c>
    </row>
    <row r="5197" spans="1:5" x14ac:dyDescent="0.25">
      <c r="A5197" s="133">
        <v>38643</v>
      </c>
      <c r="B5197" s="133" t="s">
        <v>9069</v>
      </c>
      <c r="C5197" s="133" t="s">
        <v>2385</v>
      </c>
      <c r="D5197" s="133" t="s">
        <v>1207</v>
      </c>
      <c r="E5197" s="153" t="s">
        <v>9070</v>
      </c>
    </row>
    <row r="5198" spans="1:5" x14ac:dyDescent="0.25">
      <c r="A5198" s="133">
        <v>6157</v>
      </c>
      <c r="B5198" s="133" t="s">
        <v>9071</v>
      </c>
      <c r="C5198" s="133" t="s">
        <v>2385</v>
      </c>
      <c r="D5198" s="133" t="s">
        <v>1207</v>
      </c>
      <c r="E5198" s="153" t="s">
        <v>6291</v>
      </c>
    </row>
    <row r="5199" spans="1:5" x14ac:dyDescent="0.25">
      <c r="A5199" s="133">
        <v>37588</v>
      </c>
      <c r="B5199" s="133" t="s">
        <v>1598</v>
      </c>
      <c r="C5199" s="133" t="s">
        <v>2385</v>
      </c>
      <c r="D5199" s="133" t="s">
        <v>1207</v>
      </c>
      <c r="E5199" s="153" t="s">
        <v>9072</v>
      </c>
    </row>
    <row r="5200" spans="1:5" x14ac:dyDescent="0.25">
      <c r="A5200" s="133">
        <v>6152</v>
      </c>
      <c r="B5200" s="133" t="s">
        <v>1129</v>
      </c>
      <c r="C5200" s="133" t="s">
        <v>2385</v>
      </c>
      <c r="D5200" s="133" t="s">
        <v>1207</v>
      </c>
      <c r="E5200" s="153" t="s">
        <v>9073</v>
      </c>
    </row>
    <row r="5201" spans="1:5" x14ac:dyDescent="0.25">
      <c r="A5201" s="133">
        <v>6158</v>
      </c>
      <c r="B5201" s="133" t="s">
        <v>1130</v>
      </c>
      <c r="C5201" s="133" t="s">
        <v>2385</v>
      </c>
      <c r="D5201" s="133" t="s">
        <v>1207</v>
      </c>
      <c r="E5201" s="153" t="s">
        <v>9074</v>
      </c>
    </row>
    <row r="5202" spans="1:5" x14ac:dyDescent="0.25">
      <c r="A5202" s="133">
        <v>6153</v>
      </c>
      <c r="B5202" s="133" t="s">
        <v>9075</v>
      </c>
      <c r="C5202" s="133" t="s">
        <v>2385</v>
      </c>
      <c r="D5202" s="133" t="s">
        <v>1207</v>
      </c>
      <c r="E5202" s="153" t="s">
        <v>9076</v>
      </c>
    </row>
    <row r="5203" spans="1:5" x14ac:dyDescent="0.25">
      <c r="A5203" s="133">
        <v>6156</v>
      </c>
      <c r="B5203" s="133" t="s">
        <v>1312</v>
      </c>
      <c r="C5203" s="133" t="s">
        <v>2385</v>
      </c>
      <c r="D5203" s="133" t="s">
        <v>1207</v>
      </c>
      <c r="E5203" s="153" t="s">
        <v>9077</v>
      </c>
    </row>
    <row r="5204" spans="1:5" x14ac:dyDescent="0.25">
      <c r="A5204" s="133">
        <v>6154</v>
      </c>
      <c r="B5204" s="133" t="s">
        <v>1131</v>
      </c>
      <c r="C5204" s="133" t="s">
        <v>2385</v>
      </c>
      <c r="D5204" s="133" t="s">
        <v>1207</v>
      </c>
      <c r="E5204" s="153" t="s">
        <v>2505</v>
      </c>
    </row>
    <row r="5205" spans="1:5" x14ac:dyDescent="0.25">
      <c r="A5205" s="133">
        <v>6155</v>
      </c>
      <c r="B5205" s="133" t="s">
        <v>9078</v>
      </c>
      <c r="C5205" s="133" t="s">
        <v>2385</v>
      </c>
      <c r="D5205" s="133" t="s">
        <v>1207</v>
      </c>
      <c r="E5205" s="153" t="s">
        <v>5124</v>
      </c>
    </row>
    <row r="5206" spans="1:5" x14ac:dyDescent="0.25">
      <c r="A5206" s="133">
        <v>43595</v>
      </c>
      <c r="B5206" s="133" t="s">
        <v>9079</v>
      </c>
      <c r="C5206" s="133" t="s">
        <v>2385</v>
      </c>
      <c r="D5206" s="133" t="s">
        <v>1207</v>
      </c>
      <c r="E5206" s="153" t="s">
        <v>9080</v>
      </c>
    </row>
    <row r="5207" spans="1:5" x14ac:dyDescent="0.25">
      <c r="A5207" s="133">
        <v>43596</v>
      </c>
      <c r="B5207" s="133" t="s">
        <v>9081</v>
      </c>
      <c r="C5207" s="133" t="s">
        <v>2385</v>
      </c>
      <c r="D5207" s="133" t="s">
        <v>1207</v>
      </c>
      <c r="E5207" s="153" t="s">
        <v>9082</v>
      </c>
    </row>
    <row r="5208" spans="1:5" x14ac:dyDescent="0.25">
      <c r="A5208" s="133">
        <v>38108</v>
      </c>
      <c r="B5208" s="133" t="s">
        <v>9083</v>
      </c>
      <c r="C5208" s="133" t="s">
        <v>2385</v>
      </c>
      <c r="D5208" s="133" t="s">
        <v>1207</v>
      </c>
      <c r="E5208" s="153" t="s">
        <v>12518</v>
      </c>
    </row>
    <row r="5209" spans="1:5" x14ac:dyDescent="0.25">
      <c r="A5209" s="133">
        <v>38087</v>
      </c>
      <c r="B5209" s="133" t="s">
        <v>9084</v>
      </c>
      <c r="C5209" s="133" t="s">
        <v>2385</v>
      </c>
      <c r="D5209" s="133" t="s">
        <v>1207</v>
      </c>
      <c r="E5209" s="153" t="s">
        <v>7776</v>
      </c>
    </row>
    <row r="5210" spans="1:5" x14ac:dyDescent="0.25">
      <c r="A5210" s="133">
        <v>38109</v>
      </c>
      <c r="B5210" s="133" t="s">
        <v>9085</v>
      </c>
      <c r="C5210" s="133" t="s">
        <v>2385</v>
      </c>
      <c r="D5210" s="133" t="s">
        <v>1207</v>
      </c>
      <c r="E5210" s="153" t="s">
        <v>12519</v>
      </c>
    </row>
    <row r="5211" spans="1:5" x14ac:dyDescent="0.25">
      <c r="A5211" s="133">
        <v>38088</v>
      </c>
      <c r="B5211" s="133" t="s">
        <v>9086</v>
      </c>
      <c r="C5211" s="133" t="s">
        <v>2385</v>
      </c>
      <c r="D5211" s="133" t="s">
        <v>1207</v>
      </c>
      <c r="E5211" s="153" t="s">
        <v>12520</v>
      </c>
    </row>
    <row r="5212" spans="1:5" x14ac:dyDescent="0.25">
      <c r="A5212" s="133">
        <v>38110</v>
      </c>
      <c r="B5212" s="133" t="s">
        <v>9087</v>
      </c>
      <c r="C5212" s="133" t="s">
        <v>2385</v>
      </c>
      <c r="D5212" s="133" t="s">
        <v>1207</v>
      </c>
      <c r="E5212" s="153" t="s">
        <v>12521</v>
      </c>
    </row>
    <row r="5213" spans="1:5" x14ac:dyDescent="0.25">
      <c r="A5213" s="133">
        <v>38089</v>
      </c>
      <c r="B5213" s="133" t="s">
        <v>9088</v>
      </c>
      <c r="C5213" s="133" t="s">
        <v>2385</v>
      </c>
      <c r="D5213" s="133" t="s">
        <v>1207</v>
      </c>
      <c r="E5213" s="153" t="s">
        <v>12522</v>
      </c>
    </row>
    <row r="5214" spans="1:5" x14ac:dyDescent="0.25">
      <c r="A5214" s="133">
        <v>38111</v>
      </c>
      <c r="B5214" s="133" t="s">
        <v>9089</v>
      </c>
      <c r="C5214" s="133" t="s">
        <v>2385</v>
      </c>
      <c r="D5214" s="133" t="s">
        <v>1207</v>
      </c>
      <c r="E5214" s="153" t="s">
        <v>12523</v>
      </c>
    </row>
    <row r="5215" spans="1:5" x14ac:dyDescent="0.25">
      <c r="A5215" s="133">
        <v>38090</v>
      </c>
      <c r="B5215" s="133" t="s">
        <v>9090</v>
      </c>
      <c r="C5215" s="133" t="s">
        <v>2385</v>
      </c>
      <c r="D5215" s="133" t="s">
        <v>1207</v>
      </c>
      <c r="E5215" s="153" t="s">
        <v>12524</v>
      </c>
    </row>
    <row r="5216" spans="1:5" x14ac:dyDescent="0.25">
      <c r="A5216" s="133">
        <v>11786</v>
      </c>
      <c r="B5216" s="133" t="s">
        <v>1132</v>
      </c>
      <c r="C5216" s="133" t="s">
        <v>2385</v>
      </c>
      <c r="D5216" s="133" t="s">
        <v>1207</v>
      </c>
      <c r="E5216" s="153" t="s">
        <v>9091</v>
      </c>
    </row>
    <row r="5217" spans="1:5" x14ac:dyDescent="0.25">
      <c r="A5217" s="133">
        <v>13726</v>
      </c>
      <c r="B5217" s="133" t="s">
        <v>9092</v>
      </c>
      <c r="C5217" s="133" t="s">
        <v>2385</v>
      </c>
      <c r="D5217" s="133" t="s">
        <v>2399</v>
      </c>
      <c r="E5217" s="153" t="s">
        <v>12525</v>
      </c>
    </row>
    <row r="5218" spans="1:5" x14ac:dyDescent="0.25">
      <c r="A5218" s="133">
        <v>38400</v>
      </c>
      <c r="B5218" s="133" t="s">
        <v>9093</v>
      </c>
      <c r="C5218" s="133" t="s">
        <v>2385</v>
      </c>
      <c r="D5218" s="133" t="s">
        <v>1207</v>
      </c>
      <c r="E5218" s="153" t="s">
        <v>5131</v>
      </c>
    </row>
    <row r="5219" spans="1:5" x14ac:dyDescent="0.25">
      <c r="A5219" s="133">
        <v>12627</v>
      </c>
      <c r="B5219" s="133" t="s">
        <v>9094</v>
      </c>
      <c r="C5219" s="133" t="s">
        <v>2385</v>
      </c>
      <c r="D5219" s="133" t="s">
        <v>2399</v>
      </c>
      <c r="E5219" s="153" t="s">
        <v>3309</v>
      </c>
    </row>
    <row r="5220" spans="1:5" x14ac:dyDescent="0.25">
      <c r="A5220" s="133">
        <v>6138</v>
      </c>
      <c r="B5220" s="133" t="s">
        <v>1313</v>
      </c>
      <c r="C5220" s="133" t="s">
        <v>2385</v>
      </c>
      <c r="D5220" s="133" t="s">
        <v>1207</v>
      </c>
      <c r="E5220" s="153" t="s">
        <v>5294</v>
      </c>
    </row>
    <row r="5221" spans="1:5" x14ac:dyDescent="0.25">
      <c r="A5221" s="133">
        <v>39996</v>
      </c>
      <c r="B5221" s="133" t="s">
        <v>9095</v>
      </c>
      <c r="C5221" s="133" t="s">
        <v>2419</v>
      </c>
      <c r="D5221" s="133" t="s">
        <v>1207</v>
      </c>
      <c r="E5221" s="153" t="s">
        <v>3167</v>
      </c>
    </row>
    <row r="5222" spans="1:5" x14ac:dyDescent="0.25">
      <c r="A5222" s="133">
        <v>10478</v>
      </c>
      <c r="B5222" s="133" t="s">
        <v>9096</v>
      </c>
      <c r="C5222" s="133" t="s">
        <v>2379</v>
      </c>
      <c r="D5222" s="133" t="s">
        <v>1207</v>
      </c>
      <c r="E5222" s="153" t="s">
        <v>2901</v>
      </c>
    </row>
    <row r="5223" spans="1:5" x14ac:dyDescent="0.25">
      <c r="A5223" s="133">
        <v>10475</v>
      </c>
      <c r="B5223" s="133" t="s">
        <v>9098</v>
      </c>
      <c r="C5223" s="133" t="s">
        <v>2379</v>
      </c>
      <c r="D5223" s="133" t="s">
        <v>1207</v>
      </c>
      <c r="E5223" s="153" t="s">
        <v>7179</v>
      </c>
    </row>
    <row r="5224" spans="1:5" x14ac:dyDescent="0.25">
      <c r="A5224" s="133">
        <v>10481</v>
      </c>
      <c r="B5224" s="133" t="s">
        <v>9100</v>
      </c>
      <c r="C5224" s="133" t="s">
        <v>2379</v>
      </c>
      <c r="D5224" s="133" t="s">
        <v>1207</v>
      </c>
      <c r="E5224" s="153" t="s">
        <v>11508</v>
      </c>
    </row>
    <row r="5225" spans="1:5" x14ac:dyDescent="0.25">
      <c r="A5225" s="133">
        <v>4031</v>
      </c>
      <c r="B5225" s="133" t="s">
        <v>9101</v>
      </c>
      <c r="C5225" s="133" t="s">
        <v>2382</v>
      </c>
      <c r="D5225" s="133" t="s">
        <v>1207</v>
      </c>
      <c r="E5225" s="153" t="s">
        <v>4562</v>
      </c>
    </row>
    <row r="5226" spans="1:5" x14ac:dyDescent="0.25">
      <c r="A5226" s="133">
        <v>4030</v>
      </c>
      <c r="B5226" s="133" t="s">
        <v>1133</v>
      </c>
      <c r="C5226" s="133" t="s">
        <v>2382</v>
      </c>
      <c r="D5226" s="133" t="s">
        <v>1207</v>
      </c>
      <c r="E5226" s="153" t="s">
        <v>12526</v>
      </c>
    </row>
    <row r="5227" spans="1:5" x14ac:dyDescent="0.25">
      <c r="A5227" s="133">
        <v>39399</v>
      </c>
      <c r="B5227" s="133" t="s">
        <v>9103</v>
      </c>
      <c r="C5227" s="133" t="s">
        <v>2385</v>
      </c>
      <c r="D5227" s="133" t="s">
        <v>1207</v>
      </c>
      <c r="E5227" s="153" t="s">
        <v>9104</v>
      </c>
    </row>
    <row r="5228" spans="1:5" x14ac:dyDescent="0.25">
      <c r="A5228" s="133">
        <v>39400</v>
      </c>
      <c r="B5228" s="133" t="s">
        <v>9105</v>
      </c>
      <c r="C5228" s="133" t="s">
        <v>2385</v>
      </c>
      <c r="D5228" s="133" t="s">
        <v>1207</v>
      </c>
      <c r="E5228" s="153" t="s">
        <v>9106</v>
      </c>
    </row>
    <row r="5229" spans="1:5" x14ac:dyDescent="0.25">
      <c r="A5229" s="133">
        <v>39401</v>
      </c>
      <c r="B5229" s="133" t="s">
        <v>9107</v>
      </c>
      <c r="C5229" s="133" t="s">
        <v>2385</v>
      </c>
      <c r="D5229" s="133" t="s">
        <v>1207</v>
      </c>
      <c r="E5229" s="153" t="s">
        <v>9108</v>
      </c>
    </row>
    <row r="5230" spans="1:5" x14ac:dyDescent="0.25">
      <c r="A5230" s="133">
        <v>11652</v>
      </c>
      <c r="B5230" s="133" t="s">
        <v>9109</v>
      </c>
      <c r="C5230" s="133" t="s">
        <v>2385</v>
      </c>
      <c r="D5230" s="133" t="s">
        <v>2383</v>
      </c>
      <c r="E5230" s="153" t="s">
        <v>9110</v>
      </c>
    </row>
    <row r="5231" spans="1:5" x14ac:dyDescent="0.25">
      <c r="A5231" s="133">
        <v>13896</v>
      </c>
      <c r="B5231" s="133" t="s">
        <v>9111</v>
      </c>
      <c r="C5231" s="133" t="s">
        <v>2385</v>
      </c>
      <c r="D5231" s="133" t="s">
        <v>1207</v>
      </c>
      <c r="E5231" s="153" t="s">
        <v>9112</v>
      </c>
    </row>
    <row r="5232" spans="1:5" x14ac:dyDescent="0.25">
      <c r="A5232" s="133">
        <v>13475</v>
      </c>
      <c r="B5232" s="133" t="s">
        <v>9113</v>
      </c>
      <c r="C5232" s="133" t="s">
        <v>2385</v>
      </c>
      <c r="D5232" s="133" t="s">
        <v>1207</v>
      </c>
      <c r="E5232" s="153" t="s">
        <v>9114</v>
      </c>
    </row>
    <row r="5233" spans="1:5" x14ac:dyDescent="0.25">
      <c r="A5233" s="133">
        <v>25971</v>
      </c>
      <c r="B5233" s="133" t="s">
        <v>9115</v>
      </c>
      <c r="C5233" s="133" t="s">
        <v>2385</v>
      </c>
      <c r="D5233" s="133" t="s">
        <v>2399</v>
      </c>
      <c r="E5233" s="153" t="s">
        <v>12527</v>
      </c>
    </row>
    <row r="5234" spans="1:5" x14ac:dyDescent="0.25">
      <c r="A5234" s="133">
        <v>25970</v>
      </c>
      <c r="B5234" s="133" t="s">
        <v>9116</v>
      </c>
      <c r="C5234" s="133" t="s">
        <v>2385</v>
      </c>
      <c r="D5234" s="133" t="s">
        <v>2399</v>
      </c>
      <c r="E5234" s="153" t="s">
        <v>12528</v>
      </c>
    </row>
    <row r="5235" spans="1:5" x14ac:dyDescent="0.25">
      <c r="A5235" s="133">
        <v>13476</v>
      </c>
      <c r="B5235" s="133" t="s">
        <v>9117</v>
      </c>
      <c r="C5235" s="133" t="s">
        <v>2385</v>
      </c>
      <c r="D5235" s="133" t="s">
        <v>2399</v>
      </c>
      <c r="E5235" s="153" t="s">
        <v>12529</v>
      </c>
    </row>
    <row r="5236" spans="1:5" x14ac:dyDescent="0.25">
      <c r="A5236" s="133">
        <v>10488</v>
      </c>
      <c r="B5236" s="133" t="s">
        <v>9118</v>
      </c>
      <c r="C5236" s="133" t="s">
        <v>2385</v>
      </c>
      <c r="D5236" s="133" t="s">
        <v>2399</v>
      </c>
      <c r="E5236" s="153" t="s">
        <v>12530</v>
      </c>
    </row>
    <row r="5237" spans="1:5" x14ac:dyDescent="0.25">
      <c r="A5237" s="133">
        <v>13606</v>
      </c>
      <c r="B5237" s="133" t="s">
        <v>9119</v>
      </c>
      <c r="C5237" s="133" t="s">
        <v>2385</v>
      </c>
      <c r="D5237" s="133" t="s">
        <v>2399</v>
      </c>
      <c r="E5237" s="153" t="s">
        <v>12531</v>
      </c>
    </row>
    <row r="5238" spans="1:5" x14ac:dyDescent="0.25">
      <c r="A5238" s="133">
        <v>10489</v>
      </c>
      <c r="B5238" s="133" t="s">
        <v>1134</v>
      </c>
      <c r="C5238" s="133" t="s">
        <v>2403</v>
      </c>
      <c r="D5238" s="133" t="s">
        <v>1207</v>
      </c>
      <c r="E5238" s="153" t="s">
        <v>8187</v>
      </c>
    </row>
    <row r="5239" spans="1:5" x14ac:dyDescent="0.25">
      <c r="A5239" s="133">
        <v>41073</v>
      </c>
      <c r="B5239" s="133" t="s">
        <v>9120</v>
      </c>
      <c r="C5239" s="133" t="s">
        <v>2657</v>
      </c>
      <c r="D5239" s="133" t="s">
        <v>1207</v>
      </c>
      <c r="E5239" s="153" t="s">
        <v>9121</v>
      </c>
    </row>
    <row r="5240" spans="1:5" x14ac:dyDescent="0.25">
      <c r="A5240" s="133">
        <v>34391</v>
      </c>
      <c r="B5240" s="133" t="s">
        <v>9122</v>
      </c>
      <c r="C5240" s="133" t="s">
        <v>2382</v>
      </c>
      <c r="D5240" s="133" t="s">
        <v>1207</v>
      </c>
      <c r="E5240" s="153" t="s">
        <v>12532</v>
      </c>
    </row>
    <row r="5241" spans="1:5" x14ac:dyDescent="0.25">
      <c r="A5241" s="133">
        <v>10496</v>
      </c>
      <c r="B5241" s="133" t="s">
        <v>9123</v>
      </c>
      <c r="C5241" s="133" t="s">
        <v>2382</v>
      </c>
      <c r="D5241" s="133" t="s">
        <v>1207</v>
      </c>
      <c r="E5241" s="153" t="s">
        <v>12533</v>
      </c>
    </row>
    <row r="5242" spans="1:5" x14ac:dyDescent="0.25">
      <c r="A5242" s="133">
        <v>10497</v>
      </c>
      <c r="B5242" s="133" t="s">
        <v>9124</v>
      </c>
      <c r="C5242" s="133" t="s">
        <v>2382</v>
      </c>
      <c r="D5242" s="133" t="s">
        <v>1207</v>
      </c>
      <c r="E5242" s="153" t="s">
        <v>12534</v>
      </c>
    </row>
    <row r="5243" spans="1:5" x14ac:dyDescent="0.25">
      <c r="A5243" s="133">
        <v>10504</v>
      </c>
      <c r="B5243" s="133" t="s">
        <v>9125</v>
      </c>
      <c r="C5243" s="133" t="s">
        <v>2382</v>
      </c>
      <c r="D5243" s="133" t="s">
        <v>1207</v>
      </c>
      <c r="E5243" s="153" t="s">
        <v>12535</v>
      </c>
    </row>
    <row r="5244" spans="1:5" x14ac:dyDescent="0.25">
      <c r="A5244" s="133">
        <v>34390</v>
      </c>
      <c r="B5244" s="133" t="s">
        <v>9126</v>
      </c>
      <c r="C5244" s="133" t="s">
        <v>2382</v>
      </c>
      <c r="D5244" s="133" t="s">
        <v>1207</v>
      </c>
      <c r="E5244" s="153" t="s">
        <v>12536</v>
      </c>
    </row>
    <row r="5245" spans="1:5" x14ac:dyDescent="0.25">
      <c r="A5245" s="133">
        <v>34389</v>
      </c>
      <c r="B5245" s="133" t="s">
        <v>9127</v>
      </c>
      <c r="C5245" s="133" t="s">
        <v>2382</v>
      </c>
      <c r="D5245" s="133" t="s">
        <v>1207</v>
      </c>
      <c r="E5245" s="153" t="s">
        <v>12537</v>
      </c>
    </row>
    <row r="5246" spans="1:5" x14ac:dyDescent="0.25">
      <c r="A5246" s="133">
        <v>34388</v>
      </c>
      <c r="B5246" s="133" t="s">
        <v>9128</v>
      </c>
      <c r="C5246" s="133" t="s">
        <v>2382</v>
      </c>
      <c r="D5246" s="133" t="s">
        <v>1207</v>
      </c>
      <c r="E5246" s="153" t="s">
        <v>12538</v>
      </c>
    </row>
    <row r="5247" spans="1:5" x14ac:dyDescent="0.25">
      <c r="A5247" s="133">
        <v>34387</v>
      </c>
      <c r="B5247" s="133" t="s">
        <v>9129</v>
      </c>
      <c r="C5247" s="133" t="s">
        <v>2382</v>
      </c>
      <c r="D5247" s="133" t="s">
        <v>1207</v>
      </c>
      <c r="E5247" s="153" t="s">
        <v>12539</v>
      </c>
    </row>
    <row r="5248" spans="1:5" x14ac:dyDescent="0.25">
      <c r="A5248" s="133">
        <v>11188</v>
      </c>
      <c r="B5248" s="133" t="s">
        <v>1135</v>
      </c>
      <c r="C5248" s="133" t="s">
        <v>2382</v>
      </c>
      <c r="D5248" s="133" t="s">
        <v>1207</v>
      </c>
      <c r="E5248" s="153" t="s">
        <v>12540</v>
      </c>
    </row>
    <row r="5249" spans="1:5" x14ac:dyDescent="0.25">
      <c r="A5249" s="133">
        <v>11189</v>
      </c>
      <c r="B5249" s="133" t="s">
        <v>1136</v>
      </c>
      <c r="C5249" s="133" t="s">
        <v>2382</v>
      </c>
      <c r="D5249" s="133" t="s">
        <v>1207</v>
      </c>
      <c r="E5249" s="153" t="s">
        <v>12541</v>
      </c>
    </row>
    <row r="5250" spans="1:5" x14ac:dyDescent="0.25">
      <c r="A5250" s="133">
        <v>21107</v>
      </c>
      <c r="B5250" s="133" t="s">
        <v>1314</v>
      </c>
      <c r="C5250" s="133" t="s">
        <v>2382</v>
      </c>
      <c r="D5250" s="133" t="s">
        <v>1207</v>
      </c>
      <c r="E5250" s="153" t="s">
        <v>12542</v>
      </c>
    </row>
    <row r="5251" spans="1:5" x14ac:dyDescent="0.25">
      <c r="A5251" s="133">
        <v>34386</v>
      </c>
      <c r="B5251" s="133" t="s">
        <v>1137</v>
      </c>
      <c r="C5251" s="133" t="s">
        <v>2382</v>
      </c>
      <c r="D5251" s="133" t="s">
        <v>1207</v>
      </c>
      <c r="E5251" s="153" t="s">
        <v>12543</v>
      </c>
    </row>
    <row r="5252" spans="1:5" x14ac:dyDescent="0.25">
      <c r="A5252" s="133">
        <v>10490</v>
      </c>
      <c r="B5252" s="133" t="s">
        <v>9131</v>
      </c>
      <c r="C5252" s="133" t="s">
        <v>2382</v>
      </c>
      <c r="D5252" s="133" t="s">
        <v>2383</v>
      </c>
      <c r="E5252" s="153" t="s">
        <v>12544</v>
      </c>
    </row>
    <row r="5253" spans="1:5" x14ac:dyDescent="0.25">
      <c r="A5253" s="133">
        <v>10492</v>
      </c>
      <c r="B5253" s="133" t="s">
        <v>1599</v>
      </c>
      <c r="C5253" s="133" t="s">
        <v>2382</v>
      </c>
      <c r="D5253" s="133" t="s">
        <v>1207</v>
      </c>
      <c r="E5253" s="153" t="s">
        <v>12545</v>
      </c>
    </row>
    <row r="5254" spans="1:5" x14ac:dyDescent="0.25">
      <c r="A5254" s="133">
        <v>10493</v>
      </c>
      <c r="B5254" s="133" t="s">
        <v>1138</v>
      </c>
      <c r="C5254" s="133" t="s">
        <v>2382</v>
      </c>
      <c r="D5254" s="133" t="s">
        <v>1207</v>
      </c>
      <c r="E5254" s="153" t="s">
        <v>12537</v>
      </c>
    </row>
    <row r="5255" spans="1:5" x14ac:dyDescent="0.25">
      <c r="A5255" s="133">
        <v>10491</v>
      </c>
      <c r="B5255" s="133" t="s">
        <v>1315</v>
      </c>
      <c r="C5255" s="133" t="s">
        <v>2382</v>
      </c>
      <c r="D5255" s="133" t="s">
        <v>1207</v>
      </c>
      <c r="E5255" s="153" t="s">
        <v>12546</v>
      </c>
    </row>
    <row r="5256" spans="1:5" x14ac:dyDescent="0.25">
      <c r="A5256" s="133">
        <v>34385</v>
      </c>
      <c r="B5256" s="133" t="s">
        <v>9132</v>
      </c>
      <c r="C5256" s="133" t="s">
        <v>2382</v>
      </c>
      <c r="D5256" s="133" t="s">
        <v>1207</v>
      </c>
      <c r="E5256" s="153" t="s">
        <v>12547</v>
      </c>
    </row>
    <row r="5257" spans="1:5" x14ac:dyDescent="0.25">
      <c r="A5257" s="133">
        <v>10499</v>
      </c>
      <c r="B5257" s="133" t="s">
        <v>9133</v>
      </c>
      <c r="C5257" s="133" t="s">
        <v>2382</v>
      </c>
      <c r="D5257" s="133" t="s">
        <v>1207</v>
      </c>
      <c r="E5257" s="153" t="s">
        <v>12548</v>
      </c>
    </row>
    <row r="5258" spans="1:5" x14ac:dyDescent="0.25">
      <c r="A5258" s="133">
        <v>34384</v>
      </c>
      <c r="B5258" s="133" t="s">
        <v>1316</v>
      </c>
      <c r="C5258" s="133" t="s">
        <v>2382</v>
      </c>
      <c r="D5258" s="133" t="s">
        <v>1207</v>
      </c>
      <c r="E5258" s="153" t="s">
        <v>12543</v>
      </c>
    </row>
    <row r="5259" spans="1:5" x14ac:dyDescent="0.25">
      <c r="A5259" s="133">
        <v>11185</v>
      </c>
      <c r="B5259" s="133" t="s">
        <v>1317</v>
      </c>
      <c r="C5259" s="133" t="s">
        <v>2382</v>
      </c>
      <c r="D5259" s="133" t="s">
        <v>1207</v>
      </c>
      <c r="E5259" s="153" t="s">
        <v>12549</v>
      </c>
    </row>
    <row r="5260" spans="1:5" x14ac:dyDescent="0.25">
      <c r="A5260" s="133">
        <v>10507</v>
      </c>
      <c r="B5260" s="133" t="s">
        <v>1318</v>
      </c>
      <c r="C5260" s="133" t="s">
        <v>2382</v>
      </c>
      <c r="D5260" s="133" t="s">
        <v>1207</v>
      </c>
      <c r="E5260" s="153" t="s">
        <v>9134</v>
      </c>
    </row>
    <row r="5261" spans="1:5" x14ac:dyDescent="0.25">
      <c r="A5261" s="133">
        <v>10505</v>
      </c>
      <c r="B5261" s="133" t="s">
        <v>1319</v>
      </c>
      <c r="C5261" s="133" t="s">
        <v>2382</v>
      </c>
      <c r="D5261" s="133" t="s">
        <v>1207</v>
      </c>
      <c r="E5261" s="153" t="s">
        <v>9135</v>
      </c>
    </row>
    <row r="5262" spans="1:5" x14ac:dyDescent="0.25">
      <c r="A5262" s="133">
        <v>10506</v>
      </c>
      <c r="B5262" s="133" t="s">
        <v>1320</v>
      </c>
      <c r="C5262" s="133" t="s">
        <v>2382</v>
      </c>
      <c r="D5262" s="133" t="s">
        <v>1207</v>
      </c>
      <c r="E5262" s="153" t="s">
        <v>9136</v>
      </c>
    </row>
    <row r="5263" spans="1:5" x14ac:dyDescent="0.25">
      <c r="A5263" s="133">
        <v>5031</v>
      </c>
      <c r="B5263" s="133" t="s">
        <v>9137</v>
      </c>
      <c r="C5263" s="133" t="s">
        <v>2382</v>
      </c>
      <c r="D5263" s="133" t="s">
        <v>2383</v>
      </c>
      <c r="E5263" s="153" t="s">
        <v>9138</v>
      </c>
    </row>
    <row r="5264" spans="1:5" x14ac:dyDescent="0.25">
      <c r="A5264" s="133">
        <v>10502</v>
      </c>
      <c r="B5264" s="133" t="s">
        <v>1321</v>
      </c>
      <c r="C5264" s="133" t="s">
        <v>2382</v>
      </c>
      <c r="D5264" s="133" t="s">
        <v>1207</v>
      </c>
      <c r="E5264" s="153" t="s">
        <v>9139</v>
      </c>
    </row>
    <row r="5265" spans="1:5" x14ac:dyDescent="0.25">
      <c r="A5265" s="133">
        <v>10501</v>
      </c>
      <c r="B5265" s="133" t="s">
        <v>1322</v>
      </c>
      <c r="C5265" s="133" t="s">
        <v>2382</v>
      </c>
      <c r="D5265" s="133" t="s">
        <v>1207</v>
      </c>
      <c r="E5265" s="153" t="s">
        <v>9140</v>
      </c>
    </row>
    <row r="5266" spans="1:5" x14ac:dyDescent="0.25">
      <c r="A5266" s="133">
        <v>10503</v>
      </c>
      <c r="B5266" s="133" t="s">
        <v>1323</v>
      </c>
      <c r="C5266" s="133" t="s">
        <v>2382</v>
      </c>
      <c r="D5266" s="133" t="s">
        <v>1207</v>
      </c>
      <c r="E5266" s="153" t="s">
        <v>9141</v>
      </c>
    </row>
    <row r="5267" spans="1:5" x14ac:dyDescent="0.25">
      <c r="A5267" s="133">
        <v>4500</v>
      </c>
      <c r="B5267" s="133" t="s">
        <v>9142</v>
      </c>
      <c r="C5267" s="133" t="s">
        <v>2419</v>
      </c>
      <c r="D5267" s="133" t="s">
        <v>1207</v>
      </c>
      <c r="E5267" s="153" t="s">
        <v>12550</v>
      </c>
    </row>
    <row r="5268" spans="1:5" x14ac:dyDescent="0.25">
      <c r="A5268" s="133">
        <v>4448</v>
      </c>
      <c r="B5268" s="133" t="s">
        <v>9143</v>
      </c>
      <c r="C5268" s="133" t="s">
        <v>2419</v>
      </c>
      <c r="D5268" s="133" t="s">
        <v>1207</v>
      </c>
      <c r="E5268" s="153" t="s">
        <v>12551</v>
      </c>
    </row>
    <row r="5269" spans="1:5" x14ac:dyDescent="0.25">
      <c r="A5269" s="133">
        <v>20213</v>
      </c>
      <c r="B5269" s="133" t="s">
        <v>9144</v>
      </c>
      <c r="C5269" s="133" t="s">
        <v>2419</v>
      </c>
      <c r="D5269" s="133" t="s">
        <v>1207</v>
      </c>
      <c r="E5269" s="153" t="s">
        <v>12552</v>
      </c>
    </row>
    <row r="5270" spans="1:5" x14ac:dyDescent="0.25">
      <c r="A5270" s="133">
        <v>20211</v>
      </c>
      <c r="B5270" s="133" t="s">
        <v>9145</v>
      </c>
      <c r="C5270" s="133" t="s">
        <v>2419</v>
      </c>
      <c r="D5270" s="133" t="s">
        <v>1207</v>
      </c>
      <c r="E5270" s="153" t="s">
        <v>12553</v>
      </c>
    </row>
    <row r="5271" spans="1:5" x14ac:dyDescent="0.25">
      <c r="A5271" s="133">
        <v>40270</v>
      </c>
      <c r="B5271" s="133" t="s">
        <v>9146</v>
      </c>
      <c r="C5271" s="133" t="s">
        <v>2419</v>
      </c>
      <c r="D5271" s="133" t="s">
        <v>2399</v>
      </c>
      <c r="E5271" s="153" t="s">
        <v>12554</v>
      </c>
    </row>
    <row r="5272" spans="1:5" x14ac:dyDescent="0.25">
      <c r="A5272" s="133">
        <v>4425</v>
      </c>
      <c r="B5272" s="133" t="s">
        <v>9147</v>
      </c>
      <c r="C5272" s="133" t="s">
        <v>2419</v>
      </c>
      <c r="D5272" s="133" t="s">
        <v>1207</v>
      </c>
      <c r="E5272" s="153" t="s">
        <v>10915</v>
      </c>
    </row>
    <row r="5273" spans="1:5" x14ac:dyDescent="0.25">
      <c r="A5273" s="133">
        <v>4472</v>
      </c>
      <c r="B5273" s="133" t="s">
        <v>9148</v>
      </c>
      <c r="C5273" s="133" t="s">
        <v>2419</v>
      </c>
      <c r="D5273" s="133" t="s">
        <v>1207</v>
      </c>
      <c r="E5273" s="153" t="s">
        <v>12555</v>
      </c>
    </row>
    <row r="5274" spans="1:5" x14ac:dyDescent="0.25">
      <c r="A5274" s="133">
        <v>35272</v>
      </c>
      <c r="B5274" s="133" t="s">
        <v>9150</v>
      </c>
      <c r="C5274" s="133" t="s">
        <v>2419</v>
      </c>
      <c r="D5274" s="133" t="s">
        <v>1207</v>
      </c>
      <c r="E5274" s="153" t="s">
        <v>12556</v>
      </c>
    </row>
    <row r="5275" spans="1:5" x14ac:dyDescent="0.25">
      <c r="A5275" s="133">
        <v>4481</v>
      </c>
      <c r="B5275" s="133" t="s">
        <v>9151</v>
      </c>
      <c r="C5275" s="133" t="s">
        <v>2419</v>
      </c>
      <c r="D5275" s="133" t="s">
        <v>1207</v>
      </c>
      <c r="E5275" s="153" t="s">
        <v>12557</v>
      </c>
    </row>
    <row r="5276" spans="1:5" x14ac:dyDescent="0.25">
      <c r="A5276" s="133">
        <v>34345</v>
      </c>
      <c r="B5276" s="133" t="s">
        <v>9152</v>
      </c>
      <c r="C5276" s="133" t="s">
        <v>2403</v>
      </c>
      <c r="D5276" s="133" t="s">
        <v>1207</v>
      </c>
      <c r="E5276" s="153" t="s">
        <v>3017</v>
      </c>
    </row>
    <row r="5277" spans="1:5" x14ac:dyDescent="0.25">
      <c r="A5277" s="133">
        <v>41096</v>
      </c>
      <c r="B5277" s="133" t="s">
        <v>9153</v>
      </c>
      <c r="C5277" s="133" t="s">
        <v>2657</v>
      </c>
      <c r="D5277" s="133" t="s">
        <v>1207</v>
      </c>
      <c r="E5277" s="153" t="s">
        <v>9154</v>
      </c>
    </row>
    <row r="5278" spans="1:5" x14ac:dyDescent="0.25">
      <c r="A5278" s="133">
        <v>41776</v>
      </c>
      <c r="B5278" s="133" t="s">
        <v>9155</v>
      </c>
      <c r="C5278" s="133" t="s">
        <v>2403</v>
      </c>
      <c r="D5278" s="133" t="s">
        <v>1207</v>
      </c>
      <c r="E5278" s="153" t="s">
        <v>9156</v>
      </c>
    </row>
    <row r="5279" spans="1:5" x14ac:dyDescent="0.25">
      <c r="A5279" s="133">
        <v>11157</v>
      </c>
      <c r="B5279" s="133" t="s">
        <v>9157</v>
      </c>
      <c r="C5279" s="133" t="s">
        <v>2405</v>
      </c>
      <c r="D5279" s="133" t="s">
        <v>1207</v>
      </c>
      <c r="E5279" s="153" t="s">
        <v>12558</v>
      </c>
    </row>
    <row r="5280" spans="1:5" x14ac:dyDescent="0.25">
      <c r="A5280" s="133" t="s">
        <v>2372</v>
      </c>
      <c r="E5280" s="153"/>
    </row>
    <row r="5281" spans="1:5" x14ac:dyDescent="0.25">
      <c r="A5281" s="133" t="s">
        <v>12559</v>
      </c>
      <c r="E5281" s="153"/>
    </row>
    <row r="5282" spans="1:5" x14ac:dyDescent="0.25">
      <c r="E5282" s="153"/>
    </row>
    <row r="5283" spans="1:5" x14ac:dyDescent="0.25">
      <c r="E5283" s="153"/>
    </row>
    <row r="5284" spans="1:5" x14ac:dyDescent="0.25">
      <c r="E5284" s="153"/>
    </row>
    <row r="5285" spans="1:5" x14ac:dyDescent="0.25">
      <c r="E5285" s="153"/>
    </row>
    <row r="5286" spans="1:5" x14ac:dyDescent="0.25">
      <c r="E5286" s="153"/>
    </row>
    <row r="5287" spans="1:5" x14ac:dyDescent="0.25">
      <c r="E5287" s="153"/>
    </row>
    <row r="5288" spans="1:5" x14ac:dyDescent="0.25">
      <c r="E5288" s="153"/>
    </row>
    <row r="5289" spans="1:5" x14ac:dyDescent="0.25">
      <c r="E5289" s="153"/>
    </row>
    <row r="5290" spans="1:5" x14ac:dyDescent="0.25">
      <c r="E5290" s="153"/>
    </row>
    <row r="5291" spans="1:5" x14ac:dyDescent="0.25">
      <c r="E5291" s="153"/>
    </row>
    <row r="5292" spans="1:5" x14ac:dyDescent="0.25">
      <c r="E5292" s="153"/>
    </row>
    <row r="5293" spans="1:5" x14ac:dyDescent="0.25">
      <c r="E5293" s="153"/>
    </row>
    <row r="5294" spans="1:5" x14ac:dyDescent="0.25">
      <c r="E5294" s="153"/>
    </row>
    <row r="5295" spans="1:5" x14ac:dyDescent="0.25">
      <c r="E5295" s="153"/>
    </row>
    <row r="5296" spans="1:5" x14ac:dyDescent="0.25">
      <c r="E5296" s="153"/>
    </row>
    <row r="5297" spans="5:5" x14ac:dyDescent="0.25">
      <c r="E5297" s="153"/>
    </row>
    <row r="5298" spans="5:5" x14ac:dyDescent="0.25">
      <c r="E5298" s="153"/>
    </row>
    <row r="5299" spans="5:5" x14ac:dyDescent="0.25">
      <c r="E5299" s="153"/>
    </row>
    <row r="5300" spans="5:5" x14ac:dyDescent="0.25">
      <c r="E5300" s="153"/>
    </row>
    <row r="5301" spans="5:5" x14ac:dyDescent="0.25">
      <c r="E5301" s="153"/>
    </row>
    <row r="5302" spans="5:5" x14ac:dyDescent="0.25">
      <c r="E5302" s="153"/>
    </row>
    <row r="5303" spans="5:5" x14ac:dyDescent="0.25">
      <c r="E5303" s="153"/>
    </row>
    <row r="5304" spans="5:5" x14ac:dyDescent="0.25">
      <c r="E5304" s="153"/>
    </row>
    <row r="5305" spans="5:5" x14ac:dyDescent="0.25">
      <c r="E5305" s="153"/>
    </row>
    <row r="5306" spans="5:5" x14ac:dyDescent="0.25">
      <c r="E5306" s="153"/>
    </row>
  </sheetData>
  <pageMargins left="0.511811024" right="0.511811024" top="0.78740157499999996" bottom="0.78740157499999996" header="0.31496062000000002" footer="0.31496062000000002"/>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20"/>
  <dimension ref="A1:G1446"/>
  <sheetViews>
    <sheetView zoomScale="160" zoomScaleNormal="160" workbookViewId="0">
      <selection activeCell="A6" sqref="A6:E6"/>
    </sheetView>
  </sheetViews>
  <sheetFormatPr defaultColWidth="59.85546875" defaultRowHeight="15" x14ac:dyDescent="0.25"/>
  <cols>
    <col min="1" max="1" width="8.85546875" style="162" customWidth="1"/>
    <col min="2" max="2" width="36.5703125" style="133" bestFit="1" customWidth="1"/>
    <col min="3" max="3" width="6.28515625" style="133" customWidth="1"/>
    <col min="4" max="4" width="13.42578125" style="133" customWidth="1"/>
    <col min="5" max="5" width="16.28515625" style="133" customWidth="1"/>
    <col min="6" max="6" width="9.140625" style="133"/>
    <col min="7" max="7" width="59.85546875" style="133"/>
  </cols>
  <sheetData>
    <row r="1" spans="1:5" x14ac:dyDescent="0.25">
      <c r="A1" s="718" t="s">
        <v>1628</v>
      </c>
      <c r="B1" s="718"/>
      <c r="C1" s="718"/>
      <c r="D1" s="718"/>
      <c r="E1" s="718"/>
    </row>
    <row r="2" spans="1:5" x14ac:dyDescent="0.25">
      <c r="A2" s="718" t="s">
        <v>1629</v>
      </c>
      <c r="B2" s="718"/>
      <c r="C2" s="718"/>
      <c r="D2" s="718"/>
      <c r="E2" s="718"/>
    </row>
    <row r="3" spans="1:5" x14ac:dyDescent="0.25">
      <c r="A3" s="718" t="s">
        <v>1630</v>
      </c>
      <c r="B3" s="718"/>
      <c r="C3" s="718"/>
      <c r="D3" s="718"/>
      <c r="E3" s="718"/>
    </row>
    <row r="4" spans="1:5" x14ac:dyDescent="0.25">
      <c r="A4" s="718" t="s">
        <v>1631</v>
      </c>
      <c r="B4" s="718"/>
      <c r="C4" s="718"/>
      <c r="D4" s="718"/>
      <c r="E4" s="718"/>
    </row>
    <row r="5" spans="1:5" x14ac:dyDescent="0.25">
      <c r="A5" s="719"/>
      <c r="B5" s="719"/>
      <c r="C5" s="719"/>
      <c r="D5" s="719"/>
      <c r="E5" s="719"/>
    </row>
    <row r="6" spans="1:5" ht="30" customHeight="1" x14ac:dyDescent="0.25">
      <c r="A6" s="718" t="s">
        <v>10450</v>
      </c>
      <c r="B6" s="718"/>
      <c r="C6" s="718"/>
      <c r="D6" s="718"/>
      <c r="E6" s="718"/>
    </row>
    <row r="7" spans="1:5" x14ac:dyDescent="0.25">
      <c r="A7" s="718" t="s">
        <v>1632</v>
      </c>
      <c r="B7" s="718"/>
      <c r="C7" s="718" t="s">
        <v>1633</v>
      </c>
      <c r="D7" s="718"/>
      <c r="E7" s="141" t="s">
        <v>1634</v>
      </c>
    </row>
    <row r="8" spans="1:5" x14ac:dyDescent="0.25">
      <c r="A8" s="719"/>
      <c r="B8" s="719"/>
      <c r="C8" s="719"/>
      <c r="D8" s="719"/>
      <c r="E8" s="719"/>
    </row>
    <row r="9" spans="1:5" x14ac:dyDescent="0.25">
      <c r="A9" s="267"/>
      <c r="B9" s="268"/>
      <c r="C9" s="268"/>
      <c r="D9" s="268"/>
      <c r="E9" s="269"/>
    </row>
    <row r="10" spans="1:5" ht="15" customHeight="1" x14ac:dyDescent="0.25">
      <c r="A10" s="270" t="s">
        <v>1635</v>
      </c>
      <c r="B10" s="271"/>
      <c r="C10" s="271"/>
      <c r="D10" s="271"/>
      <c r="E10" s="272"/>
    </row>
    <row r="11" spans="1:5" x14ac:dyDescent="0.25">
      <c r="A11" s="267"/>
      <c r="B11" s="268"/>
      <c r="C11" s="268"/>
      <c r="D11" s="268"/>
      <c r="E11" s="269"/>
    </row>
    <row r="12" spans="1:5" x14ac:dyDescent="0.25">
      <c r="A12" s="159" t="s">
        <v>10</v>
      </c>
      <c r="B12" s="142" t="s">
        <v>11</v>
      </c>
      <c r="C12" s="143" t="s">
        <v>12</v>
      </c>
      <c r="D12" s="143" t="s">
        <v>1636</v>
      </c>
      <c r="E12" s="143"/>
    </row>
    <row r="13" spans="1:5" x14ac:dyDescent="0.25">
      <c r="A13" s="160" t="s">
        <v>1637</v>
      </c>
      <c r="B13" s="270" t="s">
        <v>14</v>
      </c>
      <c r="C13" s="271"/>
      <c r="D13" s="271"/>
      <c r="E13" s="272"/>
    </row>
    <row r="14" spans="1:5" x14ac:dyDescent="0.25">
      <c r="A14" s="160" t="s">
        <v>1638</v>
      </c>
      <c r="B14" s="270" t="s">
        <v>15</v>
      </c>
      <c r="C14" s="271"/>
      <c r="D14" s="271"/>
      <c r="E14" s="272"/>
    </row>
    <row r="15" spans="1:5" ht="30" x14ac:dyDescent="0.25">
      <c r="A15" s="157" t="s">
        <v>2368</v>
      </c>
      <c r="B15" s="144" t="s">
        <v>1639</v>
      </c>
      <c r="C15" s="145" t="s">
        <v>16</v>
      </c>
      <c r="D15" s="146">
        <v>5.86</v>
      </c>
      <c r="E15" s="147"/>
    </row>
    <row r="16" spans="1:5" x14ac:dyDescent="0.25">
      <c r="A16" s="157" t="s">
        <v>9164</v>
      </c>
      <c r="B16" s="144" t="s">
        <v>1640</v>
      </c>
      <c r="C16" s="145" t="s">
        <v>16</v>
      </c>
      <c r="D16" s="146">
        <v>6.94</v>
      </c>
      <c r="E16" s="147"/>
    </row>
    <row r="17" spans="1:5" ht="30" x14ac:dyDescent="0.25">
      <c r="A17" s="157" t="s">
        <v>9165</v>
      </c>
      <c r="B17" s="144" t="s">
        <v>1641</v>
      </c>
      <c r="C17" s="145" t="s">
        <v>16</v>
      </c>
      <c r="D17" s="146">
        <v>6.94</v>
      </c>
      <c r="E17" s="147"/>
    </row>
    <row r="18" spans="1:5" x14ac:dyDescent="0.25">
      <c r="A18" s="292" t="s">
        <v>9166</v>
      </c>
      <c r="B18" s="144" t="s">
        <v>1642</v>
      </c>
      <c r="C18" s="145" t="s">
        <v>16</v>
      </c>
      <c r="D18" s="146">
        <v>6.94</v>
      </c>
      <c r="E18" s="147"/>
    </row>
    <row r="19" spans="1:5" x14ac:dyDescent="0.25">
      <c r="A19" s="157" t="s">
        <v>9167</v>
      </c>
      <c r="B19" s="144" t="s">
        <v>1643</v>
      </c>
      <c r="C19" s="145" t="s">
        <v>16</v>
      </c>
      <c r="D19" s="146">
        <v>6.94</v>
      </c>
      <c r="E19" s="147"/>
    </row>
    <row r="20" spans="1:5" ht="30" x14ac:dyDescent="0.25">
      <c r="A20" s="157" t="s">
        <v>9168</v>
      </c>
      <c r="B20" s="144" t="s">
        <v>1644</v>
      </c>
      <c r="C20" s="145" t="s">
        <v>16</v>
      </c>
      <c r="D20" s="146">
        <v>13.18</v>
      </c>
      <c r="E20" s="147"/>
    </row>
    <row r="21" spans="1:5" x14ac:dyDescent="0.25">
      <c r="A21" s="157" t="s">
        <v>9169</v>
      </c>
      <c r="B21" s="144" t="s">
        <v>1645</v>
      </c>
      <c r="C21" s="145" t="s">
        <v>16</v>
      </c>
      <c r="D21" s="146">
        <v>6.94</v>
      </c>
      <c r="E21" s="147"/>
    </row>
    <row r="22" spans="1:5" x14ac:dyDescent="0.25">
      <c r="A22" s="157" t="s">
        <v>9170</v>
      </c>
      <c r="B22" s="144" t="s">
        <v>1646</v>
      </c>
      <c r="C22" s="145" t="s">
        <v>16</v>
      </c>
      <c r="D22" s="146">
        <v>6.94</v>
      </c>
      <c r="E22" s="147"/>
    </row>
    <row r="23" spans="1:5" ht="30" x14ac:dyDescent="0.25">
      <c r="A23" s="292" t="s">
        <v>9171</v>
      </c>
      <c r="B23" s="144" t="s">
        <v>1647</v>
      </c>
      <c r="C23" s="145" t="s">
        <v>16</v>
      </c>
      <c r="D23" s="146">
        <v>6.94</v>
      </c>
      <c r="E23" s="147"/>
    </row>
    <row r="24" spans="1:5" x14ac:dyDescent="0.25">
      <c r="A24" s="157" t="s">
        <v>9172</v>
      </c>
      <c r="B24" s="144" t="s">
        <v>1648</v>
      </c>
      <c r="C24" s="145" t="s">
        <v>16</v>
      </c>
      <c r="D24" s="146">
        <v>6.94</v>
      </c>
      <c r="E24" s="147"/>
    </row>
    <row r="25" spans="1:5" x14ac:dyDescent="0.25">
      <c r="A25" s="292" t="s">
        <v>9173</v>
      </c>
      <c r="B25" s="144" t="s">
        <v>1649</v>
      </c>
      <c r="C25" s="145" t="s">
        <v>16</v>
      </c>
      <c r="D25" s="146">
        <v>10.6</v>
      </c>
      <c r="E25" s="147"/>
    </row>
    <row r="26" spans="1:5" x14ac:dyDescent="0.25">
      <c r="A26" s="157" t="s">
        <v>9174</v>
      </c>
      <c r="B26" s="144" t="s">
        <v>1650</v>
      </c>
      <c r="C26" s="145" t="s">
        <v>16</v>
      </c>
      <c r="D26" s="146">
        <v>6.94</v>
      </c>
      <c r="E26" s="147"/>
    </row>
    <row r="27" spans="1:5" x14ac:dyDescent="0.25">
      <c r="A27" s="157" t="s">
        <v>9175</v>
      </c>
      <c r="B27" s="144" t="s">
        <v>1651</v>
      </c>
      <c r="C27" s="145" t="s">
        <v>16</v>
      </c>
      <c r="D27" s="146">
        <v>6.94</v>
      </c>
      <c r="E27" s="147"/>
    </row>
    <row r="28" spans="1:5" x14ac:dyDescent="0.25">
      <c r="A28" s="157" t="s">
        <v>9176</v>
      </c>
      <c r="B28" s="144" t="s">
        <v>1652</v>
      </c>
      <c r="C28" s="145" t="s">
        <v>16</v>
      </c>
      <c r="D28" s="146">
        <v>6.94</v>
      </c>
      <c r="E28" s="147"/>
    </row>
    <row r="29" spans="1:5" ht="30" x14ac:dyDescent="0.25">
      <c r="A29" s="157" t="s">
        <v>9177</v>
      </c>
      <c r="B29" s="144" t="s">
        <v>1653</v>
      </c>
      <c r="C29" s="145" t="s">
        <v>16</v>
      </c>
      <c r="D29" s="146">
        <v>5.0999999999999996</v>
      </c>
      <c r="E29" s="147"/>
    </row>
    <row r="30" spans="1:5" x14ac:dyDescent="0.25">
      <c r="A30" s="157" t="s">
        <v>9178</v>
      </c>
      <c r="B30" s="144" t="s">
        <v>1654</v>
      </c>
      <c r="C30" s="145" t="s">
        <v>16</v>
      </c>
      <c r="D30" s="146">
        <v>6.94</v>
      </c>
      <c r="E30" s="147"/>
    </row>
    <row r="31" spans="1:5" ht="15" customHeight="1" x14ac:dyDescent="0.25">
      <c r="A31" s="160" t="s">
        <v>1655</v>
      </c>
      <c r="B31" s="270" t="s">
        <v>25</v>
      </c>
      <c r="C31" s="271"/>
      <c r="D31" s="271"/>
      <c r="E31" s="272"/>
    </row>
    <row r="32" spans="1:5" ht="30" x14ac:dyDescent="0.25">
      <c r="A32" s="157" t="s">
        <v>9179</v>
      </c>
      <c r="B32" s="144" t="s">
        <v>26</v>
      </c>
      <c r="C32" s="145" t="s">
        <v>16</v>
      </c>
      <c r="D32" s="146">
        <v>11.55</v>
      </c>
      <c r="E32" s="147"/>
    </row>
    <row r="33" spans="1:5" x14ac:dyDescent="0.25">
      <c r="A33" s="157" t="s">
        <v>9180</v>
      </c>
      <c r="B33" s="144" t="s">
        <v>1656</v>
      </c>
      <c r="C33" s="145" t="s">
        <v>16</v>
      </c>
      <c r="D33" s="146">
        <v>4.8</v>
      </c>
      <c r="E33" s="147"/>
    </row>
    <row r="34" spans="1:5" x14ac:dyDescent="0.25">
      <c r="A34" s="157" t="s">
        <v>9181</v>
      </c>
      <c r="B34" s="144" t="s">
        <v>1657</v>
      </c>
      <c r="C34" s="145" t="s">
        <v>16</v>
      </c>
      <c r="D34" s="146">
        <v>4.8</v>
      </c>
      <c r="E34" s="147"/>
    </row>
    <row r="35" spans="1:5" ht="45" x14ac:dyDescent="0.25">
      <c r="A35" s="157" t="s">
        <v>9182</v>
      </c>
      <c r="B35" s="144" t="s">
        <v>1658</v>
      </c>
      <c r="C35" s="145" t="s">
        <v>16</v>
      </c>
      <c r="D35" s="146">
        <v>5.41</v>
      </c>
      <c r="E35" s="147"/>
    </row>
    <row r="36" spans="1:5" ht="30" x14ac:dyDescent="0.25">
      <c r="A36" s="157" t="s">
        <v>9183</v>
      </c>
      <c r="B36" s="144" t="s">
        <v>1659</v>
      </c>
      <c r="C36" s="145" t="s">
        <v>16</v>
      </c>
      <c r="D36" s="146">
        <v>10.6</v>
      </c>
      <c r="E36" s="148"/>
    </row>
    <row r="37" spans="1:5" x14ac:dyDescent="0.25">
      <c r="A37" s="267"/>
      <c r="B37" s="268"/>
      <c r="C37" s="268"/>
      <c r="D37" s="268"/>
      <c r="E37" s="269"/>
    </row>
    <row r="38" spans="1:5" ht="15" customHeight="1" x14ac:dyDescent="0.25">
      <c r="A38" s="270" t="s">
        <v>1660</v>
      </c>
      <c r="B38" s="271"/>
      <c r="C38" s="271"/>
      <c r="D38" s="271"/>
      <c r="E38" s="272"/>
    </row>
    <row r="39" spans="1:5" x14ac:dyDescent="0.25">
      <c r="A39" s="267"/>
      <c r="B39" s="268"/>
      <c r="C39" s="268"/>
      <c r="D39" s="268"/>
      <c r="E39" s="269"/>
    </row>
    <row r="40" spans="1:5" x14ac:dyDescent="0.25">
      <c r="A40" s="159" t="s">
        <v>10</v>
      </c>
      <c r="B40" s="142" t="s">
        <v>11</v>
      </c>
      <c r="C40" s="143" t="s">
        <v>12</v>
      </c>
      <c r="D40" s="143" t="s">
        <v>1636</v>
      </c>
      <c r="E40" s="143"/>
    </row>
    <row r="41" spans="1:5" x14ac:dyDescent="0.25">
      <c r="A41" s="160" t="s">
        <v>1661</v>
      </c>
      <c r="B41" s="270" t="s">
        <v>28</v>
      </c>
      <c r="C41" s="271"/>
      <c r="D41" s="271"/>
      <c r="E41" s="272"/>
    </row>
    <row r="42" spans="1:5" ht="15" customHeight="1" x14ac:dyDescent="0.25">
      <c r="A42" s="160" t="s">
        <v>1662</v>
      </c>
      <c r="B42" s="270" t="s">
        <v>1389</v>
      </c>
      <c r="C42" s="271"/>
      <c r="D42" s="271"/>
      <c r="E42" s="272"/>
    </row>
    <row r="43" spans="1:5" ht="30" x14ac:dyDescent="0.25">
      <c r="A43" s="157" t="s">
        <v>9184</v>
      </c>
      <c r="B43" s="144" t="s">
        <v>1390</v>
      </c>
      <c r="C43" s="145" t="s">
        <v>59</v>
      </c>
      <c r="D43" s="146">
        <v>40.47</v>
      </c>
      <c r="E43" s="147"/>
    </row>
    <row r="44" spans="1:5" ht="15" customHeight="1" x14ac:dyDescent="0.25">
      <c r="A44" s="160" t="s">
        <v>1663</v>
      </c>
      <c r="B44" s="270" t="s">
        <v>29</v>
      </c>
      <c r="C44" s="271"/>
      <c r="D44" s="271"/>
      <c r="E44" s="272"/>
    </row>
    <row r="45" spans="1:5" x14ac:dyDescent="0.25">
      <c r="A45" s="157" t="s">
        <v>9185</v>
      </c>
      <c r="B45" s="144" t="s">
        <v>30</v>
      </c>
      <c r="C45" s="145" t="s">
        <v>31</v>
      </c>
      <c r="D45" s="146">
        <v>370.26</v>
      </c>
      <c r="E45" s="147"/>
    </row>
    <row r="46" spans="1:5" x14ac:dyDescent="0.25">
      <c r="A46" s="157" t="s">
        <v>9186</v>
      </c>
      <c r="B46" s="144" t="s">
        <v>34</v>
      </c>
      <c r="C46" s="145" t="s">
        <v>33</v>
      </c>
      <c r="D46" s="146">
        <v>7.32</v>
      </c>
      <c r="E46" s="147"/>
    </row>
    <row r="47" spans="1:5" x14ac:dyDescent="0.25">
      <c r="A47" s="292" t="s">
        <v>9187</v>
      </c>
      <c r="B47" s="144" t="s">
        <v>35</v>
      </c>
      <c r="C47" s="145" t="s">
        <v>33</v>
      </c>
      <c r="D47" s="146">
        <v>10.6</v>
      </c>
      <c r="E47" s="147"/>
    </row>
    <row r="48" spans="1:5" ht="15" customHeight="1" x14ac:dyDescent="0.25">
      <c r="A48" s="160" t="s">
        <v>1664</v>
      </c>
      <c r="B48" s="270" t="s">
        <v>36</v>
      </c>
      <c r="C48" s="271"/>
      <c r="D48" s="271"/>
      <c r="E48" s="272"/>
    </row>
    <row r="49" spans="1:5" x14ac:dyDescent="0.25">
      <c r="A49" s="157" t="s">
        <v>9188</v>
      </c>
      <c r="B49" s="144" t="s">
        <v>37</v>
      </c>
      <c r="C49" s="145" t="s">
        <v>31</v>
      </c>
      <c r="D49" s="146">
        <v>74.67</v>
      </c>
      <c r="E49" s="147"/>
    </row>
    <row r="50" spans="1:5" x14ac:dyDescent="0.25">
      <c r="A50" s="292" t="s">
        <v>9189</v>
      </c>
      <c r="B50" s="144" t="s">
        <v>1665</v>
      </c>
      <c r="C50" s="145" t="s">
        <v>33</v>
      </c>
      <c r="D50" s="146">
        <v>0.8</v>
      </c>
      <c r="E50" s="147"/>
    </row>
    <row r="51" spans="1:5" x14ac:dyDescent="0.25">
      <c r="A51" s="292" t="s">
        <v>9190</v>
      </c>
      <c r="B51" s="144" t="s">
        <v>1666</v>
      </c>
      <c r="C51" s="145" t="s">
        <v>33</v>
      </c>
      <c r="D51" s="146">
        <v>0.45</v>
      </c>
      <c r="E51" s="147"/>
    </row>
    <row r="52" spans="1:5" x14ac:dyDescent="0.25">
      <c r="A52" s="157" t="s">
        <v>9191</v>
      </c>
      <c r="B52" s="144" t="s">
        <v>827</v>
      </c>
      <c r="C52" s="145" t="s">
        <v>33</v>
      </c>
      <c r="D52" s="146">
        <v>3.34</v>
      </c>
      <c r="E52" s="147"/>
    </row>
    <row r="53" spans="1:5" ht="30" x14ac:dyDescent="0.25">
      <c r="A53" s="157" t="s">
        <v>9192</v>
      </c>
      <c r="B53" s="144" t="s">
        <v>1139</v>
      </c>
      <c r="C53" s="145" t="s">
        <v>33</v>
      </c>
      <c r="D53" s="146">
        <v>0.65</v>
      </c>
      <c r="E53" s="147"/>
    </row>
    <row r="54" spans="1:5" x14ac:dyDescent="0.25">
      <c r="A54" s="292" t="s">
        <v>9193</v>
      </c>
      <c r="B54" s="144" t="s">
        <v>38</v>
      </c>
      <c r="C54" s="145" t="s">
        <v>31</v>
      </c>
      <c r="D54" s="146">
        <v>333.48</v>
      </c>
      <c r="E54" s="147"/>
    </row>
    <row r="55" spans="1:5" x14ac:dyDescent="0.25">
      <c r="A55" s="157" t="s">
        <v>9194</v>
      </c>
      <c r="B55" s="144" t="s">
        <v>39</v>
      </c>
      <c r="C55" s="145" t="s">
        <v>31</v>
      </c>
      <c r="D55" s="146">
        <v>95.3</v>
      </c>
      <c r="E55" s="147"/>
    </row>
    <row r="56" spans="1:5" x14ac:dyDescent="0.25">
      <c r="A56" s="157" t="s">
        <v>9195</v>
      </c>
      <c r="B56" s="144" t="s">
        <v>40</v>
      </c>
      <c r="C56" s="145" t="s">
        <v>31</v>
      </c>
      <c r="D56" s="146">
        <v>95.3</v>
      </c>
      <c r="E56" s="147"/>
    </row>
    <row r="57" spans="1:5" x14ac:dyDescent="0.25">
      <c r="A57" s="157" t="s">
        <v>9196</v>
      </c>
      <c r="B57" s="144" t="s">
        <v>41</v>
      </c>
      <c r="C57" s="145" t="s">
        <v>31</v>
      </c>
      <c r="D57" s="146">
        <v>95.3</v>
      </c>
      <c r="E57" s="147"/>
    </row>
    <row r="58" spans="1:5" x14ac:dyDescent="0.25">
      <c r="A58" s="157" t="s">
        <v>9197</v>
      </c>
      <c r="B58" s="144" t="s">
        <v>42</v>
      </c>
      <c r="C58" s="145" t="s">
        <v>31</v>
      </c>
      <c r="D58" s="146">
        <v>95.3</v>
      </c>
      <c r="E58" s="147"/>
    </row>
    <row r="59" spans="1:5" x14ac:dyDescent="0.25">
      <c r="A59" s="157" t="s">
        <v>9198</v>
      </c>
      <c r="B59" s="144" t="s">
        <v>43</v>
      </c>
      <c r="C59" s="145" t="s">
        <v>31</v>
      </c>
      <c r="D59" s="146">
        <v>88.07</v>
      </c>
      <c r="E59" s="147"/>
    </row>
    <row r="60" spans="1:5" x14ac:dyDescent="0.25">
      <c r="A60" s="157" t="s">
        <v>9199</v>
      </c>
      <c r="B60" s="144" t="s">
        <v>44</v>
      </c>
      <c r="C60" s="145" t="s">
        <v>31</v>
      </c>
      <c r="D60" s="146">
        <v>104.35</v>
      </c>
      <c r="E60" s="147"/>
    </row>
    <row r="61" spans="1:5" x14ac:dyDescent="0.25">
      <c r="A61" s="157" t="s">
        <v>9200</v>
      </c>
      <c r="B61" s="144" t="s">
        <v>45</v>
      </c>
      <c r="C61" s="145" t="s">
        <v>31</v>
      </c>
      <c r="D61" s="146">
        <v>70.67</v>
      </c>
      <c r="E61" s="147"/>
    </row>
    <row r="62" spans="1:5" x14ac:dyDescent="0.25">
      <c r="A62" s="157" t="s">
        <v>9201</v>
      </c>
      <c r="B62" s="144" t="s">
        <v>46</v>
      </c>
      <c r="C62" s="145" t="s">
        <v>31</v>
      </c>
      <c r="D62" s="146">
        <v>95.3</v>
      </c>
      <c r="E62" s="147"/>
    </row>
    <row r="63" spans="1:5" x14ac:dyDescent="0.25">
      <c r="A63" s="157" t="s">
        <v>9202</v>
      </c>
      <c r="B63" s="144" t="s">
        <v>47</v>
      </c>
      <c r="C63" s="145" t="s">
        <v>31</v>
      </c>
      <c r="D63" s="146">
        <v>46.67</v>
      </c>
      <c r="E63" s="147"/>
    </row>
    <row r="64" spans="1:5" x14ac:dyDescent="0.25">
      <c r="A64" s="157" t="s">
        <v>9203</v>
      </c>
      <c r="B64" s="144" t="s">
        <v>48</v>
      </c>
      <c r="C64" s="145" t="s">
        <v>31</v>
      </c>
      <c r="D64" s="146">
        <v>351.5</v>
      </c>
      <c r="E64" s="147"/>
    </row>
    <row r="65" spans="1:5" x14ac:dyDescent="0.25">
      <c r="A65" s="157" t="s">
        <v>9204</v>
      </c>
      <c r="B65" s="144" t="s">
        <v>49</v>
      </c>
      <c r="C65" s="145" t="s">
        <v>31</v>
      </c>
      <c r="D65" s="146">
        <v>95.3</v>
      </c>
      <c r="E65" s="147"/>
    </row>
    <row r="66" spans="1:5" ht="30" x14ac:dyDescent="0.25">
      <c r="A66" s="157" t="s">
        <v>9205</v>
      </c>
      <c r="B66" s="144" t="s">
        <v>1667</v>
      </c>
      <c r="C66" s="145" t="s">
        <v>33</v>
      </c>
      <c r="D66" s="146">
        <v>4.29</v>
      </c>
      <c r="E66" s="147"/>
    </row>
    <row r="67" spans="1:5" x14ac:dyDescent="0.25">
      <c r="A67" s="157" t="s">
        <v>9206</v>
      </c>
      <c r="B67" s="144" t="s">
        <v>50</v>
      </c>
      <c r="C67" s="145" t="s">
        <v>31</v>
      </c>
      <c r="D67" s="146">
        <v>98</v>
      </c>
      <c r="E67" s="147"/>
    </row>
    <row r="68" spans="1:5" x14ac:dyDescent="0.25">
      <c r="A68" s="157" t="s">
        <v>9207</v>
      </c>
      <c r="B68" s="144" t="s">
        <v>51</v>
      </c>
      <c r="C68" s="145" t="s">
        <v>31</v>
      </c>
      <c r="D68" s="146">
        <v>62.67</v>
      </c>
      <c r="E68" s="147"/>
    </row>
    <row r="69" spans="1:5" ht="30" x14ac:dyDescent="0.25">
      <c r="A69" s="157" t="s">
        <v>9208</v>
      </c>
      <c r="B69" s="144" t="s">
        <v>52</v>
      </c>
      <c r="C69" s="145" t="s">
        <v>33</v>
      </c>
      <c r="D69" s="146">
        <v>1.56</v>
      </c>
      <c r="E69" s="147"/>
    </row>
    <row r="70" spans="1:5" x14ac:dyDescent="0.25">
      <c r="A70" s="157" t="s">
        <v>9209</v>
      </c>
      <c r="B70" s="144" t="s">
        <v>53</v>
      </c>
      <c r="C70" s="145" t="s">
        <v>33</v>
      </c>
      <c r="D70" s="146">
        <v>7.32</v>
      </c>
      <c r="E70" s="147"/>
    </row>
    <row r="71" spans="1:5" ht="15" customHeight="1" x14ac:dyDescent="0.25">
      <c r="A71" s="160" t="s">
        <v>1668</v>
      </c>
      <c r="B71" s="270" t="s">
        <v>36</v>
      </c>
      <c r="C71" s="271"/>
      <c r="D71" s="271"/>
      <c r="E71" s="272"/>
    </row>
    <row r="72" spans="1:5" ht="45" x14ac:dyDescent="0.25">
      <c r="A72" s="292" t="s">
        <v>9210</v>
      </c>
      <c r="B72" s="144" t="s">
        <v>1669</v>
      </c>
      <c r="C72" s="145" t="s">
        <v>33</v>
      </c>
      <c r="D72" s="146">
        <v>1.75</v>
      </c>
      <c r="E72" s="147"/>
    </row>
    <row r="73" spans="1:5" ht="30" x14ac:dyDescent="0.25">
      <c r="A73" s="157" t="s">
        <v>9211</v>
      </c>
      <c r="B73" s="144" t="s">
        <v>54</v>
      </c>
      <c r="C73" s="145" t="s">
        <v>33</v>
      </c>
      <c r="D73" s="146">
        <v>4.04</v>
      </c>
      <c r="E73" s="147"/>
    </row>
    <row r="74" spans="1:5" x14ac:dyDescent="0.25">
      <c r="A74" s="160" t="s">
        <v>1670</v>
      </c>
      <c r="B74" s="270" t="s">
        <v>55</v>
      </c>
      <c r="C74" s="271"/>
      <c r="D74" s="271"/>
      <c r="E74" s="272"/>
    </row>
    <row r="75" spans="1:5" ht="30" x14ac:dyDescent="0.25">
      <c r="A75" s="157" t="s">
        <v>9212</v>
      </c>
      <c r="B75" s="144" t="s">
        <v>1671</v>
      </c>
      <c r="C75" s="145" t="s">
        <v>56</v>
      </c>
      <c r="D75" s="146">
        <v>32.909999999999997</v>
      </c>
      <c r="E75" s="147"/>
    </row>
    <row r="76" spans="1:5" ht="30" x14ac:dyDescent="0.25">
      <c r="A76" s="157" t="s">
        <v>9213</v>
      </c>
      <c r="B76" s="144" t="s">
        <v>1672</v>
      </c>
      <c r="C76" s="145" t="s">
        <v>57</v>
      </c>
      <c r="D76" s="146">
        <v>4.58</v>
      </c>
      <c r="E76" s="147"/>
    </row>
    <row r="77" spans="1:5" x14ac:dyDescent="0.25">
      <c r="A77" s="157" t="s">
        <v>9214</v>
      </c>
      <c r="B77" s="144" t="s">
        <v>1673</v>
      </c>
      <c r="C77" s="145" t="s">
        <v>57</v>
      </c>
      <c r="D77" s="146">
        <v>4.2300000000000004</v>
      </c>
      <c r="E77" s="147"/>
    </row>
    <row r="78" spans="1:5" x14ac:dyDescent="0.25">
      <c r="A78" s="157" t="s">
        <v>9215</v>
      </c>
      <c r="B78" s="144" t="s">
        <v>1674</v>
      </c>
      <c r="C78" s="145" t="s">
        <v>57</v>
      </c>
      <c r="D78" s="146">
        <v>7.84</v>
      </c>
      <c r="E78" s="147"/>
    </row>
    <row r="79" spans="1:5" ht="30" x14ac:dyDescent="0.25">
      <c r="A79" s="157" t="s">
        <v>9216</v>
      </c>
      <c r="B79" s="144" t="s">
        <v>1675</v>
      </c>
      <c r="C79" s="145" t="s">
        <v>57</v>
      </c>
      <c r="D79" s="146">
        <v>5.55</v>
      </c>
      <c r="E79" s="147"/>
    </row>
    <row r="80" spans="1:5" ht="30" x14ac:dyDescent="0.25">
      <c r="A80" s="157" t="s">
        <v>9217</v>
      </c>
      <c r="B80" s="144" t="s">
        <v>1676</v>
      </c>
      <c r="C80" s="145" t="s">
        <v>56</v>
      </c>
      <c r="D80" s="146">
        <v>33.47</v>
      </c>
      <c r="E80" s="147"/>
    </row>
    <row r="81" spans="1:5" x14ac:dyDescent="0.25">
      <c r="A81" s="157" t="s">
        <v>9218</v>
      </c>
      <c r="B81" s="144" t="s">
        <v>1677</v>
      </c>
      <c r="C81" s="145" t="s">
        <v>57</v>
      </c>
      <c r="D81" s="146">
        <v>9.99</v>
      </c>
      <c r="E81" s="147"/>
    </row>
    <row r="82" spans="1:5" x14ac:dyDescent="0.25">
      <c r="A82" s="160" t="s">
        <v>1678</v>
      </c>
      <c r="B82" s="270" t="s">
        <v>55</v>
      </c>
      <c r="C82" s="271"/>
      <c r="D82" s="271"/>
      <c r="E82" s="272"/>
    </row>
    <row r="83" spans="1:5" ht="30" x14ac:dyDescent="0.25">
      <c r="A83" s="157" t="s">
        <v>9219</v>
      </c>
      <c r="B83" s="144" t="s">
        <v>1679</v>
      </c>
      <c r="C83" s="145" t="s">
        <v>56</v>
      </c>
      <c r="D83" s="146">
        <v>32.729999999999997</v>
      </c>
      <c r="E83" s="147"/>
    </row>
    <row r="84" spans="1:5" ht="30" x14ac:dyDescent="0.25">
      <c r="A84" s="157" t="s">
        <v>9220</v>
      </c>
      <c r="B84" s="144" t="s">
        <v>10430</v>
      </c>
      <c r="C84" s="145" t="s">
        <v>31</v>
      </c>
      <c r="D84" s="149">
        <v>4410</v>
      </c>
      <c r="E84" s="147"/>
    </row>
    <row r="85" spans="1:5" ht="30" x14ac:dyDescent="0.25">
      <c r="A85" s="157" t="s">
        <v>9221</v>
      </c>
      <c r="B85" s="144" t="s">
        <v>1680</v>
      </c>
      <c r="C85" s="145" t="s">
        <v>57</v>
      </c>
      <c r="D85" s="146">
        <v>5.17</v>
      </c>
      <c r="E85" s="147"/>
    </row>
    <row r="86" spans="1:5" ht="30" x14ac:dyDescent="0.25">
      <c r="A86" s="157" t="s">
        <v>9222</v>
      </c>
      <c r="B86" s="144" t="s">
        <v>1681</v>
      </c>
      <c r="C86" s="145" t="s">
        <v>57</v>
      </c>
      <c r="D86" s="146">
        <v>14.53</v>
      </c>
      <c r="E86" s="147"/>
    </row>
    <row r="87" spans="1:5" ht="30" x14ac:dyDescent="0.25">
      <c r="A87" s="157" t="s">
        <v>9223</v>
      </c>
      <c r="B87" s="144" t="s">
        <v>58</v>
      </c>
      <c r="C87" s="145" t="s">
        <v>59</v>
      </c>
      <c r="D87" s="146">
        <v>6</v>
      </c>
      <c r="E87" s="147"/>
    </row>
    <row r="88" spans="1:5" ht="30" x14ac:dyDescent="0.25">
      <c r="A88" s="157" t="s">
        <v>9224</v>
      </c>
      <c r="B88" s="144" t="s">
        <v>1682</v>
      </c>
      <c r="C88" s="145" t="s">
        <v>60</v>
      </c>
      <c r="D88" s="146">
        <v>152.82</v>
      </c>
      <c r="E88" s="147"/>
    </row>
    <row r="89" spans="1:5" ht="30" x14ac:dyDescent="0.25">
      <c r="A89" s="157" t="s">
        <v>9225</v>
      </c>
      <c r="B89" s="144" t="s">
        <v>1683</v>
      </c>
      <c r="C89" s="145" t="s">
        <v>56</v>
      </c>
      <c r="D89" s="146">
        <v>12.42</v>
      </c>
      <c r="E89" s="147"/>
    </row>
    <row r="90" spans="1:5" ht="30" x14ac:dyDescent="0.25">
      <c r="A90" s="157" t="s">
        <v>9226</v>
      </c>
      <c r="B90" s="144" t="s">
        <v>1684</v>
      </c>
      <c r="C90" s="145" t="s">
        <v>56</v>
      </c>
      <c r="D90" s="146">
        <v>20.72</v>
      </c>
      <c r="E90" s="147"/>
    </row>
    <row r="91" spans="1:5" ht="30" x14ac:dyDescent="0.25">
      <c r="A91" s="157" t="s">
        <v>9227</v>
      </c>
      <c r="B91" s="144" t="s">
        <v>1685</v>
      </c>
      <c r="C91" s="145" t="s">
        <v>56</v>
      </c>
      <c r="D91" s="146">
        <v>23.2</v>
      </c>
      <c r="E91" s="147"/>
    </row>
    <row r="92" spans="1:5" ht="30" x14ac:dyDescent="0.25">
      <c r="A92" s="157" t="s">
        <v>9228</v>
      </c>
      <c r="B92" s="144" t="s">
        <v>1686</v>
      </c>
      <c r="C92" s="145" t="s">
        <v>56</v>
      </c>
      <c r="D92" s="146">
        <v>36.83</v>
      </c>
      <c r="E92" s="147"/>
    </row>
    <row r="93" spans="1:5" x14ac:dyDescent="0.25">
      <c r="A93" s="157" t="s">
        <v>9229</v>
      </c>
      <c r="B93" s="144" t="s">
        <v>61</v>
      </c>
      <c r="C93" s="145" t="s">
        <v>57</v>
      </c>
      <c r="D93" s="146">
        <v>32.409999999999997</v>
      </c>
      <c r="E93" s="147"/>
    </row>
    <row r="94" spans="1:5" ht="30" x14ac:dyDescent="0.25">
      <c r="A94" s="156" t="s">
        <v>1687</v>
      </c>
      <c r="B94" s="144" t="s">
        <v>62</v>
      </c>
      <c r="C94" s="145" t="s">
        <v>57</v>
      </c>
      <c r="D94" s="146">
        <v>40.32</v>
      </c>
      <c r="E94" s="147"/>
    </row>
    <row r="95" spans="1:5" ht="30" x14ac:dyDescent="0.25">
      <c r="A95" s="157" t="s">
        <v>9230</v>
      </c>
      <c r="B95" s="144" t="s">
        <v>63</v>
      </c>
      <c r="C95" s="145" t="s">
        <v>57</v>
      </c>
      <c r="D95" s="146">
        <v>64.349999999999994</v>
      </c>
      <c r="E95" s="147"/>
    </row>
    <row r="96" spans="1:5" ht="30" x14ac:dyDescent="0.25">
      <c r="A96" s="157" t="s">
        <v>9231</v>
      </c>
      <c r="B96" s="144" t="s">
        <v>64</v>
      </c>
      <c r="C96" s="145" t="s">
        <v>57</v>
      </c>
      <c r="D96" s="146">
        <v>295.56</v>
      </c>
      <c r="E96" s="147"/>
    </row>
    <row r="97" spans="1:5" x14ac:dyDescent="0.25">
      <c r="A97" s="157" t="s">
        <v>9232</v>
      </c>
      <c r="B97" s="144" t="s">
        <v>65</v>
      </c>
      <c r="C97" s="145" t="s">
        <v>57</v>
      </c>
      <c r="D97" s="146">
        <v>5.26</v>
      </c>
      <c r="E97" s="147"/>
    </row>
    <row r="98" spans="1:5" x14ac:dyDescent="0.25">
      <c r="A98" s="157" t="s">
        <v>9233</v>
      </c>
      <c r="B98" s="144" t="s">
        <v>66</v>
      </c>
      <c r="C98" s="145" t="s">
        <v>57</v>
      </c>
      <c r="D98" s="146">
        <v>3.9</v>
      </c>
      <c r="E98" s="147"/>
    </row>
    <row r="99" spans="1:5" x14ac:dyDescent="0.25">
      <c r="A99" s="157" t="s">
        <v>9234</v>
      </c>
      <c r="B99" s="144" t="s">
        <v>10431</v>
      </c>
      <c r="C99" s="145" t="s">
        <v>31</v>
      </c>
      <c r="D99" s="149">
        <v>5045.62</v>
      </c>
      <c r="E99" s="147"/>
    </row>
    <row r="100" spans="1:5" x14ac:dyDescent="0.25">
      <c r="A100" s="157" t="s">
        <v>9235</v>
      </c>
      <c r="B100" s="144" t="s">
        <v>1688</v>
      </c>
      <c r="C100" s="145" t="s">
        <v>57</v>
      </c>
      <c r="D100" s="146">
        <v>12.35</v>
      </c>
      <c r="E100" s="147"/>
    </row>
    <row r="101" spans="1:5" x14ac:dyDescent="0.25">
      <c r="A101" s="157" t="s">
        <v>9236</v>
      </c>
      <c r="B101" s="144" t="s">
        <v>67</v>
      </c>
      <c r="C101" s="145" t="s">
        <v>56</v>
      </c>
      <c r="D101" s="146">
        <v>69.150000000000006</v>
      </c>
      <c r="E101" s="147"/>
    </row>
    <row r="102" spans="1:5" x14ac:dyDescent="0.25">
      <c r="A102" s="157" t="s">
        <v>9237</v>
      </c>
      <c r="B102" s="144" t="s">
        <v>68</v>
      </c>
      <c r="C102" s="145" t="s">
        <v>56</v>
      </c>
      <c r="D102" s="146">
        <v>31.52</v>
      </c>
      <c r="E102" s="147"/>
    </row>
    <row r="103" spans="1:5" x14ac:dyDescent="0.25">
      <c r="A103" s="160" t="s">
        <v>1689</v>
      </c>
      <c r="B103" s="270" t="s">
        <v>69</v>
      </c>
      <c r="C103" s="271"/>
      <c r="D103" s="271"/>
      <c r="E103" s="272"/>
    </row>
    <row r="104" spans="1:5" ht="30" x14ac:dyDescent="0.25">
      <c r="A104" s="157" t="s">
        <v>9238</v>
      </c>
      <c r="B104" s="144" t="s">
        <v>70</v>
      </c>
      <c r="C104" s="145" t="s">
        <v>57</v>
      </c>
      <c r="D104" s="146">
        <v>42.54</v>
      </c>
      <c r="E104" s="147"/>
    </row>
    <row r="105" spans="1:5" x14ac:dyDescent="0.25">
      <c r="A105" s="157" t="s">
        <v>9239</v>
      </c>
      <c r="B105" s="144" t="s">
        <v>71</v>
      </c>
      <c r="C105" s="145" t="s">
        <v>72</v>
      </c>
      <c r="D105" s="146">
        <v>81.91</v>
      </c>
      <c r="E105" s="147"/>
    </row>
    <row r="106" spans="1:5" ht="30" x14ac:dyDescent="0.25">
      <c r="A106" s="157" t="s">
        <v>9240</v>
      </c>
      <c r="B106" s="144" t="s">
        <v>1690</v>
      </c>
      <c r="C106" s="145" t="s">
        <v>57</v>
      </c>
      <c r="D106" s="146">
        <v>62.03</v>
      </c>
      <c r="E106" s="147"/>
    </row>
    <row r="107" spans="1:5" ht="30" x14ac:dyDescent="0.25">
      <c r="A107" s="157" t="s">
        <v>9241</v>
      </c>
      <c r="B107" s="144" t="s">
        <v>1691</v>
      </c>
      <c r="C107" s="145" t="s">
        <v>57</v>
      </c>
      <c r="D107" s="146">
        <v>42.33</v>
      </c>
      <c r="E107" s="147"/>
    </row>
    <row r="108" spans="1:5" ht="30" x14ac:dyDescent="0.25">
      <c r="A108" s="157" t="s">
        <v>9242</v>
      </c>
      <c r="B108" s="144" t="s">
        <v>73</v>
      </c>
      <c r="C108" s="145" t="s">
        <v>57</v>
      </c>
      <c r="D108" s="146">
        <v>21.45</v>
      </c>
      <c r="E108" s="147"/>
    </row>
    <row r="109" spans="1:5" ht="30" x14ac:dyDescent="0.25">
      <c r="A109" s="157" t="s">
        <v>9243</v>
      </c>
      <c r="B109" s="144" t="s">
        <v>1692</v>
      </c>
      <c r="C109" s="145" t="s">
        <v>57</v>
      </c>
      <c r="D109" s="146">
        <v>3.22</v>
      </c>
      <c r="E109" s="147"/>
    </row>
    <row r="110" spans="1:5" ht="30" x14ac:dyDescent="0.25">
      <c r="A110" s="157" t="s">
        <v>9244</v>
      </c>
      <c r="B110" s="144" t="s">
        <v>74</v>
      </c>
      <c r="C110" s="145" t="s">
        <v>57</v>
      </c>
      <c r="D110" s="146">
        <v>10.64</v>
      </c>
      <c r="E110" s="147"/>
    </row>
    <row r="111" spans="1:5" x14ac:dyDescent="0.25">
      <c r="A111" s="160" t="s">
        <v>1693</v>
      </c>
      <c r="B111" s="270" t="s">
        <v>75</v>
      </c>
      <c r="C111" s="271"/>
      <c r="D111" s="271"/>
      <c r="E111" s="272"/>
    </row>
    <row r="112" spans="1:5" ht="30" x14ac:dyDescent="0.25">
      <c r="A112" s="157" t="s">
        <v>9245</v>
      </c>
      <c r="B112" s="144" t="s">
        <v>76</v>
      </c>
      <c r="C112" s="145" t="s">
        <v>57</v>
      </c>
      <c r="D112" s="146">
        <v>7.73</v>
      </c>
      <c r="E112" s="147"/>
    </row>
    <row r="113" spans="1:5" ht="30" x14ac:dyDescent="0.25">
      <c r="A113" s="157" t="s">
        <v>9246</v>
      </c>
      <c r="B113" s="144" t="s">
        <v>77</v>
      </c>
      <c r="C113" s="145" t="s">
        <v>56</v>
      </c>
      <c r="D113" s="146">
        <v>7.8</v>
      </c>
      <c r="E113" s="147"/>
    </row>
    <row r="114" spans="1:5" x14ac:dyDescent="0.25">
      <c r="A114" s="160" t="s">
        <v>1694</v>
      </c>
      <c r="B114" s="270" t="s">
        <v>69</v>
      </c>
      <c r="C114" s="271"/>
      <c r="D114" s="271"/>
      <c r="E114" s="272"/>
    </row>
    <row r="115" spans="1:5" ht="30" x14ac:dyDescent="0.25">
      <c r="A115" s="157" t="s">
        <v>9247</v>
      </c>
      <c r="B115" s="144" t="s">
        <v>1695</v>
      </c>
      <c r="C115" s="145" t="s">
        <v>57</v>
      </c>
      <c r="D115" s="146">
        <v>34.869999999999997</v>
      </c>
      <c r="E115" s="147"/>
    </row>
    <row r="116" spans="1:5" ht="30" x14ac:dyDescent="0.25">
      <c r="A116" s="157" t="s">
        <v>9248</v>
      </c>
      <c r="B116" s="144" t="s">
        <v>1696</v>
      </c>
      <c r="C116" s="145" t="s">
        <v>57</v>
      </c>
      <c r="D116" s="146">
        <v>3.96</v>
      </c>
      <c r="E116" s="147"/>
    </row>
    <row r="117" spans="1:5" x14ac:dyDescent="0.25">
      <c r="A117" s="160" t="s">
        <v>1697</v>
      </c>
      <c r="B117" s="270" t="s">
        <v>78</v>
      </c>
      <c r="C117" s="271"/>
      <c r="D117" s="271"/>
      <c r="E117" s="272"/>
    </row>
    <row r="118" spans="1:5" x14ac:dyDescent="0.25">
      <c r="A118" s="157" t="s">
        <v>9249</v>
      </c>
      <c r="B118" s="144" t="s">
        <v>79</v>
      </c>
      <c r="C118" s="145" t="s">
        <v>33</v>
      </c>
      <c r="D118" s="146">
        <v>9.1</v>
      </c>
      <c r="E118" s="147"/>
    </row>
    <row r="119" spans="1:5" x14ac:dyDescent="0.25">
      <c r="A119" s="157" t="s">
        <v>9250</v>
      </c>
      <c r="B119" s="144" t="s">
        <v>80</v>
      </c>
      <c r="C119" s="145" t="s">
        <v>33</v>
      </c>
      <c r="D119" s="146">
        <v>8.89</v>
      </c>
      <c r="E119" s="147"/>
    </row>
    <row r="120" spans="1:5" x14ac:dyDescent="0.25">
      <c r="A120" s="157" t="s">
        <v>9251</v>
      </c>
      <c r="B120" s="144" t="s">
        <v>81</v>
      </c>
      <c r="C120" s="145" t="s">
        <v>33</v>
      </c>
      <c r="D120" s="146">
        <v>7.97</v>
      </c>
      <c r="E120" s="147"/>
    </row>
    <row r="121" spans="1:5" x14ac:dyDescent="0.25">
      <c r="A121" s="157" t="s">
        <v>9252</v>
      </c>
      <c r="B121" s="144" t="s">
        <v>82</v>
      </c>
      <c r="C121" s="145" t="s">
        <v>33</v>
      </c>
      <c r="D121" s="146">
        <v>11.87</v>
      </c>
      <c r="E121" s="147"/>
    </row>
    <row r="122" spans="1:5" ht="30" x14ac:dyDescent="0.25">
      <c r="A122" s="157" t="s">
        <v>9253</v>
      </c>
      <c r="B122" s="144" t="s">
        <v>83</v>
      </c>
      <c r="C122" s="145" t="s">
        <v>56</v>
      </c>
      <c r="D122" s="146">
        <v>15.46</v>
      </c>
      <c r="E122" s="147"/>
    </row>
    <row r="123" spans="1:5" x14ac:dyDescent="0.25">
      <c r="A123" s="160" t="s">
        <v>1698</v>
      </c>
      <c r="B123" s="270" t="s">
        <v>84</v>
      </c>
      <c r="C123" s="271"/>
      <c r="D123" s="271"/>
      <c r="E123" s="272"/>
    </row>
    <row r="124" spans="1:5" ht="45" x14ac:dyDescent="0.25">
      <c r="A124" s="157" t="s">
        <v>9254</v>
      </c>
      <c r="B124" s="144" t="s">
        <v>1699</v>
      </c>
      <c r="C124" s="145" t="s">
        <v>56</v>
      </c>
      <c r="D124" s="146">
        <v>33.270000000000003</v>
      </c>
      <c r="E124" s="147"/>
    </row>
    <row r="125" spans="1:5" ht="45" x14ac:dyDescent="0.25">
      <c r="A125" s="157" t="s">
        <v>9255</v>
      </c>
      <c r="B125" s="144" t="s">
        <v>1700</v>
      </c>
      <c r="C125" s="145" t="s">
        <v>56</v>
      </c>
      <c r="D125" s="146">
        <v>34.299999999999997</v>
      </c>
      <c r="E125" s="147"/>
    </row>
    <row r="126" spans="1:5" x14ac:dyDescent="0.25">
      <c r="A126" s="160" t="s">
        <v>1701</v>
      </c>
      <c r="B126" s="270" t="s">
        <v>85</v>
      </c>
      <c r="C126" s="271"/>
      <c r="D126" s="271"/>
      <c r="E126" s="272"/>
    </row>
    <row r="127" spans="1:5" ht="30" x14ac:dyDescent="0.25">
      <c r="A127" s="157" t="s">
        <v>9256</v>
      </c>
      <c r="B127" s="144" t="s">
        <v>86</v>
      </c>
      <c r="C127" s="145" t="s">
        <v>59</v>
      </c>
      <c r="D127" s="146">
        <v>1.99</v>
      </c>
      <c r="E127" s="147"/>
    </row>
    <row r="128" spans="1:5" ht="30" x14ac:dyDescent="0.25">
      <c r="A128" s="157" t="s">
        <v>9257</v>
      </c>
      <c r="B128" s="144" t="s">
        <v>87</v>
      </c>
      <c r="C128" s="145" t="s">
        <v>59</v>
      </c>
      <c r="D128" s="146">
        <v>2.61</v>
      </c>
      <c r="E128" s="147"/>
    </row>
    <row r="129" spans="1:5" ht="30" x14ac:dyDescent="0.25">
      <c r="A129" s="157" t="s">
        <v>9258</v>
      </c>
      <c r="B129" s="144" t="s">
        <v>88</v>
      </c>
      <c r="C129" s="145" t="s">
        <v>59</v>
      </c>
      <c r="D129" s="146">
        <v>3.31</v>
      </c>
      <c r="E129" s="147"/>
    </row>
    <row r="130" spans="1:5" ht="30" x14ac:dyDescent="0.25">
      <c r="A130" s="157" t="s">
        <v>9259</v>
      </c>
      <c r="B130" s="144" t="s">
        <v>89</v>
      </c>
      <c r="C130" s="145" t="s">
        <v>59</v>
      </c>
      <c r="D130" s="146">
        <v>2.85</v>
      </c>
      <c r="E130" s="147"/>
    </row>
    <row r="131" spans="1:5" ht="30" x14ac:dyDescent="0.25">
      <c r="A131" s="157" t="s">
        <v>9260</v>
      </c>
      <c r="B131" s="144" t="s">
        <v>90</v>
      </c>
      <c r="C131" s="145" t="s">
        <v>59</v>
      </c>
      <c r="D131" s="146">
        <v>4.07</v>
      </c>
      <c r="E131" s="147"/>
    </row>
    <row r="132" spans="1:5" ht="30" x14ac:dyDescent="0.25">
      <c r="A132" s="157" t="s">
        <v>9261</v>
      </c>
      <c r="B132" s="144" t="s">
        <v>91</v>
      </c>
      <c r="C132" s="145" t="s">
        <v>59</v>
      </c>
      <c r="D132" s="146">
        <v>2.33</v>
      </c>
      <c r="E132" s="147"/>
    </row>
    <row r="133" spans="1:5" ht="30" x14ac:dyDescent="0.25">
      <c r="A133" s="157" t="s">
        <v>9262</v>
      </c>
      <c r="B133" s="144" t="s">
        <v>1702</v>
      </c>
      <c r="C133" s="145" t="s">
        <v>59</v>
      </c>
      <c r="D133" s="146">
        <v>1.01</v>
      </c>
      <c r="E133" s="147"/>
    </row>
    <row r="134" spans="1:5" ht="30" x14ac:dyDescent="0.25">
      <c r="A134" s="157" t="s">
        <v>9263</v>
      </c>
      <c r="B134" s="144" t="s">
        <v>1703</v>
      </c>
      <c r="C134" s="145" t="s">
        <v>59</v>
      </c>
      <c r="D134" s="146">
        <v>0.76</v>
      </c>
      <c r="E134" s="147"/>
    </row>
    <row r="135" spans="1:5" x14ac:dyDescent="0.25">
      <c r="A135" s="160" t="s">
        <v>1704</v>
      </c>
      <c r="B135" s="270" t="s">
        <v>92</v>
      </c>
      <c r="C135" s="271"/>
      <c r="D135" s="271"/>
      <c r="E135" s="272"/>
    </row>
    <row r="136" spans="1:5" ht="30" x14ac:dyDescent="0.25">
      <c r="A136" s="157" t="s">
        <v>9264</v>
      </c>
      <c r="B136" s="144" t="s">
        <v>1705</v>
      </c>
      <c r="C136" s="145" t="s">
        <v>59</v>
      </c>
      <c r="D136" s="146">
        <v>3.36</v>
      </c>
      <c r="E136" s="147"/>
    </row>
    <row r="137" spans="1:5" ht="30" x14ac:dyDescent="0.25">
      <c r="A137" s="157" t="s">
        <v>9265</v>
      </c>
      <c r="B137" s="144" t="s">
        <v>1706</v>
      </c>
      <c r="C137" s="145" t="s">
        <v>59</v>
      </c>
      <c r="D137" s="146">
        <v>9.4700000000000006</v>
      </c>
      <c r="E137" s="147"/>
    </row>
    <row r="138" spans="1:5" x14ac:dyDescent="0.25">
      <c r="A138" s="160" t="s">
        <v>1707</v>
      </c>
      <c r="B138" s="270" t="s">
        <v>93</v>
      </c>
      <c r="C138" s="271"/>
      <c r="D138" s="271"/>
      <c r="E138" s="272"/>
    </row>
    <row r="139" spans="1:5" ht="30" x14ac:dyDescent="0.25">
      <c r="A139" s="157" t="s">
        <v>9266</v>
      </c>
      <c r="B139" s="144" t="s">
        <v>94</v>
      </c>
      <c r="C139" s="145" t="s">
        <v>56</v>
      </c>
      <c r="D139" s="146">
        <v>95.11</v>
      </c>
      <c r="E139" s="147"/>
    </row>
    <row r="140" spans="1:5" ht="30" x14ac:dyDescent="0.25">
      <c r="A140" s="157" t="s">
        <v>9267</v>
      </c>
      <c r="B140" s="144" t="s">
        <v>95</v>
      </c>
      <c r="C140" s="145" t="s">
        <v>59</v>
      </c>
      <c r="D140" s="146">
        <v>334.42</v>
      </c>
      <c r="E140" s="147"/>
    </row>
    <row r="141" spans="1:5" ht="30" x14ac:dyDescent="0.25">
      <c r="A141" s="157" t="s">
        <v>9268</v>
      </c>
      <c r="B141" s="144" t="s">
        <v>1708</v>
      </c>
      <c r="C141" s="145" t="s">
        <v>56</v>
      </c>
      <c r="D141" s="146">
        <v>289.49</v>
      </c>
      <c r="E141" s="147"/>
    </row>
    <row r="142" spans="1:5" x14ac:dyDescent="0.25">
      <c r="A142" s="160" t="s">
        <v>1709</v>
      </c>
      <c r="B142" s="270" t="s">
        <v>96</v>
      </c>
      <c r="C142" s="271"/>
      <c r="D142" s="271"/>
      <c r="E142" s="272"/>
    </row>
    <row r="143" spans="1:5" x14ac:dyDescent="0.25">
      <c r="A143" s="157" t="s">
        <v>9269</v>
      </c>
      <c r="B143" s="144" t="s">
        <v>13094</v>
      </c>
      <c r="C143" s="145" t="s">
        <v>33</v>
      </c>
      <c r="D143" s="146">
        <v>5.75</v>
      </c>
      <c r="E143" s="147"/>
    </row>
    <row r="144" spans="1:5" x14ac:dyDescent="0.25">
      <c r="A144" s="157" t="s">
        <v>9270</v>
      </c>
      <c r="B144" s="144" t="s">
        <v>97</v>
      </c>
      <c r="C144" s="145" t="s">
        <v>33</v>
      </c>
      <c r="D144" s="146">
        <v>9.52</v>
      </c>
      <c r="E144" s="147"/>
    </row>
    <row r="145" spans="1:5" ht="30" x14ac:dyDescent="0.25">
      <c r="A145" s="157" t="s">
        <v>9271</v>
      </c>
      <c r="B145" s="144" t="s">
        <v>1140</v>
      </c>
      <c r="C145" s="145" t="s">
        <v>56</v>
      </c>
      <c r="D145" s="146">
        <v>6.86</v>
      </c>
      <c r="E145" s="147"/>
    </row>
    <row r="146" spans="1:5" ht="30" x14ac:dyDescent="0.25">
      <c r="A146" s="292" t="s">
        <v>12645</v>
      </c>
      <c r="B146" s="144" t="s">
        <v>1710</v>
      </c>
      <c r="C146" s="145" t="s">
        <v>33</v>
      </c>
      <c r="D146" s="146">
        <v>15.57</v>
      </c>
      <c r="E146" s="147"/>
    </row>
    <row r="147" spans="1:5" ht="45" x14ac:dyDescent="0.25">
      <c r="A147" s="157" t="s">
        <v>9272</v>
      </c>
      <c r="B147" s="144" t="s">
        <v>1711</v>
      </c>
      <c r="C147" s="145" t="s">
        <v>33</v>
      </c>
      <c r="D147" s="146">
        <v>15.7</v>
      </c>
      <c r="E147" s="147"/>
    </row>
    <row r="148" spans="1:5" x14ac:dyDescent="0.25">
      <c r="A148" s="292" t="s">
        <v>12646</v>
      </c>
      <c r="B148" s="144" t="s">
        <v>98</v>
      </c>
      <c r="C148" s="145" t="s">
        <v>99</v>
      </c>
      <c r="D148" s="146">
        <v>0.26</v>
      </c>
      <c r="E148" s="147"/>
    </row>
    <row r="149" spans="1:5" ht="30" x14ac:dyDescent="0.25">
      <c r="A149" s="157" t="s">
        <v>9273</v>
      </c>
      <c r="B149" s="144" t="s">
        <v>100</v>
      </c>
      <c r="C149" s="145" t="s">
        <v>33</v>
      </c>
      <c r="D149" s="146">
        <v>25.98</v>
      </c>
      <c r="E149" s="147"/>
    </row>
    <row r="150" spans="1:5" ht="15" customHeight="1" x14ac:dyDescent="0.25">
      <c r="A150" s="160" t="s">
        <v>1712</v>
      </c>
      <c r="B150" s="270" t="s">
        <v>101</v>
      </c>
      <c r="C150" s="271"/>
      <c r="D150" s="271"/>
      <c r="E150" s="272"/>
    </row>
    <row r="151" spans="1:5" x14ac:dyDescent="0.25">
      <c r="A151" s="157" t="s">
        <v>9274</v>
      </c>
      <c r="B151" s="144" t="s">
        <v>102</v>
      </c>
      <c r="C151" s="145" t="s">
        <v>56</v>
      </c>
      <c r="D151" s="146">
        <v>0.85</v>
      </c>
      <c r="E151" s="147"/>
    </row>
    <row r="152" spans="1:5" ht="45" x14ac:dyDescent="0.25">
      <c r="A152" s="157" t="s">
        <v>9276</v>
      </c>
      <c r="B152" s="144" t="s">
        <v>1713</v>
      </c>
      <c r="C152" s="145" t="s">
        <v>56</v>
      </c>
      <c r="D152" s="146">
        <v>180.11</v>
      </c>
      <c r="E152" s="147"/>
    </row>
    <row r="153" spans="1:5" ht="45" x14ac:dyDescent="0.25">
      <c r="A153" s="157" t="s">
        <v>9277</v>
      </c>
      <c r="B153" s="144" t="s">
        <v>1714</v>
      </c>
      <c r="C153" s="145" t="s">
        <v>56</v>
      </c>
      <c r="D153" s="146">
        <v>189.1</v>
      </c>
      <c r="E153" s="147"/>
    </row>
    <row r="154" spans="1:5" x14ac:dyDescent="0.25">
      <c r="A154" s="157" t="s">
        <v>9275</v>
      </c>
      <c r="B154" s="144" t="s">
        <v>103</v>
      </c>
      <c r="C154" s="145" t="s">
        <v>33</v>
      </c>
      <c r="D154" s="146">
        <v>14.21</v>
      </c>
      <c r="E154" s="147"/>
    </row>
    <row r="155" spans="1:5" ht="30" x14ac:dyDescent="0.25">
      <c r="A155" s="292" t="s">
        <v>9278</v>
      </c>
      <c r="B155" s="144" t="s">
        <v>104</v>
      </c>
      <c r="C155" s="145" t="s">
        <v>59</v>
      </c>
      <c r="D155" s="146">
        <v>36.090000000000003</v>
      </c>
      <c r="E155" s="147"/>
    </row>
    <row r="156" spans="1:5" x14ac:dyDescent="0.25">
      <c r="A156" s="160" t="s">
        <v>1715</v>
      </c>
      <c r="B156" s="270" t="s">
        <v>105</v>
      </c>
      <c r="C156" s="271"/>
      <c r="D156" s="271"/>
      <c r="E156" s="272"/>
    </row>
    <row r="157" spans="1:5" ht="30" x14ac:dyDescent="0.25">
      <c r="A157" s="157" t="s">
        <v>9279</v>
      </c>
      <c r="B157" s="144" t="s">
        <v>106</v>
      </c>
      <c r="C157" s="145" t="s">
        <v>56</v>
      </c>
      <c r="D157" s="146">
        <v>24.82</v>
      </c>
      <c r="E157" s="147"/>
    </row>
    <row r="158" spans="1:5" ht="30" x14ac:dyDescent="0.25">
      <c r="A158" s="157" t="s">
        <v>9280</v>
      </c>
      <c r="B158" s="144" t="s">
        <v>107</v>
      </c>
      <c r="C158" s="145" t="s">
        <v>56</v>
      </c>
      <c r="D158" s="146">
        <v>39.33</v>
      </c>
      <c r="E158" s="147"/>
    </row>
    <row r="159" spans="1:5" x14ac:dyDescent="0.25">
      <c r="A159" s="157" t="s">
        <v>9281</v>
      </c>
      <c r="B159" s="144" t="s">
        <v>108</v>
      </c>
      <c r="C159" s="145" t="s">
        <v>56</v>
      </c>
      <c r="D159" s="146">
        <v>63.29</v>
      </c>
      <c r="E159" s="147"/>
    </row>
    <row r="160" spans="1:5" ht="30" x14ac:dyDescent="0.25">
      <c r="A160" s="157" t="s">
        <v>9282</v>
      </c>
      <c r="B160" s="144" t="s">
        <v>1391</v>
      </c>
      <c r="C160" s="145" t="s">
        <v>56</v>
      </c>
      <c r="D160" s="146">
        <v>32</v>
      </c>
      <c r="E160" s="147"/>
    </row>
    <row r="161" spans="1:5" ht="30" x14ac:dyDescent="0.25">
      <c r="A161" s="157" t="s">
        <v>9283</v>
      </c>
      <c r="B161" s="144" t="s">
        <v>1391</v>
      </c>
      <c r="C161" s="145" t="s">
        <v>56</v>
      </c>
      <c r="D161" s="146">
        <v>69.28</v>
      </c>
      <c r="E161" s="147"/>
    </row>
    <row r="162" spans="1:5" ht="30" x14ac:dyDescent="0.25">
      <c r="A162" s="157" t="s">
        <v>9284</v>
      </c>
      <c r="B162" s="144" t="s">
        <v>1392</v>
      </c>
      <c r="C162" s="145" t="s">
        <v>59</v>
      </c>
      <c r="D162" s="146">
        <v>2.0499999999999998</v>
      </c>
      <c r="E162" s="147"/>
    </row>
    <row r="163" spans="1:5" ht="30" x14ac:dyDescent="0.25">
      <c r="A163" s="157" t="s">
        <v>9285</v>
      </c>
      <c r="B163" s="144" t="s">
        <v>1393</v>
      </c>
      <c r="C163" s="145" t="s">
        <v>59</v>
      </c>
      <c r="D163" s="146">
        <v>4.87</v>
      </c>
      <c r="E163" s="147"/>
    </row>
    <row r="164" spans="1:5" ht="30" x14ac:dyDescent="0.25">
      <c r="A164" s="157" t="s">
        <v>9286</v>
      </c>
      <c r="B164" s="144" t="s">
        <v>109</v>
      </c>
      <c r="C164" s="145" t="s">
        <v>56</v>
      </c>
      <c r="D164" s="146">
        <v>65.33</v>
      </c>
      <c r="E164" s="147"/>
    </row>
    <row r="165" spans="1:5" x14ac:dyDescent="0.25">
      <c r="A165" s="160" t="s">
        <v>1716</v>
      </c>
      <c r="B165" s="270" t="s">
        <v>105</v>
      </c>
      <c r="C165" s="271"/>
      <c r="D165" s="271"/>
      <c r="E165" s="272"/>
    </row>
    <row r="166" spans="1:5" ht="30" x14ac:dyDescent="0.25">
      <c r="A166" s="157" t="s">
        <v>9288</v>
      </c>
      <c r="B166" s="144" t="s">
        <v>110</v>
      </c>
      <c r="C166" s="145" t="s">
        <v>56</v>
      </c>
      <c r="D166" s="146">
        <v>50.89</v>
      </c>
      <c r="E166" s="147"/>
    </row>
    <row r="167" spans="1:5" x14ac:dyDescent="0.25">
      <c r="A167" s="160" t="s">
        <v>1717</v>
      </c>
      <c r="B167" s="270" t="s">
        <v>105</v>
      </c>
      <c r="C167" s="271"/>
      <c r="D167" s="271"/>
      <c r="E167" s="272"/>
    </row>
    <row r="168" spans="1:5" ht="75" x14ac:dyDescent="0.25">
      <c r="A168" s="157" t="s">
        <v>9287</v>
      </c>
      <c r="B168" s="144" t="s">
        <v>1718</v>
      </c>
      <c r="C168" s="145" t="s">
        <v>56</v>
      </c>
      <c r="D168" s="146">
        <v>70.010000000000005</v>
      </c>
      <c r="E168" s="147"/>
    </row>
    <row r="169" spans="1:5" ht="60" x14ac:dyDescent="0.25">
      <c r="A169" s="157" t="s">
        <v>9289</v>
      </c>
      <c r="B169" s="144" t="s">
        <v>1719</v>
      </c>
      <c r="C169" s="145" t="s">
        <v>56</v>
      </c>
      <c r="D169" s="146">
        <v>79.78</v>
      </c>
      <c r="E169" s="147"/>
    </row>
    <row r="170" spans="1:5" x14ac:dyDescent="0.25">
      <c r="A170" s="160" t="s">
        <v>1720</v>
      </c>
      <c r="B170" s="270" t="s">
        <v>111</v>
      </c>
      <c r="C170" s="271"/>
      <c r="D170" s="271"/>
      <c r="E170" s="272"/>
    </row>
    <row r="171" spans="1:5" ht="30" x14ac:dyDescent="0.25">
      <c r="A171" s="157" t="s">
        <v>9290</v>
      </c>
      <c r="B171" s="144" t="s">
        <v>112</v>
      </c>
      <c r="C171" s="145" t="s">
        <v>57</v>
      </c>
      <c r="D171" s="146">
        <v>25.34</v>
      </c>
      <c r="E171" s="147"/>
    </row>
    <row r="172" spans="1:5" ht="30" x14ac:dyDescent="0.25">
      <c r="A172" s="157" t="s">
        <v>9291</v>
      </c>
      <c r="B172" s="144" t="s">
        <v>113</v>
      </c>
      <c r="C172" s="145" t="s">
        <v>57</v>
      </c>
      <c r="D172" s="146">
        <v>52.01</v>
      </c>
      <c r="E172" s="147"/>
    </row>
    <row r="173" spans="1:5" ht="30" x14ac:dyDescent="0.25">
      <c r="A173" s="157" t="s">
        <v>9292</v>
      </c>
      <c r="B173" s="144" t="s">
        <v>1721</v>
      </c>
      <c r="C173" s="145" t="s">
        <v>57</v>
      </c>
      <c r="D173" s="146">
        <v>2.93</v>
      </c>
      <c r="E173" s="147"/>
    </row>
    <row r="174" spans="1:5" ht="30" x14ac:dyDescent="0.25">
      <c r="A174" s="157" t="s">
        <v>9293</v>
      </c>
      <c r="B174" s="144" t="s">
        <v>1722</v>
      </c>
      <c r="C174" s="145" t="s">
        <v>57</v>
      </c>
      <c r="D174" s="146">
        <v>4.55</v>
      </c>
      <c r="E174" s="147"/>
    </row>
    <row r="175" spans="1:5" ht="15" customHeight="1" x14ac:dyDescent="0.25">
      <c r="A175" s="160" t="s">
        <v>1723</v>
      </c>
      <c r="B175" s="270" t="s">
        <v>114</v>
      </c>
      <c r="C175" s="271"/>
      <c r="D175" s="271"/>
      <c r="E175" s="272"/>
    </row>
    <row r="176" spans="1:5" x14ac:dyDescent="0.25">
      <c r="A176" s="157" t="s">
        <v>9294</v>
      </c>
      <c r="B176" s="144" t="s">
        <v>115</v>
      </c>
      <c r="C176" s="145" t="s">
        <v>59</v>
      </c>
      <c r="D176" s="146">
        <v>0.6</v>
      </c>
      <c r="E176" s="147"/>
    </row>
    <row r="177" spans="1:5" x14ac:dyDescent="0.25">
      <c r="A177" s="157" t="s">
        <v>9295</v>
      </c>
      <c r="B177" s="144" t="s">
        <v>116</v>
      </c>
      <c r="C177" s="145" t="s">
        <v>59</v>
      </c>
      <c r="D177" s="146">
        <v>172.82</v>
      </c>
      <c r="E177" s="147"/>
    </row>
    <row r="178" spans="1:5" ht="30" x14ac:dyDescent="0.25">
      <c r="A178" s="157" t="s">
        <v>9296</v>
      </c>
      <c r="B178" s="144" t="s">
        <v>1724</v>
      </c>
      <c r="C178" s="145" t="s">
        <v>57</v>
      </c>
      <c r="D178" s="146">
        <v>6.89</v>
      </c>
      <c r="E178" s="147"/>
    </row>
    <row r="179" spans="1:5" x14ac:dyDescent="0.25">
      <c r="A179" s="157" t="s">
        <v>9297</v>
      </c>
      <c r="B179" s="144" t="s">
        <v>117</v>
      </c>
      <c r="C179" s="145" t="s">
        <v>59</v>
      </c>
      <c r="D179" s="146">
        <v>0.84</v>
      </c>
      <c r="E179" s="147"/>
    </row>
    <row r="180" spans="1:5" ht="30" x14ac:dyDescent="0.25">
      <c r="A180" s="157" t="s">
        <v>9298</v>
      </c>
      <c r="B180" s="144" t="s">
        <v>118</v>
      </c>
      <c r="C180" s="145" t="s">
        <v>59</v>
      </c>
      <c r="D180" s="146">
        <v>1.07</v>
      </c>
      <c r="E180" s="147"/>
    </row>
    <row r="181" spans="1:5" x14ac:dyDescent="0.25">
      <c r="A181" s="157" t="s">
        <v>9299</v>
      </c>
      <c r="B181" s="144" t="s">
        <v>119</v>
      </c>
      <c r="C181" s="145" t="s">
        <v>59</v>
      </c>
      <c r="D181" s="146">
        <v>0.16</v>
      </c>
      <c r="E181" s="147"/>
    </row>
    <row r="182" spans="1:5" ht="30" x14ac:dyDescent="0.25">
      <c r="A182" s="157" t="s">
        <v>9300</v>
      </c>
      <c r="B182" s="144" t="s">
        <v>120</v>
      </c>
      <c r="C182" s="145" t="s">
        <v>59</v>
      </c>
      <c r="D182" s="146">
        <v>0.28000000000000003</v>
      </c>
      <c r="E182" s="147"/>
    </row>
    <row r="183" spans="1:5" x14ac:dyDescent="0.25">
      <c r="A183" s="157" t="s">
        <v>9301</v>
      </c>
      <c r="B183" s="144" t="s">
        <v>121</v>
      </c>
      <c r="C183" s="145" t="s">
        <v>59</v>
      </c>
      <c r="D183" s="146">
        <v>0.1</v>
      </c>
      <c r="E183" s="147"/>
    </row>
    <row r="184" spans="1:5" ht="30" x14ac:dyDescent="0.25">
      <c r="A184" s="157" t="s">
        <v>9302</v>
      </c>
      <c r="B184" s="144" t="s">
        <v>122</v>
      </c>
      <c r="C184" s="145" t="s">
        <v>59</v>
      </c>
      <c r="D184" s="146">
        <v>8.41</v>
      </c>
      <c r="E184" s="147"/>
    </row>
    <row r="185" spans="1:5" x14ac:dyDescent="0.25">
      <c r="A185" s="157" t="s">
        <v>9303</v>
      </c>
      <c r="B185" s="144" t="s">
        <v>123</v>
      </c>
      <c r="C185" s="145" t="s">
        <v>59</v>
      </c>
      <c r="D185" s="146">
        <v>0.66</v>
      </c>
      <c r="E185" s="147"/>
    </row>
    <row r="186" spans="1:5" x14ac:dyDescent="0.25">
      <c r="A186" s="157" t="s">
        <v>9304</v>
      </c>
      <c r="B186" s="144" t="s">
        <v>1725</v>
      </c>
      <c r="C186" s="145" t="s">
        <v>59</v>
      </c>
      <c r="D186" s="146">
        <v>0.09</v>
      </c>
      <c r="E186" s="147"/>
    </row>
    <row r="187" spans="1:5" x14ac:dyDescent="0.25">
      <c r="A187" s="157" t="s">
        <v>9305</v>
      </c>
      <c r="B187" s="144" t="s">
        <v>124</v>
      </c>
      <c r="C187" s="145" t="s">
        <v>59</v>
      </c>
      <c r="D187" s="146">
        <v>0.09</v>
      </c>
      <c r="E187" s="147"/>
    </row>
    <row r="188" spans="1:5" x14ac:dyDescent="0.25">
      <c r="A188" s="157" t="s">
        <v>9306</v>
      </c>
      <c r="B188" s="144" t="s">
        <v>125</v>
      </c>
      <c r="C188" s="145" t="s">
        <v>33</v>
      </c>
      <c r="D188" s="146">
        <v>11.98</v>
      </c>
      <c r="E188" s="147"/>
    </row>
    <row r="189" spans="1:5" x14ac:dyDescent="0.25">
      <c r="A189" s="157" t="s">
        <v>9307</v>
      </c>
      <c r="B189" s="144" t="s">
        <v>126</v>
      </c>
      <c r="C189" s="145" t="s">
        <v>33</v>
      </c>
      <c r="D189" s="146">
        <v>15.5</v>
      </c>
      <c r="E189" s="147"/>
    </row>
    <row r="190" spans="1:5" x14ac:dyDescent="0.25">
      <c r="A190" s="157" t="s">
        <v>9308</v>
      </c>
      <c r="B190" s="144" t="s">
        <v>127</v>
      </c>
      <c r="C190" s="145" t="s">
        <v>33</v>
      </c>
      <c r="D190" s="146">
        <v>12.99</v>
      </c>
      <c r="E190" s="147"/>
    </row>
    <row r="191" spans="1:5" x14ac:dyDescent="0.25">
      <c r="A191" s="157" t="s">
        <v>9309</v>
      </c>
      <c r="B191" s="144" t="s">
        <v>128</v>
      </c>
      <c r="C191" s="145" t="s">
        <v>33</v>
      </c>
      <c r="D191" s="146">
        <v>10.98</v>
      </c>
      <c r="E191" s="147"/>
    </row>
    <row r="192" spans="1:5" x14ac:dyDescent="0.25">
      <c r="A192" s="157" t="s">
        <v>9310</v>
      </c>
      <c r="B192" s="144" t="s">
        <v>129</v>
      </c>
      <c r="C192" s="145" t="s">
        <v>33</v>
      </c>
      <c r="D192" s="146">
        <v>10.98</v>
      </c>
      <c r="E192" s="147"/>
    </row>
    <row r="193" spans="1:5" x14ac:dyDescent="0.25">
      <c r="A193" s="157" t="s">
        <v>9311</v>
      </c>
      <c r="B193" s="144" t="s">
        <v>1726</v>
      </c>
      <c r="C193" s="145" t="s">
        <v>33</v>
      </c>
      <c r="D193" s="146">
        <v>15.5</v>
      </c>
      <c r="E193" s="147"/>
    </row>
    <row r="194" spans="1:5" x14ac:dyDescent="0.25">
      <c r="A194" s="157" t="s">
        <v>9312</v>
      </c>
      <c r="B194" s="144" t="s">
        <v>1727</v>
      </c>
      <c r="C194" s="145" t="s">
        <v>33</v>
      </c>
      <c r="D194" s="146">
        <v>10.27</v>
      </c>
      <c r="E194" s="147"/>
    </row>
    <row r="195" spans="1:5" x14ac:dyDescent="0.25">
      <c r="A195" s="157" t="s">
        <v>9313</v>
      </c>
      <c r="B195" s="144" t="s">
        <v>130</v>
      </c>
      <c r="C195" s="145" t="s">
        <v>59</v>
      </c>
      <c r="D195" s="146">
        <v>0.09</v>
      </c>
      <c r="E195" s="147"/>
    </row>
    <row r="196" spans="1:5" x14ac:dyDescent="0.25">
      <c r="A196" s="157" t="s">
        <v>9314</v>
      </c>
      <c r="B196" s="144" t="s">
        <v>131</v>
      </c>
      <c r="C196" s="145" t="s">
        <v>59</v>
      </c>
      <c r="D196" s="146">
        <v>0.13</v>
      </c>
      <c r="E196" s="147"/>
    </row>
    <row r="197" spans="1:5" x14ac:dyDescent="0.25">
      <c r="A197" s="157" t="s">
        <v>9315</v>
      </c>
      <c r="B197" s="144" t="s">
        <v>1728</v>
      </c>
      <c r="C197" s="145" t="s">
        <v>59</v>
      </c>
      <c r="D197" s="146">
        <v>0.06</v>
      </c>
      <c r="E197" s="147"/>
    </row>
    <row r="198" spans="1:5" x14ac:dyDescent="0.25">
      <c r="A198" s="157" t="s">
        <v>9316</v>
      </c>
      <c r="B198" s="144" t="s">
        <v>1729</v>
      </c>
      <c r="C198" s="145" t="s">
        <v>59</v>
      </c>
      <c r="D198" s="146">
        <v>0.1</v>
      </c>
      <c r="E198" s="147"/>
    </row>
    <row r="199" spans="1:5" ht="15" customHeight="1" x14ac:dyDescent="0.25">
      <c r="A199" s="160" t="s">
        <v>1730</v>
      </c>
      <c r="B199" s="270" t="s">
        <v>132</v>
      </c>
      <c r="C199" s="271"/>
      <c r="D199" s="271"/>
      <c r="E199" s="272"/>
    </row>
    <row r="200" spans="1:5" ht="30" x14ac:dyDescent="0.25">
      <c r="A200" s="157" t="s">
        <v>9317</v>
      </c>
      <c r="B200" s="144" t="s">
        <v>1731</v>
      </c>
      <c r="C200" s="145" t="s">
        <v>59</v>
      </c>
      <c r="D200" s="146">
        <v>0.76</v>
      </c>
      <c r="E200" s="147"/>
    </row>
    <row r="201" spans="1:5" ht="30" x14ac:dyDescent="0.25">
      <c r="A201" s="157" t="s">
        <v>9318</v>
      </c>
      <c r="B201" s="144" t="s">
        <v>133</v>
      </c>
      <c r="C201" s="145" t="s">
        <v>59</v>
      </c>
      <c r="D201" s="146">
        <v>0.4</v>
      </c>
      <c r="E201" s="147"/>
    </row>
    <row r="202" spans="1:5" x14ac:dyDescent="0.25">
      <c r="A202" s="157" t="s">
        <v>9319</v>
      </c>
      <c r="B202" s="144" t="s">
        <v>1732</v>
      </c>
      <c r="C202" s="145" t="s">
        <v>59</v>
      </c>
      <c r="D202" s="146">
        <v>0.61</v>
      </c>
      <c r="E202" s="147"/>
    </row>
    <row r="203" spans="1:5" ht="30" x14ac:dyDescent="0.25">
      <c r="A203" s="157" t="s">
        <v>9320</v>
      </c>
      <c r="B203" s="144" t="s">
        <v>1733</v>
      </c>
      <c r="C203" s="145" t="s">
        <v>57</v>
      </c>
      <c r="D203" s="146">
        <v>18.45</v>
      </c>
      <c r="E203" s="147"/>
    </row>
    <row r="204" spans="1:5" ht="30" x14ac:dyDescent="0.25">
      <c r="A204" s="157" t="s">
        <v>9321</v>
      </c>
      <c r="B204" s="144" t="s">
        <v>134</v>
      </c>
      <c r="C204" s="145" t="s">
        <v>59</v>
      </c>
      <c r="D204" s="146">
        <v>9.57</v>
      </c>
      <c r="E204" s="147"/>
    </row>
    <row r="205" spans="1:5" x14ac:dyDescent="0.25">
      <c r="A205" s="157" t="s">
        <v>9323</v>
      </c>
      <c r="B205" s="144" t="s">
        <v>135</v>
      </c>
      <c r="C205" s="145" t="s">
        <v>59</v>
      </c>
      <c r="D205" s="146">
        <v>0.19</v>
      </c>
      <c r="E205" s="147"/>
    </row>
    <row r="206" spans="1:5" ht="30" x14ac:dyDescent="0.25">
      <c r="A206" s="157" t="s">
        <v>9322</v>
      </c>
      <c r="B206" s="144" t="s">
        <v>1734</v>
      </c>
      <c r="C206" s="145" t="s">
        <v>59</v>
      </c>
      <c r="D206" s="146">
        <v>0.24</v>
      </c>
      <c r="E206" s="147"/>
    </row>
    <row r="207" spans="1:5" ht="45" x14ac:dyDescent="0.25">
      <c r="A207" s="157" t="s">
        <v>9324</v>
      </c>
      <c r="B207" s="144" t="s">
        <v>1735</v>
      </c>
      <c r="C207" s="145" t="s">
        <v>59</v>
      </c>
      <c r="D207" s="146">
        <v>39.97</v>
      </c>
      <c r="E207" s="147"/>
    </row>
    <row r="208" spans="1:5" ht="30" x14ac:dyDescent="0.25">
      <c r="A208" s="157" t="s">
        <v>9325</v>
      </c>
      <c r="B208" s="144" t="s">
        <v>1736</v>
      </c>
      <c r="C208" s="145" t="s">
        <v>59</v>
      </c>
      <c r="D208" s="146">
        <v>6.37</v>
      </c>
      <c r="E208" s="147"/>
    </row>
    <row r="209" spans="1:5" ht="45" x14ac:dyDescent="0.25">
      <c r="A209" s="157" t="s">
        <v>9326</v>
      </c>
      <c r="B209" s="144" t="s">
        <v>1737</v>
      </c>
      <c r="C209" s="145" t="s">
        <v>59</v>
      </c>
      <c r="D209" s="146">
        <v>77.27</v>
      </c>
      <c r="E209" s="147"/>
    </row>
    <row r="210" spans="1:5" ht="45" x14ac:dyDescent="0.25">
      <c r="A210" s="157" t="s">
        <v>9327</v>
      </c>
      <c r="B210" s="144" t="s">
        <v>1738</v>
      </c>
      <c r="C210" s="145" t="s">
        <v>59</v>
      </c>
      <c r="D210" s="146">
        <v>50.48</v>
      </c>
      <c r="E210" s="147"/>
    </row>
    <row r="211" spans="1:5" x14ac:dyDescent="0.25">
      <c r="A211" s="157" t="s">
        <v>9328</v>
      </c>
      <c r="B211" s="144" t="s">
        <v>136</v>
      </c>
      <c r="C211" s="145" t="s">
        <v>59</v>
      </c>
      <c r="D211" s="146">
        <v>0.35</v>
      </c>
      <c r="E211" s="147"/>
    </row>
    <row r="212" spans="1:5" ht="30" x14ac:dyDescent="0.25">
      <c r="A212" s="157" t="s">
        <v>9329</v>
      </c>
      <c r="B212" s="144" t="s">
        <v>137</v>
      </c>
      <c r="C212" s="145" t="s">
        <v>59</v>
      </c>
      <c r="D212" s="146">
        <v>0.37</v>
      </c>
      <c r="E212" s="147"/>
    </row>
    <row r="213" spans="1:5" ht="15" customHeight="1" x14ac:dyDescent="0.25">
      <c r="A213" s="160" t="s">
        <v>1739</v>
      </c>
      <c r="B213" s="270" t="s">
        <v>132</v>
      </c>
      <c r="C213" s="271"/>
      <c r="D213" s="271"/>
      <c r="E213" s="272"/>
    </row>
    <row r="214" spans="1:5" ht="30" x14ac:dyDescent="0.25">
      <c r="A214" s="157" t="s">
        <v>9330</v>
      </c>
      <c r="B214" s="144" t="s">
        <v>138</v>
      </c>
      <c r="C214" s="145" t="s">
        <v>59</v>
      </c>
      <c r="D214" s="146">
        <v>4.05</v>
      </c>
      <c r="E214" s="147"/>
    </row>
    <row r="215" spans="1:5" ht="15" customHeight="1" x14ac:dyDescent="0.25">
      <c r="A215" s="160" t="s">
        <v>1740</v>
      </c>
      <c r="B215" s="270" t="s">
        <v>132</v>
      </c>
      <c r="C215" s="271"/>
      <c r="D215" s="271"/>
      <c r="E215" s="272"/>
    </row>
    <row r="216" spans="1:5" ht="30" x14ac:dyDescent="0.25">
      <c r="A216" s="292" t="s">
        <v>13023</v>
      </c>
      <c r="B216" s="144" t="s">
        <v>139</v>
      </c>
      <c r="C216" s="145" t="s">
        <v>59</v>
      </c>
      <c r="D216" s="146">
        <v>0.42</v>
      </c>
      <c r="E216" s="147"/>
    </row>
    <row r="217" spans="1:5" x14ac:dyDescent="0.25">
      <c r="A217" s="157" t="s">
        <v>9331</v>
      </c>
      <c r="B217" s="144" t="s">
        <v>1741</v>
      </c>
      <c r="C217" s="145" t="s">
        <v>59</v>
      </c>
      <c r="D217" s="146">
        <v>0.31</v>
      </c>
      <c r="E217" s="147"/>
    </row>
    <row r="218" spans="1:5" x14ac:dyDescent="0.25">
      <c r="A218" s="157" t="s">
        <v>9332</v>
      </c>
      <c r="B218" s="144" t="s">
        <v>140</v>
      </c>
      <c r="C218" s="145" t="s">
        <v>59</v>
      </c>
      <c r="D218" s="146">
        <v>0.1</v>
      </c>
      <c r="E218" s="147"/>
    </row>
    <row r="219" spans="1:5" ht="15" customHeight="1" x14ac:dyDescent="0.25">
      <c r="A219" s="160" t="s">
        <v>1742</v>
      </c>
      <c r="B219" s="270" t="s">
        <v>141</v>
      </c>
      <c r="C219" s="271"/>
      <c r="D219" s="271"/>
      <c r="E219" s="272"/>
    </row>
    <row r="220" spans="1:5" ht="30" x14ac:dyDescent="0.25">
      <c r="A220" s="157" t="s">
        <v>9333</v>
      </c>
      <c r="B220" s="144" t="s">
        <v>142</v>
      </c>
      <c r="C220" s="145" t="s">
        <v>59</v>
      </c>
      <c r="D220" s="146">
        <v>19.350000000000001</v>
      </c>
      <c r="E220" s="147"/>
    </row>
    <row r="221" spans="1:5" x14ac:dyDescent="0.25">
      <c r="A221" s="160" t="s">
        <v>1743</v>
      </c>
      <c r="B221" s="270" t="s">
        <v>143</v>
      </c>
      <c r="C221" s="271"/>
      <c r="D221" s="271"/>
      <c r="E221" s="272"/>
    </row>
    <row r="222" spans="1:5" x14ac:dyDescent="0.25">
      <c r="A222" s="157" t="s">
        <v>9334</v>
      </c>
      <c r="B222" s="144" t="s">
        <v>144</v>
      </c>
      <c r="C222" s="145" t="s">
        <v>33</v>
      </c>
      <c r="D222" s="146">
        <v>9.34</v>
      </c>
      <c r="E222" s="147"/>
    </row>
    <row r="223" spans="1:5" x14ac:dyDescent="0.25">
      <c r="A223" s="157" t="s">
        <v>9335</v>
      </c>
      <c r="B223" s="144" t="s">
        <v>145</v>
      </c>
      <c r="C223" s="145" t="s">
        <v>33</v>
      </c>
      <c r="D223" s="146">
        <v>9.5299999999999994</v>
      </c>
      <c r="E223" s="147"/>
    </row>
    <row r="224" spans="1:5" x14ac:dyDescent="0.25">
      <c r="A224" s="157" t="s">
        <v>9336</v>
      </c>
      <c r="B224" s="144" t="s">
        <v>146</v>
      </c>
      <c r="C224" s="145" t="s">
        <v>33</v>
      </c>
      <c r="D224" s="146">
        <v>11.65</v>
      </c>
      <c r="E224" s="147"/>
    </row>
    <row r="225" spans="1:5" x14ac:dyDescent="0.25">
      <c r="A225" s="157" t="s">
        <v>9337</v>
      </c>
      <c r="B225" s="144" t="s">
        <v>147</v>
      </c>
      <c r="C225" s="145" t="s">
        <v>33</v>
      </c>
      <c r="D225" s="146">
        <v>13.6</v>
      </c>
      <c r="E225" s="147"/>
    </row>
    <row r="226" spans="1:5" x14ac:dyDescent="0.25">
      <c r="A226" s="157" t="s">
        <v>9338</v>
      </c>
      <c r="B226" s="144" t="s">
        <v>148</v>
      </c>
      <c r="C226" s="145" t="s">
        <v>33</v>
      </c>
      <c r="D226" s="146">
        <v>14.53</v>
      </c>
      <c r="E226" s="147"/>
    </row>
    <row r="227" spans="1:5" x14ac:dyDescent="0.25">
      <c r="A227" s="157" t="s">
        <v>9339</v>
      </c>
      <c r="B227" s="144" t="s">
        <v>149</v>
      </c>
      <c r="C227" s="145" t="s">
        <v>33</v>
      </c>
      <c r="D227" s="146">
        <v>8.64</v>
      </c>
      <c r="E227" s="147"/>
    </row>
    <row r="228" spans="1:5" x14ac:dyDescent="0.25">
      <c r="A228" s="157" t="s">
        <v>9340</v>
      </c>
      <c r="B228" s="144" t="s">
        <v>150</v>
      </c>
      <c r="C228" s="145" t="s">
        <v>57</v>
      </c>
      <c r="D228" s="146">
        <v>0.3</v>
      </c>
      <c r="E228" s="147"/>
    </row>
    <row r="229" spans="1:5" ht="30" x14ac:dyDescent="0.25">
      <c r="A229" s="157" t="s">
        <v>9341</v>
      </c>
      <c r="B229" s="144" t="s">
        <v>1394</v>
      </c>
      <c r="C229" s="145" t="s">
        <v>57</v>
      </c>
      <c r="D229" s="146">
        <v>0.54</v>
      </c>
      <c r="E229" s="147"/>
    </row>
    <row r="230" spans="1:5" x14ac:dyDescent="0.25">
      <c r="A230" s="160" t="s">
        <v>1744</v>
      </c>
      <c r="B230" s="270" t="s">
        <v>151</v>
      </c>
      <c r="C230" s="271"/>
      <c r="D230" s="271"/>
      <c r="E230" s="272"/>
    </row>
    <row r="231" spans="1:5" ht="30" x14ac:dyDescent="0.25">
      <c r="A231" s="157" t="s">
        <v>9342</v>
      </c>
      <c r="B231" s="144" t="s">
        <v>1395</v>
      </c>
      <c r="C231" s="145" t="s">
        <v>59</v>
      </c>
      <c r="D231" s="146">
        <v>52.48</v>
      </c>
      <c r="E231" s="147"/>
    </row>
    <row r="232" spans="1:5" ht="30" x14ac:dyDescent="0.25">
      <c r="A232" s="157" t="s">
        <v>9343</v>
      </c>
      <c r="B232" s="144" t="s">
        <v>1745</v>
      </c>
      <c r="C232" s="145" t="s">
        <v>56</v>
      </c>
      <c r="D232" s="146">
        <v>16.07</v>
      </c>
      <c r="E232" s="147"/>
    </row>
    <row r="233" spans="1:5" ht="30" x14ac:dyDescent="0.25">
      <c r="A233" s="157" t="s">
        <v>9344</v>
      </c>
      <c r="B233" s="144" t="s">
        <v>152</v>
      </c>
      <c r="C233" s="145" t="s">
        <v>56</v>
      </c>
      <c r="D233" s="146">
        <v>94.93</v>
      </c>
      <c r="E233" s="147"/>
    </row>
    <row r="234" spans="1:5" ht="45" x14ac:dyDescent="0.25">
      <c r="A234" s="157" t="s">
        <v>9345</v>
      </c>
      <c r="B234" s="144" t="s">
        <v>1746</v>
      </c>
      <c r="C234" s="145" t="s">
        <v>56</v>
      </c>
      <c r="D234" s="146">
        <v>48.89</v>
      </c>
      <c r="E234" s="147"/>
    </row>
    <row r="235" spans="1:5" x14ac:dyDescent="0.25">
      <c r="A235" s="160" t="s">
        <v>1747</v>
      </c>
      <c r="B235" s="270" t="s">
        <v>153</v>
      </c>
      <c r="C235" s="271"/>
      <c r="D235" s="271"/>
      <c r="E235" s="272"/>
    </row>
    <row r="236" spans="1:5" ht="45" x14ac:dyDescent="0.25">
      <c r="A236" s="157" t="s">
        <v>9346</v>
      </c>
      <c r="B236" s="144" t="s">
        <v>1748</v>
      </c>
      <c r="C236" s="145" t="s">
        <v>56</v>
      </c>
      <c r="D236" s="146">
        <v>32.369999999999997</v>
      </c>
      <c r="E236" s="147"/>
    </row>
    <row r="237" spans="1:5" ht="30" x14ac:dyDescent="0.25">
      <c r="A237" s="157" t="s">
        <v>9347</v>
      </c>
      <c r="B237" s="144" t="s">
        <v>1749</v>
      </c>
      <c r="C237" s="145" t="s">
        <v>56</v>
      </c>
      <c r="D237" s="146">
        <v>64.73</v>
      </c>
      <c r="E237" s="147"/>
    </row>
    <row r="238" spans="1:5" ht="45" x14ac:dyDescent="0.25">
      <c r="A238" s="157" t="s">
        <v>9348</v>
      </c>
      <c r="B238" s="144" t="s">
        <v>1750</v>
      </c>
      <c r="C238" s="145" t="s">
        <v>56</v>
      </c>
      <c r="D238" s="146">
        <v>45.22</v>
      </c>
      <c r="E238" s="147"/>
    </row>
    <row r="239" spans="1:5" ht="30" x14ac:dyDescent="0.25">
      <c r="A239" s="157" t="s">
        <v>9349</v>
      </c>
      <c r="B239" s="144" t="s">
        <v>154</v>
      </c>
      <c r="C239" s="145" t="s">
        <v>56</v>
      </c>
      <c r="D239" s="146">
        <v>9.6300000000000008</v>
      </c>
      <c r="E239" s="147"/>
    </row>
    <row r="240" spans="1:5" ht="30" x14ac:dyDescent="0.25">
      <c r="A240" s="157" t="s">
        <v>9350</v>
      </c>
      <c r="B240" s="144" t="s">
        <v>1751</v>
      </c>
      <c r="C240" s="145" t="s">
        <v>56</v>
      </c>
      <c r="D240" s="146">
        <v>39.700000000000003</v>
      </c>
      <c r="E240" s="147"/>
    </row>
    <row r="241" spans="1:5" ht="30" x14ac:dyDescent="0.25">
      <c r="A241" s="157" t="s">
        <v>9351</v>
      </c>
      <c r="B241" s="144" t="s">
        <v>1752</v>
      </c>
      <c r="C241" s="145" t="s">
        <v>56</v>
      </c>
      <c r="D241" s="146">
        <v>116.13</v>
      </c>
      <c r="E241" s="147"/>
    </row>
    <row r="242" spans="1:5" ht="30" x14ac:dyDescent="0.25">
      <c r="A242" s="157" t="s">
        <v>9352</v>
      </c>
      <c r="B242" s="144" t="s">
        <v>1753</v>
      </c>
      <c r="C242" s="145" t="s">
        <v>56</v>
      </c>
      <c r="D242" s="146">
        <v>79.64</v>
      </c>
      <c r="E242" s="147"/>
    </row>
    <row r="243" spans="1:5" x14ac:dyDescent="0.25">
      <c r="A243" s="160" t="s">
        <v>1754</v>
      </c>
      <c r="B243" s="270" t="s">
        <v>155</v>
      </c>
      <c r="C243" s="271"/>
      <c r="D243" s="271"/>
      <c r="E243" s="272"/>
    </row>
    <row r="244" spans="1:5" x14ac:dyDescent="0.25">
      <c r="A244" s="157" t="s">
        <v>9353</v>
      </c>
      <c r="B244" s="144" t="s">
        <v>156</v>
      </c>
      <c r="C244" s="145" t="s">
        <v>31</v>
      </c>
      <c r="D244" s="146">
        <v>31.67</v>
      </c>
      <c r="E244" s="147"/>
    </row>
    <row r="245" spans="1:5" ht="30" x14ac:dyDescent="0.25">
      <c r="A245" s="157" t="s">
        <v>9354</v>
      </c>
      <c r="B245" s="144" t="s">
        <v>157</v>
      </c>
      <c r="C245" s="145" t="s">
        <v>59</v>
      </c>
      <c r="D245" s="146">
        <v>58.72</v>
      </c>
      <c r="E245" s="147"/>
    </row>
    <row r="246" spans="1:5" ht="45" x14ac:dyDescent="0.25">
      <c r="A246" s="292" t="s">
        <v>9355</v>
      </c>
      <c r="B246" s="144" t="s">
        <v>1755</v>
      </c>
      <c r="C246" s="145" t="s">
        <v>33</v>
      </c>
      <c r="D246" s="146">
        <v>19.87</v>
      </c>
      <c r="E246" s="147"/>
    </row>
    <row r="247" spans="1:5" x14ac:dyDescent="0.25">
      <c r="A247" s="157" t="s">
        <v>9356</v>
      </c>
      <c r="B247" s="144" t="s">
        <v>158</v>
      </c>
      <c r="C247" s="145" t="s">
        <v>159</v>
      </c>
      <c r="D247" s="146">
        <v>10.97</v>
      </c>
      <c r="E247" s="147"/>
    </row>
    <row r="248" spans="1:5" ht="30" x14ac:dyDescent="0.25">
      <c r="A248" s="157" t="s">
        <v>9357</v>
      </c>
      <c r="B248" s="144" t="s">
        <v>160</v>
      </c>
      <c r="C248" s="145" t="s">
        <v>57</v>
      </c>
      <c r="D248" s="146">
        <v>7.73</v>
      </c>
      <c r="E248" s="147"/>
    </row>
    <row r="249" spans="1:5" x14ac:dyDescent="0.25">
      <c r="A249" s="157" t="s">
        <v>9358</v>
      </c>
      <c r="B249" s="144" t="s">
        <v>161</v>
      </c>
      <c r="C249" s="145" t="s">
        <v>57</v>
      </c>
      <c r="D249" s="146">
        <v>1.88</v>
      </c>
      <c r="E249" s="147"/>
    </row>
    <row r="250" spans="1:5" ht="30" x14ac:dyDescent="0.25">
      <c r="A250" s="157" t="s">
        <v>9359</v>
      </c>
      <c r="B250" s="144" t="s">
        <v>1756</v>
      </c>
      <c r="C250" s="145" t="s">
        <v>57</v>
      </c>
      <c r="D250" s="146">
        <v>6.54</v>
      </c>
      <c r="E250" s="147"/>
    </row>
    <row r="251" spans="1:5" ht="30" x14ac:dyDescent="0.25">
      <c r="A251" s="157" t="s">
        <v>9360</v>
      </c>
      <c r="B251" s="144" t="s">
        <v>1757</v>
      </c>
      <c r="C251" s="145" t="s">
        <v>57</v>
      </c>
      <c r="D251" s="146">
        <v>6.97</v>
      </c>
      <c r="E251" s="147"/>
    </row>
    <row r="252" spans="1:5" x14ac:dyDescent="0.25">
      <c r="A252" s="157" t="s">
        <v>9361</v>
      </c>
      <c r="B252" s="144" t="s">
        <v>162</v>
      </c>
      <c r="C252" s="145" t="s">
        <v>159</v>
      </c>
      <c r="D252" s="146">
        <v>29.42</v>
      </c>
      <c r="E252" s="147"/>
    </row>
    <row r="253" spans="1:5" x14ac:dyDescent="0.25">
      <c r="A253" s="160" t="s">
        <v>1758</v>
      </c>
      <c r="B253" s="270" t="s">
        <v>163</v>
      </c>
      <c r="C253" s="271"/>
      <c r="D253" s="271"/>
      <c r="E253" s="272"/>
    </row>
    <row r="254" spans="1:5" ht="30" x14ac:dyDescent="0.25">
      <c r="A254" s="157" t="s">
        <v>9362</v>
      </c>
      <c r="B254" s="144" t="s">
        <v>1759</v>
      </c>
      <c r="C254" s="145" t="s">
        <v>57</v>
      </c>
      <c r="D254" s="146">
        <v>9.2200000000000006</v>
      </c>
      <c r="E254" s="147"/>
    </row>
    <row r="255" spans="1:5" x14ac:dyDescent="0.25">
      <c r="A255" s="160" t="s">
        <v>1760</v>
      </c>
      <c r="B255" s="270" t="s">
        <v>163</v>
      </c>
      <c r="C255" s="271"/>
      <c r="D255" s="271"/>
      <c r="E255" s="272"/>
    </row>
    <row r="256" spans="1:5" x14ac:dyDescent="0.25">
      <c r="A256" s="157" t="s">
        <v>9363</v>
      </c>
      <c r="B256" s="144" t="s">
        <v>164</v>
      </c>
      <c r="C256" s="145" t="s">
        <v>57</v>
      </c>
      <c r="D256" s="146">
        <v>0.16</v>
      </c>
      <c r="E256" s="147"/>
    </row>
    <row r="257" spans="1:5" x14ac:dyDescent="0.25">
      <c r="A257" s="160" t="s">
        <v>1761</v>
      </c>
      <c r="B257" s="270" t="s">
        <v>163</v>
      </c>
      <c r="C257" s="271"/>
      <c r="D257" s="271"/>
      <c r="E257" s="272"/>
    </row>
    <row r="258" spans="1:5" ht="30" x14ac:dyDescent="0.25">
      <c r="A258" s="157" t="s">
        <v>9364</v>
      </c>
      <c r="B258" s="144" t="s">
        <v>1762</v>
      </c>
      <c r="C258" s="145" t="s">
        <v>59</v>
      </c>
      <c r="D258" s="146">
        <v>593.79999999999995</v>
      </c>
      <c r="E258" s="147"/>
    </row>
    <row r="259" spans="1:5" x14ac:dyDescent="0.25">
      <c r="A259" s="157" t="s">
        <v>9365</v>
      </c>
      <c r="B259" s="144" t="s">
        <v>165</v>
      </c>
      <c r="C259" s="145" t="s">
        <v>59</v>
      </c>
      <c r="D259" s="146">
        <v>16.329999999999998</v>
      </c>
      <c r="E259" s="147"/>
    </row>
    <row r="260" spans="1:5" ht="30" x14ac:dyDescent="0.25">
      <c r="A260" s="157" t="s">
        <v>9366</v>
      </c>
      <c r="B260" s="144" t="s">
        <v>166</v>
      </c>
      <c r="C260" s="145" t="s">
        <v>59</v>
      </c>
      <c r="D260" s="146">
        <v>1.55</v>
      </c>
      <c r="E260" s="147"/>
    </row>
    <row r="261" spans="1:5" ht="30" x14ac:dyDescent="0.25">
      <c r="A261" s="157" t="s">
        <v>9367</v>
      </c>
      <c r="B261" s="144" t="s">
        <v>167</v>
      </c>
      <c r="C261" s="145" t="s">
        <v>59</v>
      </c>
      <c r="D261" s="146">
        <v>20.48</v>
      </c>
      <c r="E261" s="147"/>
    </row>
    <row r="262" spans="1:5" x14ac:dyDescent="0.25">
      <c r="A262" s="160" t="s">
        <v>1763</v>
      </c>
      <c r="B262" s="270" t="s">
        <v>155</v>
      </c>
      <c r="C262" s="271"/>
      <c r="D262" s="271"/>
      <c r="E262" s="272"/>
    </row>
    <row r="263" spans="1:5" ht="45" x14ac:dyDescent="0.25">
      <c r="A263" s="157" t="s">
        <v>9368</v>
      </c>
      <c r="B263" s="144" t="s">
        <v>1764</v>
      </c>
      <c r="C263" s="145" t="s">
        <v>59</v>
      </c>
      <c r="D263" s="146">
        <v>39.69</v>
      </c>
      <c r="E263" s="147"/>
    </row>
    <row r="264" spans="1:5" x14ac:dyDescent="0.25">
      <c r="A264" s="160" t="s">
        <v>1765</v>
      </c>
      <c r="B264" s="270" t="s">
        <v>168</v>
      </c>
      <c r="C264" s="271"/>
      <c r="D264" s="271"/>
      <c r="E264" s="272"/>
    </row>
    <row r="265" spans="1:5" ht="15" customHeight="1" x14ac:dyDescent="0.25">
      <c r="A265" s="160" t="s">
        <v>1766</v>
      </c>
      <c r="B265" s="270" t="s">
        <v>169</v>
      </c>
      <c r="C265" s="271"/>
      <c r="D265" s="271"/>
      <c r="E265" s="272"/>
    </row>
    <row r="266" spans="1:5" ht="30" x14ac:dyDescent="0.25">
      <c r="A266" s="157" t="s">
        <v>9370</v>
      </c>
      <c r="B266" s="144" t="s">
        <v>838</v>
      </c>
      <c r="C266" s="145" t="s">
        <v>57</v>
      </c>
      <c r="D266" s="146">
        <v>8.06</v>
      </c>
      <c r="E266" s="147"/>
    </row>
    <row r="267" spans="1:5" ht="45" x14ac:dyDescent="0.25">
      <c r="A267" s="157" t="s">
        <v>9369</v>
      </c>
      <c r="B267" s="144" t="s">
        <v>1767</v>
      </c>
      <c r="C267" s="145" t="s">
        <v>59</v>
      </c>
      <c r="D267" s="146">
        <v>192.7</v>
      </c>
      <c r="E267" s="147"/>
    </row>
    <row r="268" spans="1:5" ht="30" x14ac:dyDescent="0.25">
      <c r="A268" s="157" t="s">
        <v>9371</v>
      </c>
      <c r="B268" s="144" t="s">
        <v>170</v>
      </c>
      <c r="C268" s="145" t="s">
        <v>59</v>
      </c>
      <c r="D268" s="146">
        <v>219.02</v>
      </c>
      <c r="E268" s="147"/>
    </row>
    <row r="269" spans="1:5" ht="30" x14ac:dyDescent="0.25">
      <c r="A269" s="157" t="s">
        <v>9372</v>
      </c>
      <c r="B269" s="144" t="s">
        <v>171</v>
      </c>
      <c r="C269" s="145" t="s">
        <v>59</v>
      </c>
      <c r="D269" s="146">
        <v>169.73</v>
      </c>
      <c r="E269" s="147"/>
    </row>
    <row r="270" spans="1:5" ht="30" x14ac:dyDescent="0.25">
      <c r="A270" s="157" t="s">
        <v>9373</v>
      </c>
      <c r="B270" s="144" t="s">
        <v>172</v>
      </c>
      <c r="C270" s="145" t="s">
        <v>59</v>
      </c>
      <c r="D270" s="146">
        <v>169.73</v>
      </c>
      <c r="E270" s="147"/>
    </row>
    <row r="271" spans="1:5" ht="30" x14ac:dyDescent="0.25">
      <c r="A271" s="157" t="s">
        <v>9374</v>
      </c>
      <c r="B271" s="144" t="s">
        <v>173</v>
      </c>
      <c r="C271" s="145" t="s">
        <v>59</v>
      </c>
      <c r="D271" s="146">
        <v>169.73</v>
      </c>
      <c r="E271" s="147"/>
    </row>
    <row r="272" spans="1:5" x14ac:dyDescent="0.25">
      <c r="A272" s="157" t="s">
        <v>9375</v>
      </c>
      <c r="B272" s="144" t="s">
        <v>174</v>
      </c>
      <c r="C272" s="145" t="s">
        <v>57</v>
      </c>
      <c r="D272" s="146">
        <v>36.799999999999997</v>
      </c>
      <c r="E272" s="147"/>
    </row>
    <row r="273" spans="1:5" x14ac:dyDescent="0.25">
      <c r="A273" s="160" t="s">
        <v>1768</v>
      </c>
      <c r="B273" s="270" t="s">
        <v>175</v>
      </c>
      <c r="C273" s="271"/>
      <c r="D273" s="271"/>
      <c r="E273" s="272"/>
    </row>
    <row r="274" spans="1:5" ht="30" x14ac:dyDescent="0.25">
      <c r="A274" s="157" t="s">
        <v>9376</v>
      </c>
      <c r="B274" s="144" t="s">
        <v>1769</v>
      </c>
      <c r="C274" s="145" t="s">
        <v>59</v>
      </c>
      <c r="D274" s="146">
        <v>126.41</v>
      </c>
      <c r="E274" s="147"/>
    </row>
    <row r="275" spans="1:5" ht="45" x14ac:dyDescent="0.25">
      <c r="A275" s="157" t="s">
        <v>9377</v>
      </c>
      <c r="B275" s="144" t="s">
        <v>1770</v>
      </c>
      <c r="C275" s="145" t="s">
        <v>59</v>
      </c>
      <c r="D275" s="146">
        <v>148.08000000000001</v>
      </c>
      <c r="E275" s="147"/>
    </row>
    <row r="276" spans="1:5" ht="45" x14ac:dyDescent="0.25">
      <c r="A276" s="157" t="s">
        <v>9378</v>
      </c>
      <c r="B276" s="144" t="s">
        <v>1771</v>
      </c>
      <c r="C276" s="145" t="s">
        <v>59</v>
      </c>
      <c r="D276" s="146">
        <v>151.72999999999999</v>
      </c>
      <c r="E276" s="147"/>
    </row>
    <row r="277" spans="1:5" ht="45" x14ac:dyDescent="0.25">
      <c r="A277" s="157" t="s">
        <v>9379</v>
      </c>
      <c r="B277" s="144" t="s">
        <v>1772</v>
      </c>
      <c r="C277" s="145" t="s">
        <v>59</v>
      </c>
      <c r="D277" s="146">
        <v>155.36000000000001</v>
      </c>
      <c r="E277" s="147"/>
    </row>
    <row r="278" spans="1:5" ht="45" x14ac:dyDescent="0.25">
      <c r="A278" s="157" t="s">
        <v>9380</v>
      </c>
      <c r="B278" s="144" t="s">
        <v>1773</v>
      </c>
      <c r="C278" s="145" t="s">
        <v>59</v>
      </c>
      <c r="D278" s="146">
        <v>192.21</v>
      </c>
      <c r="E278" s="147"/>
    </row>
    <row r="279" spans="1:5" ht="30" x14ac:dyDescent="0.25">
      <c r="A279" s="157" t="s">
        <v>9381</v>
      </c>
      <c r="B279" s="144" t="s">
        <v>1774</v>
      </c>
      <c r="C279" s="145" t="s">
        <v>59</v>
      </c>
      <c r="D279" s="146">
        <v>192.7</v>
      </c>
      <c r="E279" s="147"/>
    </row>
    <row r="280" spans="1:5" ht="45" x14ac:dyDescent="0.25">
      <c r="A280" s="157" t="s">
        <v>9382</v>
      </c>
      <c r="B280" s="144" t="s">
        <v>1775</v>
      </c>
      <c r="C280" s="145" t="s">
        <v>59</v>
      </c>
      <c r="D280" s="146">
        <v>192.7</v>
      </c>
      <c r="E280" s="147"/>
    </row>
    <row r="281" spans="1:5" ht="30" x14ac:dyDescent="0.25">
      <c r="A281" s="157" t="s">
        <v>9383</v>
      </c>
      <c r="B281" s="144" t="s">
        <v>1776</v>
      </c>
      <c r="C281" s="145" t="s">
        <v>59</v>
      </c>
      <c r="D281" s="146">
        <v>534.41999999999996</v>
      </c>
      <c r="E281" s="147"/>
    </row>
    <row r="282" spans="1:5" ht="30" x14ac:dyDescent="0.25">
      <c r="A282" s="157" t="s">
        <v>9384</v>
      </c>
      <c r="B282" s="144" t="s">
        <v>1777</v>
      </c>
      <c r="C282" s="145" t="s">
        <v>59</v>
      </c>
      <c r="D282" s="146">
        <v>494.34</v>
      </c>
      <c r="E282" s="147"/>
    </row>
    <row r="283" spans="1:5" ht="30" x14ac:dyDescent="0.25">
      <c r="A283" s="157" t="s">
        <v>9385</v>
      </c>
      <c r="B283" s="144" t="s">
        <v>1778</v>
      </c>
      <c r="C283" s="145" t="s">
        <v>59</v>
      </c>
      <c r="D283" s="146">
        <v>570.54</v>
      </c>
      <c r="E283" s="147"/>
    </row>
    <row r="284" spans="1:5" x14ac:dyDescent="0.25">
      <c r="A284" s="160" t="s">
        <v>1779</v>
      </c>
      <c r="B284" s="270" t="s">
        <v>175</v>
      </c>
      <c r="C284" s="271"/>
      <c r="D284" s="271"/>
      <c r="E284" s="272"/>
    </row>
    <row r="285" spans="1:5" ht="30" x14ac:dyDescent="0.25">
      <c r="A285" s="157" t="s">
        <v>9386</v>
      </c>
      <c r="B285" s="144" t="s">
        <v>839</v>
      </c>
      <c r="C285" s="145" t="s">
        <v>57</v>
      </c>
      <c r="D285" s="146">
        <v>10.15</v>
      </c>
      <c r="E285" s="147"/>
    </row>
    <row r="286" spans="1:5" x14ac:dyDescent="0.25">
      <c r="A286" s="160" t="s">
        <v>1780</v>
      </c>
      <c r="B286" s="270" t="s">
        <v>175</v>
      </c>
      <c r="C286" s="271"/>
      <c r="D286" s="271"/>
      <c r="E286" s="272"/>
    </row>
    <row r="287" spans="1:5" ht="45" x14ac:dyDescent="0.25">
      <c r="A287" s="157" t="s">
        <v>9387</v>
      </c>
      <c r="B287" s="144" t="s">
        <v>1781</v>
      </c>
      <c r="C287" s="145" t="s">
        <v>59</v>
      </c>
      <c r="D287" s="146">
        <v>189.61</v>
      </c>
      <c r="E287" s="147"/>
    </row>
    <row r="288" spans="1:5" ht="30" x14ac:dyDescent="0.25">
      <c r="A288" s="157" t="s">
        <v>9388</v>
      </c>
      <c r="B288" s="144" t="s">
        <v>840</v>
      </c>
      <c r="C288" s="145" t="s">
        <v>57</v>
      </c>
      <c r="D288" s="146">
        <v>11.79</v>
      </c>
      <c r="E288" s="147"/>
    </row>
    <row r="289" spans="1:5" x14ac:dyDescent="0.25">
      <c r="A289" s="160" t="s">
        <v>1782</v>
      </c>
      <c r="B289" s="270" t="s">
        <v>175</v>
      </c>
      <c r="C289" s="271"/>
      <c r="D289" s="271"/>
      <c r="E289" s="272"/>
    </row>
    <row r="290" spans="1:5" ht="30" x14ac:dyDescent="0.25">
      <c r="A290" s="157" t="s">
        <v>9389</v>
      </c>
      <c r="B290" s="144" t="s">
        <v>176</v>
      </c>
      <c r="C290" s="145" t="s">
        <v>57</v>
      </c>
      <c r="D290" s="146">
        <v>25.84</v>
      </c>
      <c r="E290" s="147"/>
    </row>
    <row r="291" spans="1:5" ht="45" x14ac:dyDescent="0.25">
      <c r="A291" s="157" t="s">
        <v>9390</v>
      </c>
      <c r="B291" s="144" t="s">
        <v>1783</v>
      </c>
      <c r="C291" s="145" t="s">
        <v>59</v>
      </c>
      <c r="D291" s="146">
        <v>316.02</v>
      </c>
      <c r="E291" s="147"/>
    </row>
    <row r="292" spans="1:5" ht="45" x14ac:dyDescent="0.25">
      <c r="A292" s="157" t="s">
        <v>9391</v>
      </c>
      <c r="B292" s="144" t="s">
        <v>1784</v>
      </c>
      <c r="C292" s="145" t="s">
        <v>59</v>
      </c>
      <c r="D292" s="146">
        <v>325.77</v>
      </c>
      <c r="E292" s="147"/>
    </row>
    <row r="293" spans="1:5" ht="45" x14ac:dyDescent="0.25">
      <c r="A293" s="157" t="s">
        <v>9392</v>
      </c>
      <c r="B293" s="144" t="s">
        <v>1785</v>
      </c>
      <c r="C293" s="145" t="s">
        <v>59</v>
      </c>
      <c r="D293" s="146">
        <v>382.57</v>
      </c>
      <c r="E293" s="147"/>
    </row>
    <row r="294" spans="1:5" x14ac:dyDescent="0.25">
      <c r="A294" s="161" t="s">
        <v>9398</v>
      </c>
      <c r="B294" s="270" t="s">
        <v>177</v>
      </c>
      <c r="C294" s="271"/>
      <c r="D294" s="271"/>
      <c r="E294" s="272"/>
    </row>
    <row r="295" spans="1:5" ht="30" x14ac:dyDescent="0.25">
      <c r="A295" s="157" t="s">
        <v>9393</v>
      </c>
      <c r="B295" s="144" t="s">
        <v>1786</v>
      </c>
      <c r="C295" s="145" t="s">
        <v>56</v>
      </c>
      <c r="D295" s="146">
        <v>697.92</v>
      </c>
      <c r="E295" s="147"/>
    </row>
    <row r="296" spans="1:5" x14ac:dyDescent="0.25">
      <c r="A296" s="160" t="s">
        <v>1787</v>
      </c>
      <c r="B296" s="270" t="s">
        <v>177</v>
      </c>
      <c r="C296" s="271"/>
      <c r="D296" s="271"/>
      <c r="E296" s="272"/>
    </row>
    <row r="297" spans="1:5" ht="30" x14ac:dyDescent="0.25">
      <c r="A297" s="157" t="s">
        <v>9394</v>
      </c>
      <c r="B297" s="144" t="s">
        <v>1788</v>
      </c>
      <c r="C297" s="145" t="s">
        <v>56</v>
      </c>
      <c r="D297" s="146">
        <v>297.39999999999998</v>
      </c>
      <c r="E297" s="147"/>
    </row>
    <row r="298" spans="1:5" x14ac:dyDescent="0.25">
      <c r="A298" s="160" t="s">
        <v>1789</v>
      </c>
      <c r="B298" s="270" t="s">
        <v>177</v>
      </c>
      <c r="C298" s="271"/>
      <c r="D298" s="271"/>
      <c r="E298" s="272"/>
    </row>
    <row r="299" spans="1:5" ht="30" x14ac:dyDescent="0.25">
      <c r="A299" s="157" t="s">
        <v>9395</v>
      </c>
      <c r="B299" s="144" t="s">
        <v>1790</v>
      </c>
      <c r="C299" s="145" t="s">
        <v>56</v>
      </c>
      <c r="D299" s="146">
        <v>300.24</v>
      </c>
      <c r="E299" s="147"/>
    </row>
    <row r="300" spans="1:5" x14ac:dyDescent="0.25">
      <c r="A300" s="160" t="s">
        <v>1791</v>
      </c>
      <c r="B300" s="270" t="s">
        <v>178</v>
      </c>
      <c r="C300" s="271"/>
      <c r="D300" s="271"/>
      <c r="E300" s="272"/>
    </row>
    <row r="301" spans="1:5" ht="30" x14ac:dyDescent="0.25">
      <c r="A301" s="157" t="s">
        <v>9396</v>
      </c>
      <c r="B301" s="144" t="s">
        <v>179</v>
      </c>
      <c r="C301" s="145" t="s">
        <v>59</v>
      </c>
      <c r="D301" s="146">
        <v>120.33</v>
      </c>
      <c r="E301" s="147"/>
    </row>
    <row r="302" spans="1:5" ht="30" x14ac:dyDescent="0.25">
      <c r="A302" s="157" t="s">
        <v>9399</v>
      </c>
      <c r="B302" s="144" t="s">
        <v>1792</v>
      </c>
      <c r="C302" s="145" t="s">
        <v>59</v>
      </c>
      <c r="D302" s="146">
        <v>142.36000000000001</v>
      </c>
      <c r="E302" s="147"/>
    </row>
    <row r="303" spans="1:5" x14ac:dyDescent="0.25">
      <c r="A303" s="157" t="s">
        <v>9400</v>
      </c>
      <c r="B303" s="144" t="s">
        <v>180</v>
      </c>
      <c r="C303" s="145" t="s">
        <v>59</v>
      </c>
      <c r="D303" s="146">
        <v>5.59</v>
      </c>
      <c r="E303" s="147"/>
    </row>
    <row r="304" spans="1:5" x14ac:dyDescent="0.25">
      <c r="A304" s="157" t="s">
        <v>9401</v>
      </c>
      <c r="B304" s="144" t="s">
        <v>1793</v>
      </c>
      <c r="C304" s="145" t="s">
        <v>59</v>
      </c>
      <c r="D304" s="146">
        <v>68.13</v>
      </c>
      <c r="E304" s="147"/>
    </row>
    <row r="305" spans="1:5" x14ac:dyDescent="0.25">
      <c r="A305" s="157" t="s">
        <v>9402</v>
      </c>
      <c r="B305" s="144" t="s">
        <v>181</v>
      </c>
      <c r="C305" s="145" t="s">
        <v>59</v>
      </c>
      <c r="D305" s="146">
        <v>4.5999999999999996</v>
      </c>
      <c r="E305" s="147"/>
    </row>
    <row r="306" spans="1:5" x14ac:dyDescent="0.25">
      <c r="A306" s="157" t="s">
        <v>9403</v>
      </c>
      <c r="B306" s="144" t="s">
        <v>182</v>
      </c>
      <c r="C306" s="145" t="s">
        <v>59</v>
      </c>
      <c r="D306" s="146">
        <v>52.43</v>
      </c>
      <c r="E306" s="147"/>
    </row>
    <row r="307" spans="1:5" ht="30" x14ac:dyDescent="0.25">
      <c r="A307" s="157" t="s">
        <v>9404</v>
      </c>
      <c r="B307" s="144" t="s">
        <v>183</v>
      </c>
      <c r="C307" s="145" t="s">
        <v>59</v>
      </c>
      <c r="D307" s="146">
        <v>65.8</v>
      </c>
      <c r="E307" s="147"/>
    </row>
    <row r="308" spans="1:5" x14ac:dyDescent="0.25">
      <c r="A308" s="157" t="s">
        <v>9405</v>
      </c>
      <c r="B308" s="144" t="s">
        <v>184</v>
      </c>
      <c r="C308" s="145" t="s">
        <v>59</v>
      </c>
      <c r="D308" s="146">
        <v>29.52</v>
      </c>
      <c r="E308" s="147"/>
    </row>
    <row r="309" spans="1:5" x14ac:dyDescent="0.25">
      <c r="A309" s="157" t="s">
        <v>9406</v>
      </c>
      <c r="B309" s="144" t="s">
        <v>185</v>
      </c>
      <c r="C309" s="145" t="s">
        <v>59</v>
      </c>
      <c r="D309" s="146">
        <v>17.899999999999999</v>
      </c>
      <c r="E309" s="147"/>
    </row>
    <row r="310" spans="1:5" ht="30" x14ac:dyDescent="0.25">
      <c r="A310" s="157" t="s">
        <v>9407</v>
      </c>
      <c r="B310" s="144" t="s">
        <v>186</v>
      </c>
      <c r="C310" s="145" t="s">
        <v>59</v>
      </c>
      <c r="D310" s="146">
        <v>6.84</v>
      </c>
      <c r="E310" s="147"/>
    </row>
    <row r="311" spans="1:5" ht="30" x14ac:dyDescent="0.25">
      <c r="A311" s="157" t="s">
        <v>9408</v>
      </c>
      <c r="B311" s="144" t="s">
        <v>187</v>
      </c>
      <c r="C311" s="145" t="s">
        <v>59</v>
      </c>
      <c r="D311" s="146">
        <v>7.4</v>
      </c>
      <c r="E311" s="147"/>
    </row>
    <row r="312" spans="1:5" x14ac:dyDescent="0.25">
      <c r="A312" s="157" t="s">
        <v>9409</v>
      </c>
      <c r="B312" s="144" t="s">
        <v>188</v>
      </c>
      <c r="C312" s="145" t="s">
        <v>59</v>
      </c>
      <c r="D312" s="146">
        <v>39.71</v>
      </c>
      <c r="E312" s="147"/>
    </row>
    <row r="313" spans="1:5" ht="30" x14ac:dyDescent="0.25">
      <c r="A313" s="157" t="s">
        <v>9410</v>
      </c>
      <c r="B313" s="144" t="s">
        <v>189</v>
      </c>
      <c r="C313" s="145" t="s">
        <v>59</v>
      </c>
      <c r="D313" s="146">
        <v>7.21</v>
      </c>
      <c r="E313" s="147"/>
    </row>
    <row r="314" spans="1:5" ht="15" customHeight="1" x14ac:dyDescent="0.25">
      <c r="A314" s="160" t="s">
        <v>1794</v>
      </c>
      <c r="B314" s="270" t="s">
        <v>191</v>
      </c>
      <c r="C314" s="271"/>
      <c r="D314" s="271"/>
      <c r="E314" s="272"/>
    </row>
    <row r="315" spans="1:5" ht="30" x14ac:dyDescent="0.25">
      <c r="A315" s="157" t="s">
        <v>9411</v>
      </c>
      <c r="B315" s="144" t="s">
        <v>1795</v>
      </c>
      <c r="C315" s="145" t="s">
        <v>59</v>
      </c>
      <c r="D315" s="146">
        <v>23.49</v>
      </c>
      <c r="E315" s="147"/>
    </row>
    <row r="316" spans="1:5" ht="30" x14ac:dyDescent="0.25">
      <c r="A316" s="157" t="s">
        <v>9416</v>
      </c>
      <c r="B316" s="144" t="s">
        <v>192</v>
      </c>
      <c r="C316" s="145" t="s">
        <v>59</v>
      </c>
      <c r="D316" s="146">
        <v>27.6</v>
      </c>
      <c r="E316" s="147"/>
    </row>
    <row r="317" spans="1:5" x14ac:dyDescent="0.25">
      <c r="A317" s="160" t="s">
        <v>1796</v>
      </c>
      <c r="B317" s="270" t="s">
        <v>177</v>
      </c>
      <c r="C317" s="271"/>
      <c r="D317" s="271"/>
      <c r="E317" s="272"/>
    </row>
    <row r="318" spans="1:5" ht="30" x14ac:dyDescent="0.25">
      <c r="A318" s="157" t="s">
        <v>9414</v>
      </c>
      <c r="B318" s="144" t="s">
        <v>193</v>
      </c>
      <c r="C318" s="145" t="s">
        <v>56</v>
      </c>
      <c r="D318" s="146">
        <v>373.87</v>
      </c>
      <c r="E318" s="147"/>
    </row>
    <row r="319" spans="1:5" ht="15" customHeight="1" x14ac:dyDescent="0.25">
      <c r="A319" s="160" t="s">
        <v>1797</v>
      </c>
      <c r="B319" s="270" t="s">
        <v>191</v>
      </c>
      <c r="C319" s="271"/>
      <c r="D319" s="271"/>
      <c r="E319" s="272"/>
    </row>
    <row r="320" spans="1:5" ht="30" x14ac:dyDescent="0.25">
      <c r="A320" s="157" t="s">
        <v>9412</v>
      </c>
      <c r="B320" s="144" t="s">
        <v>194</v>
      </c>
      <c r="C320" s="145" t="s">
        <v>59</v>
      </c>
      <c r="D320" s="146">
        <v>99.27</v>
      </c>
      <c r="E320" s="147"/>
    </row>
    <row r="321" spans="1:5" ht="30" x14ac:dyDescent="0.25">
      <c r="A321" s="157" t="s">
        <v>9413</v>
      </c>
      <c r="B321" s="144" t="s">
        <v>195</v>
      </c>
      <c r="C321" s="145" t="s">
        <v>59</v>
      </c>
      <c r="D321" s="146">
        <v>64.599999999999994</v>
      </c>
      <c r="E321" s="147"/>
    </row>
    <row r="322" spans="1:5" ht="30" x14ac:dyDescent="0.25">
      <c r="A322" s="157" t="s">
        <v>9415</v>
      </c>
      <c r="B322" s="144" t="s">
        <v>196</v>
      </c>
      <c r="C322" s="145" t="s">
        <v>59</v>
      </c>
      <c r="D322" s="146">
        <v>44.01</v>
      </c>
      <c r="E322" s="147"/>
    </row>
    <row r="323" spans="1:5" ht="15" customHeight="1" x14ac:dyDescent="0.25">
      <c r="A323" s="161" t="s">
        <v>9417</v>
      </c>
      <c r="B323" s="270" t="s">
        <v>197</v>
      </c>
      <c r="C323" s="271"/>
      <c r="D323" s="271"/>
      <c r="E323" s="272"/>
    </row>
    <row r="324" spans="1:5" x14ac:dyDescent="0.25">
      <c r="A324" s="157" t="s">
        <v>9418</v>
      </c>
      <c r="B324" s="144" t="s">
        <v>198</v>
      </c>
      <c r="C324" s="145" t="s">
        <v>56</v>
      </c>
      <c r="D324" s="146">
        <v>46.47</v>
      </c>
      <c r="E324" s="147"/>
    </row>
    <row r="325" spans="1:5" ht="15" customHeight="1" x14ac:dyDescent="0.25">
      <c r="A325" s="160" t="s">
        <v>1798</v>
      </c>
      <c r="B325" s="270" t="s">
        <v>199</v>
      </c>
      <c r="C325" s="271"/>
      <c r="D325" s="271"/>
      <c r="E325" s="272"/>
    </row>
    <row r="326" spans="1:5" ht="30" x14ac:dyDescent="0.25">
      <c r="A326" s="157" t="s">
        <v>9419</v>
      </c>
      <c r="B326" s="144" t="s">
        <v>200</v>
      </c>
      <c r="C326" s="145" t="s">
        <v>56</v>
      </c>
      <c r="D326" s="146">
        <v>44.47</v>
      </c>
      <c r="E326" s="147"/>
    </row>
    <row r="327" spans="1:5" ht="15" customHeight="1" x14ac:dyDescent="0.25">
      <c r="A327" s="160" t="s">
        <v>1799</v>
      </c>
      <c r="B327" s="270" t="s">
        <v>199</v>
      </c>
      <c r="C327" s="271"/>
      <c r="D327" s="271"/>
      <c r="E327" s="272"/>
    </row>
    <row r="328" spans="1:5" ht="30" x14ac:dyDescent="0.25">
      <c r="A328" s="157" t="s">
        <v>9420</v>
      </c>
      <c r="B328" s="144" t="s">
        <v>201</v>
      </c>
      <c r="C328" s="145" t="s">
        <v>56</v>
      </c>
      <c r="D328" s="146">
        <v>106.3</v>
      </c>
      <c r="E328" s="147"/>
    </row>
    <row r="329" spans="1:5" ht="30" x14ac:dyDescent="0.25">
      <c r="A329" s="157" t="s">
        <v>9421</v>
      </c>
      <c r="B329" s="144" t="s">
        <v>202</v>
      </c>
      <c r="C329" s="145" t="s">
        <v>56</v>
      </c>
      <c r="D329" s="146">
        <v>44.47</v>
      </c>
      <c r="E329" s="147"/>
    </row>
    <row r="330" spans="1:5" x14ac:dyDescent="0.25">
      <c r="A330" s="160" t="s">
        <v>1800</v>
      </c>
      <c r="B330" s="270" t="s">
        <v>203</v>
      </c>
      <c r="C330" s="271"/>
      <c r="D330" s="271"/>
      <c r="E330" s="272"/>
    </row>
    <row r="331" spans="1:5" ht="30" x14ac:dyDescent="0.25">
      <c r="A331" s="157" t="s">
        <v>9422</v>
      </c>
      <c r="B331" s="144" t="s">
        <v>204</v>
      </c>
      <c r="C331" s="145" t="s">
        <v>56</v>
      </c>
      <c r="D331" s="146">
        <v>304.92</v>
      </c>
      <c r="E331" s="147"/>
    </row>
    <row r="332" spans="1:5" ht="30" x14ac:dyDescent="0.25">
      <c r="A332" s="157" t="s">
        <v>9423</v>
      </c>
      <c r="B332" s="144" t="s">
        <v>205</v>
      </c>
      <c r="C332" s="145" t="s">
        <v>56</v>
      </c>
      <c r="D332" s="146">
        <v>214.03</v>
      </c>
      <c r="E332" s="147"/>
    </row>
    <row r="333" spans="1:5" ht="15" customHeight="1" x14ac:dyDescent="0.25">
      <c r="A333" s="160" t="s">
        <v>1801</v>
      </c>
      <c r="B333" s="270" t="s">
        <v>206</v>
      </c>
      <c r="C333" s="271"/>
      <c r="D333" s="271"/>
      <c r="E333" s="272"/>
    </row>
    <row r="334" spans="1:5" ht="30" x14ac:dyDescent="0.25">
      <c r="A334" s="157" t="s">
        <v>9424</v>
      </c>
      <c r="B334" s="144" t="s">
        <v>207</v>
      </c>
      <c r="C334" s="145" t="s">
        <v>56</v>
      </c>
      <c r="D334" s="146">
        <v>101.53</v>
      </c>
      <c r="E334" s="147"/>
    </row>
    <row r="335" spans="1:5" ht="15" customHeight="1" x14ac:dyDescent="0.25">
      <c r="A335" s="160" t="s">
        <v>1802</v>
      </c>
      <c r="B335" s="270" t="s">
        <v>208</v>
      </c>
      <c r="C335" s="271"/>
      <c r="D335" s="271"/>
      <c r="E335" s="272"/>
    </row>
    <row r="336" spans="1:5" ht="30" x14ac:dyDescent="0.25">
      <c r="A336" s="157" t="s">
        <v>9425</v>
      </c>
      <c r="B336" s="144" t="s">
        <v>828</v>
      </c>
      <c r="C336" s="145" t="s">
        <v>57</v>
      </c>
      <c r="D336" s="146">
        <v>5.01</v>
      </c>
      <c r="E336" s="147"/>
    </row>
    <row r="337" spans="1:5" ht="30" x14ac:dyDescent="0.25">
      <c r="A337" s="157" t="s">
        <v>9426</v>
      </c>
      <c r="B337" s="144" t="s">
        <v>209</v>
      </c>
      <c r="C337" s="145" t="s">
        <v>57</v>
      </c>
      <c r="D337" s="146">
        <v>57.28</v>
      </c>
      <c r="E337" s="147"/>
    </row>
    <row r="338" spans="1:5" ht="30" x14ac:dyDescent="0.25">
      <c r="A338" s="157" t="s">
        <v>9427</v>
      </c>
      <c r="B338" s="144" t="s">
        <v>210</v>
      </c>
      <c r="C338" s="145" t="s">
        <v>57</v>
      </c>
      <c r="D338" s="146">
        <v>34.549999999999997</v>
      </c>
      <c r="E338" s="147"/>
    </row>
    <row r="339" spans="1:5" x14ac:dyDescent="0.25">
      <c r="A339" s="157" t="s">
        <v>9428</v>
      </c>
      <c r="B339" s="144" t="s">
        <v>211</v>
      </c>
      <c r="C339" s="145" t="s">
        <v>57</v>
      </c>
      <c r="D339" s="146">
        <v>61.74</v>
      </c>
      <c r="E339" s="147"/>
    </row>
    <row r="340" spans="1:5" ht="30" x14ac:dyDescent="0.25">
      <c r="A340" s="157" t="s">
        <v>9429</v>
      </c>
      <c r="B340" s="144" t="s">
        <v>212</v>
      </c>
      <c r="C340" s="145" t="s">
        <v>57</v>
      </c>
      <c r="D340" s="146">
        <v>59.42</v>
      </c>
      <c r="E340" s="147"/>
    </row>
    <row r="341" spans="1:5" ht="30" x14ac:dyDescent="0.25">
      <c r="A341" s="157" t="s">
        <v>9430</v>
      </c>
      <c r="B341" s="144" t="s">
        <v>213</v>
      </c>
      <c r="C341" s="145" t="s">
        <v>57</v>
      </c>
      <c r="D341" s="146">
        <v>3.89</v>
      </c>
      <c r="E341" s="147"/>
    </row>
    <row r="342" spans="1:5" ht="30" x14ac:dyDescent="0.25">
      <c r="A342" s="157" t="s">
        <v>9431</v>
      </c>
      <c r="B342" s="144" t="s">
        <v>1803</v>
      </c>
      <c r="C342" s="145" t="s">
        <v>57</v>
      </c>
      <c r="D342" s="146">
        <v>12.39</v>
      </c>
      <c r="E342" s="147"/>
    </row>
    <row r="343" spans="1:5" x14ac:dyDescent="0.25">
      <c r="A343" s="160" t="s">
        <v>1804</v>
      </c>
      <c r="B343" s="270" t="s">
        <v>214</v>
      </c>
      <c r="C343" s="271"/>
      <c r="D343" s="271"/>
      <c r="E343" s="272"/>
    </row>
    <row r="344" spans="1:5" ht="30" x14ac:dyDescent="0.25">
      <c r="A344" s="157" t="s">
        <v>9739</v>
      </c>
      <c r="B344" s="144" t="s">
        <v>215</v>
      </c>
      <c r="C344" s="145" t="s">
        <v>56</v>
      </c>
      <c r="D344" s="146">
        <v>34</v>
      </c>
      <c r="E344" s="147"/>
    </row>
    <row r="345" spans="1:5" x14ac:dyDescent="0.25">
      <c r="A345" s="160" t="s">
        <v>1805</v>
      </c>
      <c r="B345" s="270" t="s">
        <v>216</v>
      </c>
      <c r="C345" s="271"/>
      <c r="D345" s="271"/>
      <c r="E345" s="272"/>
    </row>
    <row r="346" spans="1:5" ht="30" x14ac:dyDescent="0.25">
      <c r="A346" s="157" t="s">
        <v>9432</v>
      </c>
      <c r="B346" s="144" t="s">
        <v>217</v>
      </c>
      <c r="C346" s="145" t="s">
        <v>56</v>
      </c>
      <c r="D346" s="146">
        <v>44.25</v>
      </c>
      <c r="E346" s="147"/>
    </row>
    <row r="347" spans="1:5" x14ac:dyDescent="0.25">
      <c r="A347" s="160" t="s">
        <v>1806</v>
      </c>
      <c r="B347" s="270" t="s">
        <v>1807</v>
      </c>
      <c r="C347" s="271"/>
      <c r="D347" s="271"/>
      <c r="E347" s="272"/>
    </row>
    <row r="348" spans="1:5" ht="30" x14ac:dyDescent="0.25">
      <c r="A348" s="157" t="s">
        <v>9433</v>
      </c>
      <c r="B348" s="144" t="s">
        <v>1808</v>
      </c>
      <c r="C348" s="145" t="s">
        <v>59</v>
      </c>
      <c r="D348" s="146">
        <v>35.1</v>
      </c>
      <c r="E348" s="147"/>
    </row>
    <row r="349" spans="1:5" x14ac:dyDescent="0.25">
      <c r="A349" s="157" t="s">
        <v>9434</v>
      </c>
      <c r="B349" s="144" t="s">
        <v>1809</v>
      </c>
      <c r="C349" s="145" t="s">
        <v>59</v>
      </c>
      <c r="D349" s="146">
        <v>45.26</v>
      </c>
      <c r="E349" s="147"/>
    </row>
    <row r="350" spans="1:5" x14ac:dyDescent="0.25">
      <c r="A350" s="160" t="s">
        <v>1810</v>
      </c>
      <c r="B350" s="270" t="s">
        <v>218</v>
      </c>
      <c r="C350" s="271"/>
      <c r="D350" s="271"/>
      <c r="E350" s="272"/>
    </row>
    <row r="351" spans="1:5" ht="30" x14ac:dyDescent="0.25">
      <c r="A351" s="157" t="s">
        <v>9435</v>
      </c>
      <c r="B351" s="144" t="s">
        <v>219</v>
      </c>
      <c r="C351" s="145" t="s">
        <v>33</v>
      </c>
      <c r="D351" s="146">
        <v>28.06</v>
      </c>
      <c r="E351" s="147"/>
    </row>
    <row r="352" spans="1:5" x14ac:dyDescent="0.25">
      <c r="A352" s="160" t="s">
        <v>1811</v>
      </c>
      <c r="B352" s="270" t="s">
        <v>220</v>
      </c>
      <c r="C352" s="271"/>
      <c r="D352" s="271"/>
      <c r="E352" s="272"/>
    </row>
    <row r="353" spans="1:5" ht="30" x14ac:dyDescent="0.25">
      <c r="A353" s="157" t="s">
        <v>9436</v>
      </c>
      <c r="B353" s="144" t="s">
        <v>1812</v>
      </c>
      <c r="C353" s="145" t="s">
        <v>56</v>
      </c>
      <c r="D353" s="146">
        <v>43.12</v>
      </c>
      <c r="E353" s="147"/>
    </row>
    <row r="354" spans="1:5" ht="30" x14ac:dyDescent="0.25">
      <c r="A354" s="157" t="s">
        <v>9437</v>
      </c>
      <c r="B354" s="144" t="s">
        <v>221</v>
      </c>
      <c r="C354" s="145" t="s">
        <v>56</v>
      </c>
      <c r="D354" s="146">
        <v>43.1</v>
      </c>
      <c r="E354" s="147"/>
    </row>
    <row r="355" spans="1:5" ht="30" x14ac:dyDescent="0.25">
      <c r="A355" s="157" t="s">
        <v>9438</v>
      </c>
      <c r="B355" s="144" t="s">
        <v>1813</v>
      </c>
      <c r="C355" s="145" t="s">
        <v>56</v>
      </c>
      <c r="D355" s="146">
        <v>43.12</v>
      </c>
      <c r="E355" s="147"/>
    </row>
    <row r="356" spans="1:5" x14ac:dyDescent="0.25">
      <c r="A356" s="160" t="s">
        <v>1814</v>
      </c>
      <c r="B356" s="270" t="s">
        <v>220</v>
      </c>
      <c r="C356" s="271"/>
      <c r="D356" s="271"/>
      <c r="E356" s="272"/>
    </row>
    <row r="357" spans="1:5" ht="30" x14ac:dyDescent="0.25">
      <c r="A357" s="157" t="s">
        <v>9439</v>
      </c>
      <c r="B357" s="144" t="s">
        <v>1815</v>
      </c>
      <c r="C357" s="145" t="s">
        <v>56</v>
      </c>
      <c r="D357" s="146">
        <v>43.1</v>
      </c>
      <c r="E357" s="147"/>
    </row>
    <row r="358" spans="1:5" x14ac:dyDescent="0.25">
      <c r="A358" s="160" t="s">
        <v>1816</v>
      </c>
      <c r="B358" s="270" t="s">
        <v>244</v>
      </c>
      <c r="C358" s="271"/>
      <c r="D358" s="271"/>
      <c r="E358" s="272"/>
    </row>
    <row r="359" spans="1:5" ht="45" x14ac:dyDescent="0.25">
      <c r="A359" s="157" t="s">
        <v>9440</v>
      </c>
      <c r="B359" s="144" t="s">
        <v>1817</v>
      </c>
      <c r="C359" s="145" t="s">
        <v>159</v>
      </c>
      <c r="D359" s="146">
        <v>63.22</v>
      </c>
      <c r="E359" s="147"/>
    </row>
    <row r="360" spans="1:5" x14ac:dyDescent="0.25">
      <c r="A360" s="160" t="s">
        <v>1818</v>
      </c>
      <c r="B360" s="270" t="s">
        <v>222</v>
      </c>
      <c r="C360" s="271"/>
      <c r="D360" s="271"/>
      <c r="E360" s="272"/>
    </row>
    <row r="361" spans="1:5" x14ac:dyDescent="0.25">
      <c r="A361" s="157" t="s">
        <v>9740</v>
      </c>
      <c r="B361" s="144" t="s">
        <v>223</v>
      </c>
      <c r="C361" s="145" t="s">
        <v>57</v>
      </c>
      <c r="D361" s="146">
        <v>0.85</v>
      </c>
      <c r="E361" s="147"/>
    </row>
    <row r="362" spans="1:5" ht="30" x14ac:dyDescent="0.25">
      <c r="A362" s="157" t="s">
        <v>9741</v>
      </c>
      <c r="B362" s="144" t="s">
        <v>224</v>
      </c>
      <c r="C362" s="145" t="s">
        <v>56</v>
      </c>
      <c r="D362" s="146">
        <v>91.96</v>
      </c>
      <c r="E362" s="147"/>
    </row>
    <row r="363" spans="1:5" ht="30" x14ac:dyDescent="0.25">
      <c r="A363" s="292" t="s">
        <v>9742</v>
      </c>
      <c r="B363" s="144" t="s">
        <v>225</v>
      </c>
      <c r="C363" s="145" t="s">
        <v>56</v>
      </c>
      <c r="D363" s="146">
        <v>48.06</v>
      </c>
      <c r="E363" s="147"/>
    </row>
    <row r="364" spans="1:5" ht="30" x14ac:dyDescent="0.25">
      <c r="A364" s="157" t="s">
        <v>9743</v>
      </c>
      <c r="B364" s="144" t="s">
        <v>1819</v>
      </c>
      <c r="C364" s="145" t="s">
        <v>56</v>
      </c>
      <c r="D364" s="146">
        <v>81.84</v>
      </c>
      <c r="E364" s="147"/>
    </row>
    <row r="365" spans="1:5" ht="15" customHeight="1" x14ac:dyDescent="0.25">
      <c r="A365" s="160" t="s">
        <v>1820</v>
      </c>
      <c r="B365" s="270" t="s">
        <v>1821</v>
      </c>
      <c r="C365" s="271"/>
      <c r="D365" s="271"/>
      <c r="E365" s="272"/>
    </row>
    <row r="366" spans="1:5" ht="30" x14ac:dyDescent="0.25">
      <c r="A366" s="157" t="s">
        <v>9744</v>
      </c>
      <c r="B366" s="144" t="s">
        <v>1822</v>
      </c>
      <c r="C366" s="145" t="s">
        <v>797</v>
      </c>
      <c r="D366" s="146">
        <v>12.25</v>
      </c>
      <c r="E366" s="147"/>
    </row>
    <row r="367" spans="1:5" x14ac:dyDescent="0.25">
      <c r="A367" s="160" t="s">
        <v>1823</v>
      </c>
      <c r="B367" s="270" t="s">
        <v>226</v>
      </c>
      <c r="C367" s="271"/>
      <c r="D367" s="271"/>
      <c r="E367" s="272"/>
    </row>
    <row r="368" spans="1:5" ht="30" x14ac:dyDescent="0.25">
      <c r="A368" s="157" t="s">
        <v>9745</v>
      </c>
      <c r="B368" s="144" t="s">
        <v>227</v>
      </c>
      <c r="C368" s="145" t="s">
        <v>33</v>
      </c>
      <c r="D368" s="146">
        <v>0.87</v>
      </c>
      <c r="E368" s="147"/>
    </row>
    <row r="369" spans="1:5" ht="30" x14ac:dyDescent="0.25">
      <c r="A369" s="157" t="s">
        <v>9746</v>
      </c>
      <c r="B369" s="144" t="s">
        <v>228</v>
      </c>
      <c r="C369" s="145" t="s">
        <v>56</v>
      </c>
      <c r="D369" s="146">
        <v>130.22999999999999</v>
      </c>
      <c r="E369" s="147"/>
    </row>
    <row r="370" spans="1:5" ht="30" x14ac:dyDescent="0.25">
      <c r="A370" s="157" t="s">
        <v>9747</v>
      </c>
      <c r="B370" s="144" t="s">
        <v>1824</v>
      </c>
      <c r="C370" s="145" t="s">
        <v>56</v>
      </c>
      <c r="D370" s="146">
        <v>114.61</v>
      </c>
      <c r="E370" s="147"/>
    </row>
    <row r="371" spans="1:5" ht="15" customHeight="1" x14ac:dyDescent="0.25">
      <c r="A371" s="160" t="s">
        <v>1825</v>
      </c>
      <c r="B371" s="270" t="s">
        <v>229</v>
      </c>
      <c r="C371" s="271"/>
      <c r="D371" s="271"/>
      <c r="E371" s="272"/>
    </row>
    <row r="372" spans="1:5" ht="30" x14ac:dyDescent="0.25">
      <c r="A372" s="157" t="s">
        <v>9748</v>
      </c>
      <c r="B372" s="144" t="s">
        <v>230</v>
      </c>
      <c r="C372" s="145" t="s">
        <v>56</v>
      </c>
      <c r="D372" s="146">
        <v>83.11</v>
      </c>
      <c r="E372" s="147"/>
    </row>
    <row r="373" spans="1:5" x14ac:dyDescent="0.25">
      <c r="A373" s="160" t="s">
        <v>1826</v>
      </c>
      <c r="B373" s="270" t="s">
        <v>231</v>
      </c>
      <c r="C373" s="271"/>
      <c r="D373" s="271"/>
      <c r="E373" s="272"/>
    </row>
    <row r="374" spans="1:5" x14ac:dyDescent="0.25">
      <c r="A374" s="157" t="s">
        <v>9749</v>
      </c>
      <c r="B374" s="144" t="s">
        <v>232</v>
      </c>
      <c r="C374" s="145" t="s">
        <v>57</v>
      </c>
      <c r="D374" s="146">
        <v>10.59</v>
      </c>
      <c r="E374" s="147"/>
    </row>
    <row r="375" spans="1:5" ht="30" x14ac:dyDescent="0.25">
      <c r="A375" s="157" t="s">
        <v>9750</v>
      </c>
      <c r="B375" s="144" t="s">
        <v>233</v>
      </c>
      <c r="C375" s="145" t="s">
        <v>57</v>
      </c>
      <c r="D375" s="146">
        <v>13.37</v>
      </c>
      <c r="E375" s="147"/>
    </row>
    <row r="376" spans="1:5" x14ac:dyDescent="0.25">
      <c r="A376" s="157" t="s">
        <v>9751</v>
      </c>
      <c r="B376" s="144" t="s">
        <v>234</v>
      </c>
      <c r="C376" s="145" t="s">
        <v>57</v>
      </c>
      <c r="D376" s="146">
        <v>2.91</v>
      </c>
      <c r="E376" s="147"/>
    </row>
    <row r="377" spans="1:5" ht="30" x14ac:dyDescent="0.25">
      <c r="A377" s="157" t="s">
        <v>9752</v>
      </c>
      <c r="B377" s="144" t="s">
        <v>235</v>
      </c>
      <c r="C377" s="145" t="s">
        <v>57</v>
      </c>
      <c r="D377" s="146">
        <v>16.440000000000001</v>
      </c>
      <c r="E377" s="147"/>
    </row>
    <row r="378" spans="1:5" ht="30" x14ac:dyDescent="0.25">
      <c r="A378" s="157" t="s">
        <v>9397</v>
      </c>
      <c r="B378" s="144" t="s">
        <v>236</v>
      </c>
      <c r="C378" s="145" t="s">
        <v>57</v>
      </c>
      <c r="D378" s="146">
        <v>21.58</v>
      </c>
      <c r="E378" s="147"/>
    </row>
    <row r="379" spans="1:5" ht="30" x14ac:dyDescent="0.25">
      <c r="A379" s="157" t="s">
        <v>9753</v>
      </c>
      <c r="B379" s="144" t="s">
        <v>237</v>
      </c>
      <c r="C379" s="145" t="s">
        <v>57</v>
      </c>
      <c r="D379" s="146">
        <v>24.33</v>
      </c>
      <c r="E379" s="147"/>
    </row>
    <row r="380" spans="1:5" ht="30" x14ac:dyDescent="0.25">
      <c r="A380" s="157" t="s">
        <v>9754</v>
      </c>
      <c r="B380" s="144" t="s">
        <v>1827</v>
      </c>
      <c r="C380" s="145" t="s">
        <v>57</v>
      </c>
      <c r="D380" s="146">
        <v>12.39</v>
      </c>
      <c r="E380" s="147"/>
    </row>
    <row r="381" spans="1:5" ht="15" customHeight="1" x14ac:dyDescent="0.25">
      <c r="A381" s="160" t="s">
        <v>1828</v>
      </c>
      <c r="B381" s="270" t="s">
        <v>238</v>
      </c>
      <c r="C381" s="271"/>
      <c r="D381" s="271"/>
      <c r="E381" s="272"/>
    </row>
    <row r="382" spans="1:5" x14ac:dyDescent="0.25">
      <c r="A382" s="157" t="s">
        <v>9755</v>
      </c>
      <c r="B382" s="144" t="s">
        <v>239</v>
      </c>
      <c r="C382" s="145" t="s">
        <v>57</v>
      </c>
      <c r="D382" s="146">
        <v>14.51</v>
      </c>
      <c r="E382" s="147"/>
    </row>
    <row r="383" spans="1:5" x14ac:dyDescent="0.25">
      <c r="A383" s="160" t="s">
        <v>1829</v>
      </c>
      <c r="B383" s="270" t="s">
        <v>240</v>
      </c>
      <c r="C383" s="271"/>
      <c r="D383" s="271"/>
      <c r="E383" s="272"/>
    </row>
    <row r="384" spans="1:5" ht="30" x14ac:dyDescent="0.25">
      <c r="A384" s="157" t="s">
        <v>9756</v>
      </c>
      <c r="B384" s="144" t="s">
        <v>1830</v>
      </c>
      <c r="C384" s="145" t="s">
        <v>57</v>
      </c>
      <c r="D384" s="146">
        <v>22.62</v>
      </c>
      <c r="E384" s="147"/>
    </row>
    <row r="385" spans="1:5" ht="30" x14ac:dyDescent="0.25">
      <c r="A385" s="157" t="s">
        <v>9757</v>
      </c>
      <c r="B385" s="144" t="s">
        <v>241</v>
      </c>
      <c r="C385" s="145" t="s">
        <v>59</v>
      </c>
      <c r="D385" s="146">
        <v>1.05</v>
      </c>
      <c r="E385" s="147"/>
    </row>
    <row r="386" spans="1:5" ht="30" x14ac:dyDescent="0.25">
      <c r="A386" s="157" t="s">
        <v>9758</v>
      </c>
      <c r="B386" s="144" t="s">
        <v>242</v>
      </c>
      <c r="C386" s="145" t="s">
        <v>59</v>
      </c>
      <c r="D386" s="146">
        <v>1.36</v>
      </c>
      <c r="E386" s="147"/>
    </row>
    <row r="387" spans="1:5" ht="30" x14ac:dyDescent="0.25">
      <c r="A387" s="157" t="s">
        <v>9759</v>
      </c>
      <c r="B387" s="144" t="s">
        <v>243</v>
      </c>
      <c r="C387" s="145" t="s">
        <v>59</v>
      </c>
      <c r="D387" s="146">
        <v>0.85</v>
      </c>
      <c r="E387" s="147"/>
    </row>
    <row r="388" spans="1:5" x14ac:dyDescent="0.25">
      <c r="A388" s="160" t="s">
        <v>1831</v>
      </c>
      <c r="B388" s="270" t="s">
        <v>244</v>
      </c>
      <c r="C388" s="271"/>
      <c r="D388" s="271"/>
      <c r="E388" s="272"/>
    </row>
    <row r="389" spans="1:5" ht="60" x14ac:dyDescent="0.25">
      <c r="A389" s="157" t="s">
        <v>9760</v>
      </c>
      <c r="B389" s="144" t="s">
        <v>1832</v>
      </c>
      <c r="C389" s="145" t="s">
        <v>159</v>
      </c>
      <c r="D389" s="146">
        <v>68.8</v>
      </c>
      <c r="E389" s="147"/>
    </row>
    <row r="390" spans="1:5" x14ac:dyDescent="0.25">
      <c r="A390" s="160" t="s">
        <v>1833</v>
      </c>
      <c r="B390" s="270" t="s">
        <v>245</v>
      </c>
      <c r="C390" s="271"/>
      <c r="D390" s="271"/>
      <c r="E390" s="272"/>
    </row>
    <row r="391" spans="1:5" ht="30" x14ac:dyDescent="0.25">
      <c r="A391" s="157" t="s">
        <v>9761</v>
      </c>
      <c r="B391" s="144" t="s">
        <v>246</v>
      </c>
      <c r="C391" s="145" t="s">
        <v>56</v>
      </c>
      <c r="D391" s="146">
        <v>147.49</v>
      </c>
      <c r="E391" s="147"/>
    </row>
    <row r="392" spans="1:5" ht="30" x14ac:dyDescent="0.25">
      <c r="A392" s="157" t="s">
        <v>9762</v>
      </c>
      <c r="B392" s="144" t="s">
        <v>247</v>
      </c>
      <c r="C392" s="145" t="s">
        <v>56</v>
      </c>
      <c r="D392" s="146">
        <v>139.16999999999999</v>
      </c>
      <c r="E392" s="147"/>
    </row>
    <row r="393" spans="1:5" x14ac:dyDescent="0.25">
      <c r="A393" s="157" t="s">
        <v>9763</v>
      </c>
      <c r="B393" s="144" t="s">
        <v>248</v>
      </c>
      <c r="C393" s="145" t="s">
        <v>33</v>
      </c>
      <c r="D393" s="146">
        <v>9.9499999999999993</v>
      </c>
      <c r="E393" s="147"/>
    </row>
    <row r="394" spans="1:5" x14ac:dyDescent="0.25">
      <c r="A394" s="157" t="s">
        <v>9764</v>
      </c>
      <c r="B394" s="144" t="s">
        <v>249</v>
      </c>
      <c r="C394" s="145" t="s">
        <v>56</v>
      </c>
      <c r="D394" s="146">
        <v>252.1</v>
      </c>
      <c r="E394" s="147"/>
    </row>
    <row r="395" spans="1:5" ht="30" x14ac:dyDescent="0.25">
      <c r="A395" s="157" t="s">
        <v>9765</v>
      </c>
      <c r="B395" s="144" t="s">
        <v>250</v>
      </c>
      <c r="C395" s="145" t="s">
        <v>59</v>
      </c>
      <c r="D395" s="146">
        <v>4.97</v>
      </c>
      <c r="E395" s="147"/>
    </row>
    <row r="396" spans="1:5" ht="15" customHeight="1" x14ac:dyDescent="0.25">
      <c r="A396" s="160" t="s">
        <v>1834</v>
      </c>
      <c r="B396" s="270" t="s">
        <v>251</v>
      </c>
      <c r="C396" s="271"/>
      <c r="D396" s="271"/>
      <c r="E396" s="272"/>
    </row>
    <row r="397" spans="1:5" ht="30" x14ac:dyDescent="0.25">
      <c r="A397" s="157" t="s">
        <v>9766</v>
      </c>
      <c r="B397" s="144" t="s">
        <v>252</v>
      </c>
      <c r="C397" s="145" t="s">
        <v>56</v>
      </c>
      <c r="D397" s="146">
        <v>597.33000000000004</v>
      </c>
      <c r="E397" s="147"/>
    </row>
    <row r="398" spans="1:5" x14ac:dyDescent="0.25">
      <c r="A398" s="160" t="s">
        <v>1835</v>
      </c>
      <c r="B398" s="270" t="s">
        <v>253</v>
      </c>
      <c r="C398" s="271"/>
      <c r="D398" s="271"/>
      <c r="E398" s="272"/>
    </row>
    <row r="399" spans="1:5" x14ac:dyDescent="0.25">
      <c r="A399" s="157" t="s">
        <v>9767</v>
      </c>
      <c r="B399" s="144" t="s">
        <v>254</v>
      </c>
      <c r="C399" s="145" t="s">
        <v>159</v>
      </c>
      <c r="D399" s="146">
        <v>26.72</v>
      </c>
      <c r="E399" s="147"/>
    </row>
    <row r="400" spans="1:5" x14ac:dyDescent="0.25">
      <c r="A400" s="157" t="s">
        <v>9768</v>
      </c>
      <c r="B400" s="144" t="s">
        <v>255</v>
      </c>
      <c r="C400" s="145" t="s">
        <v>159</v>
      </c>
      <c r="D400" s="146">
        <v>60.65</v>
      </c>
      <c r="E400" s="147"/>
    </row>
    <row r="401" spans="1:5" x14ac:dyDescent="0.25">
      <c r="A401" s="157" t="s">
        <v>9769</v>
      </c>
      <c r="B401" s="144" t="s">
        <v>256</v>
      </c>
      <c r="C401" s="145" t="s">
        <v>159</v>
      </c>
      <c r="D401" s="146">
        <v>15.42</v>
      </c>
      <c r="E401" s="147"/>
    </row>
    <row r="402" spans="1:5" x14ac:dyDescent="0.25">
      <c r="A402" s="157" t="s">
        <v>9770</v>
      </c>
      <c r="B402" s="144" t="s">
        <v>1836</v>
      </c>
      <c r="C402" s="145" t="s">
        <v>159</v>
      </c>
      <c r="D402" s="146">
        <v>16.28</v>
      </c>
      <c r="E402" s="147"/>
    </row>
    <row r="403" spans="1:5" ht="30" x14ac:dyDescent="0.25">
      <c r="A403" s="157" t="s">
        <v>9771</v>
      </c>
      <c r="B403" s="144" t="s">
        <v>257</v>
      </c>
      <c r="C403" s="145" t="s">
        <v>159</v>
      </c>
      <c r="D403" s="146">
        <v>13.16</v>
      </c>
      <c r="E403" s="147"/>
    </row>
    <row r="404" spans="1:5" x14ac:dyDescent="0.25">
      <c r="A404" s="157" t="s">
        <v>9772</v>
      </c>
      <c r="B404" s="144" t="s">
        <v>258</v>
      </c>
      <c r="C404" s="145" t="s">
        <v>159</v>
      </c>
      <c r="D404" s="146">
        <v>4.5599999999999996</v>
      </c>
      <c r="E404" s="147"/>
    </row>
    <row r="405" spans="1:5" ht="30" x14ac:dyDescent="0.25">
      <c r="A405" s="157" t="s">
        <v>9773</v>
      </c>
      <c r="B405" s="144" t="s">
        <v>259</v>
      </c>
      <c r="C405" s="145" t="s">
        <v>159</v>
      </c>
      <c r="D405" s="146">
        <v>31.42</v>
      </c>
      <c r="E405" s="147"/>
    </row>
    <row r="406" spans="1:5" x14ac:dyDescent="0.25">
      <c r="A406" s="157" t="s">
        <v>9774</v>
      </c>
      <c r="B406" s="144" t="s">
        <v>260</v>
      </c>
      <c r="C406" s="145" t="s">
        <v>159</v>
      </c>
      <c r="D406" s="146">
        <v>10.34</v>
      </c>
      <c r="E406" s="147"/>
    </row>
    <row r="407" spans="1:5" x14ac:dyDescent="0.25">
      <c r="A407" s="160" t="s">
        <v>1837</v>
      </c>
      <c r="B407" s="270" t="s">
        <v>253</v>
      </c>
      <c r="C407" s="271"/>
      <c r="D407" s="271"/>
      <c r="E407" s="272"/>
    </row>
    <row r="408" spans="1:5" ht="30" x14ac:dyDescent="0.25">
      <c r="A408" s="157" t="s">
        <v>9775</v>
      </c>
      <c r="B408" s="144" t="s">
        <v>841</v>
      </c>
      <c r="C408" s="145" t="s">
        <v>159</v>
      </c>
      <c r="D408" s="146">
        <v>24.67</v>
      </c>
      <c r="E408" s="147"/>
    </row>
    <row r="409" spans="1:5" ht="15" customHeight="1" x14ac:dyDescent="0.25">
      <c r="A409" s="160" t="s">
        <v>1838</v>
      </c>
      <c r="B409" s="270" t="s">
        <v>261</v>
      </c>
      <c r="C409" s="271"/>
      <c r="D409" s="271"/>
      <c r="E409" s="272"/>
    </row>
    <row r="410" spans="1:5" x14ac:dyDescent="0.25">
      <c r="A410" s="157" t="s">
        <v>9776</v>
      </c>
      <c r="B410" s="144" t="s">
        <v>262</v>
      </c>
      <c r="C410" s="145" t="s">
        <v>159</v>
      </c>
      <c r="D410" s="146">
        <v>10.51</v>
      </c>
      <c r="E410" s="147"/>
    </row>
    <row r="411" spans="1:5" x14ac:dyDescent="0.25">
      <c r="A411" s="157" t="s">
        <v>9777</v>
      </c>
      <c r="B411" s="144" t="s">
        <v>263</v>
      </c>
      <c r="C411" s="145" t="s">
        <v>33</v>
      </c>
      <c r="D411" s="146">
        <v>1.39</v>
      </c>
      <c r="E411" s="147"/>
    </row>
    <row r="412" spans="1:5" ht="30" x14ac:dyDescent="0.25">
      <c r="A412" s="157" t="s">
        <v>9778</v>
      </c>
      <c r="B412" s="144" t="s">
        <v>264</v>
      </c>
      <c r="C412" s="145" t="s">
        <v>159</v>
      </c>
      <c r="D412" s="146">
        <v>21.39</v>
      </c>
      <c r="E412" s="147"/>
    </row>
    <row r="413" spans="1:5" ht="30" x14ac:dyDescent="0.25">
      <c r="A413" s="157" t="s">
        <v>9779</v>
      </c>
      <c r="B413" s="144" t="s">
        <v>265</v>
      </c>
      <c r="C413" s="145" t="s">
        <v>159</v>
      </c>
      <c r="D413" s="146">
        <v>4.5599999999999996</v>
      </c>
      <c r="E413" s="147"/>
    </row>
    <row r="414" spans="1:5" ht="45" x14ac:dyDescent="0.25">
      <c r="A414" s="157" t="s">
        <v>9780</v>
      </c>
      <c r="B414" s="144" t="s">
        <v>1839</v>
      </c>
      <c r="C414" s="145" t="s">
        <v>59</v>
      </c>
      <c r="D414" s="146">
        <v>2.38</v>
      </c>
      <c r="E414" s="147"/>
    </row>
    <row r="415" spans="1:5" x14ac:dyDescent="0.25">
      <c r="A415" s="157" t="s">
        <v>9781</v>
      </c>
      <c r="B415" s="144" t="s">
        <v>1840</v>
      </c>
      <c r="C415" s="145" t="s">
        <v>59</v>
      </c>
      <c r="D415" s="146">
        <v>0.62</v>
      </c>
      <c r="E415" s="147"/>
    </row>
    <row r="416" spans="1:5" x14ac:dyDescent="0.25">
      <c r="A416" s="157" t="s">
        <v>9782</v>
      </c>
      <c r="B416" s="144" t="s">
        <v>266</v>
      </c>
      <c r="C416" s="145" t="s">
        <v>33</v>
      </c>
      <c r="D416" s="146">
        <v>4.49</v>
      </c>
      <c r="E416" s="147"/>
    </row>
    <row r="417" spans="1:5" x14ac:dyDescent="0.25">
      <c r="A417" s="157" t="s">
        <v>9783</v>
      </c>
      <c r="B417" s="144" t="s">
        <v>1841</v>
      </c>
      <c r="C417" s="145" t="s">
        <v>33</v>
      </c>
      <c r="D417" s="146">
        <v>8.0299999999999994</v>
      </c>
      <c r="E417" s="147"/>
    </row>
    <row r="418" spans="1:5" x14ac:dyDescent="0.25">
      <c r="A418" s="157" t="s">
        <v>9784</v>
      </c>
      <c r="B418" s="144" t="s">
        <v>267</v>
      </c>
      <c r="C418" s="145" t="s">
        <v>33</v>
      </c>
      <c r="D418" s="146">
        <v>2.85</v>
      </c>
      <c r="E418" s="147"/>
    </row>
    <row r="419" spans="1:5" x14ac:dyDescent="0.25">
      <c r="A419" s="157" t="s">
        <v>9785</v>
      </c>
      <c r="B419" s="144" t="s">
        <v>268</v>
      </c>
      <c r="C419" s="145" t="s">
        <v>33</v>
      </c>
      <c r="D419" s="146">
        <v>29.91</v>
      </c>
      <c r="E419" s="147"/>
    </row>
    <row r="420" spans="1:5" x14ac:dyDescent="0.25">
      <c r="A420" s="157" t="s">
        <v>9793</v>
      </c>
      <c r="B420" s="144" t="s">
        <v>269</v>
      </c>
      <c r="C420" s="145" t="s">
        <v>159</v>
      </c>
      <c r="D420" s="146">
        <v>60.79</v>
      </c>
      <c r="E420" s="147"/>
    </row>
    <row r="421" spans="1:5" x14ac:dyDescent="0.25">
      <c r="A421" s="157" t="s">
        <v>9792</v>
      </c>
      <c r="B421" s="144" t="s">
        <v>270</v>
      </c>
      <c r="C421" s="145" t="s">
        <v>159</v>
      </c>
      <c r="D421" s="146">
        <v>57.98</v>
      </c>
      <c r="E421" s="147"/>
    </row>
    <row r="422" spans="1:5" x14ac:dyDescent="0.25">
      <c r="A422" s="157" t="s">
        <v>10194</v>
      </c>
      <c r="B422" s="144" t="s">
        <v>271</v>
      </c>
      <c r="C422" s="145" t="s">
        <v>59</v>
      </c>
      <c r="D422" s="146">
        <v>5.34</v>
      </c>
      <c r="E422" s="147"/>
    </row>
    <row r="423" spans="1:5" x14ac:dyDescent="0.25">
      <c r="A423" s="157" t="s">
        <v>9791</v>
      </c>
      <c r="B423" s="144" t="s">
        <v>272</v>
      </c>
      <c r="C423" s="145" t="s">
        <v>159</v>
      </c>
      <c r="D423" s="146">
        <v>12.31</v>
      </c>
      <c r="E423" s="147"/>
    </row>
    <row r="424" spans="1:5" x14ac:dyDescent="0.25">
      <c r="A424" s="157" t="s">
        <v>9790</v>
      </c>
      <c r="B424" s="144" t="s">
        <v>273</v>
      </c>
      <c r="C424" s="145" t="s">
        <v>159</v>
      </c>
      <c r="D424" s="146">
        <v>15.14</v>
      </c>
      <c r="E424" s="147"/>
    </row>
    <row r="425" spans="1:5" x14ac:dyDescent="0.25">
      <c r="A425" s="157" t="s">
        <v>9789</v>
      </c>
      <c r="B425" s="144" t="s">
        <v>274</v>
      </c>
      <c r="C425" s="145" t="s">
        <v>159</v>
      </c>
      <c r="D425" s="146">
        <v>26.77</v>
      </c>
      <c r="E425" s="147"/>
    </row>
    <row r="426" spans="1:5" x14ac:dyDescent="0.25">
      <c r="A426" s="157" t="s">
        <v>9788</v>
      </c>
      <c r="B426" s="144" t="s">
        <v>275</v>
      </c>
      <c r="C426" s="145" t="s">
        <v>159</v>
      </c>
      <c r="D426" s="146">
        <v>29.77</v>
      </c>
      <c r="E426" s="147"/>
    </row>
    <row r="427" spans="1:5" ht="30" x14ac:dyDescent="0.25">
      <c r="A427" s="157" t="s">
        <v>9787</v>
      </c>
      <c r="B427" s="144" t="s">
        <v>276</v>
      </c>
      <c r="C427" s="145" t="s">
        <v>159</v>
      </c>
      <c r="D427" s="146">
        <v>23.74</v>
      </c>
      <c r="E427" s="147"/>
    </row>
    <row r="428" spans="1:5" ht="30" x14ac:dyDescent="0.25">
      <c r="A428" s="157" t="s">
        <v>9786</v>
      </c>
      <c r="B428" s="144" t="s">
        <v>277</v>
      </c>
      <c r="C428" s="145" t="s">
        <v>159</v>
      </c>
      <c r="D428" s="146">
        <v>38.4</v>
      </c>
      <c r="E428" s="147"/>
    </row>
    <row r="429" spans="1:5" x14ac:dyDescent="0.25">
      <c r="A429" s="160" t="s">
        <v>1842</v>
      </c>
      <c r="B429" s="270" t="s">
        <v>278</v>
      </c>
      <c r="C429" s="271"/>
      <c r="D429" s="271"/>
      <c r="E429" s="272"/>
    </row>
    <row r="430" spans="1:5" x14ac:dyDescent="0.25">
      <c r="A430" s="157" t="s">
        <v>9820</v>
      </c>
      <c r="B430" s="144" t="s">
        <v>279</v>
      </c>
      <c r="C430" s="145" t="s">
        <v>56</v>
      </c>
      <c r="D430" s="146">
        <v>7.22</v>
      </c>
      <c r="E430" s="147"/>
    </row>
    <row r="431" spans="1:5" x14ac:dyDescent="0.25">
      <c r="A431" s="157" t="s">
        <v>9821</v>
      </c>
      <c r="B431" s="144" t="s">
        <v>280</v>
      </c>
      <c r="C431" s="145" t="s">
        <v>31</v>
      </c>
      <c r="D431" s="146">
        <v>87.35</v>
      </c>
      <c r="E431" s="147"/>
    </row>
    <row r="432" spans="1:5" x14ac:dyDescent="0.25">
      <c r="A432" s="160" t="s">
        <v>1843</v>
      </c>
      <c r="B432" s="270" t="s">
        <v>155</v>
      </c>
      <c r="C432" s="271"/>
      <c r="D432" s="271"/>
      <c r="E432" s="272"/>
    </row>
    <row r="433" spans="1:5" ht="30" x14ac:dyDescent="0.25">
      <c r="A433" s="157" t="s">
        <v>9738</v>
      </c>
      <c r="B433" s="144" t="s">
        <v>1844</v>
      </c>
      <c r="C433" s="145" t="s">
        <v>56</v>
      </c>
      <c r="D433" s="146">
        <v>223.38</v>
      </c>
      <c r="E433" s="147"/>
    </row>
    <row r="434" spans="1:5" x14ac:dyDescent="0.25">
      <c r="A434" s="157" t="s">
        <v>9822</v>
      </c>
      <c r="B434" s="144" t="s">
        <v>281</v>
      </c>
      <c r="C434" s="145" t="s">
        <v>159</v>
      </c>
      <c r="D434" s="146">
        <v>8.11</v>
      </c>
      <c r="E434" s="147"/>
    </row>
    <row r="435" spans="1:5" x14ac:dyDescent="0.25">
      <c r="A435" s="157" t="s">
        <v>9823</v>
      </c>
      <c r="B435" s="144" t="s">
        <v>282</v>
      </c>
      <c r="C435" s="145" t="s">
        <v>33</v>
      </c>
      <c r="D435" s="146">
        <v>15.25</v>
      </c>
      <c r="E435" s="147"/>
    </row>
    <row r="436" spans="1:5" ht="30" x14ac:dyDescent="0.25">
      <c r="A436" s="157" t="s">
        <v>9824</v>
      </c>
      <c r="B436" s="144" t="s">
        <v>283</v>
      </c>
      <c r="C436" s="145" t="s">
        <v>59</v>
      </c>
      <c r="D436" s="149">
        <v>3356.26</v>
      </c>
      <c r="E436" s="147"/>
    </row>
    <row r="437" spans="1:5" ht="30" x14ac:dyDescent="0.25">
      <c r="A437" s="157" t="s">
        <v>9825</v>
      </c>
      <c r="B437" s="144" t="s">
        <v>284</v>
      </c>
      <c r="C437" s="145" t="s">
        <v>59</v>
      </c>
      <c r="D437" s="146">
        <v>28.93</v>
      </c>
      <c r="E437" s="147"/>
    </row>
    <row r="438" spans="1:5" ht="30" x14ac:dyDescent="0.25">
      <c r="A438" s="157" t="s">
        <v>9826</v>
      </c>
      <c r="B438" s="144" t="s">
        <v>285</v>
      </c>
      <c r="C438" s="145" t="s">
        <v>56</v>
      </c>
      <c r="D438" s="146">
        <v>597.54</v>
      </c>
      <c r="E438" s="147"/>
    </row>
    <row r="439" spans="1:5" ht="30" x14ac:dyDescent="0.25">
      <c r="A439" s="157" t="s">
        <v>9827</v>
      </c>
      <c r="B439" s="144" t="s">
        <v>286</v>
      </c>
      <c r="C439" s="145" t="s">
        <v>59</v>
      </c>
      <c r="D439" s="149">
        <v>1161.69</v>
      </c>
      <c r="E439" s="147"/>
    </row>
    <row r="440" spans="1:5" ht="30" x14ac:dyDescent="0.25">
      <c r="A440" s="157" t="s">
        <v>9828</v>
      </c>
      <c r="B440" s="144" t="s">
        <v>287</v>
      </c>
      <c r="C440" s="145" t="s">
        <v>190</v>
      </c>
      <c r="D440" s="149">
        <v>1179.55</v>
      </c>
      <c r="E440" s="147"/>
    </row>
    <row r="441" spans="1:5" x14ac:dyDescent="0.25">
      <c r="A441" s="160" t="s">
        <v>1845</v>
      </c>
      <c r="B441" s="270" t="s">
        <v>288</v>
      </c>
      <c r="C441" s="271"/>
      <c r="D441" s="271"/>
      <c r="E441" s="272"/>
    </row>
    <row r="442" spans="1:5" ht="30" x14ac:dyDescent="0.25">
      <c r="A442" s="157" t="s">
        <v>9829</v>
      </c>
      <c r="B442" s="144" t="s">
        <v>289</v>
      </c>
      <c r="C442" s="145" t="s">
        <v>59</v>
      </c>
      <c r="D442" s="146">
        <v>130.91</v>
      </c>
      <c r="E442" s="147"/>
    </row>
    <row r="443" spans="1:5" x14ac:dyDescent="0.25">
      <c r="A443" s="157" t="s">
        <v>9830</v>
      </c>
      <c r="B443" s="144" t="s">
        <v>290</v>
      </c>
      <c r="C443" s="145" t="s">
        <v>59</v>
      </c>
      <c r="D443" s="146">
        <v>30.53</v>
      </c>
      <c r="E443" s="147"/>
    </row>
    <row r="444" spans="1:5" ht="30" x14ac:dyDescent="0.25">
      <c r="A444" s="157" t="s">
        <v>9831</v>
      </c>
      <c r="B444" s="144" t="s">
        <v>291</v>
      </c>
      <c r="C444" s="145" t="s">
        <v>59</v>
      </c>
      <c r="D444" s="146">
        <v>212.69</v>
      </c>
      <c r="E444" s="147"/>
    </row>
    <row r="445" spans="1:5" ht="30" x14ac:dyDescent="0.25">
      <c r="A445" s="157" t="s">
        <v>9833</v>
      </c>
      <c r="B445" s="144" t="s">
        <v>1846</v>
      </c>
      <c r="C445" s="145" t="s">
        <v>57</v>
      </c>
      <c r="D445" s="146">
        <v>9.33</v>
      </c>
      <c r="E445" s="147"/>
    </row>
    <row r="446" spans="1:5" ht="45" x14ac:dyDescent="0.25">
      <c r="A446" s="157" t="s">
        <v>9832</v>
      </c>
      <c r="B446" s="144" t="s">
        <v>1847</v>
      </c>
      <c r="C446" s="145" t="s">
        <v>57</v>
      </c>
      <c r="D446" s="146">
        <v>29.45</v>
      </c>
      <c r="E446" s="147"/>
    </row>
    <row r="447" spans="1:5" ht="30" x14ac:dyDescent="0.25">
      <c r="A447" s="157" t="s">
        <v>9834</v>
      </c>
      <c r="B447" s="144" t="s">
        <v>292</v>
      </c>
      <c r="C447" s="145" t="s">
        <v>59</v>
      </c>
      <c r="D447" s="146">
        <v>164.68</v>
      </c>
      <c r="E447" s="147"/>
    </row>
    <row r="448" spans="1:5" x14ac:dyDescent="0.25">
      <c r="A448" s="160" t="s">
        <v>1848</v>
      </c>
      <c r="B448" s="270" t="s">
        <v>288</v>
      </c>
      <c r="C448" s="271"/>
      <c r="D448" s="271"/>
      <c r="E448" s="272"/>
    </row>
    <row r="449" spans="1:5" ht="30" x14ac:dyDescent="0.25">
      <c r="A449" s="157" t="s">
        <v>9835</v>
      </c>
      <c r="B449" s="144" t="s">
        <v>293</v>
      </c>
      <c r="C449" s="145" t="s">
        <v>59</v>
      </c>
      <c r="D449" s="149">
        <v>3112.72</v>
      </c>
      <c r="E449" s="147"/>
    </row>
    <row r="450" spans="1:5" x14ac:dyDescent="0.25">
      <c r="A450" s="160" t="s">
        <v>1849</v>
      </c>
      <c r="B450" s="270" t="s">
        <v>288</v>
      </c>
      <c r="C450" s="271"/>
      <c r="D450" s="271"/>
      <c r="E450" s="272"/>
    </row>
    <row r="451" spans="1:5" ht="30" x14ac:dyDescent="0.25">
      <c r="A451" s="157" t="s">
        <v>10195</v>
      </c>
      <c r="B451" s="144" t="s">
        <v>1850</v>
      </c>
      <c r="C451" s="145" t="s">
        <v>59</v>
      </c>
      <c r="D451" s="146">
        <v>9.7200000000000006</v>
      </c>
      <c r="E451" s="147"/>
    </row>
    <row r="452" spans="1:5" ht="15" customHeight="1" x14ac:dyDescent="0.25">
      <c r="A452" s="160" t="s">
        <v>1851</v>
      </c>
      <c r="B452" s="270" t="s">
        <v>1852</v>
      </c>
      <c r="C452" s="271"/>
      <c r="D452" s="271"/>
      <c r="E452" s="272"/>
    </row>
    <row r="453" spans="1:5" ht="30" x14ac:dyDescent="0.25">
      <c r="A453" s="157" t="s">
        <v>9836</v>
      </c>
      <c r="B453" s="144" t="s">
        <v>1853</v>
      </c>
      <c r="C453" s="145" t="s">
        <v>56</v>
      </c>
      <c r="D453" s="146">
        <v>239.42</v>
      </c>
      <c r="E453" s="147"/>
    </row>
    <row r="454" spans="1:5" x14ac:dyDescent="0.25">
      <c r="A454" s="160" t="s">
        <v>1854</v>
      </c>
      <c r="B454" s="270" t="s">
        <v>294</v>
      </c>
      <c r="C454" s="271"/>
      <c r="D454" s="271"/>
      <c r="E454" s="272"/>
    </row>
    <row r="455" spans="1:5" x14ac:dyDescent="0.25">
      <c r="A455" s="160" t="s">
        <v>1855</v>
      </c>
      <c r="B455" s="270" t="s">
        <v>295</v>
      </c>
      <c r="C455" s="271"/>
      <c r="D455" s="271"/>
      <c r="E455" s="272"/>
    </row>
    <row r="456" spans="1:5" ht="30" x14ac:dyDescent="0.25">
      <c r="A456" s="157" t="s">
        <v>9837</v>
      </c>
      <c r="B456" s="144" t="s">
        <v>296</v>
      </c>
      <c r="C456" s="145" t="s">
        <v>59</v>
      </c>
      <c r="D456" s="149">
        <v>1047.76</v>
      </c>
      <c r="E456" s="147"/>
    </row>
    <row r="457" spans="1:5" ht="30" x14ac:dyDescent="0.25">
      <c r="A457" s="157" t="s">
        <v>9838</v>
      </c>
      <c r="B457" s="144" t="s">
        <v>297</v>
      </c>
      <c r="C457" s="145" t="s">
        <v>59</v>
      </c>
      <c r="D457" s="149">
        <v>1448.42</v>
      </c>
      <c r="E457" s="147"/>
    </row>
    <row r="458" spans="1:5" ht="30" x14ac:dyDescent="0.25">
      <c r="A458" s="157" t="s">
        <v>9839</v>
      </c>
      <c r="B458" s="144" t="s">
        <v>1856</v>
      </c>
      <c r="C458" s="145" t="s">
        <v>59</v>
      </c>
      <c r="D458" s="149">
        <v>1548.85</v>
      </c>
      <c r="E458" s="147"/>
    </row>
    <row r="459" spans="1:5" x14ac:dyDescent="0.25">
      <c r="A459" s="160" t="s">
        <v>1857</v>
      </c>
      <c r="B459" s="270" t="s">
        <v>298</v>
      </c>
      <c r="C459" s="271"/>
      <c r="D459" s="271"/>
      <c r="E459" s="272"/>
    </row>
    <row r="460" spans="1:5" ht="30" x14ac:dyDescent="0.25">
      <c r="A460" s="157" t="s">
        <v>10196</v>
      </c>
      <c r="B460" s="144" t="s">
        <v>1858</v>
      </c>
      <c r="C460" s="145" t="s">
        <v>59</v>
      </c>
      <c r="D460" s="146">
        <v>19.260000000000002</v>
      </c>
      <c r="E460" s="147"/>
    </row>
    <row r="461" spans="1:5" x14ac:dyDescent="0.25">
      <c r="A461" s="160" t="s">
        <v>1859</v>
      </c>
      <c r="B461" s="270" t="s">
        <v>155</v>
      </c>
      <c r="C461" s="271"/>
      <c r="D461" s="271"/>
      <c r="E461" s="272"/>
    </row>
    <row r="462" spans="1:5" ht="30" x14ac:dyDescent="0.25">
      <c r="A462" s="157" t="s">
        <v>9840</v>
      </c>
      <c r="B462" s="144" t="s">
        <v>299</v>
      </c>
      <c r="C462" s="145" t="s">
        <v>59</v>
      </c>
      <c r="D462" s="146">
        <v>51.84</v>
      </c>
      <c r="E462" s="147"/>
    </row>
    <row r="463" spans="1:5" ht="30" x14ac:dyDescent="0.25">
      <c r="A463" s="157" t="s">
        <v>9841</v>
      </c>
      <c r="B463" s="144" t="s">
        <v>300</v>
      </c>
      <c r="C463" s="145" t="s">
        <v>59</v>
      </c>
      <c r="D463" s="146">
        <v>62.48</v>
      </c>
      <c r="E463" s="147"/>
    </row>
    <row r="464" spans="1:5" ht="30" x14ac:dyDescent="0.25">
      <c r="A464" s="157" t="s">
        <v>9842</v>
      </c>
      <c r="B464" s="144" t="s">
        <v>301</v>
      </c>
      <c r="C464" s="145" t="s">
        <v>59</v>
      </c>
      <c r="D464" s="146">
        <v>72.14</v>
      </c>
      <c r="E464" s="147"/>
    </row>
    <row r="465" spans="1:5" ht="30" x14ac:dyDescent="0.25">
      <c r="A465" s="157" t="s">
        <v>9843</v>
      </c>
      <c r="B465" s="144" t="s">
        <v>1860</v>
      </c>
      <c r="C465" s="145" t="s">
        <v>59</v>
      </c>
      <c r="D465" s="146">
        <v>11.16</v>
      </c>
      <c r="E465" s="147"/>
    </row>
    <row r="466" spans="1:5" x14ac:dyDescent="0.25">
      <c r="A466" s="160" t="s">
        <v>1861</v>
      </c>
      <c r="B466" s="270" t="s">
        <v>302</v>
      </c>
      <c r="C466" s="271"/>
      <c r="D466" s="271"/>
      <c r="E466" s="272"/>
    </row>
    <row r="467" spans="1:5" ht="30" x14ac:dyDescent="0.25">
      <c r="A467" s="157" t="s">
        <v>9844</v>
      </c>
      <c r="B467" s="144" t="s">
        <v>303</v>
      </c>
      <c r="C467" s="145" t="s">
        <v>59</v>
      </c>
      <c r="D467" s="146">
        <v>6.45</v>
      </c>
      <c r="E467" s="147"/>
    </row>
    <row r="468" spans="1:5" x14ac:dyDescent="0.25">
      <c r="A468" s="160" t="s">
        <v>1862</v>
      </c>
      <c r="B468" s="270" t="s">
        <v>304</v>
      </c>
      <c r="C468" s="271"/>
      <c r="D468" s="271"/>
      <c r="E468" s="272"/>
    </row>
    <row r="469" spans="1:5" ht="30" x14ac:dyDescent="0.25">
      <c r="A469" s="157" t="s">
        <v>9845</v>
      </c>
      <c r="B469" s="144" t="s">
        <v>1863</v>
      </c>
      <c r="C469" s="145" t="s">
        <v>59</v>
      </c>
      <c r="D469" s="146">
        <v>40.74</v>
      </c>
      <c r="E469" s="147"/>
    </row>
    <row r="470" spans="1:5" ht="30" x14ac:dyDescent="0.25">
      <c r="A470" s="157" t="s">
        <v>9846</v>
      </c>
      <c r="B470" s="144" t="s">
        <v>305</v>
      </c>
      <c r="C470" s="145" t="s">
        <v>59</v>
      </c>
      <c r="D470" s="146">
        <v>8.3000000000000007</v>
      </c>
      <c r="E470" s="147"/>
    </row>
    <row r="471" spans="1:5" x14ac:dyDescent="0.25">
      <c r="A471" s="157" t="s">
        <v>9847</v>
      </c>
      <c r="B471" s="144" t="s">
        <v>306</v>
      </c>
      <c r="C471" s="145" t="s">
        <v>59</v>
      </c>
      <c r="D471" s="146">
        <v>6.54</v>
      </c>
      <c r="E471" s="147"/>
    </row>
    <row r="472" spans="1:5" ht="30" x14ac:dyDescent="0.25">
      <c r="A472" s="157" t="s">
        <v>9848</v>
      </c>
      <c r="B472" s="144" t="s">
        <v>307</v>
      </c>
      <c r="C472" s="145" t="s">
        <v>59</v>
      </c>
      <c r="D472" s="146">
        <v>6.54</v>
      </c>
      <c r="E472" s="147"/>
    </row>
    <row r="473" spans="1:5" x14ac:dyDescent="0.25">
      <c r="A473" s="160" t="s">
        <v>1864</v>
      </c>
      <c r="B473" s="270" t="s">
        <v>1865</v>
      </c>
      <c r="C473" s="271"/>
      <c r="D473" s="271"/>
      <c r="E473" s="272"/>
    </row>
    <row r="474" spans="1:5" ht="30" x14ac:dyDescent="0.25">
      <c r="A474" s="157" t="s">
        <v>9849</v>
      </c>
      <c r="B474" s="144" t="s">
        <v>1866</v>
      </c>
      <c r="C474" s="145" t="s">
        <v>59</v>
      </c>
      <c r="D474" s="146">
        <v>19.739999999999998</v>
      </c>
      <c r="E474" s="147"/>
    </row>
    <row r="475" spans="1:5" x14ac:dyDescent="0.25">
      <c r="A475" s="160" t="s">
        <v>1867</v>
      </c>
      <c r="B475" s="270" t="s">
        <v>308</v>
      </c>
      <c r="C475" s="271"/>
      <c r="D475" s="271"/>
      <c r="E475" s="272"/>
    </row>
    <row r="476" spans="1:5" ht="30" x14ac:dyDescent="0.25">
      <c r="A476" s="157" t="s">
        <v>9850</v>
      </c>
      <c r="B476" s="144" t="s">
        <v>1868</v>
      </c>
      <c r="C476" s="145" t="s">
        <v>59</v>
      </c>
      <c r="D476" s="146">
        <v>504.17</v>
      </c>
      <c r="E476" s="147"/>
    </row>
    <row r="477" spans="1:5" x14ac:dyDescent="0.25">
      <c r="A477" s="160" t="s">
        <v>1869</v>
      </c>
      <c r="B477" s="270" t="s">
        <v>155</v>
      </c>
      <c r="C477" s="271"/>
      <c r="D477" s="271"/>
      <c r="E477" s="272"/>
    </row>
    <row r="478" spans="1:5" ht="30" x14ac:dyDescent="0.25">
      <c r="A478" s="157" t="s">
        <v>9851</v>
      </c>
      <c r="B478" s="144" t="s">
        <v>1870</v>
      </c>
      <c r="C478" s="145" t="s">
        <v>59</v>
      </c>
      <c r="D478" s="146">
        <v>33.82</v>
      </c>
      <c r="E478" s="147"/>
    </row>
    <row r="479" spans="1:5" x14ac:dyDescent="0.25">
      <c r="A479" s="160" t="s">
        <v>1871</v>
      </c>
      <c r="B479" s="270" t="s">
        <v>309</v>
      </c>
      <c r="C479" s="271"/>
      <c r="D479" s="271"/>
      <c r="E479" s="272"/>
    </row>
    <row r="480" spans="1:5" ht="30" x14ac:dyDescent="0.25">
      <c r="A480" s="157" t="s">
        <v>9852</v>
      </c>
      <c r="B480" s="144" t="s">
        <v>1872</v>
      </c>
      <c r="C480" s="145" t="s">
        <v>59</v>
      </c>
      <c r="D480" s="149">
        <v>15695.08</v>
      </c>
      <c r="E480" s="147"/>
    </row>
    <row r="481" spans="1:5" ht="30" x14ac:dyDescent="0.25">
      <c r="A481" s="157" t="s">
        <v>9853</v>
      </c>
      <c r="B481" s="144" t="s">
        <v>1873</v>
      </c>
      <c r="C481" s="145" t="s">
        <v>59</v>
      </c>
      <c r="D481" s="149">
        <v>6858.8</v>
      </c>
      <c r="E481" s="147"/>
    </row>
    <row r="482" spans="1:5" ht="30" x14ac:dyDescent="0.25">
      <c r="A482" s="157" t="s">
        <v>9854</v>
      </c>
      <c r="B482" s="144" t="s">
        <v>310</v>
      </c>
      <c r="C482" s="145" t="s">
        <v>59</v>
      </c>
      <c r="D482" s="149">
        <v>12068.11</v>
      </c>
      <c r="E482" s="147"/>
    </row>
    <row r="483" spans="1:5" ht="30" x14ac:dyDescent="0.25">
      <c r="A483" s="157" t="s">
        <v>9855</v>
      </c>
      <c r="B483" s="144" t="s">
        <v>1874</v>
      </c>
      <c r="C483" s="145" t="s">
        <v>59</v>
      </c>
      <c r="D483" s="149">
        <v>9652.15</v>
      </c>
      <c r="E483" s="147"/>
    </row>
    <row r="484" spans="1:5" x14ac:dyDescent="0.25">
      <c r="A484" s="160" t="s">
        <v>1875</v>
      </c>
      <c r="B484" s="270" t="s">
        <v>1141</v>
      </c>
      <c r="C484" s="271"/>
      <c r="D484" s="271"/>
      <c r="E484" s="272"/>
    </row>
    <row r="485" spans="1:5" ht="30" x14ac:dyDescent="0.25">
      <c r="A485" s="157" t="s">
        <v>9856</v>
      </c>
      <c r="B485" s="144" t="s">
        <v>1876</v>
      </c>
      <c r="C485" s="145" t="s">
        <v>57</v>
      </c>
      <c r="D485" s="146">
        <v>36.71</v>
      </c>
      <c r="E485" s="147"/>
    </row>
    <row r="486" spans="1:5" ht="15" customHeight="1" x14ac:dyDescent="0.25">
      <c r="A486" s="160" t="s">
        <v>1877</v>
      </c>
      <c r="B486" s="270" t="s">
        <v>311</v>
      </c>
      <c r="C486" s="271"/>
      <c r="D486" s="271"/>
      <c r="E486" s="272"/>
    </row>
    <row r="487" spans="1:5" ht="30" x14ac:dyDescent="0.25">
      <c r="A487" s="157" t="s">
        <v>9857</v>
      </c>
      <c r="B487" s="144" t="s">
        <v>1878</v>
      </c>
      <c r="C487" s="145" t="s">
        <v>59</v>
      </c>
      <c r="D487" s="146">
        <v>770.93</v>
      </c>
      <c r="E487" s="147"/>
    </row>
    <row r="488" spans="1:5" ht="45" x14ac:dyDescent="0.25">
      <c r="A488" s="157" t="s">
        <v>9858</v>
      </c>
      <c r="B488" s="144" t="s">
        <v>1879</v>
      </c>
      <c r="C488" s="145" t="s">
        <v>59</v>
      </c>
      <c r="D488" s="146">
        <v>143.78</v>
      </c>
      <c r="E488" s="147"/>
    </row>
    <row r="489" spans="1:5" ht="45" x14ac:dyDescent="0.25">
      <c r="A489" s="157" t="s">
        <v>9859</v>
      </c>
      <c r="B489" s="144" t="s">
        <v>1880</v>
      </c>
      <c r="C489" s="145" t="s">
        <v>59</v>
      </c>
      <c r="D489" s="146">
        <v>325.99</v>
      </c>
      <c r="E489" s="147"/>
    </row>
    <row r="490" spans="1:5" ht="45" x14ac:dyDescent="0.25">
      <c r="A490" s="157" t="s">
        <v>9860</v>
      </c>
      <c r="B490" s="144" t="s">
        <v>1881</v>
      </c>
      <c r="C490" s="145" t="s">
        <v>59</v>
      </c>
      <c r="D490" s="146">
        <v>396.89</v>
      </c>
      <c r="E490" s="147"/>
    </row>
    <row r="491" spans="1:5" ht="45" x14ac:dyDescent="0.25">
      <c r="A491" s="157" t="s">
        <v>9861</v>
      </c>
      <c r="B491" s="144" t="s">
        <v>1882</v>
      </c>
      <c r="C491" s="145" t="s">
        <v>59</v>
      </c>
      <c r="D491" s="146">
        <v>583.96</v>
      </c>
      <c r="E491" s="147"/>
    </row>
    <row r="492" spans="1:5" ht="45" x14ac:dyDescent="0.25">
      <c r="A492" s="157" t="s">
        <v>9862</v>
      </c>
      <c r="B492" s="144" t="s">
        <v>1883</v>
      </c>
      <c r="C492" s="145" t="s">
        <v>59</v>
      </c>
      <c r="D492" s="146">
        <v>425.32</v>
      </c>
      <c r="E492" s="147"/>
    </row>
    <row r="493" spans="1:5" ht="45" x14ac:dyDescent="0.25">
      <c r="A493" s="157" t="s">
        <v>9863</v>
      </c>
      <c r="B493" s="144" t="s">
        <v>1884</v>
      </c>
      <c r="C493" s="145" t="s">
        <v>59</v>
      </c>
      <c r="D493" s="146">
        <v>481.88</v>
      </c>
      <c r="E493" s="147"/>
    </row>
    <row r="494" spans="1:5" ht="30" x14ac:dyDescent="0.25">
      <c r="A494" s="157" t="s">
        <v>9864</v>
      </c>
      <c r="B494" s="144" t="s">
        <v>1885</v>
      </c>
      <c r="C494" s="145" t="s">
        <v>59</v>
      </c>
      <c r="D494" s="146">
        <v>40.89</v>
      </c>
      <c r="E494" s="147"/>
    </row>
    <row r="495" spans="1:5" ht="30" x14ac:dyDescent="0.25">
      <c r="A495" s="157" t="s">
        <v>9865</v>
      </c>
      <c r="B495" s="144" t="s">
        <v>1886</v>
      </c>
      <c r="C495" s="145" t="s">
        <v>59</v>
      </c>
      <c r="D495" s="146">
        <v>526.88</v>
      </c>
      <c r="E495" s="147"/>
    </row>
    <row r="496" spans="1:5" ht="30" x14ac:dyDescent="0.25">
      <c r="A496" s="157" t="s">
        <v>9866</v>
      </c>
      <c r="B496" s="144" t="s">
        <v>312</v>
      </c>
      <c r="C496" s="145" t="s">
        <v>59</v>
      </c>
      <c r="D496" s="149">
        <v>2334.73</v>
      </c>
      <c r="E496" s="147"/>
    </row>
    <row r="497" spans="1:5" ht="30" x14ac:dyDescent="0.25">
      <c r="A497" s="157" t="s">
        <v>9867</v>
      </c>
      <c r="B497" s="144" t="s">
        <v>1887</v>
      </c>
      <c r="C497" s="145" t="s">
        <v>59</v>
      </c>
      <c r="D497" s="146">
        <v>100.18</v>
      </c>
      <c r="E497" s="147"/>
    </row>
    <row r="498" spans="1:5" ht="45" x14ac:dyDescent="0.25">
      <c r="A498" s="157" t="s">
        <v>9868</v>
      </c>
      <c r="B498" s="144" t="s">
        <v>1888</v>
      </c>
      <c r="C498" s="145" t="s">
        <v>59</v>
      </c>
      <c r="D498" s="146">
        <v>950.58</v>
      </c>
      <c r="E498" s="147"/>
    </row>
    <row r="499" spans="1:5" x14ac:dyDescent="0.25">
      <c r="A499" s="157" t="s">
        <v>9869</v>
      </c>
      <c r="B499" s="144" t="s">
        <v>313</v>
      </c>
      <c r="C499" s="145" t="s">
        <v>59</v>
      </c>
      <c r="D499" s="146">
        <v>3.78</v>
      </c>
      <c r="E499" s="147"/>
    </row>
    <row r="500" spans="1:5" x14ac:dyDescent="0.25">
      <c r="A500" s="160" t="s">
        <v>1889</v>
      </c>
      <c r="B500" s="270" t="s">
        <v>314</v>
      </c>
      <c r="C500" s="271"/>
      <c r="D500" s="271"/>
      <c r="E500" s="272"/>
    </row>
    <row r="501" spans="1:5" ht="30" x14ac:dyDescent="0.25">
      <c r="A501" s="157" t="s">
        <v>9870</v>
      </c>
      <c r="B501" s="144" t="s">
        <v>1890</v>
      </c>
      <c r="C501" s="145" t="s">
        <v>59</v>
      </c>
      <c r="D501" s="146">
        <v>4.0599999999999996</v>
      </c>
      <c r="E501" s="147"/>
    </row>
    <row r="502" spans="1:5" ht="30" x14ac:dyDescent="0.25">
      <c r="A502" s="157" t="s">
        <v>9871</v>
      </c>
      <c r="B502" s="144" t="s">
        <v>1891</v>
      </c>
      <c r="C502" s="145" t="s">
        <v>59</v>
      </c>
      <c r="D502" s="146">
        <v>60.83</v>
      </c>
      <c r="E502" s="147"/>
    </row>
    <row r="503" spans="1:5" x14ac:dyDescent="0.25">
      <c r="A503" s="160" t="s">
        <v>1892</v>
      </c>
      <c r="B503" s="270" t="s">
        <v>314</v>
      </c>
      <c r="C503" s="271"/>
      <c r="D503" s="271"/>
      <c r="E503" s="272"/>
    </row>
    <row r="504" spans="1:5" ht="45" x14ac:dyDescent="0.25">
      <c r="A504" s="157" t="s">
        <v>9872</v>
      </c>
      <c r="B504" s="144" t="s">
        <v>1893</v>
      </c>
      <c r="C504" s="145" t="s">
        <v>59</v>
      </c>
      <c r="D504" s="146">
        <v>329.25</v>
      </c>
      <c r="E504" s="147"/>
    </row>
    <row r="505" spans="1:5" ht="45" x14ac:dyDescent="0.25">
      <c r="A505" s="157" t="s">
        <v>9873</v>
      </c>
      <c r="B505" s="144" t="s">
        <v>1894</v>
      </c>
      <c r="C505" s="145" t="s">
        <v>59</v>
      </c>
      <c r="D505" s="146">
        <v>451.73</v>
      </c>
      <c r="E505" s="147"/>
    </row>
    <row r="506" spans="1:5" x14ac:dyDescent="0.25">
      <c r="A506" s="160" t="s">
        <v>1895</v>
      </c>
      <c r="B506" s="270" t="s">
        <v>314</v>
      </c>
      <c r="C506" s="271"/>
      <c r="D506" s="271"/>
      <c r="E506" s="272"/>
    </row>
    <row r="507" spans="1:5" ht="45" x14ac:dyDescent="0.25">
      <c r="A507" s="157" t="s">
        <v>9874</v>
      </c>
      <c r="B507" s="144" t="s">
        <v>1896</v>
      </c>
      <c r="C507" s="145" t="s">
        <v>59</v>
      </c>
      <c r="D507" s="146">
        <v>825.65</v>
      </c>
      <c r="E507" s="147"/>
    </row>
    <row r="508" spans="1:5" ht="45" x14ac:dyDescent="0.25">
      <c r="A508" s="157" t="s">
        <v>9875</v>
      </c>
      <c r="B508" s="144" t="s">
        <v>1897</v>
      </c>
      <c r="C508" s="145" t="s">
        <v>59</v>
      </c>
      <c r="D508" s="149">
        <v>1178.46</v>
      </c>
      <c r="E508" s="147"/>
    </row>
    <row r="509" spans="1:5" ht="45" x14ac:dyDescent="0.25">
      <c r="A509" s="157" t="s">
        <v>9876</v>
      </c>
      <c r="B509" s="144" t="s">
        <v>1898</v>
      </c>
      <c r="C509" s="145" t="s">
        <v>59</v>
      </c>
      <c r="D509" s="146">
        <v>583.1</v>
      </c>
      <c r="E509" s="147"/>
    </row>
    <row r="510" spans="1:5" ht="30" x14ac:dyDescent="0.25">
      <c r="A510" s="157" t="s">
        <v>9877</v>
      </c>
      <c r="B510" s="144" t="s">
        <v>315</v>
      </c>
      <c r="C510" s="145" t="s">
        <v>59</v>
      </c>
      <c r="D510" s="149">
        <v>1319.77</v>
      </c>
      <c r="E510" s="147"/>
    </row>
    <row r="511" spans="1:5" ht="30" x14ac:dyDescent="0.25">
      <c r="A511" s="157" t="s">
        <v>9878</v>
      </c>
      <c r="B511" s="144" t="s">
        <v>316</v>
      </c>
      <c r="C511" s="145" t="s">
        <v>59</v>
      </c>
      <c r="D511" s="146">
        <v>66.42</v>
      </c>
      <c r="E511" s="147"/>
    </row>
    <row r="512" spans="1:5" x14ac:dyDescent="0.25">
      <c r="A512" s="160" t="s">
        <v>1899</v>
      </c>
      <c r="B512" s="270" t="s">
        <v>314</v>
      </c>
      <c r="C512" s="271"/>
      <c r="D512" s="271"/>
      <c r="E512" s="272"/>
    </row>
    <row r="513" spans="1:5" ht="45" x14ac:dyDescent="0.25">
      <c r="A513" s="157" t="s">
        <v>9879</v>
      </c>
      <c r="B513" s="144" t="s">
        <v>1900</v>
      </c>
      <c r="C513" s="145" t="s">
        <v>59</v>
      </c>
      <c r="D513" s="146">
        <v>481.88</v>
      </c>
      <c r="E513" s="147"/>
    </row>
    <row r="514" spans="1:5" ht="15" customHeight="1" x14ac:dyDescent="0.25">
      <c r="A514" s="160" t="s">
        <v>1901</v>
      </c>
      <c r="B514" s="270" t="s">
        <v>317</v>
      </c>
      <c r="C514" s="271"/>
      <c r="D514" s="271"/>
      <c r="E514" s="272"/>
    </row>
    <row r="515" spans="1:5" ht="30" x14ac:dyDescent="0.25">
      <c r="A515" s="157" t="s">
        <v>9880</v>
      </c>
      <c r="B515" s="144" t="s">
        <v>318</v>
      </c>
      <c r="C515" s="145" t="s">
        <v>57</v>
      </c>
      <c r="D515" s="146">
        <v>333.75</v>
      </c>
      <c r="E515" s="147"/>
    </row>
    <row r="516" spans="1:5" x14ac:dyDescent="0.25">
      <c r="A516" s="157" t="s">
        <v>9881</v>
      </c>
      <c r="B516" s="144" t="s">
        <v>1902</v>
      </c>
      <c r="C516" s="145" t="s">
        <v>57</v>
      </c>
      <c r="D516" s="146">
        <v>33.75</v>
      </c>
      <c r="E516" s="147"/>
    </row>
    <row r="517" spans="1:5" ht="30" x14ac:dyDescent="0.25">
      <c r="A517" s="157" t="s">
        <v>9882</v>
      </c>
      <c r="B517" s="144" t="s">
        <v>319</v>
      </c>
      <c r="C517" s="145" t="s">
        <v>57</v>
      </c>
      <c r="D517" s="146">
        <v>75.16</v>
      </c>
      <c r="E517" s="147"/>
    </row>
    <row r="518" spans="1:5" x14ac:dyDescent="0.25">
      <c r="A518" s="157" t="s">
        <v>9883</v>
      </c>
      <c r="B518" s="144" t="s">
        <v>1903</v>
      </c>
      <c r="C518" s="145" t="s">
        <v>59</v>
      </c>
      <c r="D518" s="146">
        <v>65.91</v>
      </c>
      <c r="E518" s="147"/>
    </row>
    <row r="519" spans="1:5" ht="30" x14ac:dyDescent="0.25">
      <c r="A519" s="157" t="s">
        <v>9884</v>
      </c>
      <c r="B519" s="144" t="s">
        <v>320</v>
      </c>
      <c r="C519" s="145" t="s">
        <v>57</v>
      </c>
      <c r="D519" s="146">
        <v>48.76</v>
      </c>
      <c r="E519" s="147"/>
    </row>
    <row r="520" spans="1:5" ht="30" x14ac:dyDescent="0.25">
      <c r="A520" s="157" t="s">
        <v>9885</v>
      </c>
      <c r="B520" s="144" t="s">
        <v>321</v>
      </c>
      <c r="C520" s="145" t="s">
        <v>59</v>
      </c>
      <c r="D520" s="146">
        <v>13.91</v>
      </c>
      <c r="E520" s="147"/>
    </row>
    <row r="521" spans="1:5" ht="15" customHeight="1" x14ac:dyDescent="0.25">
      <c r="A521" s="160" t="s">
        <v>1904</v>
      </c>
      <c r="B521" s="270" t="s">
        <v>322</v>
      </c>
      <c r="C521" s="271"/>
      <c r="D521" s="271"/>
      <c r="E521" s="272"/>
    </row>
    <row r="522" spans="1:5" ht="45" x14ac:dyDescent="0.25">
      <c r="A522" s="157" t="s">
        <v>9886</v>
      </c>
      <c r="B522" s="144" t="s">
        <v>1905</v>
      </c>
      <c r="C522" s="145" t="s">
        <v>59</v>
      </c>
      <c r="D522" s="146">
        <v>13.03</v>
      </c>
      <c r="E522" s="147"/>
    </row>
    <row r="523" spans="1:5" ht="45" x14ac:dyDescent="0.25">
      <c r="A523" s="157" t="s">
        <v>9887</v>
      </c>
      <c r="B523" s="144" t="s">
        <v>1906</v>
      </c>
      <c r="C523" s="145" t="s">
        <v>59</v>
      </c>
      <c r="D523" s="146">
        <v>12.53</v>
      </c>
      <c r="E523" s="147"/>
    </row>
    <row r="524" spans="1:5" ht="45" x14ac:dyDescent="0.25">
      <c r="A524" s="157" t="s">
        <v>9888</v>
      </c>
      <c r="B524" s="144" t="s">
        <v>1907</v>
      </c>
      <c r="C524" s="145" t="s">
        <v>59</v>
      </c>
      <c r="D524" s="146">
        <v>14.29</v>
      </c>
      <c r="E524" s="147"/>
    </row>
    <row r="525" spans="1:5" ht="15" customHeight="1" x14ac:dyDescent="0.25">
      <c r="A525" s="160" t="s">
        <v>1908</v>
      </c>
      <c r="B525" s="270" t="s">
        <v>323</v>
      </c>
      <c r="C525" s="271"/>
      <c r="D525" s="271"/>
      <c r="E525" s="272"/>
    </row>
    <row r="526" spans="1:5" ht="30" x14ac:dyDescent="0.25">
      <c r="A526" s="157" t="s">
        <v>9889</v>
      </c>
      <c r="B526" s="144" t="s">
        <v>1909</v>
      </c>
      <c r="C526" s="145" t="s">
        <v>57</v>
      </c>
      <c r="D526" s="146">
        <v>2.23</v>
      </c>
      <c r="E526" s="147"/>
    </row>
    <row r="527" spans="1:5" ht="30" x14ac:dyDescent="0.25">
      <c r="A527" s="157" t="s">
        <v>9801</v>
      </c>
      <c r="B527" s="144" t="s">
        <v>1910</v>
      </c>
      <c r="C527" s="145" t="s">
        <v>57</v>
      </c>
      <c r="D527" s="146">
        <v>2.96</v>
      </c>
      <c r="E527" s="147"/>
    </row>
    <row r="528" spans="1:5" ht="30" x14ac:dyDescent="0.25">
      <c r="A528" s="157" t="s">
        <v>9890</v>
      </c>
      <c r="B528" s="144" t="s">
        <v>1911</v>
      </c>
      <c r="C528" s="145" t="s">
        <v>57</v>
      </c>
      <c r="D528" s="146">
        <v>4.26</v>
      </c>
      <c r="E528" s="147"/>
    </row>
    <row r="529" spans="1:5" ht="30" x14ac:dyDescent="0.25">
      <c r="A529" s="157" t="s">
        <v>9891</v>
      </c>
      <c r="B529" s="144" t="s">
        <v>1912</v>
      </c>
      <c r="C529" s="145" t="s">
        <v>57</v>
      </c>
      <c r="D529" s="146">
        <v>6.49</v>
      </c>
      <c r="E529" s="147"/>
    </row>
    <row r="530" spans="1:5" ht="30" x14ac:dyDescent="0.25">
      <c r="A530" s="157" t="s">
        <v>9892</v>
      </c>
      <c r="B530" s="144" t="s">
        <v>1913</v>
      </c>
      <c r="C530" s="145" t="s">
        <v>57</v>
      </c>
      <c r="D530" s="146">
        <v>7.96</v>
      </c>
      <c r="E530" s="147"/>
    </row>
    <row r="531" spans="1:5" ht="30" x14ac:dyDescent="0.25">
      <c r="A531" s="157" t="s">
        <v>9893</v>
      </c>
      <c r="B531" s="144" t="s">
        <v>1914</v>
      </c>
      <c r="C531" s="145" t="s">
        <v>57</v>
      </c>
      <c r="D531" s="146">
        <v>11.21</v>
      </c>
      <c r="E531" s="147"/>
    </row>
    <row r="532" spans="1:5" ht="30" x14ac:dyDescent="0.25">
      <c r="A532" s="157" t="s">
        <v>9894</v>
      </c>
      <c r="B532" s="144" t="s">
        <v>1915</v>
      </c>
      <c r="C532" s="145" t="s">
        <v>57</v>
      </c>
      <c r="D532" s="146">
        <v>27.25</v>
      </c>
      <c r="E532" s="147"/>
    </row>
    <row r="533" spans="1:5" ht="30" x14ac:dyDescent="0.25">
      <c r="A533" s="157" t="s">
        <v>9895</v>
      </c>
      <c r="B533" s="144" t="s">
        <v>1916</v>
      </c>
      <c r="C533" s="145" t="s">
        <v>57</v>
      </c>
      <c r="D533" s="146">
        <v>41.92</v>
      </c>
      <c r="E533" s="147"/>
    </row>
    <row r="534" spans="1:5" ht="30" x14ac:dyDescent="0.25">
      <c r="A534" s="157" t="s">
        <v>9896</v>
      </c>
      <c r="B534" s="144" t="s">
        <v>324</v>
      </c>
      <c r="C534" s="145" t="s">
        <v>59</v>
      </c>
      <c r="D534" s="146">
        <v>3.22</v>
      </c>
      <c r="E534" s="147"/>
    </row>
    <row r="535" spans="1:5" ht="30" x14ac:dyDescent="0.25">
      <c r="A535" s="157" t="s">
        <v>9814</v>
      </c>
      <c r="B535" s="144" t="s">
        <v>325</v>
      </c>
      <c r="C535" s="145" t="s">
        <v>59</v>
      </c>
      <c r="D535" s="146">
        <v>1.08</v>
      </c>
      <c r="E535" s="147"/>
    </row>
    <row r="536" spans="1:5" ht="30" x14ac:dyDescent="0.25">
      <c r="A536" s="157" t="s">
        <v>9897</v>
      </c>
      <c r="B536" s="144" t="s">
        <v>326</v>
      </c>
      <c r="C536" s="145" t="s">
        <v>57</v>
      </c>
      <c r="D536" s="146">
        <v>4.49</v>
      </c>
      <c r="E536" s="147"/>
    </row>
    <row r="537" spans="1:5" x14ac:dyDescent="0.25">
      <c r="A537" s="157" t="s">
        <v>9898</v>
      </c>
      <c r="B537" s="144" t="s">
        <v>327</v>
      </c>
      <c r="C537" s="145" t="s">
        <v>59</v>
      </c>
      <c r="D537" s="146">
        <v>41.66</v>
      </c>
      <c r="E537" s="147"/>
    </row>
    <row r="538" spans="1:5" ht="30" x14ac:dyDescent="0.25">
      <c r="A538" s="157" t="s">
        <v>9917</v>
      </c>
      <c r="B538" s="144" t="s">
        <v>328</v>
      </c>
      <c r="C538" s="145" t="s">
        <v>57</v>
      </c>
      <c r="D538" s="146">
        <v>3.3</v>
      </c>
      <c r="E538" s="147"/>
    </row>
    <row r="539" spans="1:5" ht="30" x14ac:dyDescent="0.25">
      <c r="A539" s="157" t="s">
        <v>9916</v>
      </c>
      <c r="B539" s="144" t="s">
        <v>329</v>
      </c>
      <c r="C539" s="145" t="s">
        <v>57</v>
      </c>
      <c r="D539" s="146">
        <v>6.03</v>
      </c>
      <c r="E539" s="147"/>
    </row>
    <row r="540" spans="1:5" x14ac:dyDescent="0.25">
      <c r="A540" s="157" t="s">
        <v>9915</v>
      </c>
      <c r="B540" s="144" t="s">
        <v>330</v>
      </c>
      <c r="C540" s="145" t="s">
        <v>57</v>
      </c>
      <c r="D540" s="146">
        <v>109.29</v>
      </c>
      <c r="E540" s="147"/>
    </row>
    <row r="541" spans="1:5" ht="30" x14ac:dyDescent="0.25">
      <c r="A541" s="157" t="s">
        <v>9914</v>
      </c>
      <c r="B541" s="144" t="s">
        <v>331</v>
      </c>
      <c r="C541" s="145" t="s">
        <v>59</v>
      </c>
      <c r="D541" s="146">
        <v>3.09</v>
      </c>
      <c r="E541" s="147"/>
    </row>
    <row r="542" spans="1:5" ht="75" x14ac:dyDescent="0.25">
      <c r="A542" s="157" t="s">
        <v>9913</v>
      </c>
      <c r="B542" s="144" t="s">
        <v>1917</v>
      </c>
      <c r="C542" s="145" t="s">
        <v>59</v>
      </c>
      <c r="D542" s="146">
        <v>6.67</v>
      </c>
      <c r="E542" s="147"/>
    </row>
    <row r="543" spans="1:5" ht="30" x14ac:dyDescent="0.25">
      <c r="A543" s="157" t="s">
        <v>9912</v>
      </c>
      <c r="B543" s="144" t="s">
        <v>332</v>
      </c>
      <c r="C543" s="145" t="s">
        <v>57</v>
      </c>
      <c r="D543" s="146">
        <v>1.78</v>
      </c>
      <c r="E543" s="147"/>
    </row>
    <row r="544" spans="1:5" ht="30" x14ac:dyDescent="0.25">
      <c r="A544" s="157" t="s">
        <v>9911</v>
      </c>
      <c r="B544" s="144" t="s">
        <v>333</v>
      </c>
      <c r="C544" s="145" t="s">
        <v>57</v>
      </c>
      <c r="D544" s="146">
        <v>2.99</v>
      </c>
      <c r="E544" s="147"/>
    </row>
    <row r="545" spans="1:5" ht="15" customHeight="1" x14ac:dyDescent="0.25">
      <c r="A545" s="160" t="s">
        <v>1918</v>
      </c>
      <c r="B545" s="270" t="s">
        <v>334</v>
      </c>
      <c r="C545" s="271"/>
      <c r="D545" s="271"/>
      <c r="E545" s="272"/>
    </row>
    <row r="546" spans="1:5" ht="30" x14ac:dyDescent="0.25">
      <c r="A546" s="157" t="s">
        <v>9918</v>
      </c>
      <c r="B546" s="144" t="s">
        <v>335</v>
      </c>
      <c r="C546" s="145" t="s">
        <v>57</v>
      </c>
      <c r="D546" s="146">
        <v>19.64</v>
      </c>
      <c r="E546" s="147"/>
    </row>
    <row r="547" spans="1:5" ht="30" x14ac:dyDescent="0.25">
      <c r="A547" s="157" t="s">
        <v>9919</v>
      </c>
      <c r="B547" s="144" t="s">
        <v>336</v>
      </c>
      <c r="C547" s="145" t="s">
        <v>57</v>
      </c>
      <c r="D547" s="146">
        <v>3.12</v>
      </c>
      <c r="E547" s="147"/>
    </row>
    <row r="548" spans="1:5" ht="30" x14ac:dyDescent="0.25">
      <c r="A548" s="157" t="s">
        <v>9920</v>
      </c>
      <c r="B548" s="144" t="s">
        <v>337</v>
      </c>
      <c r="C548" s="145" t="s">
        <v>57</v>
      </c>
      <c r="D548" s="146">
        <v>4.32</v>
      </c>
      <c r="E548" s="147"/>
    </row>
    <row r="549" spans="1:5" ht="30" x14ac:dyDescent="0.25">
      <c r="A549" s="157" t="s">
        <v>9921</v>
      </c>
      <c r="B549" s="144" t="s">
        <v>338</v>
      </c>
      <c r="C549" s="145" t="s">
        <v>57</v>
      </c>
      <c r="D549" s="146">
        <v>8.33</v>
      </c>
      <c r="E549" s="147"/>
    </row>
    <row r="550" spans="1:5" ht="15" customHeight="1" x14ac:dyDescent="0.25">
      <c r="A550" s="160" t="s">
        <v>1919</v>
      </c>
      <c r="B550" s="270" t="s">
        <v>829</v>
      </c>
      <c r="C550" s="271"/>
      <c r="D550" s="271"/>
      <c r="E550" s="272"/>
    </row>
    <row r="551" spans="1:5" ht="30" x14ac:dyDescent="0.25">
      <c r="A551" s="157" t="s">
        <v>9922</v>
      </c>
      <c r="B551" s="144" t="s">
        <v>339</v>
      </c>
      <c r="C551" s="145" t="s">
        <v>57</v>
      </c>
      <c r="D551" s="146">
        <v>6.59</v>
      </c>
      <c r="E551" s="147"/>
    </row>
    <row r="552" spans="1:5" ht="30" x14ac:dyDescent="0.25">
      <c r="A552" s="157" t="s">
        <v>9923</v>
      </c>
      <c r="B552" s="144" t="s">
        <v>340</v>
      </c>
      <c r="C552" s="145" t="s">
        <v>57</v>
      </c>
      <c r="D552" s="146">
        <v>2.4900000000000002</v>
      </c>
      <c r="E552" s="147"/>
    </row>
    <row r="553" spans="1:5" x14ac:dyDescent="0.25">
      <c r="A553" s="160" t="s">
        <v>1920</v>
      </c>
      <c r="B553" s="270" t="s">
        <v>341</v>
      </c>
      <c r="C553" s="271"/>
      <c r="D553" s="271"/>
      <c r="E553" s="272"/>
    </row>
    <row r="554" spans="1:5" ht="30" x14ac:dyDescent="0.25">
      <c r="A554" s="157" t="s">
        <v>9924</v>
      </c>
      <c r="B554" s="144" t="s">
        <v>1142</v>
      </c>
      <c r="C554" s="145" t="s">
        <v>57</v>
      </c>
      <c r="D554" s="146">
        <v>1.39</v>
      </c>
      <c r="E554" s="147"/>
    </row>
    <row r="555" spans="1:5" ht="30" x14ac:dyDescent="0.25">
      <c r="A555" s="157" t="s">
        <v>9812</v>
      </c>
      <c r="B555" s="144" t="s">
        <v>1143</v>
      </c>
      <c r="C555" s="145" t="s">
        <v>57</v>
      </c>
      <c r="D555" s="146">
        <v>2.16</v>
      </c>
      <c r="E555" s="147"/>
    </row>
    <row r="556" spans="1:5" ht="30" x14ac:dyDescent="0.25">
      <c r="A556" s="157" t="s">
        <v>9813</v>
      </c>
      <c r="B556" s="144" t="s">
        <v>1144</v>
      </c>
      <c r="C556" s="145" t="s">
        <v>57</v>
      </c>
      <c r="D556" s="146">
        <v>3.57</v>
      </c>
      <c r="E556" s="147"/>
    </row>
    <row r="557" spans="1:5" ht="30" x14ac:dyDescent="0.25">
      <c r="A557" s="157" t="s">
        <v>9925</v>
      </c>
      <c r="B557" s="144" t="s">
        <v>1145</v>
      </c>
      <c r="C557" s="145" t="s">
        <v>57</v>
      </c>
      <c r="D557" s="146">
        <v>5.45</v>
      </c>
      <c r="E557" s="147"/>
    </row>
    <row r="558" spans="1:5" ht="30" x14ac:dyDescent="0.25">
      <c r="A558" s="157" t="s">
        <v>9926</v>
      </c>
      <c r="B558" s="144" t="s">
        <v>342</v>
      </c>
      <c r="C558" s="145" t="s">
        <v>57</v>
      </c>
      <c r="D558" s="146">
        <v>90.52</v>
      </c>
      <c r="E558" s="147"/>
    </row>
    <row r="559" spans="1:5" ht="30" x14ac:dyDescent="0.25">
      <c r="A559" s="157" t="s">
        <v>9927</v>
      </c>
      <c r="B559" s="144" t="s">
        <v>343</v>
      </c>
      <c r="C559" s="145" t="s">
        <v>57</v>
      </c>
      <c r="D559" s="146">
        <v>14.28</v>
      </c>
      <c r="E559" s="147"/>
    </row>
    <row r="560" spans="1:5" ht="30" x14ac:dyDescent="0.25">
      <c r="A560" s="157" t="s">
        <v>9928</v>
      </c>
      <c r="B560" s="144" t="s">
        <v>344</v>
      </c>
      <c r="C560" s="145" t="s">
        <v>57</v>
      </c>
      <c r="D560" s="146">
        <v>23.69</v>
      </c>
      <c r="E560" s="147"/>
    </row>
    <row r="561" spans="1:5" ht="30" x14ac:dyDescent="0.25">
      <c r="A561" s="157" t="s">
        <v>9929</v>
      </c>
      <c r="B561" s="144" t="s">
        <v>345</v>
      </c>
      <c r="C561" s="145" t="s">
        <v>57</v>
      </c>
      <c r="D561" s="146">
        <v>172.6</v>
      </c>
      <c r="E561" s="147"/>
    </row>
    <row r="562" spans="1:5" ht="45" x14ac:dyDescent="0.25">
      <c r="A562" s="157" t="s">
        <v>9930</v>
      </c>
      <c r="B562" s="144" t="s">
        <v>1921</v>
      </c>
      <c r="C562" s="145" t="s">
        <v>57</v>
      </c>
      <c r="D562" s="146">
        <v>6.36</v>
      </c>
      <c r="E562" s="147"/>
    </row>
    <row r="563" spans="1:5" ht="30" x14ac:dyDescent="0.25">
      <c r="A563" s="157" t="s">
        <v>9931</v>
      </c>
      <c r="B563" s="144" t="s">
        <v>346</v>
      </c>
      <c r="C563" s="145" t="s">
        <v>57</v>
      </c>
      <c r="D563" s="146">
        <v>6</v>
      </c>
      <c r="E563" s="147"/>
    </row>
    <row r="564" spans="1:5" ht="30" x14ac:dyDescent="0.25">
      <c r="A564" s="157" t="s">
        <v>9932</v>
      </c>
      <c r="B564" s="144" t="s">
        <v>347</v>
      </c>
      <c r="C564" s="145" t="s">
        <v>57</v>
      </c>
      <c r="D564" s="146">
        <v>15.03</v>
      </c>
      <c r="E564" s="147"/>
    </row>
    <row r="565" spans="1:5" ht="30" x14ac:dyDescent="0.25">
      <c r="A565" s="157" t="s">
        <v>9933</v>
      </c>
      <c r="B565" s="144" t="s">
        <v>348</v>
      </c>
      <c r="C565" s="145" t="s">
        <v>57</v>
      </c>
      <c r="D565" s="146">
        <v>10</v>
      </c>
      <c r="E565" s="147"/>
    </row>
    <row r="566" spans="1:5" ht="30" x14ac:dyDescent="0.25">
      <c r="A566" s="157" t="s">
        <v>9934</v>
      </c>
      <c r="B566" s="144" t="s">
        <v>349</v>
      </c>
      <c r="C566" s="145" t="s">
        <v>57</v>
      </c>
      <c r="D566" s="146">
        <v>23.15</v>
      </c>
      <c r="E566" s="147"/>
    </row>
    <row r="567" spans="1:5" ht="30" x14ac:dyDescent="0.25">
      <c r="A567" s="157" t="s">
        <v>9935</v>
      </c>
      <c r="B567" s="144" t="s">
        <v>350</v>
      </c>
      <c r="C567" s="145" t="s">
        <v>57</v>
      </c>
      <c r="D567" s="146">
        <v>33.69</v>
      </c>
      <c r="E567" s="147"/>
    </row>
    <row r="568" spans="1:5" ht="30" x14ac:dyDescent="0.25">
      <c r="A568" s="292" t="s">
        <v>9936</v>
      </c>
      <c r="B568" s="144" t="s">
        <v>351</v>
      </c>
      <c r="C568" s="145" t="s">
        <v>57</v>
      </c>
      <c r="D568" s="146">
        <v>47.44</v>
      </c>
      <c r="E568" s="147"/>
    </row>
    <row r="569" spans="1:5" ht="30" x14ac:dyDescent="0.25">
      <c r="A569" s="157" t="s">
        <v>9937</v>
      </c>
      <c r="B569" s="144" t="s">
        <v>1922</v>
      </c>
      <c r="C569" s="145" t="s">
        <v>57</v>
      </c>
      <c r="D569" s="146">
        <v>19.09</v>
      </c>
      <c r="E569" s="147"/>
    </row>
    <row r="570" spans="1:5" ht="30" x14ac:dyDescent="0.25">
      <c r="A570" s="157" t="s">
        <v>9938</v>
      </c>
      <c r="B570" s="144" t="s">
        <v>352</v>
      </c>
      <c r="C570" s="145" t="s">
        <v>57</v>
      </c>
      <c r="D570" s="146">
        <v>15.57</v>
      </c>
      <c r="E570" s="147"/>
    </row>
    <row r="571" spans="1:5" x14ac:dyDescent="0.25">
      <c r="A571" s="160" t="s">
        <v>1923</v>
      </c>
      <c r="B571" s="270" t="s">
        <v>353</v>
      </c>
      <c r="C571" s="271"/>
      <c r="D571" s="271"/>
      <c r="E571" s="272"/>
    </row>
    <row r="572" spans="1:5" ht="30" x14ac:dyDescent="0.25">
      <c r="A572" s="157" t="s">
        <v>9939</v>
      </c>
      <c r="B572" s="144" t="s">
        <v>354</v>
      </c>
      <c r="C572" s="145" t="s">
        <v>57</v>
      </c>
      <c r="D572" s="146">
        <v>60.26</v>
      </c>
      <c r="E572" s="147"/>
    </row>
    <row r="573" spans="1:5" x14ac:dyDescent="0.25">
      <c r="A573" s="292" t="s">
        <v>9940</v>
      </c>
      <c r="B573" s="144" t="s">
        <v>1625</v>
      </c>
      <c r="C573" s="145" t="s">
        <v>57</v>
      </c>
      <c r="D573" s="146">
        <v>1.91</v>
      </c>
      <c r="E573" s="147"/>
    </row>
    <row r="574" spans="1:5" ht="30" x14ac:dyDescent="0.25">
      <c r="A574" s="157" t="s">
        <v>9941</v>
      </c>
      <c r="B574" s="144" t="s">
        <v>355</v>
      </c>
      <c r="C574" s="145" t="s">
        <v>57</v>
      </c>
      <c r="D574" s="146">
        <v>66.48</v>
      </c>
      <c r="E574" s="147"/>
    </row>
    <row r="575" spans="1:5" x14ac:dyDescent="0.25">
      <c r="A575" s="157" t="s">
        <v>9942</v>
      </c>
      <c r="B575" s="144" t="s">
        <v>356</v>
      </c>
      <c r="C575" s="145" t="s">
        <v>57</v>
      </c>
      <c r="D575" s="146">
        <v>18.72</v>
      </c>
      <c r="E575" s="147"/>
    </row>
    <row r="576" spans="1:5" x14ac:dyDescent="0.25">
      <c r="A576" s="157" t="s">
        <v>9943</v>
      </c>
      <c r="B576" s="144" t="s">
        <v>357</v>
      </c>
      <c r="C576" s="145" t="s">
        <v>57</v>
      </c>
      <c r="D576" s="146">
        <v>69.34</v>
      </c>
      <c r="E576" s="147"/>
    </row>
    <row r="577" spans="1:5" ht="30" x14ac:dyDescent="0.25">
      <c r="A577" s="157" t="s">
        <v>9944</v>
      </c>
      <c r="B577" s="144" t="s">
        <v>358</v>
      </c>
      <c r="C577" s="145" t="s">
        <v>57</v>
      </c>
      <c r="D577" s="146">
        <v>24.14</v>
      </c>
      <c r="E577" s="147"/>
    </row>
    <row r="578" spans="1:5" ht="30" x14ac:dyDescent="0.25">
      <c r="A578" s="157" t="s">
        <v>9945</v>
      </c>
      <c r="B578" s="144" t="s">
        <v>359</v>
      </c>
      <c r="C578" s="145" t="s">
        <v>57</v>
      </c>
      <c r="D578" s="146">
        <v>33.69</v>
      </c>
      <c r="E578" s="147"/>
    </row>
    <row r="579" spans="1:5" ht="30" x14ac:dyDescent="0.25">
      <c r="A579" s="157" t="s">
        <v>9946</v>
      </c>
      <c r="B579" s="144" t="s">
        <v>830</v>
      </c>
      <c r="C579" s="145" t="s">
        <v>57</v>
      </c>
      <c r="D579" s="146">
        <v>6.19</v>
      </c>
      <c r="E579" s="147"/>
    </row>
    <row r="580" spans="1:5" ht="30" x14ac:dyDescent="0.25">
      <c r="A580" s="157" t="s">
        <v>9947</v>
      </c>
      <c r="B580" s="144" t="s">
        <v>1146</v>
      </c>
      <c r="C580" s="145" t="s">
        <v>57</v>
      </c>
      <c r="D580" s="146">
        <v>10</v>
      </c>
      <c r="E580" s="147"/>
    </row>
    <row r="581" spans="1:5" ht="30" x14ac:dyDescent="0.25">
      <c r="A581" s="157" t="s">
        <v>9948</v>
      </c>
      <c r="B581" s="144" t="s">
        <v>360</v>
      </c>
      <c r="C581" s="145" t="s">
        <v>57</v>
      </c>
      <c r="D581" s="146">
        <v>47.23</v>
      </c>
      <c r="E581" s="147"/>
    </row>
    <row r="582" spans="1:5" ht="30" x14ac:dyDescent="0.25">
      <c r="A582" s="157" t="s">
        <v>9949</v>
      </c>
      <c r="B582" s="144" t="s">
        <v>1147</v>
      </c>
      <c r="C582" s="145" t="s">
        <v>57</v>
      </c>
      <c r="D582" s="146">
        <v>9.39</v>
      </c>
      <c r="E582" s="147"/>
    </row>
    <row r="583" spans="1:5" ht="30" x14ac:dyDescent="0.25">
      <c r="A583" s="157" t="s">
        <v>9950</v>
      </c>
      <c r="B583" s="144" t="s">
        <v>1148</v>
      </c>
      <c r="C583" s="145" t="s">
        <v>57</v>
      </c>
      <c r="D583" s="146">
        <v>229.77</v>
      </c>
      <c r="E583" s="147"/>
    </row>
    <row r="584" spans="1:5" ht="30" x14ac:dyDescent="0.25">
      <c r="A584" s="157" t="s">
        <v>9951</v>
      </c>
      <c r="B584" s="144" t="s">
        <v>361</v>
      </c>
      <c r="C584" s="145" t="s">
        <v>57</v>
      </c>
      <c r="D584" s="146">
        <v>143.71</v>
      </c>
      <c r="E584" s="147"/>
    </row>
    <row r="585" spans="1:5" x14ac:dyDescent="0.25">
      <c r="A585" s="160" t="s">
        <v>1924</v>
      </c>
      <c r="B585" s="270" t="s">
        <v>353</v>
      </c>
      <c r="C585" s="271"/>
      <c r="D585" s="271"/>
      <c r="E585" s="272"/>
    </row>
    <row r="586" spans="1:5" ht="30" x14ac:dyDescent="0.25">
      <c r="A586" s="157" t="s">
        <v>9952</v>
      </c>
      <c r="B586" s="144" t="s">
        <v>362</v>
      </c>
      <c r="C586" s="145" t="s">
        <v>57</v>
      </c>
      <c r="D586" s="146">
        <v>78.09</v>
      </c>
      <c r="E586" s="147"/>
    </row>
    <row r="587" spans="1:5" ht="30" x14ac:dyDescent="0.25">
      <c r="A587" s="157" t="s">
        <v>9953</v>
      </c>
      <c r="B587" s="144" t="s">
        <v>363</v>
      </c>
      <c r="C587" s="145" t="s">
        <v>57</v>
      </c>
      <c r="D587" s="146">
        <v>2.82</v>
      </c>
      <c r="E587" s="147"/>
    </row>
    <row r="588" spans="1:5" ht="30" x14ac:dyDescent="0.25">
      <c r="A588" s="157" t="s">
        <v>9954</v>
      </c>
      <c r="B588" s="144" t="s">
        <v>1396</v>
      </c>
      <c r="C588" s="145" t="s">
        <v>57</v>
      </c>
      <c r="D588" s="146">
        <v>4.62</v>
      </c>
      <c r="E588" s="147"/>
    </row>
    <row r="589" spans="1:5" ht="30" x14ac:dyDescent="0.25">
      <c r="A589" s="157" t="s">
        <v>9955</v>
      </c>
      <c r="B589" s="144" t="s">
        <v>364</v>
      </c>
      <c r="C589" s="145" t="s">
        <v>57</v>
      </c>
      <c r="D589" s="146">
        <v>114.81</v>
      </c>
      <c r="E589" s="147"/>
    </row>
    <row r="590" spans="1:5" ht="30" x14ac:dyDescent="0.25">
      <c r="A590" s="157" t="s">
        <v>9956</v>
      </c>
      <c r="B590" s="144" t="s">
        <v>365</v>
      </c>
      <c r="C590" s="145" t="s">
        <v>33</v>
      </c>
      <c r="D590" s="146">
        <v>58.96</v>
      </c>
      <c r="E590" s="147"/>
    </row>
    <row r="591" spans="1:5" ht="30" x14ac:dyDescent="0.25">
      <c r="A591" s="157" t="s">
        <v>9957</v>
      </c>
      <c r="B591" s="144" t="s">
        <v>366</v>
      </c>
      <c r="C591" s="145" t="s">
        <v>57</v>
      </c>
      <c r="D591" s="146">
        <v>296.01</v>
      </c>
      <c r="E591" s="147"/>
    </row>
    <row r="592" spans="1:5" ht="45" x14ac:dyDescent="0.25">
      <c r="A592" s="157" t="s">
        <v>9958</v>
      </c>
      <c r="B592" s="144" t="s">
        <v>1925</v>
      </c>
      <c r="C592" s="145" t="s">
        <v>57</v>
      </c>
      <c r="D592" s="146">
        <v>9.1999999999999993</v>
      </c>
      <c r="E592" s="147"/>
    </row>
    <row r="593" spans="1:5" x14ac:dyDescent="0.25">
      <c r="A593" s="160" t="s">
        <v>1926</v>
      </c>
      <c r="B593" s="270" t="s">
        <v>367</v>
      </c>
      <c r="C593" s="271"/>
      <c r="D593" s="271"/>
      <c r="E593" s="272"/>
    </row>
    <row r="594" spans="1:5" ht="45" x14ac:dyDescent="0.25">
      <c r="A594" s="157" t="s">
        <v>9959</v>
      </c>
      <c r="B594" s="144" t="s">
        <v>1927</v>
      </c>
      <c r="C594" s="145" t="s">
        <v>57</v>
      </c>
      <c r="D594" s="146">
        <v>14.7</v>
      </c>
      <c r="E594" s="147"/>
    </row>
    <row r="595" spans="1:5" x14ac:dyDescent="0.25">
      <c r="A595" s="160" t="s">
        <v>1928</v>
      </c>
      <c r="B595" s="270" t="s">
        <v>368</v>
      </c>
      <c r="C595" s="271"/>
      <c r="D595" s="271"/>
      <c r="E595" s="272"/>
    </row>
    <row r="596" spans="1:5" x14ac:dyDescent="0.25">
      <c r="A596" s="157" t="s">
        <v>9960</v>
      </c>
      <c r="B596" s="144" t="s">
        <v>369</v>
      </c>
      <c r="C596" s="145" t="s">
        <v>57</v>
      </c>
      <c r="D596" s="146">
        <v>1.1200000000000001</v>
      </c>
      <c r="E596" s="147"/>
    </row>
    <row r="597" spans="1:5" x14ac:dyDescent="0.25">
      <c r="A597" s="160" t="s">
        <v>1929</v>
      </c>
      <c r="B597" s="270" t="s">
        <v>370</v>
      </c>
      <c r="C597" s="271"/>
      <c r="D597" s="271"/>
      <c r="E597" s="272"/>
    </row>
    <row r="598" spans="1:5" ht="30" x14ac:dyDescent="0.25">
      <c r="A598" s="157" t="s">
        <v>9961</v>
      </c>
      <c r="B598" s="144" t="s">
        <v>371</v>
      </c>
      <c r="C598" s="145" t="s">
        <v>59</v>
      </c>
      <c r="D598" s="149">
        <v>2154.81</v>
      </c>
      <c r="E598" s="147"/>
    </row>
    <row r="599" spans="1:5" x14ac:dyDescent="0.25">
      <c r="A599" s="157" t="s">
        <v>9962</v>
      </c>
      <c r="B599" s="144" t="s">
        <v>372</v>
      </c>
      <c r="C599" s="145" t="s">
        <v>59</v>
      </c>
      <c r="D599" s="149">
        <v>2213.65</v>
      </c>
      <c r="E599" s="147"/>
    </row>
    <row r="600" spans="1:5" x14ac:dyDescent="0.25">
      <c r="A600" s="157" t="s">
        <v>9963</v>
      </c>
      <c r="B600" s="144" t="s">
        <v>373</v>
      </c>
      <c r="C600" s="145" t="s">
        <v>59</v>
      </c>
      <c r="D600" s="149">
        <v>2946.76</v>
      </c>
      <c r="E600" s="147"/>
    </row>
    <row r="601" spans="1:5" ht="30" x14ac:dyDescent="0.25">
      <c r="A601" s="157" t="s">
        <v>9964</v>
      </c>
      <c r="B601" s="144" t="s">
        <v>374</v>
      </c>
      <c r="C601" s="145" t="s">
        <v>59</v>
      </c>
      <c r="D601" s="149">
        <v>3086.02</v>
      </c>
      <c r="E601" s="147"/>
    </row>
    <row r="602" spans="1:5" ht="30" x14ac:dyDescent="0.25">
      <c r="A602" s="157" t="s">
        <v>9965</v>
      </c>
      <c r="B602" s="144" t="s">
        <v>375</v>
      </c>
      <c r="C602" s="145" t="s">
        <v>59</v>
      </c>
      <c r="D602" s="149">
        <v>3061.32</v>
      </c>
      <c r="E602" s="147"/>
    </row>
    <row r="603" spans="1:5" x14ac:dyDescent="0.25">
      <c r="A603" s="160" t="s">
        <v>1930</v>
      </c>
      <c r="B603" s="270" t="s">
        <v>376</v>
      </c>
      <c r="C603" s="271"/>
      <c r="D603" s="271"/>
      <c r="E603" s="272"/>
    </row>
    <row r="604" spans="1:5" x14ac:dyDescent="0.25">
      <c r="A604" s="157" t="s">
        <v>9966</v>
      </c>
      <c r="B604" s="144" t="s">
        <v>377</v>
      </c>
      <c r="C604" s="145" t="s">
        <v>59</v>
      </c>
      <c r="D604" s="146">
        <v>247.07</v>
      </c>
      <c r="E604" s="147"/>
    </row>
    <row r="605" spans="1:5" x14ac:dyDescent="0.25">
      <c r="A605" s="157" t="s">
        <v>9967</v>
      </c>
      <c r="B605" s="144" t="s">
        <v>378</v>
      </c>
      <c r="C605" s="145" t="s">
        <v>59</v>
      </c>
      <c r="D605" s="146">
        <v>944.81</v>
      </c>
      <c r="E605" s="147"/>
    </row>
    <row r="606" spans="1:5" ht="30" x14ac:dyDescent="0.25">
      <c r="A606" s="157" t="s">
        <v>9968</v>
      </c>
      <c r="B606" s="144" t="s">
        <v>379</v>
      </c>
      <c r="C606" s="145" t="s">
        <v>59</v>
      </c>
      <c r="D606" s="149">
        <v>7263.93</v>
      </c>
      <c r="E606" s="147"/>
    </row>
    <row r="607" spans="1:5" x14ac:dyDescent="0.25">
      <c r="A607" s="157" t="s">
        <v>9969</v>
      </c>
      <c r="B607" s="144" t="s">
        <v>380</v>
      </c>
      <c r="C607" s="145" t="s">
        <v>59</v>
      </c>
      <c r="D607" s="149">
        <v>7072.53</v>
      </c>
      <c r="E607" s="147"/>
    </row>
    <row r="608" spans="1:5" x14ac:dyDescent="0.25">
      <c r="A608" s="160" t="s">
        <v>1931</v>
      </c>
      <c r="B608" s="270" t="s">
        <v>163</v>
      </c>
      <c r="C608" s="271"/>
      <c r="D608" s="271"/>
      <c r="E608" s="272"/>
    </row>
    <row r="609" spans="1:5" x14ac:dyDescent="0.25">
      <c r="A609" s="157" t="s">
        <v>9970</v>
      </c>
      <c r="B609" s="144" t="s">
        <v>381</v>
      </c>
      <c r="C609" s="145" t="s">
        <v>59</v>
      </c>
      <c r="D609" s="146">
        <v>5.75</v>
      </c>
      <c r="E609" s="147"/>
    </row>
    <row r="610" spans="1:5" ht="30" x14ac:dyDescent="0.25">
      <c r="A610" s="157" t="s">
        <v>9971</v>
      </c>
      <c r="B610" s="144" t="s">
        <v>1932</v>
      </c>
      <c r="C610" s="145" t="s">
        <v>59</v>
      </c>
      <c r="D610" s="146">
        <v>4.59</v>
      </c>
      <c r="E610" s="147"/>
    </row>
    <row r="611" spans="1:5" ht="30" x14ac:dyDescent="0.25">
      <c r="A611" s="157" t="s">
        <v>9972</v>
      </c>
      <c r="B611" s="144" t="s">
        <v>1933</v>
      </c>
      <c r="C611" s="145" t="s">
        <v>59</v>
      </c>
      <c r="D611" s="146">
        <v>3</v>
      </c>
      <c r="E611" s="147"/>
    </row>
    <row r="612" spans="1:5" x14ac:dyDescent="0.25">
      <c r="A612" s="160" t="s">
        <v>1934</v>
      </c>
      <c r="B612" s="270" t="s">
        <v>314</v>
      </c>
      <c r="C612" s="271"/>
      <c r="D612" s="271"/>
      <c r="E612" s="272"/>
    </row>
    <row r="613" spans="1:5" ht="30" x14ac:dyDescent="0.25">
      <c r="A613" s="157" t="s">
        <v>9973</v>
      </c>
      <c r="B613" s="144" t="s">
        <v>1935</v>
      </c>
      <c r="C613" s="145" t="s">
        <v>59</v>
      </c>
      <c r="D613" s="146">
        <v>720.91</v>
      </c>
      <c r="E613" s="147"/>
    </row>
    <row r="614" spans="1:5" ht="30" x14ac:dyDescent="0.25">
      <c r="A614" s="157" t="s">
        <v>9974</v>
      </c>
      <c r="B614" s="144" t="s">
        <v>382</v>
      </c>
      <c r="C614" s="145" t="s">
        <v>59</v>
      </c>
      <c r="D614" s="146">
        <v>62.2</v>
      </c>
      <c r="E614" s="147"/>
    </row>
    <row r="615" spans="1:5" ht="30" x14ac:dyDescent="0.25">
      <c r="A615" s="157" t="s">
        <v>9975</v>
      </c>
      <c r="B615" s="144" t="s">
        <v>1936</v>
      </c>
      <c r="C615" s="145" t="s">
        <v>59</v>
      </c>
      <c r="D615" s="146">
        <v>112.13</v>
      </c>
      <c r="E615" s="147"/>
    </row>
    <row r="616" spans="1:5" ht="30" x14ac:dyDescent="0.25">
      <c r="A616" s="157" t="s">
        <v>9976</v>
      </c>
      <c r="B616" s="144" t="s">
        <v>1937</v>
      </c>
      <c r="C616" s="145" t="s">
        <v>59</v>
      </c>
      <c r="D616" s="146">
        <v>547.09</v>
      </c>
      <c r="E616" s="147"/>
    </row>
    <row r="617" spans="1:5" ht="30" x14ac:dyDescent="0.25">
      <c r="A617" s="157" t="s">
        <v>9977</v>
      </c>
      <c r="B617" s="144" t="s">
        <v>1938</v>
      </c>
      <c r="C617" s="145" t="s">
        <v>59</v>
      </c>
      <c r="D617" s="146">
        <v>615.67999999999995</v>
      </c>
      <c r="E617" s="147"/>
    </row>
    <row r="618" spans="1:5" x14ac:dyDescent="0.25">
      <c r="A618" s="160" t="s">
        <v>1939</v>
      </c>
      <c r="B618" s="270" t="s">
        <v>383</v>
      </c>
      <c r="C618" s="271"/>
      <c r="D618" s="271"/>
      <c r="E618" s="272"/>
    </row>
    <row r="619" spans="1:5" x14ac:dyDescent="0.25">
      <c r="A619" s="157" t="s">
        <v>9978</v>
      </c>
      <c r="B619" s="144" t="s">
        <v>384</v>
      </c>
      <c r="C619" s="145" t="s">
        <v>59</v>
      </c>
      <c r="D619" s="146">
        <v>38.46</v>
      </c>
      <c r="E619" s="147"/>
    </row>
    <row r="620" spans="1:5" x14ac:dyDescent="0.25">
      <c r="A620" s="157" t="s">
        <v>9979</v>
      </c>
      <c r="B620" s="144" t="s">
        <v>385</v>
      </c>
      <c r="C620" s="145" t="s">
        <v>59</v>
      </c>
      <c r="D620" s="146">
        <v>38.46</v>
      </c>
      <c r="E620" s="147"/>
    </row>
    <row r="621" spans="1:5" x14ac:dyDescent="0.25">
      <c r="A621" s="157" t="s">
        <v>9980</v>
      </c>
      <c r="B621" s="144" t="s">
        <v>386</v>
      </c>
      <c r="C621" s="145" t="s">
        <v>59</v>
      </c>
      <c r="D621" s="146">
        <v>38.46</v>
      </c>
      <c r="E621" s="147"/>
    </row>
    <row r="622" spans="1:5" x14ac:dyDescent="0.25">
      <c r="A622" s="157" t="s">
        <v>9981</v>
      </c>
      <c r="B622" s="144" t="s">
        <v>387</v>
      </c>
      <c r="C622" s="145" t="s">
        <v>59</v>
      </c>
      <c r="D622" s="146">
        <v>67.66</v>
      </c>
      <c r="E622" s="147"/>
    </row>
    <row r="623" spans="1:5" x14ac:dyDescent="0.25">
      <c r="A623" s="160" t="s">
        <v>1940</v>
      </c>
      <c r="B623" s="270" t="s">
        <v>388</v>
      </c>
      <c r="C623" s="271"/>
      <c r="D623" s="271"/>
      <c r="E623" s="272"/>
    </row>
    <row r="624" spans="1:5" x14ac:dyDescent="0.25">
      <c r="A624" s="157" t="s">
        <v>9982</v>
      </c>
      <c r="B624" s="144" t="s">
        <v>389</v>
      </c>
      <c r="C624" s="145" t="s">
        <v>59</v>
      </c>
      <c r="D624" s="146">
        <v>67.66</v>
      </c>
      <c r="E624" s="147"/>
    </row>
    <row r="625" spans="1:5" x14ac:dyDescent="0.25">
      <c r="A625" s="157" t="s">
        <v>9983</v>
      </c>
      <c r="B625" s="144" t="s">
        <v>390</v>
      </c>
      <c r="C625" s="145" t="s">
        <v>59</v>
      </c>
      <c r="D625" s="146">
        <v>67.66</v>
      </c>
      <c r="E625" s="147"/>
    </row>
    <row r="626" spans="1:5" x14ac:dyDescent="0.25">
      <c r="A626" s="160" t="s">
        <v>1941</v>
      </c>
      <c r="B626" s="270" t="s">
        <v>391</v>
      </c>
      <c r="C626" s="271"/>
      <c r="D626" s="271"/>
      <c r="E626" s="272"/>
    </row>
    <row r="627" spans="1:5" ht="30" x14ac:dyDescent="0.25">
      <c r="A627" s="157" t="s">
        <v>9984</v>
      </c>
      <c r="B627" s="144" t="s">
        <v>1942</v>
      </c>
      <c r="C627" s="145" t="s">
        <v>59</v>
      </c>
      <c r="D627" s="149">
        <v>1975.96</v>
      </c>
      <c r="E627" s="147"/>
    </row>
    <row r="628" spans="1:5" x14ac:dyDescent="0.25">
      <c r="A628" s="160" t="s">
        <v>1943</v>
      </c>
      <c r="B628" s="270" t="s">
        <v>392</v>
      </c>
      <c r="C628" s="271"/>
      <c r="D628" s="271"/>
      <c r="E628" s="272"/>
    </row>
    <row r="629" spans="1:5" ht="30" x14ac:dyDescent="0.25">
      <c r="A629" s="157" t="s">
        <v>9985</v>
      </c>
      <c r="B629" s="144" t="s">
        <v>393</v>
      </c>
      <c r="C629" s="145" t="s">
        <v>59</v>
      </c>
      <c r="D629" s="146">
        <v>18.600000000000001</v>
      </c>
      <c r="E629" s="147"/>
    </row>
    <row r="630" spans="1:5" ht="30" x14ac:dyDescent="0.25">
      <c r="A630" s="157" t="s">
        <v>9986</v>
      </c>
      <c r="B630" s="144" t="s">
        <v>394</v>
      </c>
      <c r="C630" s="145" t="s">
        <v>59</v>
      </c>
      <c r="D630" s="146">
        <v>18.600000000000001</v>
      </c>
      <c r="E630" s="147"/>
    </row>
    <row r="631" spans="1:5" ht="30" x14ac:dyDescent="0.25">
      <c r="A631" s="157" t="s">
        <v>9987</v>
      </c>
      <c r="B631" s="144" t="s">
        <v>1149</v>
      </c>
      <c r="C631" s="145" t="s">
        <v>59</v>
      </c>
      <c r="D631" s="146">
        <v>122.53</v>
      </c>
      <c r="E631" s="147"/>
    </row>
    <row r="632" spans="1:5" ht="30" x14ac:dyDescent="0.25">
      <c r="A632" s="157" t="s">
        <v>9988</v>
      </c>
      <c r="B632" s="144" t="s">
        <v>395</v>
      </c>
      <c r="C632" s="145" t="s">
        <v>59</v>
      </c>
      <c r="D632" s="146">
        <v>18.600000000000001</v>
      </c>
      <c r="E632" s="147"/>
    </row>
    <row r="633" spans="1:5" ht="30" x14ac:dyDescent="0.25">
      <c r="A633" s="157" t="s">
        <v>9989</v>
      </c>
      <c r="B633" s="144" t="s">
        <v>1944</v>
      </c>
      <c r="C633" s="145" t="s">
        <v>59</v>
      </c>
      <c r="D633" s="146">
        <v>335.47</v>
      </c>
      <c r="E633" s="147"/>
    </row>
    <row r="634" spans="1:5" ht="30" x14ac:dyDescent="0.25">
      <c r="A634" s="157" t="s">
        <v>9990</v>
      </c>
      <c r="B634" s="144" t="s">
        <v>1626</v>
      </c>
      <c r="C634" s="145" t="s">
        <v>59</v>
      </c>
      <c r="D634" s="146">
        <v>124.35</v>
      </c>
      <c r="E634" s="147"/>
    </row>
    <row r="635" spans="1:5" ht="30" x14ac:dyDescent="0.25">
      <c r="A635" s="157" t="s">
        <v>9991</v>
      </c>
      <c r="B635" s="144" t="s">
        <v>396</v>
      </c>
      <c r="C635" s="145" t="s">
        <v>59</v>
      </c>
      <c r="D635" s="146">
        <v>122.53</v>
      </c>
      <c r="E635" s="147"/>
    </row>
    <row r="636" spans="1:5" ht="30" x14ac:dyDescent="0.25">
      <c r="A636" s="157" t="s">
        <v>9992</v>
      </c>
      <c r="B636" s="144" t="s">
        <v>1945</v>
      </c>
      <c r="C636" s="145" t="s">
        <v>59</v>
      </c>
      <c r="D636" s="146">
        <v>331.26</v>
      </c>
      <c r="E636" s="147"/>
    </row>
    <row r="637" spans="1:5" x14ac:dyDescent="0.25">
      <c r="A637" s="160" t="s">
        <v>1946</v>
      </c>
      <c r="B637" s="270" t="s">
        <v>391</v>
      </c>
      <c r="C637" s="271"/>
      <c r="D637" s="271"/>
      <c r="E637" s="272"/>
    </row>
    <row r="638" spans="1:5" ht="30" x14ac:dyDescent="0.25">
      <c r="A638" s="157" t="s">
        <v>9993</v>
      </c>
      <c r="B638" s="144" t="s">
        <v>397</v>
      </c>
      <c r="C638" s="145" t="s">
        <v>59</v>
      </c>
      <c r="D638" s="146">
        <v>122.53</v>
      </c>
      <c r="E638" s="147"/>
    </row>
    <row r="639" spans="1:5" ht="30" x14ac:dyDescent="0.25">
      <c r="A639" s="157" t="s">
        <v>9994</v>
      </c>
      <c r="B639" s="144" t="s">
        <v>1397</v>
      </c>
      <c r="C639" s="145" t="s">
        <v>59</v>
      </c>
      <c r="D639" s="146">
        <v>8.3800000000000008</v>
      </c>
      <c r="E639" s="147"/>
    </row>
    <row r="640" spans="1:5" ht="30" x14ac:dyDescent="0.25">
      <c r="A640" s="157" t="s">
        <v>9995</v>
      </c>
      <c r="B640" s="144" t="s">
        <v>1398</v>
      </c>
      <c r="C640" s="145" t="s">
        <v>59</v>
      </c>
      <c r="D640" s="146">
        <v>8.3800000000000008</v>
      </c>
      <c r="E640" s="147"/>
    </row>
    <row r="641" spans="1:5" ht="30" x14ac:dyDescent="0.25">
      <c r="A641" s="157" t="s">
        <v>9996</v>
      </c>
      <c r="B641" s="144" t="s">
        <v>1399</v>
      </c>
      <c r="C641" s="145" t="s">
        <v>59</v>
      </c>
      <c r="D641" s="146">
        <v>8.3800000000000008</v>
      </c>
      <c r="E641" s="147"/>
    </row>
    <row r="642" spans="1:5" ht="30" x14ac:dyDescent="0.25">
      <c r="A642" s="157" t="s">
        <v>9997</v>
      </c>
      <c r="B642" s="144" t="s">
        <v>1400</v>
      </c>
      <c r="C642" s="145" t="s">
        <v>59</v>
      </c>
      <c r="D642" s="146">
        <v>8.3800000000000008</v>
      </c>
      <c r="E642" s="147"/>
    </row>
    <row r="643" spans="1:5" ht="30" x14ac:dyDescent="0.25">
      <c r="A643" s="157" t="s">
        <v>9998</v>
      </c>
      <c r="B643" s="144" t="s">
        <v>1401</v>
      </c>
      <c r="C643" s="145" t="s">
        <v>59</v>
      </c>
      <c r="D643" s="146">
        <v>11.67</v>
      </c>
      <c r="E643" s="147"/>
    </row>
    <row r="644" spans="1:5" ht="30" x14ac:dyDescent="0.25">
      <c r="A644" s="157" t="s">
        <v>9999</v>
      </c>
      <c r="B644" s="144" t="s">
        <v>1402</v>
      </c>
      <c r="C644" s="145" t="s">
        <v>59</v>
      </c>
      <c r="D644" s="146">
        <v>24.46</v>
      </c>
      <c r="E644" s="147"/>
    </row>
    <row r="645" spans="1:5" ht="30" x14ac:dyDescent="0.25">
      <c r="A645" s="157" t="s">
        <v>10000</v>
      </c>
      <c r="B645" s="144" t="s">
        <v>1403</v>
      </c>
      <c r="C645" s="145" t="s">
        <v>59</v>
      </c>
      <c r="D645" s="146">
        <v>24.46</v>
      </c>
      <c r="E645" s="147"/>
    </row>
    <row r="646" spans="1:5" ht="30" x14ac:dyDescent="0.25">
      <c r="A646" s="157" t="s">
        <v>10001</v>
      </c>
      <c r="B646" s="144" t="s">
        <v>1404</v>
      </c>
      <c r="C646" s="145" t="s">
        <v>59</v>
      </c>
      <c r="D646" s="146">
        <v>24.46</v>
      </c>
      <c r="E646" s="147"/>
    </row>
    <row r="647" spans="1:5" ht="30" x14ac:dyDescent="0.25">
      <c r="A647" s="157" t="s">
        <v>10002</v>
      </c>
      <c r="B647" s="144" t="s">
        <v>1405</v>
      </c>
      <c r="C647" s="145" t="s">
        <v>59</v>
      </c>
      <c r="D647" s="146">
        <v>24.46</v>
      </c>
      <c r="E647" s="147"/>
    </row>
    <row r="648" spans="1:5" ht="30" x14ac:dyDescent="0.25">
      <c r="A648" s="157" t="s">
        <v>10003</v>
      </c>
      <c r="B648" s="144" t="s">
        <v>1406</v>
      </c>
      <c r="C648" s="145" t="s">
        <v>59</v>
      </c>
      <c r="D648" s="146">
        <v>30.68</v>
      </c>
      <c r="E648" s="147"/>
    </row>
    <row r="649" spans="1:5" ht="30" x14ac:dyDescent="0.25">
      <c r="A649" s="157" t="s">
        <v>10004</v>
      </c>
      <c r="B649" s="144" t="s">
        <v>1407</v>
      </c>
      <c r="C649" s="145" t="s">
        <v>59</v>
      </c>
      <c r="D649" s="146">
        <v>30.68</v>
      </c>
      <c r="E649" s="147"/>
    </row>
    <row r="650" spans="1:5" ht="30" x14ac:dyDescent="0.25">
      <c r="A650" s="157" t="s">
        <v>10005</v>
      </c>
      <c r="B650" s="144" t="s">
        <v>1947</v>
      </c>
      <c r="C650" s="145" t="s">
        <v>59</v>
      </c>
      <c r="D650" s="146">
        <v>31.55</v>
      </c>
      <c r="E650" s="147"/>
    </row>
    <row r="651" spans="1:5" ht="30" x14ac:dyDescent="0.25">
      <c r="A651" s="157" t="s">
        <v>10006</v>
      </c>
      <c r="B651" s="144" t="s">
        <v>1408</v>
      </c>
      <c r="C651" s="145" t="s">
        <v>59</v>
      </c>
      <c r="D651" s="146">
        <v>31.55</v>
      </c>
      <c r="E651" s="147"/>
    </row>
    <row r="652" spans="1:5" ht="30" x14ac:dyDescent="0.25">
      <c r="A652" s="157" t="s">
        <v>10007</v>
      </c>
      <c r="B652" s="144" t="s">
        <v>1409</v>
      </c>
      <c r="C652" s="145" t="s">
        <v>59</v>
      </c>
      <c r="D652" s="146">
        <v>31.55</v>
      </c>
      <c r="E652" s="147"/>
    </row>
    <row r="653" spans="1:5" ht="30" x14ac:dyDescent="0.25">
      <c r="A653" s="157" t="s">
        <v>10008</v>
      </c>
      <c r="B653" s="144" t="s">
        <v>1410</v>
      </c>
      <c r="C653" s="145" t="s">
        <v>59</v>
      </c>
      <c r="D653" s="146">
        <v>31.55</v>
      </c>
      <c r="E653" s="147"/>
    </row>
    <row r="654" spans="1:5" ht="30" x14ac:dyDescent="0.25">
      <c r="A654" s="157" t="s">
        <v>10009</v>
      </c>
      <c r="B654" s="144" t="s">
        <v>1411</v>
      </c>
      <c r="C654" s="145" t="s">
        <v>59</v>
      </c>
      <c r="D654" s="146">
        <v>48.21</v>
      </c>
      <c r="E654" s="147"/>
    </row>
    <row r="655" spans="1:5" ht="30" x14ac:dyDescent="0.25">
      <c r="A655" s="157" t="s">
        <v>10010</v>
      </c>
      <c r="B655" s="144" t="s">
        <v>1412</v>
      </c>
      <c r="C655" s="145" t="s">
        <v>59</v>
      </c>
      <c r="D655" s="146">
        <v>51.83</v>
      </c>
      <c r="E655" s="147"/>
    </row>
    <row r="656" spans="1:5" ht="30" x14ac:dyDescent="0.25">
      <c r="A656" s="157" t="s">
        <v>10011</v>
      </c>
      <c r="B656" s="144" t="s">
        <v>1413</v>
      </c>
      <c r="C656" s="145" t="s">
        <v>59</v>
      </c>
      <c r="D656" s="146">
        <v>113.66</v>
      </c>
      <c r="E656" s="147"/>
    </row>
    <row r="657" spans="1:5" x14ac:dyDescent="0.25">
      <c r="A657" s="160" t="s">
        <v>1948</v>
      </c>
      <c r="B657" s="270" t="s">
        <v>391</v>
      </c>
      <c r="C657" s="271"/>
      <c r="D657" s="271"/>
      <c r="E657" s="272"/>
    </row>
    <row r="658" spans="1:5" ht="30" x14ac:dyDescent="0.25">
      <c r="A658" s="157" t="s">
        <v>10012</v>
      </c>
      <c r="B658" s="144" t="s">
        <v>1627</v>
      </c>
      <c r="C658" s="145" t="s">
        <v>59</v>
      </c>
      <c r="D658" s="146">
        <v>122.43</v>
      </c>
      <c r="E658" s="147"/>
    </row>
    <row r="659" spans="1:5" ht="30" x14ac:dyDescent="0.25">
      <c r="A659" s="157" t="s">
        <v>10013</v>
      </c>
      <c r="B659" s="144" t="s">
        <v>1414</v>
      </c>
      <c r="C659" s="145" t="s">
        <v>59</v>
      </c>
      <c r="D659" s="146">
        <v>67.09</v>
      </c>
      <c r="E659" s="147"/>
    </row>
    <row r="660" spans="1:5" ht="30" x14ac:dyDescent="0.25">
      <c r="A660" s="157" t="s">
        <v>10014</v>
      </c>
      <c r="B660" s="144" t="s">
        <v>1415</v>
      </c>
      <c r="C660" s="145" t="s">
        <v>59</v>
      </c>
      <c r="D660" s="146">
        <v>8.3800000000000008</v>
      </c>
      <c r="E660" s="147"/>
    </row>
    <row r="661" spans="1:5" ht="30" x14ac:dyDescent="0.25">
      <c r="A661" s="157" t="s">
        <v>10015</v>
      </c>
      <c r="B661" s="144" t="s">
        <v>1949</v>
      </c>
      <c r="C661" s="145" t="s">
        <v>59</v>
      </c>
      <c r="D661" s="146">
        <v>101.17</v>
      </c>
      <c r="E661" s="147"/>
    </row>
    <row r="662" spans="1:5" ht="30" x14ac:dyDescent="0.25">
      <c r="A662" s="157" t="s">
        <v>10016</v>
      </c>
      <c r="B662" s="144" t="s">
        <v>1950</v>
      </c>
      <c r="C662" s="145" t="s">
        <v>59</v>
      </c>
      <c r="D662" s="146">
        <v>101.17</v>
      </c>
      <c r="E662" s="147"/>
    </row>
    <row r="663" spans="1:5" ht="30" x14ac:dyDescent="0.25">
      <c r="A663" s="157" t="s">
        <v>10017</v>
      </c>
      <c r="B663" s="144" t="s">
        <v>1416</v>
      </c>
      <c r="C663" s="145" t="s">
        <v>59</v>
      </c>
      <c r="D663" s="146">
        <v>13.97</v>
      </c>
      <c r="E663" s="147"/>
    </row>
    <row r="664" spans="1:5" ht="30" x14ac:dyDescent="0.25">
      <c r="A664" s="157" t="s">
        <v>10018</v>
      </c>
      <c r="B664" s="144" t="s">
        <v>1951</v>
      </c>
      <c r="C664" s="145" t="s">
        <v>59</v>
      </c>
      <c r="D664" s="146">
        <v>25.16</v>
      </c>
      <c r="E664" s="147"/>
    </row>
    <row r="665" spans="1:5" ht="30" x14ac:dyDescent="0.25">
      <c r="A665" s="157" t="s">
        <v>10019</v>
      </c>
      <c r="B665" s="144" t="s">
        <v>1417</v>
      </c>
      <c r="C665" s="145" t="s">
        <v>59</v>
      </c>
      <c r="D665" s="146">
        <v>11.87</v>
      </c>
      <c r="E665" s="147"/>
    </row>
    <row r="666" spans="1:5" ht="30" x14ac:dyDescent="0.25">
      <c r="A666" s="157" t="s">
        <v>10020</v>
      </c>
      <c r="B666" s="144" t="s">
        <v>1418</v>
      </c>
      <c r="C666" s="145" t="s">
        <v>59</v>
      </c>
      <c r="D666" s="146">
        <v>335.47</v>
      </c>
      <c r="E666" s="147"/>
    </row>
    <row r="667" spans="1:5" ht="30" x14ac:dyDescent="0.25">
      <c r="A667" s="157" t="s">
        <v>10021</v>
      </c>
      <c r="B667" s="144" t="s">
        <v>1952</v>
      </c>
      <c r="C667" s="145" t="s">
        <v>59</v>
      </c>
      <c r="D667" s="149">
        <v>1038.42</v>
      </c>
      <c r="E667" s="147"/>
    </row>
    <row r="668" spans="1:5" x14ac:dyDescent="0.25">
      <c r="A668" s="160" t="s">
        <v>1953</v>
      </c>
      <c r="B668" s="270" t="s">
        <v>391</v>
      </c>
      <c r="C668" s="271"/>
      <c r="D668" s="271"/>
      <c r="E668" s="272"/>
    </row>
    <row r="669" spans="1:5" ht="30" x14ac:dyDescent="0.25">
      <c r="A669" s="157" t="s">
        <v>10022</v>
      </c>
      <c r="B669" s="144" t="s">
        <v>398</v>
      </c>
      <c r="C669" s="145" t="s">
        <v>59</v>
      </c>
      <c r="D669" s="146">
        <v>352.27</v>
      </c>
      <c r="E669" s="147"/>
    </row>
    <row r="670" spans="1:5" ht="30" x14ac:dyDescent="0.25">
      <c r="A670" s="157" t="s">
        <v>10023</v>
      </c>
      <c r="B670" s="144" t="s">
        <v>1954</v>
      </c>
      <c r="C670" s="145" t="s">
        <v>59</v>
      </c>
      <c r="D670" s="146">
        <v>37.340000000000003</v>
      </c>
      <c r="E670" s="147"/>
    </row>
    <row r="671" spans="1:5" ht="30" x14ac:dyDescent="0.25">
      <c r="A671" s="157" t="s">
        <v>10024</v>
      </c>
      <c r="B671" s="144" t="s">
        <v>1419</v>
      </c>
      <c r="C671" s="145" t="s">
        <v>59</v>
      </c>
      <c r="D671" s="146">
        <v>15.89</v>
      </c>
      <c r="E671" s="147"/>
    </row>
    <row r="672" spans="1:5" ht="30" x14ac:dyDescent="0.25">
      <c r="A672" s="157" t="s">
        <v>10025</v>
      </c>
      <c r="B672" s="144" t="s">
        <v>1420</v>
      </c>
      <c r="C672" s="145" t="s">
        <v>59</v>
      </c>
      <c r="D672" s="146">
        <v>18.170000000000002</v>
      </c>
      <c r="E672" s="147"/>
    </row>
    <row r="673" spans="1:5" ht="30" x14ac:dyDescent="0.25">
      <c r="A673" s="157" t="s">
        <v>10026</v>
      </c>
      <c r="B673" s="144" t="s">
        <v>1421</v>
      </c>
      <c r="C673" s="145" t="s">
        <v>59</v>
      </c>
      <c r="D673" s="146">
        <v>53.24</v>
      </c>
      <c r="E673" s="147"/>
    </row>
    <row r="674" spans="1:5" ht="30" x14ac:dyDescent="0.25">
      <c r="A674" s="157" t="s">
        <v>10027</v>
      </c>
      <c r="B674" s="144" t="s">
        <v>1422</v>
      </c>
      <c r="C674" s="145" t="s">
        <v>59</v>
      </c>
      <c r="D674" s="146">
        <v>75.510000000000005</v>
      </c>
      <c r="E674" s="147"/>
    </row>
    <row r="675" spans="1:5" x14ac:dyDescent="0.25">
      <c r="A675" s="160" t="s">
        <v>1955</v>
      </c>
      <c r="B675" s="270" t="s">
        <v>399</v>
      </c>
      <c r="C675" s="271"/>
      <c r="D675" s="271"/>
      <c r="E675" s="272"/>
    </row>
    <row r="676" spans="1:5" ht="30" x14ac:dyDescent="0.25">
      <c r="A676" s="157" t="s">
        <v>10028</v>
      </c>
      <c r="B676" s="144" t="s">
        <v>1423</v>
      </c>
      <c r="C676" s="145" t="s">
        <v>59</v>
      </c>
      <c r="D676" s="146">
        <v>103.6</v>
      </c>
      <c r="E676" s="147"/>
    </row>
    <row r="677" spans="1:5" ht="30" x14ac:dyDescent="0.25">
      <c r="A677" s="157" t="s">
        <v>10029</v>
      </c>
      <c r="B677" s="144" t="s">
        <v>1956</v>
      </c>
      <c r="C677" s="145" t="s">
        <v>59</v>
      </c>
      <c r="D677" s="146">
        <v>37.340000000000003</v>
      </c>
      <c r="E677" s="147"/>
    </row>
    <row r="678" spans="1:5" x14ac:dyDescent="0.25">
      <c r="A678" s="160" t="s">
        <v>1957</v>
      </c>
      <c r="B678" s="270" t="s">
        <v>400</v>
      </c>
      <c r="C678" s="271"/>
      <c r="D678" s="271"/>
      <c r="E678" s="272"/>
    </row>
    <row r="679" spans="1:5" ht="30" x14ac:dyDescent="0.25">
      <c r="A679" s="157" t="s">
        <v>10030</v>
      </c>
      <c r="B679" s="144" t="s">
        <v>1958</v>
      </c>
      <c r="C679" s="145" t="s">
        <v>59</v>
      </c>
      <c r="D679" s="146">
        <v>17.760000000000002</v>
      </c>
      <c r="E679" s="147"/>
    </row>
    <row r="680" spans="1:5" ht="30" x14ac:dyDescent="0.25">
      <c r="A680" s="157" t="s">
        <v>10031</v>
      </c>
      <c r="B680" s="144" t="s">
        <v>401</v>
      </c>
      <c r="C680" s="145" t="s">
        <v>59</v>
      </c>
      <c r="D680" s="146">
        <v>28.64</v>
      </c>
      <c r="E680" s="147"/>
    </row>
    <row r="681" spans="1:5" ht="30" x14ac:dyDescent="0.25">
      <c r="A681" s="157" t="s">
        <v>10032</v>
      </c>
      <c r="B681" s="144" t="s">
        <v>402</v>
      </c>
      <c r="C681" s="145" t="s">
        <v>59</v>
      </c>
      <c r="D681" s="146">
        <v>37.04</v>
      </c>
      <c r="E681" s="147"/>
    </row>
    <row r="682" spans="1:5" ht="30" x14ac:dyDescent="0.25">
      <c r="A682" s="157" t="s">
        <v>10033</v>
      </c>
      <c r="B682" s="144" t="s">
        <v>403</v>
      </c>
      <c r="C682" s="145" t="s">
        <v>59</v>
      </c>
      <c r="D682" s="146">
        <v>53.79</v>
      </c>
      <c r="E682" s="147"/>
    </row>
    <row r="683" spans="1:5" x14ac:dyDescent="0.25">
      <c r="A683" s="157" t="s">
        <v>10034</v>
      </c>
      <c r="B683" s="144" t="s">
        <v>404</v>
      </c>
      <c r="C683" s="145" t="s">
        <v>59</v>
      </c>
      <c r="D683" s="146">
        <v>1.93</v>
      </c>
      <c r="E683" s="147"/>
    </row>
    <row r="684" spans="1:5" ht="30" x14ac:dyDescent="0.25">
      <c r="A684" s="157" t="s">
        <v>10035</v>
      </c>
      <c r="B684" s="144" t="s">
        <v>405</v>
      </c>
      <c r="C684" s="145" t="s">
        <v>59</v>
      </c>
      <c r="D684" s="146">
        <v>3.1</v>
      </c>
      <c r="E684" s="147"/>
    </row>
    <row r="685" spans="1:5" x14ac:dyDescent="0.25">
      <c r="A685" s="157" t="s">
        <v>10037</v>
      </c>
      <c r="B685" s="144" t="s">
        <v>406</v>
      </c>
      <c r="C685" s="145" t="s">
        <v>59</v>
      </c>
      <c r="D685" s="146">
        <v>3.1</v>
      </c>
      <c r="E685" s="147"/>
    </row>
    <row r="686" spans="1:5" ht="30" x14ac:dyDescent="0.25">
      <c r="A686" s="157" t="s">
        <v>10036</v>
      </c>
      <c r="B686" s="144" t="s">
        <v>1959</v>
      </c>
      <c r="C686" s="145" t="s">
        <v>59</v>
      </c>
      <c r="D686" s="146">
        <v>64.31</v>
      </c>
      <c r="E686" s="147"/>
    </row>
    <row r="687" spans="1:5" ht="30" x14ac:dyDescent="0.25">
      <c r="A687" s="157" t="s">
        <v>10038</v>
      </c>
      <c r="B687" s="144" t="s">
        <v>1960</v>
      </c>
      <c r="C687" s="145" t="s">
        <v>59</v>
      </c>
      <c r="D687" s="146">
        <v>245.45</v>
      </c>
      <c r="E687" s="147"/>
    </row>
    <row r="688" spans="1:5" ht="30" x14ac:dyDescent="0.25">
      <c r="A688" s="157" t="s">
        <v>10039</v>
      </c>
      <c r="B688" s="144" t="s">
        <v>407</v>
      </c>
      <c r="C688" s="145" t="s">
        <v>59</v>
      </c>
      <c r="D688" s="146">
        <v>32.5</v>
      </c>
      <c r="E688" s="147"/>
    </row>
    <row r="689" spans="1:5" x14ac:dyDescent="0.25">
      <c r="A689" s="157" t="s">
        <v>10040</v>
      </c>
      <c r="B689" s="144" t="s">
        <v>1961</v>
      </c>
      <c r="C689" s="145" t="s">
        <v>59</v>
      </c>
      <c r="D689" s="146">
        <v>16.93</v>
      </c>
      <c r="E689" s="147"/>
    </row>
    <row r="690" spans="1:5" ht="15" customHeight="1" x14ac:dyDescent="0.25">
      <c r="A690" s="160" t="s">
        <v>1962</v>
      </c>
      <c r="B690" s="270" t="s">
        <v>408</v>
      </c>
      <c r="C690" s="271"/>
      <c r="D690" s="271"/>
      <c r="E690" s="272"/>
    </row>
    <row r="691" spans="1:5" x14ac:dyDescent="0.25">
      <c r="A691" s="157" t="s">
        <v>9811</v>
      </c>
      <c r="B691" s="144" t="s">
        <v>409</v>
      </c>
      <c r="C691" s="145" t="s">
        <v>59</v>
      </c>
      <c r="D691" s="146">
        <v>1.58</v>
      </c>
      <c r="E691" s="147"/>
    </row>
    <row r="692" spans="1:5" ht="15" customHeight="1" x14ac:dyDescent="0.25">
      <c r="A692" s="160" t="s">
        <v>1963</v>
      </c>
      <c r="B692" s="270" t="s">
        <v>408</v>
      </c>
      <c r="C692" s="271"/>
      <c r="D692" s="271"/>
      <c r="E692" s="272"/>
    </row>
    <row r="693" spans="1:5" ht="30" x14ac:dyDescent="0.25">
      <c r="A693" s="157" t="s">
        <v>10041</v>
      </c>
      <c r="B693" s="144" t="s">
        <v>410</v>
      </c>
      <c r="C693" s="145" t="s">
        <v>59</v>
      </c>
      <c r="D693" s="146">
        <v>12.5</v>
      </c>
      <c r="E693" s="147"/>
    </row>
    <row r="694" spans="1:5" x14ac:dyDescent="0.25">
      <c r="A694" s="160" t="s">
        <v>1964</v>
      </c>
      <c r="B694" s="270" t="s">
        <v>411</v>
      </c>
      <c r="C694" s="271"/>
      <c r="D694" s="271"/>
      <c r="E694" s="272"/>
    </row>
    <row r="695" spans="1:5" ht="30" x14ac:dyDescent="0.25">
      <c r="A695" s="156" t="s">
        <v>1965</v>
      </c>
      <c r="B695" s="144" t="s">
        <v>412</v>
      </c>
      <c r="C695" s="145" t="s">
        <v>59</v>
      </c>
      <c r="D695" s="149">
        <v>2291.9699999999998</v>
      </c>
      <c r="E695" s="147"/>
    </row>
    <row r="696" spans="1:5" ht="15" customHeight="1" x14ac:dyDescent="0.25">
      <c r="A696" s="160" t="s">
        <v>1966</v>
      </c>
      <c r="B696" s="270" t="s">
        <v>413</v>
      </c>
      <c r="C696" s="271"/>
      <c r="D696" s="271"/>
      <c r="E696" s="272"/>
    </row>
    <row r="697" spans="1:5" ht="30" x14ac:dyDescent="0.25">
      <c r="A697" s="157" t="s">
        <v>9810</v>
      </c>
      <c r="B697" s="144" t="s">
        <v>1967</v>
      </c>
      <c r="C697" s="145" t="s">
        <v>59</v>
      </c>
      <c r="D697" s="146">
        <v>10.16</v>
      </c>
      <c r="E697" s="147"/>
    </row>
    <row r="698" spans="1:5" ht="30" x14ac:dyDescent="0.25">
      <c r="A698" s="157" t="s">
        <v>10042</v>
      </c>
      <c r="B698" s="144" t="s">
        <v>1968</v>
      </c>
      <c r="C698" s="145" t="s">
        <v>59</v>
      </c>
      <c r="D698" s="146">
        <v>12.06</v>
      </c>
      <c r="E698" s="147"/>
    </row>
    <row r="699" spans="1:5" ht="30" x14ac:dyDescent="0.25">
      <c r="A699" s="157" t="s">
        <v>10043</v>
      </c>
      <c r="B699" s="144" t="s">
        <v>1969</v>
      </c>
      <c r="C699" s="145" t="s">
        <v>59</v>
      </c>
      <c r="D699" s="146">
        <v>9.73</v>
      </c>
      <c r="E699" s="147"/>
    </row>
    <row r="700" spans="1:5" ht="30" x14ac:dyDescent="0.25">
      <c r="A700" s="157" t="s">
        <v>9809</v>
      </c>
      <c r="B700" s="144" t="s">
        <v>1970</v>
      </c>
      <c r="C700" s="145" t="s">
        <v>59</v>
      </c>
      <c r="D700" s="146">
        <v>15.22</v>
      </c>
      <c r="E700" s="147"/>
    </row>
    <row r="701" spans="1:5" ht="30" x14ac:dyDescent="0.25">
      <c r="A701" s="157" t="s">
        <v>9808</v>
      </c>
      <c r="B701" s="144" t="s">
        <v>1971</v>
      </c>
      <c r="C701" s="145" t="s">
        <v>59</v>
      </c>
      <c r="D701" s="146">
        <v>12.7</v>
      </c>
      <c r="E701" s="147"/>
    </row>
    <row r="702" spans="1:5" ht="30" x14ac:dyDescent="0.25">
      <c r="A702" s="157" t="s">
        <v>10044</v>
      </c>
      <c r="B702" s="144" t="s">
        <v>414</v>
      </c>
      <c r="C702" s="145" t="s">
        <v>59</v>
      </c>
      <c r="D702" s="146">
        <v>12.41</v>
      </c>
      <c r="E702" s="147"/>
    </row>
    <row r="703" spans="1:5" x14ac:dyDescent="0.25">
      <c r="A703" s="157" t="s">
        <v>9807</v>
      </c>
      <c r="B703" s="144" t="s">
        <v>415</v>
      </c>
      <c r="C703" s="145" t="s">
        <v>59</v>
      </c>
      <c r="D703" s="146">
        <v>5.87</v>
      </c>
      <c r="E703" s="147"/>
    </row>
    <row r="704" spans="1:5" x14ac:dyDescent="0.25">
      <c r="A704" s="157" t="s">
        <v>10045</v>
      </c>
      <c r="B704" s="144" t="s">
        <v>416</v>
      </c>
      <c r="C704" s="145" t="s">
        <v>59</v>
      </c>
      <c r="D704" s="146">
        <v>9.17</v>
      </c>
      <c r="E704" s="147"/>
    </row>
    <row r="705" spans="1:5" ht="15" customHeight="1" x14ac:dyDescent="0.25">
      <c r="A705" s="160" t="s">
        <v>1972</v>
      </c>
      <c r="B705" s="270" t="s">
        <v>417</v>
      </c>
      <c r="C705" s="271"/>
      <c r="D705" s="271"/>
      <c r="E705" s="272"/>
    </row>
    <row r="706" spans="1:5" ht="60" x14ac:dyDescent="0.25">
      <c r="A706" s="157" t="s">
        <v>10046</v>
      </c>
      <c r="B706" s="144" t="s">
        <v>1973</v>
      </c>
      <c r="C706" s="145" t="s">
        <v>59</v>
      </c>
      <c r="D706" s="146">
        <v>64.349999999999994</v>
      </c>
      <c r="E706" s="147"/>
    </row>
    <row r="707" spans="1:5" ht="60" x14ac:dyDescent="0.25">
      <c r="A707" s="157" t="s">
        <v>10047</v>
      </c>
      <c r="B707" s="144" t="s">
        <v>1974</v>
      </c>
      <c r="C707" s="145" t="s">
        <v>59</v>
      </c>
      <c r="D707" s="146">
        <v>77.03</v>
      </c>
      <c r="E707" s="147"/>
    </row>
    <row r="708" spans="1:5" ht="60" x14ac:dyDescent="0.25">
      <c r="A708" s="157" t="s">
        <v>10048</v>
      </c>
      <c r="B708" s="144" t="s">
        <v>1975</v>
      </c>
      <c r="C708" s="145" t="s">
        <v>59</v>
      </c>
      <c r="D708" s="146">
        <v>156.41999999999999</v>
      </c>
      <c r="E708" s="147"/>
    </row>
    <row r="709" spans="1:5" ht="60" x14ac:dyDescent="0.25">
      <c r="A709" s="157" t="s">
        <v>10049</v>
      </c>
      <c r="B709" s="144" t="s">
        <v>1976</v>
      </c>
      <c r="C709" s="145" t="s">
        <v>59</v>
      </c>
      <c r="D709" s="146">
        <v>172.14</v>
      </c>
      <c r="E709" s="147"/>
    </row>
    <row r="710" spans="1:5" ht="60" x14ac:dyDescent="0.25">
      <c r="A710" s="156" t="s">
        <v>1977</v>
      </c>
      <c r="B710" s="144" t="s">
        <v>1978</v>
      </c>
      <c r="C710" s="145" t="s">
        <v>59</v>
      </c>
      <c r="D710" s="146">
        <v>41.52</v>
      </c>
      <c r="E710" s="147"/>
    </row>
    <row r="711" spans="1:5" ht="30" x14ac:dyDescent="0.25">
      <c r="A711" s="157" t="s">
        <v>10050</v>
      </c>
      <c r="B711" s="144" t="s">
        <v>418</v>
      </c>
      <c r="C711" s="145" t="s">
        <v>59</v>
      </c>
      <c r="D711" s="146">
        <v>27.13</v>
      </c>
      <c r="E711" s="147"/>
    </row>
    <row r="712" spans="1:5" ht="30" x14ac:dyDescent="0.25">
      <c r="A712" s="157" t="s">
        <v>10051</v>
      </c>
      <c r="B712" s="144" t="s">
        <v>419</v>
      </c>
      <c r="C712" s="145" t="s">
        <v>59</v>
      </c>
      <c r="D712" s="146">
        <v>57.06</v>
      </c>
      <c r="E712" s="147"/>
    </row>
    <row r="713" spans="1:5" ht="60" x14ac:dyDescent="0.25">
      <c r="A713" s="157" t="s">
        <v>10052</v>
      </c>
      <c r="B713" s="144" t="s">
        <v>1979</v>
      </c>
      <c r="C713" s="145" t="s">
        <v>59</v>
      </c>
      <c r="D713" s="146">
        <v>50.07</v>
      </c>
      <c r="E713" s="147"/>
    </row>
    <row r="714" spans="1:5" ht="60" x14ac:dyDescent="0.25">
      <c r="A714" s="157" t="s">
        <v>10053</v>
      </c>
      <c r="B714" s="144" t="s">
        <v>1980</v>
      </c>
      <c r="C714" s="145" t="s">
        <v>59</v>
      </c>
      <c r="D714" s="146">
        <v>176.54</v>
      </c>
      <c r="E714" s="147"/>
    </row>
    <row r="715" spans="1:5" ht="30" x14ac:dyDescent="0.25">
      <c r="A715" s="157" t="s">
        <v>10054</v>
      </c>
      <c r="B715" s="144" t="s">
        <v>420</v>
      </c>
      <c r="C715" s="145" t="s">
        <v>59</v>
      </c>
      <c r="D715" s="146">
        <v>191.02</v>
      </c>
      <c r="E715" s="147"/>
    </row>
    <row r="716" spans="1:5" ht="60" x14ac:dyDescent="0.25">
      <c r="A716" s="157" t="s">
        <v>10055</v>
      </c>
      <c r="B716" s="144" t="s">
        <v>1981</v>
      </c>
      <c r="C716" s="145" t="s">
        <v>59</v>
      </c>
      <c r="D716" s="146">
        <v>129.99</v>
      </c>
      <c r="E716" s="147"/>
    </row>
    <row r="717" spans="1:5" x14ac:dyDescent="0.25">
      <c r="A717" s="160" t="s">
        <v>1982</v>
      </c>
      <c r="B717" s="270" t="s">
        <v>421</v>
      </c>
      <c r="C717" s="271"/>
      <c r="D717" s="271"/>
      <c r="E717" s="272"/>
    </row>
    <row r="718" spans="1:5" ht="30" x14ac:dyDescent="0.25">
      <c r="A718" s="156" t="s">
        <v>1983</v>
      </c>
      <c r="B718" s="144" t="s">
        <v>422</v>
      </c>
      <c r="C718" s="145" t="s">
        <v>59</v>
      </c>
      <c r="D718" s="146">
        <v>57.7</v>
      </c>
      <c r="E718" s="147"/>
    </row>
    <row r="719" spans="1:5" x14ac:dyDescent="0.25">
      <c r="A719" s="157" t="s">
        <v>9806</v>
      </c>
      <c r="B719" s="144" t="s">
        <v>423</v>
      </c>
      <c r="C719" s="145" t="s">
        <v>59</v>
      </c>
      <c r="D719" s="146">
        <v>5.95</v>
      </c>
      <c r="E719" s="147"/>
    </row>
    <row r="720" spans="1:5" x14ac:dyDescent="0.25">
      <c r="A720" s="157" t="s">
        <v>10056</v>
      </c>
      <c r="B720" s="144" t="s">
        <v>424</v>
      </c>
      <c r="C720" s="145" t="s">
        <v>59</v>
      </c>
      <c r="D720" s="146">
        <v>32.409999999999997</v>
      </c>
      <c r="E720" s="147"/>
    </row>
    <row r="721" spans="1:5" x14ac:dyDescent="0.25">
      <c r="A721" s="157" t="s">
        <v>10057</v>
      </c>
      <c r="B721" s="144" t="s">
        <v>425</v>
      </c>
      <c r="C721" s="145" t="s">
        <v>59</v>
      </c>
      <c r="D721" s="146">
        <v>6.37</v>
      </c>
      <c r="E721" s="147"/>
    </row>
    <row r="722" spans="1:5" ht="30" x14ac:dyDescent="0.25">
      <c r="A722" s="157" t="s">
        <v>10058</v>
      </c>
      <c r="B722" s="144" t="s">
        <v>1984</v>
      </c>
      <c r="C722" s="145" t="s">
        <v>59</v>
      </c>
      <c r="D722" s="146">
        <v>64.2</v>
      </c>
      <c r="E722" s="147"/>
    </row>
    <row r="723" spans="1:5" ht="30" x14ac:dyDescent="0.25">
      <c r="A723" s="157" t="s">
        <v>10059</v>
      </c>
      <c r="B723" s="144" t="s">
        <v>426</v>
      </c>
      <c r="C723" s="145" t="s">
        <v>59</v>
      </c>
      <c r="D723" s="146">
        <v>11.46</v>
      </c>
      <c r="E723" s="147"/>
    </row>
    <row r="724" spans="1:5" ht="30" x14ac:dyDescent="0.25">
      <c r="A724" s="157" t="s">
        <v>10060</v>
      </c>
      <c r="B724" s="144" t="s">
        <v>427</v>
      </c>
      <c r="C724" s="145" t="s">
        <v>59</v>
      </c>
      <c r="D724" s="146">
        <v>11.46</v>
      </c>
      <c r="E724" s="147"/>
    </row>
    <row r="725" spans="1:5" x14ac:dyDescent="0.25">
      <c r="A725" s="160" t="s">
        <v>1985</v>
      </c>
      <c r="B725" s="270" t="s">
        <v>428</v>
      </c>
      <c r="C725" s="271"/>
      <c r="D725" s="271"/>
      <c r="E725" s="272"/>
    </row>
    <row r="726" spans="1:5" ht="45" x14ac:dyDescent="0.25">
      <c r="A726" s="157" t="s">
        <v>10061</v>
      </c>
      <c r="B726" s="144" t="s">
        <v>1986</v>
      </c>
      <c r="C726" s="145" t="s">
        <v>59</v>
      </c>
      <c r="D726" s="146">
        <v>31.61</v>
      </c>
      <c r="E726" s="147"/>
    </row>
    <row r="727" spans="1:5" x14ac:dyDescent="0.25">
      <c r="A727" s="156" t="s">
        <v>1987</v>
      </c>
      <c r="B727" s="144" t="s">
        <v>429</v>
      </c>
      <c r="C727" s="145" t="s">
        <v>59</v>
      </c>
      <c r="D727" s="146">
        <v>28.93</v>
      </c>
      <c r="E727" s="147"/>
    </row>
    <row r="728" spans="1:5" ht="30" x14ac:dyDescent="0.25">
      <c r="A728" s="157" t="s">
        <v>10062</v>
      </c>
      <c r="B728" s="144" t="s">
        <v>430</v>
      </c>
      <c r="C728" s="145" t="s">
        <v>59</v>
      </c>
      <c r="D728" s="146">
        <v>157.05000000000001</v>
      </c>
      <c r="E728" s="147"/>
    </row>
    <row r="729" spans="1:5" x14ac:dyDescent="0.25">
      <c r="A729" s="160" t="s">
        <v>1988</v>
      </c>
      <c r="B729" s="270" t="s">
        <v>431</v>
      </c>
      <c r="C729" s="271"/>
      <c r="D729" s="271"/>
      <c r="E729" s="272"/>
    </row>
    <row r="730" spans="1:5" ht="75" x14ac:dyDescent="0.25">
      <c r="A730" s="157" t="s">
        <v>10063</v>
      </c>
      <c r="B730" s="144" t="s">
        <v>1989</v>
      </c>
      <c r="C730" s="145" t="s">
        <v>59</v>
      </c>
      <c r="D730" s="146">
        <v>57.67</v>
      </c>
      <c r="E730" s="147"/>
    </row>
    <row r="731" spans="1:5" ht="75" x14ac:dyDescent="0.25">
      <c r="A731" s="157" t="s">
        <v>10064</v>
      </c>
      <c r="B731" s="144" t="s">
        <v>1990</v>
      </c>
      <c r="C731" s="145" t="s">
        <v>59</v>
      </c>
      <c r="D731" s="146">
        <v>95.06</v>
      </c>
      <c r="E731" s="147"/>
    </row>
    <row r="732" spans="1:5" x14ac:dyDescent="0.25">
      <c r="A732" s="160" t="s">
        <v>1991</v>
      </c>
      <c r="B732" s="270" t="s">
        <v>431</v>
      </c>
      <c r="C732" s="271"/>
      <c r="D732" s="271"/>
      <c r="E732" s="272"/>
    </row>
    <row r="733" spans="1:5" ht="75" x14ac:dyDescent="0.25">
      <c r="A733" s="157" t="s">
        <v>10197</v>
      </c>
      <c r="B733" s="144" t="s">
        <v>1992</v>
      </c>
      <c r="C733" s="145" t="s">
        <v>59</v>
      </c>
      <c r="D733" s="146">
        <v>100.26</v>
      </c>
      <c r="E733" s="147"/>
    </row>
    <row r="734" spans="1:5" x14ac:dyDescent="0.25">
      <c r="A734" s="160" t="s">
        <v>1993</v>
      </c>
      <c r="B734" s="270" t="s">
        <v>432</v>
      </c>
      <c r="C734" s="271"/>
      <c r="D734" s="271"/>
      <c r="E734" s="272"/>
    </row>
    <row r="735" spans="1:5" ht="45" x14ac:dyDescent="0.25">
      <c r="A735" s="157" t="s">
        <v>10065</v>
      </c>
      <c r="B735" s="144" t="s">
        <v>1994</v>
      </c>
      <c r="C735" s="145" t="s">
        <v>59</v>
      </c>
      <c r="D735" s="146">
        <v>322.20999999999998</v>
      </c>
      <c r="E735" s="147"/>
    </row>
    <row r="736" spans="1:5" ht="75" x14ac:dyDescent="0.25">
      <c r="A736" s="157" t="s">
        <v>10066</v>
      </c>
      <c r="B736" s="144" t="s">
        <v>1995</v>
      </c>
      <c r="C736" s="145" t="s">
        <v>59</v>
      </c>
      <c r="D736" s="146">
        <v>126.36</v>
      </c>
      <c r="E736" s="147"/>
    </row>
    <row r="737" spans="1:5" ht="75" x14ac:dyDescent="0.25">
      <c r="A737" s="157" t="s">
        <v>10067</v>
      </c>
      <c r="B737" s="144" t="s">
        <v>1996</v>
      </c>
      <c r="C737" s="145" t="s">
        <v>59</v>
      </c>
      <c r="D737" s="146">
        <v>59.17</v>
      </c>
      <c r="E737" s="147"/>
    </row>
    <row r="738" spans="1:5" x14ac:dyDescent="0.25">
      <c r="A738" s="160" t="s">
        <v>1997</v>
      </c>
      <c r="B738" s="270" t="s">
        <v>433</v>
      </c>
      <c r="C738" s="271"/>
      <c r="D738" s="271"/>
      <c r="E738" s="272"/>
    </row>
    <row r="739" spans="1:5" ht="30" x14ac:dyDescent="0.25">
      <c r="A739" s="157" t="s">
        <v>10068</v>
      </c>
      <c r="B739" s="144" t="s">
        <v>434</v>
      </c>
      <c r="C739" s="145" t="s">
        <v>59</v>
      </c>
      <c r="D739" s="146">
        <v>121.35</v>
      </c>
      <c r="E739" s="147"/>
    </row>
    <row r="740" spans="1:5" ht="30" x14ac:dyDescent="0.25">
      <c r="A740" s="157" t="s">
        <v>10069</v>
      </c>
      <c r="B740" s="144" t="s">
        <v>435</v>
      </c>
      <c r="C740" s="145" t="s">
        <v>59</v>
      </c>
      <c r="D740" s="146">
        <v>672.99</v>
      </c>
      <c r="E740" s="147"/>
    </row>
    <row r="741" spans="1:5" ht="30" x14ac:dyDescent="0.25">
      <c r="A741" s="157" t="s">
        <v>10070</v>
      </c>
      <c r="B741" s="144" t="s">
        <v>436</v>
      </c>
      <c r="C741" s="145" t="s">
        <v>59</v>
      </c>
      <c r="D741" s="146">
        <v>755.45</v>
      </c>
      <c r="E741" s="147"/>
    </row>
    <row r="742" spans="1:5" ht="30" x14ac:dyDescent="0.25">
      <c r="A742" s="157" t="s">
        <v>9805</v>
      </c>
      <c r="B742" s="144" t="s">
        <v>437</v>
      </c>
      <c r="C742" s="145" t="s">
        <v>59</v>
      </c>
      <c r="D742" s="146">
        <v>103.57</v>
      </c>
      <c r="E742" s="147"/>
    </row>
    <row r="743" spans="1:5" ht="30" x14ac:dyDescent="0.25">
      <c r="A743" s="157" t="s">
        <v>10071</v>
      </c>
      <c r="B743" s="144" t="s">
        <v>438</v>
      </c>
      <c r="C743" s="145" t="s">
        <v>59</v>
      </c>
      <c r="D743" s="149">
        <v>1366.79</v>
      </c>
      <c r="E743" s="147"/>
    </row>
    <row r="744" spans="1:5" ht="30" x14ac:dyDescent="0.25">
      <c r="A744" s="157" t="s">
        <v>10072</v>
      </c>
      <c r="B744" s="144" t="s">
        <v>1998</v>
      </c>
      <c r="C744" s="145" t="s">
        <v>59</v>
      </c>
      <c r="D744" s="149">
        <v>3098.37</v>
      </c>
      <c r="E744" s="147"/>
    </row>
    <row r="745" spans="1:5" ht="15" customHeight="1" x14ac:dyDescent="0.25">
      <c r="A745" s="160" t="s">
        <v>1999</v>
      </c>
      <c r="B745" s="270" t="s">
        <v>439</v>
      </c>
      <c r="C745" s="271"/>
      <c r="D745" s="271"/>
      <c r="E745" s="272"/>
    </row>
    <row r="746" spans="1:5" ht="30" x14ac:dyDescent="0.25">
      <c r="A746" s="157" t="s">
        <v>10073</v>
      </c>
      <c r="B746" s="144" t="s">
        <v>440</v>
      </c>
      <c r="C746" s="145" t="s">
        <v>59</v>
      </c>
      <c r="D746" s="149">
        <v>1287.23</v>
      </c>
      <c r="E746" s="147"/>
    </row>
    <row r="747" spans="1:5" ht="30" x14ac:dyDescent="0.25">
      <c r="A747" s="157" t="s">
        <v>10074</v>
      </c>
      <c r="B747" s="144" t="s">
        <v>441</v>
      </c>
      <c r="C747" s="145" t="s">
        <v>59</v>
      </c>
      <c r="D747" s="149">
        <v>1272.49</v>
      </c>
      <c r="E747" s="147"/>
    </row>
    <row r="748" spans="1:5" ht="15" customHeight="1" x14ac:dyDescent="0.25">
      <c r="A748" s="160" t="s">
        <v>2000</v>
      </c>
      <c r="B748" s="270" t="s">
        <v>439</v>
      </c>
      <c r="C748" s="271"/>
      <c r="D748" s="271"/>
      <c r="E748" s="272"/>
    </row>
    <row r="749" spans="1:5" ht="30" x14ac:dyDescent="0.25">
      <c r="A749" s="157" t="s">
        <v>10075</v>
      </c>
      <c r="B749" s="144" t="s">
        <v>442</v>
      </c>
      <c r="C749" s="145" t="s">
        <v>59</v>
      </c>
      <c r="D749" s="146">
        <v>871.35</v>
      </c>
      <c r="E749" s="147"/>
    </row>
    <row r="750" spans="1:5" ht="15" customHeight="1" x14ac:dyDescent="0.25">
      <c r="A750" s="160" t="s">
        <v>2001</v>
      </c>
      <c r="B750" s="270" t="s">
        <v>443</v>
      </c>
      <c r="C750" s="271"/>
      <c r="D750" s="271"/>
      <c r="E750" s="272"/>
    </row>
    <row r="751" spans="1:5" ht="30" x14ac:dyDescent="0.25">
      <c r="A751" s="157" t="s">
        <v>10076</v>
      </c>
      <c r="B751" s="144" t="s">
        <v>444</v>
      </c>
      <c r="C751" s="145" t="s">
        <v>59</v>
      </c>
      <c r="D751" s="146">
        <v>86.25</v>
      </c>
      <c r="E751" s="147"/>
    </row>
    <row r="752" spans="1:5" ht="30" x14ac:dyDescent="0.25">
      <c r="A752" s="157" t="s">
        <v>10077</v>
      </c>
      <c r="B752" s="144" t="s">
        <v>445</v>
      </c>
      <c r="C752" s="145" t="s">
        <v>59</v>
      </c>
      <c r="D752" s="146">
        <v>155.88999999999999</v>
      </c>
      <c r="E752" s="147"/>
    </row>
    <row r="753" spans="1:5" x14ac:dyDescent="0.25">
      <c r="A753" s="160" t="s">
        <v>2002</v>
      </c>
      <c r="B753" s="270" t="s">
        <v>446</v>
      </c>
      <c r="C753" s="271"/>
      <c r="D753" s="271"/>
      <c r="E753" s="272"/>
    </row>
    <row r="754" spans="1:5" ht="30" x14ac:dyDescent="0.25">
      <c r="A754" s="157" t="s">
        <v>10078</v>
      </c>
      <c r="B754" s="144" t="s">
        <v>2003</v>
      </c>
      <c r="C754" s="145" t="s">
        <v>59</v>
      </c>
      <c r="D754" s="146">
        <v>69.239999999999995</v>
      </c>
      <c r="E754" s="147"/>
    </row>
    <row r="755" spans="1:5" ht="30" x14ac:dyDescent="0.25">
      <c r="A755" s="157" t="s">
        <v>10079</v>
      </c>
      <c r="B755" s="144" t="s">
        <v>2004</v>
      </c>
      <c r="C755" s="145" t="s">
        <v>59</v>
      </c>
      <c r="D755" s="146">
        <v>114.89</v>
      </c>
      <c r="E755" s="147"/>
    </row>
    <row r="756" spans="1:5" ht="30" x14ac:dyDescent="0.25">
      <c r="A756" s="157" t="s">
        <v>10080</v>
      </c>
      <c r="B756" s="144" t="s">
        <v>448</v>
      </c>
      <c r="C756" s="145" t="s">
        <v>59</v>
      </c>
      <c r="D756" s="146">
        <v>96.03</v>
      </c>
      <c r="E756" s="147"/>
    </row>
    <row r="757" spans="1:5" ht="30" x14ac:dyDescent="0.25">
      <c r="A757" s="157" t="s">
        <v>10081</v>
      </c>
      <c r="B757" s="144" t="s">
        <v>449</v>
      </c>
      <c r="C757" s="145" t="s">
        <v>59</v>
      </c>
      <c r="D757" s="146">
        <v>9.5</v>
      </c>
      <c r="E757" s="147"/>
    </row>
    <row r="758" spans="1:5" x14ac:dyDescent="0.25">
      <c r="A758" s="157" t="s">
        <v>10082</v>
      </c>
      <c r="B758" s="144" t="s">
        <v>450</v>
      </c>
      <c r="C758" s="145" t="s">
        <v>59</v>
      </c>
      <c r="D758" s="146">
        <v>27.95</v>
      </c>
      <c r="E758" s="147"/>
    </row>
    <row r="759" spans="1:5" ht="30" x14ac:dyDescent="0.25">
      <c r="A759" s="157" t="s">
        <v>10083</v>
      </c>
      <c r="B759" s="144" t="s">
        <v>852</v>
      </c>
      <c r="C759" s="145" t="s">
        <v>59</v>
      </c>
      <c r="D759" s="146">
        <v>105.73</v>
      </c>
      <c r="E759" s="147"/>
    </row>
    <row r="760" spans="1:5" ht="45" x14ac:dyDescent="0.25">
      <c r="A760" s="157" t="s">
        <v>10084</v>
      </c>
      <c r="B760" s="144" t="s">
        <v>2005</v>
      </c>
      <c r="C760" s="145" t="s">
        <v>59</v>
      </c>
      <c r="D760" s="146">
        <v>14.05</v>
      </c>
      <c r="E760" s="147"/>
    </row>
    <row r="761" spans="1:5" ht="30" x14ac:dyDescent="0.25">
      <c r="A761" s="157" t="s">
        <v>10085</v>
      </c>
      <c r="B761" s="144" t="s">
        <v>2006</v>
      </c>
      <c r="C761" s="145" t="s">
        <v>59</v>
      </c>
      <c r="D761" s="146">
        <v>160.71</v>
      </c>
      <c r="E761" s="147"/>
    </row>
    <row r="762" spans="1:5" ht="30" x14ac:dyDescent="0.25">
      <c r="A762" s="157" t="s">
        <v>10086</v>
      </c>
      <c r="B762" s="144" t="s">
        <v>2007</v>
      </c>
      <c r="C762" s="145" t="s">
        <v>59</v>
      </c>
      <c r="D762" s="146">
        <v>14.78</v>
      </c>
      <c r="E762" s="147"/>
    </row>
    <row r="763" spans="1:5" ht="30" x14ac:dyDescent="0.25">
      <c r="A763" s="157" t="s">
        <v>10087</v>
      </c>
      <c r="B763" s="144" t="s">
        <v>2008</v>
      </c>
      <c r="C763" s="145" t="s">
        <v>59</v>
      </c>
      <c r="D763" s="146">
        <v>11.03</v>
      </c>
      <c r="E763" s="147"/>
    </row>
    <row r="764" spans="1:5" ht="30" x14ac:dyDescent="0.25">
      <c r="A764" s="157" t="s">
        <v>10088</v>
      </c>
      <c r="B764" s="144" t="s">
        <v>451</v>
      </c>
      <c r="C764" s="145" t="s">
        <v>59</v>
      </c>
      <c r="D764" s="146">
        <v>6.64</v>
      </c>
      <c r="E764" s="147"/>
    </row>
    <row r="765" spans="1:5" ht="30" x14ac:dyDescent="0.25">
      <c r="A765" s="157" t="s">
        <v>10089</v>
      </c>
      <c r="B765" s="144" t="s">
        <v>2009</v>
      </c>
      <c r="C765" s="145" t="s">
        <v>59</v>
      </c>
      <c r="D765" s="146">
        <v>26.83</v>
      </c>
      <c r="E765" s="147"/>
    </row>
    <row r="766" spans="1:5" ht="30" x14ac:dyDescent="0.25">
      <c r="A766" s="157" t="s">
        <v>10090</v>
      </c>
      <c r="B766" s="144" t="s">
        <v>452</v>
      </c>
      <c r="C766" s="145" t="s">
        <v>59</v>
      </c>
      <c r="D766" s="146">
        <v>5.67</v>
      </c>
      <c r="E766" s="147"/>
    </row>
    <row r="767" spans="1:5" ht="30" x14ac:dyDescent="0.25">
      <c r="A767" s="157" t="s">
        <v>10091</v>
      </c>
      <c r="B767" s="144" t="s">
        <v>453</v>
      </c>
      <c r="C767" s="145" t="s">
        <v>59</v>
      </c>
      <c r="D767" s="146">
        <v>18.32</v>
      </c>
      <c r="E767" s="147"/>
    </row>
    <row r="768" spans="1:5" ht="30" x14ac:dyDescent="0.25">
      <c r="A768" s="157" t="s">
        <v>10092</v>
      </c>
      <c r="B768" s="144" t="s">
        <v>454</v>
      </c>
      <c r="C768" s="145" t="s">
        <v>59</v>
      </c>
      <c r="D768" s="146">
        <v>8.3800000000000008</v>
      </c>
      <c r="E768" s="147"/>
    </row>
    <row r="769" spans="1:5" ht="30" x14ac:dyDescent="0.25">
      <c r="A769" s="157" t="s">
        <v>10093</v>
      </c>
      <c r="B769" s="144" t="s">
        <v>455</v>
      </c>
      <c r="C769" s="145" t="s">
        <v>59</v>
      </c>
      <c r="D769" s="146">
        <v>7.84</v>
      </c>
      <c r="E769" s="147"/>
    </row>
    <row r="770" spans="1:5" ht="30" x14ac:dyDescent="0.25">
      <c r="A770" s="157" t="s">
        <v>10094</v>
      </c>
      <c r="B770" s="144" t="s">
        <v>2010</v>
      </c>
      <c r="C770" s="145" t="s">
        <v>59</v>
      </c>
      <c r="D770" s="146">
        <v>14.78</v>
      </c>
      <c r="E770" s="147"/>
    </row>
    <row r="771" spans="1:5" ht="30" x14ac:dyDescent="0.25">
      <c r="A771" s="157" t="s">
        <v>10095</v>
      </c>
      <c r="B771" s="144" t="s">
        <v>456</v>
      </c>
      <c r="C771" s="145" t="s">
        <v>59</v>
      </c>
      <c r="D771" s="146">
        <v>1.6</v>
      </c>
      <c r="E771" s="147"/>
    </row>
    <row r="772" spans="1:5" ht="30" x14ac:dyDescent="0.25">
      <c r="A772" s="157" t="s">
        <v>10097</v>
      </c>
      <c r="B772" s="144" t="s">
        <v>457</v>
      </c>
      <c r="C772" s="145" t="s">
        <v>59</v>
      </c>
      <c r="D772" s="146">
        <v>1.49</v>
      </c>
      <c r="E772" s="147"/>
    </row>
    <row r="773" spans="1:5" ht="30" x14ac:dyDescent="0.25">
      <c r="A773" s="157" t="s">
        <v>10096</v>
      </c>
      <c r="B773" s="144" t="s">
        <v>2011</v>
      </c>
      <c r="C773" s="145" t="s">
        <v>59</v>
      </c>
      <c r="D773" s="146">
        <v>69.48</v>
      </c>
      <c r="E773" s="147"/>
    </row>
    <row r="774" spans="1:5" x14ac:dyDescent="0.25">
      <c r="A774" s="160" t="s">
        <v>2012</v>
      </c>
      <c r="B774" s="270" t="s">
        <v>458</v>
      </c>
      <c r="C774" s="271"/>
      <c r="D774" s="271"/>
      <c r="E774" s="272"/>
    </row>
    <row r="775" spans="1:5" ht="30" x14ac:dyDescent="0.25">
      <c r="A775" s="157" t="s">
        <v>10098</v>
      </c>
      <c r="B775" s="144" t="s">
        <v>2013</v>
      </c>
      <c r="C775" s="145" t="s">
        <v>59</v>
      </c>
      <c r="D775" s="146">
        <v>11.03</v>
      </c>
      <c r="E775" s="147"/>
    </row>
    <row r="776" spans="1:5" ht="30" x14ac:dyDescent="0.25">
      <c r="A776" s="157" t="s">
        <v>10099</v>
      </c>
      <c r="B776" s="144" t="s">
        <v>2014</v>
      </c>
      <c r="C776" s="145" t="s">
        <v>59</v>
      </c>
      <c r="D776" s="146">
        <v>5.86</v>
      </c>
      <c r="E776" s="147"/>
    </row>
    <row r="777" spans="1:5" ht="30" x14ac:dyDescent="0.25">
      <c r="A777" s="292" t="s">
        <v>10100</v>
      </c>
      <c r="B777" s="144" t="s">
        <v>459</v>
      </c>
      <c r="C777" s="145" t="s">
        <v>59</v>
      </c>
      <c r="D777" s="146">
        <v>4.09</v>
      </c>
      <c r="E777" s="147"/>
    </row>
    <row r="778" spans="1:5" ht="30" x14ac:dyDescent="0.25">
      <c r="A778" s="157" t="s">
        <v>10101</v>
      </c>
      <c r="B778" s="144" t="s">
        <v>2015</v>
      </c>
      <c r="C778" s="145" t="s">
        <v>59</v>
      </c>
      <c r="D778" s="146">
        <v>38.75</v>
      </c>
      <c r="E778" s="147"/>
    </row>
    <row r="779" spans="1:5" ht="30" x14ac:dyDescent="0.25">
      <c r="A779" s="157" t="s">
        <v>10102</v>
      </c>
      <c r="B779" s="144" t="s">
        <v>460</v>
      </c>
      <c r="C779" s="145" t="s">
        <v>57</v>
      </c>
      <c r="D779" s="146">
        <v>50.3</v>
      </c>
      <c r="E779" s="147"/>
    </row>
    <row r="780" spans="1:5" ht="30" x14ac:dyDescent="0.25">
      <c r="A780" s="157" t="s">
        <v>10103</v>
      </c>
      <c r="B780" s="144" t="s">
        <v>461</v>
      </c>
      <c r="C780" s="145" t="s">
        <v>57</v>
      </c>
      <c r="D780" s="146">
        <v>40.1</v>
      </c>
      <c r="E780" s="147"/>
    </row>
    <row r="781" spans="1:5" ht="30" x14ac:dyDescent="0.25">
      <c r="A781" s="157" t="s">
        <v>10104</v>
      </c>
      <c r="B781" s="144" t="s">
        <v>462</v>
      </c>
      <c r="C781" s="145" t="s">
        <v>57</v>
      </c>
      <c r="D781" s="146">
        <v>22.27</v>
      </c>
      <c r="E781" s="147"/>
    </row>
    <row r="782" spans="1:5" x14ac:dyDescent="0.25">
      <c r="A782" s="160" t="s">
        <v>2016</v>
      </c>
      <c r="B782" s="270" t="s">
        <v>288</v>
      </c>
      <c r="C782" s="271"/>
      <c r="D782" s="271"/>
      <c r="E782" s="272"/>
    </row>
    <row r="783" spans="1:5" x14ac:dyDescent="0.25">
      <c r="A783" s="157" t="s">
        <v>10105</v>
      </c>
      <c r="B783" s="144" t="s">
        <v>2017</v>
      </c>
      <c r="C783" s="145" t="s">
        <v>59</v>
      </c>
      <c r="D783" s="146">
        <v>412.54</v>
      </c>
      <c r="E783" s="147"/>
    </row>
    <row r="784" spans="1:5" ht="30" x14ac:dyDescent="0.25">
      <c r="A784" s="157" t="s">
        <v>10106</v>
      </c>
      <c r="B784" s="144" t="s">
        <v>2018</v>
      </c>
      <c r="C784" s="145" t="s">
        <v>59</v>
      </c>
      <c r="D784" s="146">
        <v>41.96</v>
      </c>
      <c r="E784" s="147"/>
    </row>
    <row r="785" spans="1:5" ht="30" x14ac:dyDescent="0.25">
      <c r="A785" s="157" t="s">
        <v>10107</v>
      </c>
      <c r="B785" s="144" t="s">
        <v>463</v>
      </c>
      <c r="C785" s="145" t="s">
        <v>59</v>
      </c>
      <c r="D785" s="146">
        <v>77.91</v>
      </c>
      <c r="E785" s="147"/>
    </row>
    <row r="786" spans="1:5" ht="30" x14ac:dyDescent="0.25">
      <c r="A786" s="157" t="s">
        <v>10108</v>
      </c>
      <c r="B786" s="144" t="s">
        <v>2019</v>
      </c>
      <c r="C786" s="145" t="s">
        <v>59</v>
      </c>
      <c r="D786" s="146">
        <v>6.9</v>
      </c>
      <c r="E786" s="147"/>
    </row>
    <row r="787" spans="1:5" ht="30" x14ac:dyDescent="0.25">
      <c r="A787" s="157" t="s">
        <v>10109</v>
      </c>
      <c r="B787" s="144" t="s">
        <v>2020</v>
      </c>
      <c r="C787" s="145" t="s">
        <v>59</v>
      </c>
      <c r="D787" s="146">
        <v>5.51</v>
      </c>
      <c r="E787" s="147"/>
    </row>
    <row r="788" spans="1:5" ht="30" x14ac:dyDescent="0.25">
      <c r="A788" s="157" t="s">
        <v>10110</v>
      </c>
      <c r="B788" s="144" t="s">
        <v>2021</v>
      </c>
      <c r="C788" s="145" t="s">
        <v>57</v>
      </c>
      <c r="D788" s="146">
        <v>49.73</v>
      </c>
      <c r="E788" s="147"/>
    </row>
    <row r="789" spans="1:5" ht="15" customHeight="1" x14ac:dyDescent="0.25">
      <c r="A789" s="160" t="s">
        <v>2022</v>
      </c>
      <c r="B789" s="270" t="s">
        <v>464</v>
      </c>
      <c r="C789" s="271"/>
      <c r="D789" s="271"/>
      <c r="E789" s="272"/>
    </row>
    <row r="790" spans="1:5" ht="30" x14ac:dyDescent="0.25">
      <c r="A790" s="157" t="s">
        <v>10111</v>
      </c>
      <c r="B790" s="144" t="s">
        <v>853</v>
      </c>
      <c r="C790" s="145" t="s">
        <v>59</v>
      </c>
      <c r="D790" s="146">
        <v>25.51</v>
      </c>
      <c r="E790" s="147"/>
    </row>
    <row r="791" spans="1:5" ht="30" x14ac:dyDescent="0.25">
      <c r="A791" s="157" t="s">
        <v>10113</v>
      </c>
      <c r="B791" s="144" t="s">
        <v>2023</v>
      </c>
      <c r="C791" s="145" t="s">
        <v>59</v>
      </c>
      <c r="D791" s="146">
        <v>1.78</v>
      </c>
      <c r="E791" s="147"/>
    </row>
    <row r="792" spans="1:5" ht="30" x14ac:dyDescent="0.25">
      <c r="A792" s="157" t="s">
        <v>10112</v>
      </c>
      <c r="B792" s="144" t="s">
        <v>465</v>
      </c>
      <c r="C792" s="145" t="s">
        <v>59</v>
      </c>
      <c r="D792" s="146">
        <v>153.53</v>
      </c>
      <c r="E792" s="147"/>
    </row>
    <row r="793" spans="1:5" ht="15" customHeight="1" x14ac:dyDescent="0.25">
      <c r="A793" s="160" t="s">
        <v>2024</v>
      </c>
      <c r="B793" s="270" t="s">
        <v>464</v>
      </c>
      <c r="C793" s="271"/>
      <c r="D793" s="271"/>
      <c r="E793" s="272"/>
    </row>
    <row r="794" spans="1:5" x14ac:dyDescent="0.25">
      <c r="A794" s="157" t="s">
        <v>9804</v>
      </c>
      <c r="B794" s="144" t="s">
        <v>466</v>
      </c>
      <c r="C794" s="145" t="s">
        <v>59</v>
      </c>
      <c r="D794" s="146">
        <v>1.02</v>
      </c>
      <c r="E794" s="147"/>
    </row>
    <row r="795" spans="1:5" x14ac:dyDescent="0.25">
      <c r="A795" s="157" t="s">
        <v>10114</v>
      </c>
      <c r="B795" s="144" t="s">
        <v>467</v>
      </c>
      <c r="C795" s="145" t="s">
        <v>59</v>
      </c>
      <c r="D795" s="146">
        <v>1.37</v>
      </c>
      <c r="E795" s="147"/>
    </row>
    <row r="796" spans="1:5" x14ac:dyDescent="0.25">
      <c r="A796" s="157" t="s">
        <v>10115</v>
      </c>
      <c r="B796" s="144" t="s">
        <v>468</v>
      </c>
      <c r="C796" s="145" t="s">
        <v>59</v>
      </c>
      <c r="D796" s="146">
        <v>2.48</v>
      </c>
      <c r="E796" s="147"/>
    </row>
    <row r="797" spans="1:5" x14ac:dyDescent="0.25">
      <c r="A797" s="157" t="s">
        <v>10198</v>
      </c>
      <c r="B797" s="144" t="s">
        <v>469</v>
      </c>
      <c r="C797" s="145" t="s">
        <v>59</v>
      </c>
      <c r="D797" s="146">
        <v>4.49</v>
      </c>
      <c r="E797" s="147"/>
    </row>
    <row r="798" spans="1:5" x14ac:dyDescent="0.25">
      <c r="A798" s="157" t="s">
        <v>10199</v>
      </c>
      <c r="B798" s="144" t="s">
        <v>470</v>
      </c>
      <c r="C798" s="145" t="s">
        <v>59</v>
      </c>
      <c r="D798" s="146">
        <v>7.2</v>
      </c>
      <c r="E798" s="147"/>
    </row>
    <row r="799" spans="1:5" x14ac:dyDescent="0.25">
      <c r="A799" s="157" t="s">
        <v>10200</v>
      </c>
      <c r="B799" s="144" t="s">
        <v>471</v>
      </c>
      <c r="C799" s="145" t="s">
        <v>59</v>
      </c>
      <c r="D799" s="146">
        <v>10.35</v>
      </c>
      <c r="E799" s="147"/>
    </row>
    <row r="800" spans="1:5" x14ac:dyDescent="0.25">
      <c r="A800" s="157" t="s">
        <v>10201</v>
      </c>
      <c r="B800" s="144" t="s">
        <v>472</v>
      </c>
      <c r="C800" s="145" t="s">
        <v>59</v>
      </c>
      <c r="D800" s="146">
        <v>42.31</v>
      </c>
      <c r="E800" s="147"/>
    </row>
    <row r="801" spans="1:5" x14ac:dyDescent="0.25">
      <c r="A801" s="157" t="s">
        <v>9803</v>
      </c>
      <c r="B801" s="144" t="s">
        <v>473</v>
      </c>
      <c r="C801" s="145" t="s">
        <v>59</v>
      </c>
      <c r="D801" s="146">
        <v>0.57999999999999996</v>
      </c>
      <c r="E801" s="147"/>
    </row>
    <row r="802" spans="1:5" x14ac:dyDescent="0.25">
      <c r="A802" s="157" t="s">
        <v>10202</v>
      </c>
      <c r="B802" s="144" t="s">
        <v>474</v>
      </c>
      <c r="C802" s="145" t="s">
        <v>59</v>
      </c>
      <c r="D802" s="146">
        <v>1.06</v>
      </c>
      <c r="E802" s="147"/>
    </row>
    <row r="803" spans="1:5" x14ac:dyDescent="0.25">
      <c r="A803" s="157" t="s">
        <v>10203</v>
      </c>
      <c r="B803" s="144" t="s">
        <v>475</v>
      </c>
      <c r="C803" s="145" t="s">
        <v>59</v>
      </c>
      <c r="D803" s="146">
        <v>1.79</v>
      </c>
      <c r="E803" s="147"/>
    </row>
    <row r="804" spans="1:5" x14ac:dyDescent="0.25">
      <c r="A804" s="157" t="s">
        <v>10204</v>
      </c>
      <c r="B804" s="144" t="s">
        <v>476</v>
      </c>
      <c r="C804" s="145" t="s">
        <v>59</v>
      </c>
      <c r="D804" s="146">
        <v>2.61</v>
      </c>
      <c r="E804" s="147"/>
    </row>
    <row r="805" spans="1:5" x14ac:dyDescent="0.25">
      <c r="A805" s="157" t="s">
        <v>10205</v>
      </c>
      <c r="B805" s="144" t="s">
        <v>477</v>
      </c>
      <c r="C805" s="145" t="s">
        <v>59</v>
      </c>
      <c r="D805" s="146">
        <v>6.38</v>
      </c>
      <c r="E805" s="147"/>
    </row>
    <row r="806" spans="1:5" x14ac:dyDescent="0.25">
      <c r="A806" s="157" t="s">
        <v>10206</v>
      </c>
      <c r="B806" s="144" t="s">
        <v>478</v>
      </c>
      <c r="C806" s="145" t="s">
        <v>59</v>
      </c>
      <c r="D806" s="146">
        <v>8.0500000000000007</v>
      </c>
      <c r="E806" s="147"/>
    </row>
    <row r="807" spans="1:5" x14ac:dyDescent="0.25">
      <c r="A807" s="157" t="s">
        <v>10207</v>
      </c>
      <c r="B807" s="144" t="s">
        <v>479</v>
      </c>
      <c r="C807" s="145" t="s">
        <v>59</v>
      </c>
      <c r="D807" s="146">
        <v>20.91</v>
      </c>
      <c r="E807" s="147"/>
    </row>
    <row r="808" spans="1:5" ht="30" x14ac:dyDescent="0.25">
      <c r="A808" s="157" t="s">
        <v>9802</v>
      </c>
      <c r="B808" s="144" t="s">
        <v>480</v>
      </c>
      <c r="C808" s="145" t="s">
        <v>59</v>
      </c>
      <c r="D808" s="146">
        <v>0.28999999999999998</v>
      </c>
      <c r="E808" s="147"/>
    </row>
    <row r="809" spans="1:5" ht="30" x14ac:dyDescent="0.25">
      <c r="A809" s="156" t="s">
        <v>2025</v>
      </c>
      <c r="B809" s="144" t="s">
        <v>2026</v>
      </c>
      <c r="C809" s="145" t="s">
        <v>59</v>
      </c>
      <c r="D809" s="146">
        <v>0.98</v>
      </c>
      <c r="E809" s="147"/>
    </row>
    <row r="810" spans="1:5" ht="30" x14ac:dyDescent="0.25">
      <c r="A810" s="157" t="s">
        <v>10208</v>
      </c>
      <c r="B810" s="144" t="s">
        <v>2027</v>
      </c>
      <c r="C810" s="145" t="s">
        <v>59</v>
      </c>
      <c r="D810" s="146">
        <v>18.02</v>
      </c>
      <c r="E810" s="147"/>
    </row>
    <row r="811" spans="1:5" ht="30" x14ac:dyDescent="0.25">
      <c r="A811" s="157" t="s">
        <v>10209</v>
      </c>
      <c r="B811" s="144" t="s">
        <v>481</v>
      </c>
      <c r="C811" s="145" t="s">
        <v>59</v>
      </c>
      <c r="D811" s="146">
        <v>4.3499999999999996</v>
      </c>
      <c r="E811" s="147"/>
    </row>
    <row r="812" spans="1:5" ht="30" x14ac:dyDescent="0.25">
      <c r="A812" s="157" t="s">
        <v>10210</v>
      </c>
      <c r="B812" s="144" t="s">
        <v>2028</v>
      </c>
      <c r="C812" s="145" t="s">
        <v>59</v>
      </c>
      <c r="D812" s="146">
        <v>1.72</v>
      </c>
      <c r="E812" s="147"/>
    </row>
    <row r="813" spans="1:5" ht="30" x14ac:dyDescent="0.25">
      <c r="A813" s="157" t="s">
        <v>10211</v>
      </c>
      <c r="B813" s="144" t="s">
        <v>2029</v>
      </c>
      <c r="C813" s="145" t="s">
        <v>59</v>
      </c>
      <c r="D813" s="146">
        <v>26.81</v>
      </c>
      <c r="E813" s="147"/>
    </row>
    <row r="814" spans="1:5" ht="15" customHeight="1" x14ac:dyDescent="0.25">
      <c r="A814" s="160" t="s">
        <v>2030</v>
      </c>
      <c r="B814" s="270" t="s">
        <v>464</v>
      </c>
      <c r="C814" s="271"/>
      <c r="D814" s="271"/>
      <c r="E814" s="272"/>
    </row>
    <row r="815" spans="1:5" ht="30" x14ac:dyDescent="0.25">
      <c r="A815" s="157" t="s">
        <v>10212</v>
      </c>
      <c r="B815" s="144" t="s">
        <v>482</v>
      </c>
      <c r="C815" s="145" t="s">
        <v>59</v>
      </c>
      <c r="D815" s="146">
        <v>1.77</v>
      </c>
      <c r="E815" s="147"/>
    </row>
    <row r="816" spans="1:5" ht="30" x14ac:dyDescent="0.25">
      <c r="A816" s="157" t="s">
        <v>10213</v>
      </c>
      <c r="B816" s="144" t="s">
        <v>483</v>
      </c>
      <c r="C816" s="145" t="s">
        <v>59</v>
      </c>
      <c r="D816" s="146">
        <v>2.89</v>
      </c>
      <c r="E816" s="147"/>
    </row>
    <row r="817" spans="1:5" ht="30" x14ac:dyDescent="0.25">
      <c r="A817" s="157" t="s">
        <v>10214</v>
      </c>
      <c r="B817" s="144" t="s">
        <v>484</v>
      </c>
      <c r="C817" s="145" t="s">
        <v>59</v>
      </c>
      <c r="D817" s="146">
        <v>5.74</v>
      </c>
      <c r="E817" s="147"/>
    </row>
    <row r="818" spans="1:5" ht="30" x14ac:dyDescent="0.25">
      <c r="A818" s="157" t="s">
        <v>10215</v>
      </c>
      <c r="B818" s="144" t="s">
        <v>485</v>
      </c>
      <c r="C818" s="145" t="s">
        <v>59</v>
      </c>
      <c r="D818" s="146">
        <v>8.27</v>
      </c>
      <c r="E818" s="147"/>
    </row>
    <row r="819" spans="1:5" ht="30" x14ac:dyDescent="0.25">
      <c r="A819" s="157" t="s">
        <v>10216</v>
      </c>
      <c r="B819" s="144" t="s">
        <v>486</v>
      </c>
      <c r="C819" s="145" t="s">
        <v>57</v>
      </c>
      <c r="D819" s="146">
        <v>25.2</v>
      </c>
      <c r="E819" s="147"/>
    </row>
    <row r="820" spans="1:5" x14ac:dyDescent="0.25">
      <c r="A820" s="160" t="s">
        <v>2031</v>
      </c>
      <c r="B820" s="270" t="s">
        <v>487</v>
      </c>
      <c r="C820" s="271"/>
      <c r="D820" s="271"/>
      <c r="E820" s="272"/>
    </row>
    <row r="821" spans="1:5" ht="30" x14ac:dyDescent="0.25">
      <c r="A821" s="157" t="s">
        <v>10217</v>
      </c>
      <c r="B821" s="144" t="s">
        <v>2032</v>
      </c>
      <c r="C821" s="145" t="s">
        <v>57</v>
      </c>
      <c r="D821" s="146">
        <v>8.2100000000000009</v>
      </c>
      <c r="E821" s="147"/>
    </row>
    <row r="822" spans="1:5" ht="30" x14ac:dyDescent="0.25">
      <c r="A822" s="157" t="s">
        <v>10218</v>
      </c>
      <c r="B822" s="144" t="s">
        <v>2033</v>
      </c>
      <c r="C822" s="145" t="s">
        <v>59</v>
      </c>
      <c r="D822" s="146">
        <v>95.9</v>
      </c>
      <c r="E822" s="147"/>
    </row>
    <row r="823" spans="1:5" ht="30" x14ac:dyDescent="0.25">
      <c r="A823" s="157" t="s">
        <v>10219</v>
      </c>
      <c r="B823" s="144" t="s">
        <v>854</v>
      </c>
      <c r="C823" s="145" t="s">
        <v>59</v>
      </c>
      <c r="D823" s="146">
        <v>56.28</v>
      </c>
      <c r="E823" s="147"/>
    </row>
    <row r="824" spans="1:5" x14ac:dyDescent="0.25">
      <c r="A824" s="157" t="s">
        <v>10220</v>
      </c>
      <c r="B824" s="144" t="s">
        <v>488</v>
      </c>
      <c r="C824" s="145" t="s">
        <v>59</v>
      </c>
      <c r="D824" s="146">
        <v>1.53</v>
      </c>
      <c r="E824" s="147"/>
    </row>
    <row r="825" spans="1:5" ht="30" x14ac:dyDescent="0.25">
      <c r="A825" s="157" t="s">
        <v>10221</v>
      </c>
      <c r="B825" s="144" t="s">
        <v>489</v>
      </c>
      <c r="C825" s="145" t="s">
        <v>59</v>
      </c>
      <c r="D825" s="146">
        <v>25.05</v>
      </c>
      <c r="E825" s="147"/>
    </row>
    <row r="826" spans="1:5" x14ac:dyDescent="0.25">
      <c r="A826" s="157" t="s">
        <v>10222</v>
      </c>
      <c r="B826" s="144" t="s">
        <v>490</v>
      </c>
      <c r="C826" s="145" t="s">
        <v>59</v>
      </c>
      <c r="D826" s="146">
        <v>117.32</v>
      </c>
      <c r="E826" s="147"/>
    </row>
    <row r="827" spans="1:5" ht="30" x14ac:dyDescent="0.25">
      <c r="A827" s="157" t="s">
        <v>10223</v>
      </c>
      <c r="B827" s="144" t="s">
        <v>491</v>
      </c>
      <c r="C827" s="145" t="s">
        <v>59</v>
      </c>
      <c r="D827" s="146">
        <v>20.47</v>
      </c>
      <c r="E827" s="147"/>
    </row>
    <row r="828" spans="1:5" ht="30" x14ac:dyDescent="0.25">
      <c r="A828" s="157" t="s">
        <v>10224</v>
      </c>
      <c r="B828" s="144" t="s">
        <v>2034</v>
      </c>
      <c r="C828" s="145" t="s">
        <v>59</v>
      </c>
      <c r="D828" s="146">
        <v>119.8</v>
      </c>
      <c r="E828" s="147"/>
    </row>
    <row r="829" spans="1:5" ht="30" x14ac:dyDescent="0.25">
      <c r="A829" s="157" t="s">
        <v>10225</v>
      </c>
      <c r="B829" s="144" t="s">
        <v>492</v>
      </c>
      <c r="C829" s="145" t="s">
        <v>59</v>
      </c>
      <c r="D829" s="146">
        <v>394.6</v>
      </c>
      <c r="E829" s="147"/>
    </row>
    <row r="830" spans="1:5" ht="30" x14ac:dyDescent="0.25">
      <c r="A830" s="157" t="s">
        <v>10226</v>
      </c>
      <c r="B830" s="144" t="s">
        <v>493</v>
      </c>
      <c r="C830" s="145" t="s">
        <v>59</v>
      </c>
      <c r="D830" s="146">
        <v>30.12</v>
      </c>
      <c r="E830" s="147"/>
    </row>
    <row r="831" spans="1:5" x14ac:dyDescent="0.25">
      <c r="A831" s="160" t="s">
        <v>2035</v>
      </c>
      <c r="B831" s="270" t="s">
        <v>163</v>
      </c>
      <c r="C831" s="271"/>
      <c r="D831" s="271"/>
      <c r="E831" s="272"/>
    </row>
    <row r="832" spans="1:5" ht="30" x14ac:dyDescent="0.25">
      <c r="A832" s="157" t="s">
        <v>10227</v>
      </c>
      <c r="B832" s="144" t="s">
        <v>494</v>
      </c>
      <c r="C832" s="145" t="s">
        <v>59</v>
      </c>
      <c r="D832" s="146">
        <v>19.89</v>
      </c>
      <c r="E832" s="147"/>
    </row>
    <row r="833" spans="1:5" x14ac:dyDescent="0.25">
      <c r="A833" s="160" t="s">
        <v>2036</v>
      </c>
      <c r="B833" s="270" t="s">
        <v>288</v>
      </c>
      <c r="C833" s="271"/>
      <c r="D833" s="271"/>
      <c r="E833" s="272"/>
    </row>
    <row r="834" spans="1:5" ht="30" x14ac:dyDescent="0.25">
      <c r="A834" s="157" t="s">
        <v>10228</v>
      </c>
      <c r="B834" s="144" t="s">
        <v>495</v>
      </c>
      <c r="C834" s="145" t="s">
        <v>57</v>
      </c>
      <c r="D834" s="146">
        <v>3.11</v>
      </c>
      <c r="E834" s="147"/>
    </row>
    <row r="835" spans="1:5" ht="30" x14ac:dyDescent="0.25">
      <c r="A835" s="157" t="s">
        <v>10229</v>
      </c>
      <c r="B835" s="144" t="s">
        <v>2037</v>
      </c>
      <c r="C835" s="145" t="s">
        <v>57</v>
      </c>
      <c r="D835" s="146">
        <v>70.14</v>
      </c>
      <c r="E835" s="147"/>
    </row>
    <row r="836" spans="1:5" ht="30" x14ac:dyDescent="0.25">
      <c r="A836" s="157" t="s">
        <v>10230</v>
      </c>
      <c r="B836" s="144" t="s">
        <v>2038</v>
      </c>
      <c r="C836" s="145" t="s">
        <v>59</v>
      </c>
      <c r="D836" s="146">
        <v>32.67</v>
      </c>
      <c r="E836" s="147"/>
    </row>
    <row r="837" spans="1:5" ht="30" x14ac:dyDescent="0.25">
      <c r="A837" s="157" t="s">
        <v>10231</v>
      </c>
      <c r="B837" s="144" t="s">
        <v>2039</v>
      </c>
      <c r="C837" s="145" t="s">
        <v>57</v>
      </c>
      <c r="D837" s="146">
        <v>103.96</v>
      </c>
      <c r="E837" s="147"/>
    </row>
    <row r="838" spans="1:5" x14ac:dyDescent="0.25">
      <c r="A838" s="160" t="s">
        <v>2040</v>
      </c>
      <c r="B838" s="270" t="s">
        <v>496</v>
      </c>
      <c r="C838" s="271"/>
      <c r="D838" s="271"/>
      <c r="E838" s="272"/>
    </row>
    <row r="839" spans="1:5" ht="30" x14ac:dyDescent="0.25">
      <c r="A839" s="157" t="s">
        <v>10232</v>
      </c>
      <c r="B839" s="144" t="s">
        <v>855</v>
      </c>
      <c r="C839" s="145" t="s">
        <v>59</v>
      </c>
      <c r="D839" s="146">
        <v>13.64</v>
      </c>
      <c r="E839" s="147"/>
    </row>
    <row r="840" spans="1:5" ht="30" x14ac:dyDescent="0.25">
      <c r="A840" s="157" t="s">
        <v>10233</v>
      </c>
      <c r="B840" s="144" t="s">
        <v>497</v>
      </c>
      <c r="C840" s="145" t="s">
        <v>59</v>
      </c>
      <c r="D840" s="146">
        <v>2.2799999999999998</v>
      </c>
      <c r="E840" s="147"/>
    </row>
    <row r="841" spans="1:5" ht="30" x14ac:dyDescent="0.25">
      <c r="A841" s="157" t="s">
        <v>10234</v>
      </c>
      <c r="B841" s="144" t="s">
        <v>498</v>
      </c>
      <c r="C841" s="145" t="s">
        <v>59</v>
      </c>
      <c r="D841" s="146">
        <v>30.45</v>
      </c>
      <c r="E841" s="147"/>
    </row>
    <row r="842" spans="1:5" x14ac:dyDescent="0.25">
      <c r="A842" s="160" t="s">
        <v>2041</v>
      </c>
      <c r="B842" s="270" t="s">
        <v>496</v>
      </c>
      <c r="C842" s="271"/>
      <c r="D842" s="271"/>
      <c r="E842" s="272"/>
    </row>
    <row r="843" spans="1:5" ht="30" x14ac:dyDescent="0.25">
      <c r="A843" s="157" t="s">
        <v>10235</v>
      </c>
      <c r="B843" s="144" t="s">
        <v>2042</v>
      </c>
      <c r="C843" s="145" t="s">
        <v>59</v>
      </c>
      <c r="D843" s="146">
        <v>332.64</v>
      </c>
      <c r="E843" s="147"/>
    </row>
    <row r="844" spans="1:5" x14ac:dyDescent="0.25">
      <c r="A844" s="157" t="s">
        <v>10236</v>
      </c>
      <c r="B844" s="144" t="s">
        <v>499</v>
      </c>
      <c r="C844" s="145" t="s">
        <v>59</v>
      </c>
      <c r="D844" s="146">
        <v>1.8</v>
      </c>
      <c r="E844" s="147"/>
    </row>
    <row r="845" spans="1:5" ht="30" x14ac:dyDescent="0.25">
      <c r="A845" s="157" t="s">
        <v>10237</v>
      </c>
      <c r="B845" s="144" t="s">
        <v>500</v>
      </c>
      <c r="C845" s="145" t="s">
        <v>59</v>
      </c>
      <c r="D845" s="146">
        <v>34.28</v>
      </c>
      <c r="E845" s="147"/>
    </row>
    <row r="846" spans="1:5" ht="30" x14ac:dyDescent="0.25">
      <c r="A846" s="157" t="s">
        <v>10238</v>
      </c>
      <c r="B846" s="144" t="s">
        <v>2043</v>
      </c>
      <c r="C846" s="145" t="s">
        <v>59</v>
      </c>
      <c r="D846" s="146">
        <v>1.88</v>
      </c>
      <c r="E846" s="147"/>
    </row>
    <row r="847" spans="1:5" ht="30" x14ac:dyDescent="0.25">
      <c r="A847" s="157" t="s">
        <v>10239</v>
      </c>
      <c r="B847" s="144" t="s">
        <v>501</v>
      </c>
      <c r="C847" s="145" t="s">
        <v>59</v>
      </c>
      <c r="D847" s="146">
        <v>111.82</v>
      </c>
      <c r="E847" s="147"/>
    </row>
    <row r="848" spans="1:5" ht="45" x14ac:dyDescent="0.25">
      <c r="A848" s="157" t="s">
        <v>10240</v>
      </c>
      <c r="B848" s="144" t="s">
        <v>2044</v>
      </c>
      <c r="C848" s="145" t="s">
        <v>59</v>
      </c>
      <c r="D848" s="146">
        <v>185.49</v>
      </c>
      <c r="E848" s="147"/>
    </row>
    <row r="849" spans="1:5" ht="30" x14ac:dyDescent="0.25">
      <c r="A849" s="157" t="s">
        <v>10241</v>
      </c>
      <c r="B849" s="144" t="s">
        <v>2045</v>
      </c>
      <c r="C849" s="145" t="s">
        <v>59</v>
      </c>
      <c r="D849" s="149">
        <v>1906.03</v>
      </c>
      <c r="E849" s="147"/>
    </row>
    <row r="850" spans="1:5" x14ac:dyDescent="0.25">
      <c r="A850" s="160" t="s">
        <v>2046</v>
      </c>
      <c r="B850" s="270" t="s">
        <v>502</v>
      </c>
      <c r="C850" s="271"/>
      <c r="D850" s="271"/>
      <c r="E850" s="272"/>
    </row>
    <row r="851" spans="1:5" ht="30" x14ac:dyDescent="0.25">
      <c r="A851" s="157" t="s">
        <v>10242</v>
      </c>
      <c r="B851" s="144" t="s">
        <v>503</v>
      </c>
      <c r="C851" s="145" t="s">
        <v>59</v>
      </c>
      <c r="D851" s="146">
        <v>3.45</v>
      </c>
      <c r="E851" s="147"/>
    </row>
    <row r="852" spans="1:5" ht="30" x14ac:dyDescent="0.25">
      <c r="A852" s="157" t="s">
        <v>10243</v>
      </c>
      <c r="B852" s="144" t="s">
        <v>504</v>
      </c>
      <c r="C852" s="145" t="s">
        <v>59</v>
      </c>
      <c r="D852" s="146">
        <v>4.13</v>
      </c>
      <c r="E852" s="147"/>
    </row>
    <row r="853" spans="1:5" ht="30" x14ac:dyDescent="0.25">
      <c r="A853" s="157" t="s">
        <v>10244</v>
      </c>
      <c r="B853" s="144" t="s">
        <v>505</v>
      </c>
      <c r="C853" s="145" t="s">
        <v>59</v>
      </c>
      <c r="D853" s="146">
        <v>4.91</v>
      </c>
      <c r="E853" s="147"/>
    </row>
    <row r="854" spans="1:5" ht="30" x14ac:dyDescent="0.25">
      <c r="A854" s="157" t="s">
        <v>10245</v>
      </c>
      <c r="B854" s="144" t="s">
        <v>2047</v>
      </c>
      <c r="C854" s="145" t="s">
        <v>59</v>
      </c>
      <c r="D854" s="146">
        <v>2.57</v>
      </c>
      <c r="E854" s="147"/>
    </row>
    <row r="855" spans="1:5" ht="30" x14ac:dyDescent="0.25">
      <c r="A855" s="157" t="s">
        <v>10246</v>
      </c>
      <c r="B855" s="144" t="s">
        <v>506</v>
      </c>
      <c r="C855" s="145" t="s">
        <v>59</v>
      </c>
      <c r="D855" s="146">
        <v>3.33</v>
      </c>
      <c r="E855" s="147"/>
    </row>
    <row r="856" spans="1:5" ht="30" x14ac:dyDescent="0.25">
      <c r="A856" s="157" t="s">
        <v>10247</v>
      </c>
      <c r="B856" s="144" t="s">
        <v>507</v>
      </c>
      <c r="C856" s="145" t="s">
        <v>59</v>
      </c>
      <c r="D856" s="146">
        <v>8.02</v>
      </c>
      <c r="E856" s="147"/>
    </row>
    <row r="857" spans="1:5" ht="30" x14ac:dyDescent="0.25">
      <c r="A857" s="157" t="s">
        <v>10248</v>
      </c>
      <c r="B857" s="144" t="s">
        <v>2048</v>
      </c>
      <c r="C857" s="145" t="s">
        <v>59</v>
      </c>
      <c r="D857" s="146">
        <v>80.77</v>
      </c>
      <c r="E857" s="147"/>
    </row>
    <row r="858" spans="1:5" ht="30" x14ac:dyDescent="0.25">
      <c r="A858" s="157" t="s">
        <v>10249</v>
      </c>
      <c r="B858" s="144" t="s">
        <v>2049</v>
      </c>
      <c r="C858" s="145" t="s">
        <v>59</v>
      </c>
      <c r="D858" s="146">
        <v>102.6</v>
      </c>
      <c r="E858" s="147"/>
    </row>
    <row r="859" spans="1:5" ht="30" x14ac:dyDescent="0.25">
      <c r="A859" s="157" t="s">
        <v>10250</v>
      </c>
      <c r="B859" s="144" t="s">
        <v>508</v>
      </c>
      <c r="C859" s="145" t="s">
        <v>59</v>
      </c>
      <c r="D859" s="146">
        <v>8.6</v>
      </c>
      <c r="E859" s="147"/>
    </row>
    <row r="860" spans="1:5" x14ac:dyDescent="0.25">
      <c r="A860" s="160" t="s">
        <v>2050</v>
      </c>
      <c r="B860" s="270" t="s">
        <v>509</v>
      </c>
      <c r="C860" s="271"/>
      <c r="D860" s="271"/>
      <c r="E860" s="272"/>
    </row>
    <row r="861" spans="1:5" ht="30" x14ac:dyDescent="0.25">
      <c r="A861" s="157" t="s">
        <v>10251</v>
      </c>
      <c r="B861" s="144" t="s">
        <v>2051</v>
      </c>
      <c r="C861" s="145" t="s">
        <v>59</v>
      </c>
      <c r="D861" s="146">
        <v>6.05</v>
      </c>
      <c r="E861" s="147"/>
    </row>
    <row r="862" spans="1:5" ht="30" x14ac:dyDescent="0.25">
      <c r="A862" s="157" t="s">
        <v>10252</v>
      </c>
      <c r="B862" s="144" t="s">
        <v>1150</v>
      </c>
      <c r="C862" s="145" t="s">
        <v>59</v>
      </c>
      <c r="D862" s="146">
        <v>2.2799999999999998</v>
      </c>
      <c r="E862" s="147"/>
    </row>
    <row r="863" spans="1:5" ht="30" x14ac:dyDescent="0.25">
      <c r="A863" s="157" t="s">
        <v>10253</v>
      </c>
      <c r="B863" s="144" t="s">
        <v>2052</v>
      </c>
      <c r="C863" s="145" t="s">
        <v>59</v>
      </c>
      <c r="D863" s="146">
        <v>388.11</v>
      </c>
      <c r="E863" s="147"/>
    </row>
    <row r="864" spans="1:5" ht="30" x14ac:dyDescent="0.25">
      <c r="A864" s="157" t="s">
        <v>10254</v>
      </c>
      <c r="B864" s="144" t="s">
        <v>2053</v>
      </c>
      <c r="C864" s="145" t="s">
        <v>59</v>
      </c>
      <c r="D864" s="146">
        <v>84.94</v>
      </c>
      <c r="E864" s="147"/>
    </row>
    <row r="865" spans="1:5" ht="30" x14ac:dyDescent="0.25">
      <c r="A865" s="157" t="s">
        <v>10255</v>
      </c>
      <c r="B865" s="144" t="s">
        <v>2054</v>
      </c>
      <c r="C865" s="145" t="s">
        <v>59</v>
      </c>
      <c r="D865" s="146">
        <v>119.76</v>
      </c>
      <c r="E865" s="147"/>
    </row>
    <row r="866" spans="1:5" x14ac:dyDescent="0.25">
      <c r="A866" s="157" t="s">
        <v>10256</v>
      </c>
      <c r="B866" s="144" t="s">
        <v>510</v>
      </c>
      <c r="C866" s="145" t="s">
        <v>59</v>
      </c>
      <c r="D866" s="146">
        <v>1.17</v>
      </c>
      <c r="E866" s="147"/>
    </row>
    <row r="867" spans="1:5" ht="30" x14ac:dyDescent="0.25">
      <c r="A867" s="157" t="s">
        <v>10257</v>
      </c>
      <c r="B867" s="144" t="s">
        <v>842</v>
      </c>
      <c r="C867" s="145" t="s">
        <v>59</v>
      </c>
      <c r="D867" s="146">
        <v>4.12</v>
      </c>
      <c r="E867" s="147"/>
    </row>
    <row r="868" spans="1:5" ht="30" x14ac:dyDescent="0.25">
      <c r="A868" s="157" t="s">
        <v>10258</v>
      </c>
      <c r="B868" s="144" t="s">
        <v>843</v>
      </c>
      <c r="C868" s="145" t="s">
        <v>59</v>
      </c>
      <c r="D868" s="146">
        <v>7.48</v>
      </c>
      <c r="E868" s="147"/>
    </row>
    <row r="869" spans="1:5" x14ac:dyDescent="0.25">
      <c r="A869" s="160" t="s">
        <v>2055</v>
      </c>
      <c r="B869" s="270" t="s">
        <v>155</v>
      </c>
      <c r="C869" s="271"/>
      <c r="D869" s="271"/>
      <c r="E869" s="272"/>
    </row>
    <row r="870" spans="1:5" ht="30" x14ac:dyDescent="0.25">
      <c r="A870" s="157" t="s">
        <v>10259</v>
      </c>
      <c r="B870" s="144" t="s">
        <v>511</v>
      </c>
      <c r="C870" s="145" t="s">
        <v>59</v>
      </c>
      <c r="D870" s="146">
        <v>1.8</v>
      </c>
      <c r="E870" s="147"/>
    </row>
    <row r="871" spans="1:5" x14ac:dyDescent="0.25">
      <c r="A871" s="157" t="s">
        <v>10260</v>
      </c>
      <c r="B871" s="144" t="s">
        <v>512</v>
      </c>
      <c r="C871" s="145" t="s">
        <v>59</v>
      </c>
      <c r="D871" s="146">
        <v>21.41</v>
      </c>
      <c r="E871" s="147"/>
    </row>
    <row r="872" spans="1:5" ht="30" x14ac:dyDescent="0.25">
      <c r="A872" s="157" t="s">
        <v>9800</v>
      </c>
      <c r="B872" s="144" t="s">
        <v>513</v>
      </c>
      <c r="C872" s="145" t="s">
        <v>59</v>
      </c>
      <c r="D872" s="146">
        <v>4.03</v>
      </c>
      <c r="E872" s="147"/>
    </row>
    <row r="873" spans="1:5" x14ac:dyDescent="0.25">
      <c r="A873" s="157" t="s">
        <v>10261</v>
      </c>
      <c r="B873" s="144" t="s">
        <v>2056</v>
      </c>
      <c r="C873" s="145" t="s">
        <v>59</v>
      </c>
      <c r="D873" s="146">
        <v>3.05</v>
      </c>
      <c r="E873" s="147"/>
    </row>
    <row r="874" spans="1:5" ht="30" x14ac:dyDescent="0.25">
      <c r="A874" s="157" t="s">
        <v>10262</v>
      </c>
      <c r="B874" s="144" t="s">
        <v>2057</v>
      </c>
      <c r="C874" s="145" t="s">
        <v>59</v>
      </c>
      <c r="D874" s="146">
        <v>747.61</v>
      </c>
      <c r="E874" s="147"/>
    </row>
    <row r="875" spans="1:5" ht="30" x14ac:dyDescent="0.25">
      <c r="A875" s="157" t="s">
        <v>10263</v>
      </c>
      <c r="B875" s="144" t="s">
        <v>2058</v>
      </c>
      <c r="C875" s="145" t="s">
        <v>59</v>
      </c>
      <c r="D875" s="146">
        <v>18.23</v>
      </c>
      <c r="E875" s="147"/>
    </row>
    <row r="876" spans="1:5" x14ac:dyDescent="0.25">
      <c r="A876" s="157" t="s">
        <v>10264</v>
      </c>
      <c r="B876" s="144" t="s">
        <v>514</v>
      </c>
      <c r="C876" s="145" t="s">
        <v>59</v>
      </c>
      <c r="D876" s="146">
        <v>15.31</v>
      </c>
      <c r="E876" s="147"/>
    </row>
    <row r="877" spans="1:5" ht="30" x14ac:dyDescent="0.25">
      <c r="A877" s="157" t="s">
        <v>10265</v>
      </c>
      <c r="B877" s="144" t="s">
        <v>515</v>
      </c>
      <c r="C877" s="145" t="s">
        <v>59</v>
      </c>
      <c r="D877" s="146">
        <v>6.04</v>
      </c>
      <c r="E877" s="147"/>
    </row>
    <row r="878" spans="1:5" ht="30" x14ac:dyDescent="0.25">
      <c r="A878" s="157" t="s">
        <v>10266</v>
      </c>
      <c r="B878" s="144" t="s">
        <v>2059</v>
      </c>
      <c r="C878" s="145" t="s">
        <v>57</v>
      </c>
      <c r="D878" s="146">
        <v>19.66</v>
      </c>
      <c r="E878" s="147"/>
    </row>
    <row r="879" spans="1:5" x14ac:dyDescent="0.25">
      <c r="A879" s="157" t="s">
        <v>10267</v>
      </c>
      <c r="B879" s="144" t="s">
        <v>516</v>
      </c>
      <c r="C879" s="145" t="s">
        <v>59</v>
      </c>
      <c r="D879" s="146">
        <v>6.05</v>
      </c>
      <c r="E879" s="147"/>
    </row>
    <row r="880" spans="1:5" x14ac:dyDescent="0.25">
      <c r="A880" s="157" t="s">
        <v>10268</v>
      </c>
      <c r="B880" s="144" t="s">
        <v>517</v>
      </c>
      <c r="C880" s="145" t="s">
        <v>59</v>
      </c>
      <c r="D880" s="146">
        <v>3.25</v>
      </c>
      <c r="E880" s="147"/>
    </row>
    <row r="881" spans="1:5" ht="30" x14ac:dyDescent="0.25">
      <c r="A881" s="157" t="s">
        <v>10269</v>
      </c>
      <c r="B881" s="144" t="s">
        <v>856</v>
      </c>
      <c r="C881" s="145" t="s">
        <v>59</v>
      </c>
      <c r="D881" s="146">
        <v>42.64</v>
      </c>
      <c r="E881" s="147"/>
    </row>
    <row r="882" spans="1:5" ht="30" x14ac:dyDescent="0.25">
      <c r="A882" s="157" t="s">
        <v>10270</v>
      </c>
      <c r="B882" s="144" t="s">
        <v>518</v>
      </c>
      <c r="C882" s="145" t="s">
        <v>59</v>
      </c>
      <c r="D882" s="146">
        <v>6.68</v>
      </c>
      <c r="E882" s="147"/>
    </row>
    <row r="883" spans="1:5" ht="30" x14ac:dyDescent="0.25">
      <c r="A883" s="157" t="s">
        <v>10334</v>
      </c>
      <c r="B883" s="144" t="s">
        <v>519</v>
      </c>
      <c r="C883" s="145" t="s">
        <v>59</v>
      </c>
      <c r="D883" s="146">
        <v>6.14</v>
      </c>
      <c r="E883" s="147"/>
    </row>
    <row r="884" spans="1:5" ht="30" x14ac:dyDescent="0.25">
      <c r="A884" s="157" t="s">
        <v>10335</v>
      </c>
      <c r="B884" s="144" t="s">
        <v>2060</v>
      </c>
      <c r="C884" s="145" t="s">
        <v>59</v>
      </c>
      <c r="D884" s="146">
        <v>99.31</v>
      </c>
      <c r="E884" s="147"/>
    </row>
    <row r="885" spans="1:5" x14ac:dyDescent="0.25">
      <c r="A885" s="160" t="s">
        <v>2061</v>
      </c>
      <c r="B885" s="270" t="s">
        <v>163</v>
      </c>
      <c r="C885" s="271"/>
      <c r="D885" s="271"/>
      <c r="E885" s="272"/>
    </row>
    <row r="886" spans="1:5" ht="30" x14ac:dyDescent="0.25">
      <c r="A886" s="157" t="s">
        <v>10336</v>
      </c>
      <c r="B886" s="144" t="s">
        <v>2062</v>
      </c>
      <c r="C886" s="145" t="s">
        <v>57</v>
      </c>
      <c r="D886" s="146">
        <v>13.37</v>
      </c>
      <c r="E886" s="147"/>
    </row>
    <row r="887" spans="1:5" ht="30" x14ac:dyDescent="0.25">
      <c r="A887" s="157" t="s">
        <v>10339</v>
      </c>
      <c r="B887" s="144" t="s">
        <v>520</v>
      </c>
      <c r="C887" s="145" t="s">
        <v>59</v>
      </c>
      <c r="D887" s="146">
        <v>3.11</v>
      </c>
      <c r="E887" s="147"/>
    </row>
    <row r="888" spans="1:5" ht="30" x14ac:dyDescent="0.25">
      <c r="A888" s="157" t="s">
        <v>10338</v>
      </c>
      <c r="B888" s="144" t="s">
        <v>521</v>
      </c>
      <c r="C888" s="145" t="s">
        <v>59</v>
      </c>
      <c r="D888" s="146">
        <v>1.67</v>
      </c>
      <c r="E888" s="147"/>
    </row>
    <row r="889" spans="1:5" ht="30" x14ac:dyDescent="0.25">
      <c r="A889" s="157" t="s">
        <v>10337</v>
      </c>
      <c r="B889" s="144" t="s">
        <v>2063</v>
      </c>
      <c r="C889" s="145" t="s">
        <v>59</v>
      </c>
      <c r="D889" s="146">
        <v>212.31</v>
      </c>
      <c r="E889" s="147"/>
    </row>
    <row r="890" spans="1:5" ht="30" x14ac:dyDescent="0.25">
      <c r="A890" s="157" t="s">
        <v>10340</v>
      </c>
      <c r="B890" s="144" t="s">
        <v>522</v>
      </c>
      <c r="C890" s="145" t="s">
        <v>59</v>
      </c>
      <c r="D890" s="146">
        <v>23.58</v>
      </c>
      <c r="E890" s="147"/>
    </row>
    <row r="891" spans="1:5" ht="30" x14ac:dyDescent="0.25">
      <c r="A891" s="157" t="s">
        <v>10341</v>
      </c>
      <c r="B891" s="144" t="s">
        <v>2064</v>
      </c>
      <c r="C891" s="145" t="s">
        <v>57</v>
      </c>
      <c r="D891" s="146">
        <v>16.61</v>
      </c>
      <c r="E891" s="147"/>
    </row>
    <row r="892" spans="1:5" x14ac:dyDescent="0.25">
      <c r="A892" s="157" t="s">
        <v>10342</v>
      </c>
      <c r="B892" s="144" t="s">
        <v>2065</v>
      </c>
      <c r="C892" s="145" t="s">
        <v>59</v>
      </c>
      <c r="D892" s="146">
        <v>3.82</v>
      </c>
      <c r="E892" s="147"/>
    </row>
    <row r="893" spans="1:5" x14ac:dyDescent="0.25">
      <c r="A893" s="157" t="s">
        <v>10343</v>
      </c>
      <c r="B893" s="144" t="s">
        <v>523</v>
      </c>
      <c r="C893" s="145" t="s">
        <v>59</v>
      </c>
      <c r="D893" s="146">
        <v>50.86</v>
      </c>
      <c r="E893" s="147"/>
    </row>
    <row r="894" spans="1:5" ht="30" x14ac:dyDescent="0.25">
      <c r="A894" s="156" t="s">
        <v>2066</v>
      </c>
      <c r="B894" s="144" t="s">
        <v>524</v>
      </c>
      <c r="C894" s="145" t="s">
        <v>59</v>
      </c>
      <c r="D894" s="146">
        <v>16.14</v>
      </c>
      <c r="E894" s="147"/>
    </row>
    <row r="895" spans="1:5" x14ac:dyDescent="0.25">
      <c r="A895" s="157" t="s">
        <v>10344</v>
      </c>
      <c r="B895" s="144" t="s">
        <v>525</v>
      </c>
      <c r="C895" s="145" t="s">
        <v>59</v>
      </c>
      <c r="D895" s="146">
        <v>58.98</v>
      </c>
      <c r="E895" s="147"/>
    </row>
    <row r="896" spans="1:5" x14ac:dyDescent="0.25">
      <c r="A896" s="157" t="s">
        <v>10333</v>
      </c>
      <c r="B896" s="144" t="s">
        <v>526</v>
      </c>
      <c r="C896" s="145" t="s">
        <v>59</v>
      </c>
      <c r="D896" s="146">
        <v>67.69</v>
      </c>
      <c r="E896" s="147"/>
    </row>
    <row r="897" spans="1:5" x14ac:dyDescent="0.25">
      <c r="A897" s="160" t="s">
        <v>2067</v>
      </c>
      <c r="B897" s="270" t="s">
        <v>155</v>
      </c>
      <c r="C897" s="271"/>
      <c r="D897" s="271"/>
      <c r="E897" s="272"/>
    </row>
    <row r="898" spans="1:5" x14ac:dyDescent="0.25">
      <c r="A898" s="157" t="s">
        <v>10332</v>
      </c>
      <c r="B898" s="144" t="s">
        <v>527</v>
      </c>
      <c r="C898" s="145" t="s">
        <v>59</v>
      </c>
      <c r="D898" s="146">
        <v>3.91</v>
      </c>
      <c r="E898" s="147"/>
    </row>
    <row r="899" spans="1:5" ht="30" x14ac:dyDescent="0.25">
      <c r="A899" s="157" t="s">
        <v>10331</v>
      </c>
      <c r="B899" s="144" t="s">
        <v>528</v>
      </c>
      <c r="C899" s="145" t="s">
        <v>57</v>
      </c>
      <c r="D899" s="146">
        <v>90.97</v>
      </c>
      <c r="E899" s="147"/>
    </row>
    <row r="900" spans="1:5" ht="30" x14ac:dyDescent="0.25">
      <c r="A900" s="157" t="s">
        <v>10330</v>
      </c>
      <c r="B900" s="144" t="s">
        <v>2068</v>
      </c>
      <c r="C900" s="145" t="s">
        <v>59</v>
      </c>
      <c r="D900" s="146">
        <v>21.42</v>
      </c>
      <c r="E900" s="147"/>
    </row>
    <row r="901" spans="1:5" ht="30" x14ac:dyDescent="0.25">
      <c r="A901" s="157" t="s">
        <v>10329</v>
      </c>
      <c r="B901" s="144" t="s">
        <v>529</v>
      </c>
      <c r="C901" s="145" t="s">
        <v>59</v>
      </c>
      <c r="D901" s="146">
        <v>18.16</v>
      </c>
      <c r="E901" s="147"/>
    </row>
    <row r="902" spans="1:5" ht="30" x14ac:dyDescent="0.25">
      <c r="A902" s="157" t="s">
        <v>10328</v>
      </c>
      <c r="B902" s="144" t="s">
        <v>2069</v>
      </c>
      <c r="C902" s="145" t="s">
        <v>59</v>
      </c>
      <c r="D902" s="146">
        <v>10.97</v>
      </c>
      <c r="E902" s="147"/>
    </row>
    <row r="903" spans="1:5" x14ac:dyDescent="0.25">
      <c r="A903" s="160" t="s">
        <v>2070</v>
      </c>
      <c r="B903" s="270" t="s">
        <v>288</v>
      </c>
      <c r="C903" s="271"/>
      <c r="D903" s="271"/>
      <c r="E903" s="272"/>
    </row>
    <row r="904" spans="1:5" ht="30" x14ac:dyDescent="0.25">
      <c r="A904" s="157" t="s">
        <v>10327</v>
      </c>
      <c r="B904" s="144" t="s">
        <v>530</v>
      </c>
      <c r="C904" s="145" t="s">
        <v>59</v>
      </c>
      <c r="D904" s="146">
        <v>2.89</v>
      </c>
      <c r="E904" s="147"/>
    </row>
    <row r="905" spans="1:5" ht="30" x14ac:dyDescent="0.25">
      <c r="A905" s="157" t="s">
        <v>10326</v>
      </c>
      <c r="B905" s="144" t="s">
        <v>531</v>
      </c>
      <c r="C905" s="145" t="s">
        <v>59</v>
      </c>
      <c r="D905" s="146">
        <v>3.59</v>
      </c>
      <c r="E905" s="147"/>
    </row>
    <row r="906" spans="1:5" ht="30" x14ac:dyDescent="0.25">
      <c r="A906" s="157" t="s">
        <v>10325</v>
      </c>
      <c r="B906" s="144" t="s">
        <v>532</v>
      </c>
      <c r="C906" s="145" t="s">
        <v>59</v>
      </c>
      <c r="D906" s="146">
        <v>6.22</v>
      </c>
      <c r="E906" s="147"/>
    </row>
    <row r="907" spans="1:5" ht="30" x14ac:dyDescent="0.25">
      <c r="A907" s="157" t="s">
        <v>10324</v>
      </c>
      <c r="B907" s="144" t="s">
        <v>533</v>
      </c>
      <c r="C907" s="145" t="s">
        <v>59</v>
      </c>
      <c r="D907" s="146">
        <v>6.81</v>
      </c>
      <c r="E907" s="147"/>
    </row>
    <row r="908" spans="1:5" ht="30" x14ac:dyDescent="0.25">
      <c r="A908" s="157" t="s">
        <v>10323</v>
      </c>
      <c r="B908" s="144" t="s">
        <v>534</v>
      </c>
      <c r="C908" s="145" t="s">
        <v>59</v>
      </c>
      <c r="D908" s="146">
        <v>12.33</v>
      </c>
      <c r="E908" s="147"/>
    </row>
    <row r="909" spans="1:5" ht="30" x14ac:dyDescent="0.25">
      <c r="A909" s="157" t="s">
        <v>10322</v>
      </c>
      <c r="B909" s="144" t="s">
        <v>535</v>
      </c>
      <c r="C909" s="145" t="s">
        <v>59</v>
      </c>
      <c r="D909" s="146">
        <v>16.39</v>
      </c>
      <c r="E909" s="147"/>
    </row>
    <row r="910" spans="1:5" ht="30" x14ac:dyDescent="0.25">
      <c r="A910" s="157" t="s">
        <v>10321</v>
      </c>
      <c r="B910" s="144" t="s">
        <v>536</v>
      </c>
      <c r="C910" s="145" t="s">
        <v>59</v>
      </c>
      <c r="D910" s="146">
        <v>24.32</v>
      </c>
      <c r="E910" s="147"/>
    </row>
    <row r="911" spans="1:5" ht="30" x14ac:dyDescent="0.25">
      <c r="A911" s="157" t="s">
        <v>10320</v>
      </c>
      <c r="B911" s="144" t="s">
        <v>537</v>
      </c>
      <c r="C911" s="145" t="s">
        <v>59</v>
      </c>
      <c r="D911" s="146">
        <v>126.7</v>
      </c>
      <c r="E911" s="147"/>
    </row>
    <row r="912" spans="1:5" x14ac:dyDescent="0.25">
      <c r="A912" s="157" t="s">
        <v>10319</v>
      </c>
      <c r="B912" s="144" t="s">
        <v>538</v>
      </c>
      <c r="C912" s="145" t="s">
        <v>59</v>
      </c>
      <c r="D912" s="146">
        <v>0.72</v>
      </c>
      <c r="E912" s="147"/>
    </row>
    <row r="913" spans="1:5" ht="30" x14ac:dyDescent="0.25">
      <c r="A913" s="157" t="s">
        <v>10318</v>
      </c>
      <c r="B913" s="144" t="s">
        <v>2071</v>
      </c>
      <c r="C913" s="145" t="s">
        <v>59</v>
      </c>
      <c r="D913" s="146">
        <v>94.74</v>
      </c>
      <c r="E913" s="147"/>
    </row>
    <row r="914" spans="1:5" ht="30" x14ac:dyDescent="0.25">
      <c r="A914" s="157" t="s">
        <v>10317</v>
      </c>
      <c r="B914" s="144" t="s">
        <v>2072</v>
      </c>
      <c r="C914" s="145" t="s">
        <v>59</v>
      </c>
      <c r="D914" s="146">
        <v>3.93</v>
      </c>
      <c r="E914" s="147"/>
    </row>
    <row r="915" spans="1:5" ht="30" x14ac:dyDescent="0.25">
      <c r="A915" s="157" t="s">
        <v>10316</v>
      </c>
      <c r="B915" s="144" t="s">
        <v>857</v>
      </c>
      <c r="C915" s="145" t="s">
        <v>59</v>
      </c>
      <c r="D915" s="146">
        <v>31.49</v>
      </c>
      <c r="E915" s="147"/>
    </row>
    <row r="916" spans="1:5" x14ac:dyDescent="0.25">
      <c r="A916" s="160" t="s">
        <v>2073</v>
      </c>
      <c r="B916" s="270" t="s">
        <v>539</v>
      </c>
      <c r="C916" s="271"/>
      <c r="D916" s="271"/>
      <c r="E916" s="272"/>
    </row>
    <row r="917" spans="1:5" ht="45" x14ac:dyDescent="0.25">
      <c r="A917" s="157" t="s">
        <v>10315</v>
      </c>
      <c r="B917" s="144" t="s">
        <v>2074</v>
      </c>
      <c r="C917" s="145" t="s">
        <v>59</v>
      </c>
      <c r="D917" s="146">
        <v>162.79</v>
      </c>
      <c r="E917" s="147"/>
    </row>
    <row r="918" spans="1:5" ht="30" x14ac:dyDescent="0.25">
      <c r="A918" s="157" t="s">
        <v>10314</v>
      </c>
      <c r="B918" s="144" t="s">
        <v>540</v>
      </c>
      <c r="C918" s="145" t="s">
        <v>59</v>
      </c>
      <c r="D918" s="146">
        <v>183.15</v>
      </c>
      <c r="E918" s="147"/>
    </row>
    <row r="919" spans="1:5" ht="15" customHeight="1" x14ac:dyDescent="0.25">
      <c r="A919" s="160" t="s">
        <v>2075</v>
      </c>
      <c r="B919" s="270" t="s">
        <v>541</v>
      </c>
      <c r="C919" s="271"/>
      <c r="D919" s="271"/>
      <c r="E919" s="272"/>
    </row>
    <row r="920" spans="1:5" x14ac:dyDescent="0.25">
      <c r="A920" s="160" t="s">
        <v>2076</v>
      </c>
      <c r="B920" s="270" t="s">
        <v>542</v>
      </c>
      <c r="C920" s="271"/>
      <c r="D920" s="271"/>
      <c r="E920" s="272"/>
    </row>
    <row r="921" spans="1:5" ht="30" x14ac:dyDescent="0.25">
      <c r="A921" s="157" t="s">
        <v>10313</v>
      </c>
      <c r="B921" s="144" t="s">
        <v>543</v>
      </c>
      <c r="C921" s="145" t="s">
        <v>59</v>
      </c>
      <c r="D921" s="146">
        <v>1.02</v>
      </c>
      <c r="E921" s="147"/>
    </row>
    <row r="922" spans="1:5" x14ac:dyDescent="0.25">
      <c r="A922" s="157" t="s">
        <v>10312</v>
      </c>
      <c r="B922" s="144" t="s">
        <v>544</v>
      </c>
      <c r="C922" s="145" t="s">
        <v>59</v>
      </c>
      <c r="D922" s="146">
        <v>3.59</v>
      </c>
      <c r="E922" s="147"/>
    </row>
    <row r="923" spans="1:5" x14ac:dyDescent="0.25">
      <c r="A923" s="157" t="s">
        <v>10311</v>
      </c>
      <c r="B923" s="144" t="s">
        <v>545</v>
      </c>
      <c r="C923" s="145" t="s">
        <v>59</v>
      </c>
      <c r="D923" s="146">
        <v>8.9700000000000006</v>
      </c>
      <c r="E923" s="147"/>
    </row>
    <row r="924" spans="1:5" x14ac:dyDescent="0.25">
      <c r="A924" s="160" t="s">
        <v>2077</v>
      </c>
      <c r="B924" s="270" t="s">
        <v>546</v>
      </c>
      <c r="C924" s="271"/>
      <c r="D924" s="271"/>
      <c r="E924" s="272"/>
    </row>
    <row r="925" spans="1:5" ht="30" x14ac:dyDescent="0.25">
      <c r="A925" s="157" t="s">
        <v>10310</v>
      </c>
      <c r="B925" s="144" t="s">
        <v>2078</v>
      </c>
      <c r="C925" s="145" t="s">
        <v>59</v>
      </c>
      <c r="D925" s="146">
        <v>15.72</v>
      </c>
      <c r="E925" s="147"/>
    </row>
    <row r="926" spans="1:5" ht="30" x14ac:dyDescent="0.25">
      <c r="A926" s="156" t="s">
        <v>2079</v>
      </c>
      <c r="B926" s="144" t="s">
        <v>547</v>
      </c>
      <c r="C926" s="145" t="s">
        <v>59</v>
      </c>
      <c r="D926" s="146">
        <v>15.59</v>
      </c>
      <c r="E926" s="147"/>
    </row>
    <row r="927" spans="1:5" ht="30" x14ac:dyDescent="0.25">
      <c r="A927" s="157" t="s">
        <v>10309</v>
      </c>
      <c r="B927" s="144" t="s">
        <v>548</v>
      </c>
      <c r="C927" s="145" t="s">
        <v>59</v>
      </c>
      <c r="D927" s="146">
        <v>14.64</v>
      </c>
      <c r="E927" s="147"/>
    </row>
    <row r="928" spans="1:5" x14ac:dyDescent="0.25">
      <c r="A928" s="160" t="s">
        <v>2080</v>
      </c>
      <c r="B928" s="270" t="s">
        <v>155</v>
      </c>
      <c r="C928" s="271"/>
      <c r="D928" s="271"/>
      <c r="E928" s="272"/>
    </row>
    <row r="929" spans="1:5" ht="30" x14ac:dyDescent="0.25">
      <c r="A929" s="157" t="s">
        <v>10308</v>
      </c>
      <c r="B929" s="144" t="s">
        <v>2081</v>
      </c>
      <c r="C929" s="145" t="s">
        <v>59</v>
      </c>
      <c r="D929" s="146">
        <v>3.48</v>
      </c>
      <c r="E929" s="147"/>
    </row>
    <row r="930" spans="1:5" ht="30" x14ac:dyDescent="0.25">
      <c r="A930" s="157" t="s">
        <v>10307</v>
      </c>
      <c r="B930" s="144" t="s">
        <v>2082</v>
      </c>
      <c r="C930" s="145" t="s">
        <v>59</v>
      </c>
      <c r="D930" s="146">
        <v>21.54</v>
      </c>
      <c r="E930" s="147"/>
    </row>
    <row r="931" spans="1:5" x14ac:dyDescent="0.25">
      <c r="A931" s="160" t="s">
        <v>2083</v>
      </c>
      <c r="B931" s="270" t="s">
        <v>549</v>
      </c>
      <c r="C931" s="271"/>
      <c r="D931" s="271"/>
      <c r="E931" s="272"/>
    </row>
    <row r="932" spans="1:5" x14ac:dyDescent="0.25">
      <c r="A932" s="160" t="s">
        <v>2084</v>
      </c>
      <c r="B932" s="270" t="s">
        <v>550</v>
      </c>
      <c r="C932" s="271"/>
      <c r="D932" s="271"/>
      <c r="E932" s="272"/>
    </row>
    <row r="933" spans="1:5" ht="30" x14ac:dyDescent="0.25">
      <c r="A933" s="157" t="s">
        <v>10306</v>
      </c>
      <c r="B933" s="144" t="s">
        <v>858</v>
      </c>
      <c r="C933" s="145" t="s">
        <v>57</v>
      </c>
      <c r="D933" s="146">
        <v>47.33</v>
      </c>
      <c r="E933" s="147"/>
    </row>
    <row r="934" spans="1:5" ht="30" x14ac:dyDescent="0.25">
      <c r="A934" s="157" t="s">
        <v>10305</v>
      </c>
      <c r="B934" s="144" t="s">
        <v>859</v>
      </c>
      <c r="C934" s="145" t="s">
        <v>57</v>
      </c>
      <c r="D934" s="146">
        <v>36.450000000000003</v>
      </c>
      <c r="E934" s="147"/>
    </row>
    <row r="935" spans="1:5" x14ac:dyDescent="0.25">
      <c r="A935" s="160" t="s">
        <v>2085</v>
      </c>
      <c r="B935" s="270" t="s">
        <v>551</v>
      </c>
      <c r="C935" s="271"/>
      <c r="D935" s="271"/>
      <c r="E935" s="272"/>
    </row>
    <row r="936" spans="1:5" x14ac:dyDescent="0.25">
      <c r="A936" s="157" t="s">
        <v>10303</v>
      </c>
      <c r="B936" s="144" t="s">
        <v>2086</v>
      </c>
      <c r="C936" s="145" t="s">
        <v>59</v>
      </c>
      <c r="D936" s="146">
        <v>20.2</v>
      </c>
      <c r="E936" s="147"/>
    </row>
    <row r="937" spans="1:5" x14ac:dyDescent="0.25">
      <c r="A937" s="157" t="s">
        <v>10304</v>
      </c>
      <c r="B937" s="144" t="s">
        <v>552</v>
      </c>
      <c r="C937" s="145" t="s">
        <v>59</v>
      </c>
      <c r="D937" s="146">
        <v>42.07</v>
      </c>
      <c r="E937" s="147"/>
    </row>
    <row r="938" spans="1:5" x14ac:dyDescent="0.25">
      <c r="A938" s="157" t="s">
        <v>10302</v>
      </c>
      <c r="B938" s="144" t="s">
        <v>553</v>
      </c>
      <c r="C938" s="145" t="s">
        <v>59</v>
      </c>
      <c r="D938" s="146">
        <v>83.28</v>
      </c>
      <c r="E938" s="147"/>
    </row>
    <row r="939" spans="1:5" ht="15" customHeight="1" x14ac:dyDescent="0.25">
      <c r="A939" s="160" t="s">
        <v>2087</v>
      </c>
      <c r="B939" s="270" t="s">
        <v>554</v>
      </c>
      <c r="C939" s="271"/>
      <c r="D939" s="271"/>
      <c r="E939" s="272"/>
    </row>
    <row r="940" spans="1:5" x14ac:dyDescent="0.25">
      <c r="A940" s="157" t="s">
        <v>10301</v>
      </c>
      <c r="B940" s="144" t="s">
        <v>555</v>
      </c>
      <c r="C940" s="145" t="s">
        <v>59</v>
      </c>
      <c r="D940" s="146">
        <v>116.73</v>
      </c>
      <c r="E940" s="147"/>
    </row>
    <row r="941" spans="1:5" ht="30" x14ac:dyDescent="0.25">
      <c r="A941" s="292" t="s">
        <v>13009</v>
      </c>
      <c r="B941" s="144" t="s">
        <v>2088</v>
      </c>
      <c r="C941" s="145" t="s">
        <v>59</v>
      </c>
      <c r="D941" s="146">
        <v>26.73</v>
      </c>
      <c r="E941" s="147"/>
    </row>
    <row r="942" spans="1:5" ht="15" customHeight="1" x14ac:dyDescent="0.25">
      <c r="A942" s="160" t="s">
        <v>2089</v>
      </c>
      <c r="B942" s="270" t="s">
        <v>554</v>
      </c>
      <c r="C942" s="271"/>
      <c r="D942" s="271"/>
      <c r="E942" s="272"/>
    </row>
    <row r="943" spans="1:5" ht="30" x14ac:dyDescent="0.25">
      <c r="A943" s="157" t="s">
        <v>10293</v>
      </c>
      <c r="B943" s="144" t="s">
        <v>2090</v>
      </c>
      <c r="C943" s="145" t="s">
        <v>57</v>
      </c>
      <c r="D943" s="146">
        <v>22.26</v>
      </c>
      <c r="E943" s="147"/>
    </row>
    <row r="944" spans="1:5" ht="30" x14ac:dyDescent="0.25">
      <c r="A944" s="157" t="s">
        <v>10294</v>
      </c>
      <c r="B944" s="144" t="s">
        <v>2091</v>
      </c>
      <c r="C944" s="145" t="s">
        <v>57</v>
      </c>
      <c r="D944" s="146">
        <v>29.16</v>
      </c>
      <c r="E944" s="147"/>
    </row>
    <row r="945" spans="1:5" ht="30" x14ac:dyDescent="0.25">
      <c r="A945" s="157" t="s">
        <v>10295</v>
      </c>
      <c r="B945" s="144" t="s">
        <v>2092</v>
      </c>
      <c r="C945" s="145" t="s">
        <v>57</v>
      </c>
      <c r="D945" s="146">
        <v>41.49</v>
      </c>
      <c r="E945" s="147"/>
    </row>
    <row r="946" spans="1:5" ht="30" x14ac:dyDescent="0.25">
      <c r="A946" s="157" t="s">
        <v>10296</v>
      </c>
      <c r="B946" s="144" t="s">
        <v>2093</v>
      </c>
      <c r="C946" s="145" t="s">
        <v>57</v>
      </c>
      <c r="D946" s="146">
        <v>50.49</v>
      </c>
      <c r="E946" s="147"/>
    </row>
    <row r="947" spans="1:5" ht="30" x14ac:dyDescent="0.25">
      <c r="A947" s="157" t="s">
        <v>10297</v>
      </c>
      <c r="B947" s="144" t="s">
        <v>2094</v>
      </c>
      <c r="C947" s="145" t="s">
        <v>57</v>
      </c>
      <c r="D947" s="146">
        <v>60.1</v>
      </c>
      <c r="E947" s="147"/>
    </row>
    <row r="948" spans="1:5" ht="30" x14ac:dyDescent="0.25">
      <c r="A948" s="157" t="s">
        <v>10298</v>
      </c>
      <c r="B948" s="144" t="s">
        <v>2095</v>
      </c>
      <c r="C948" s="145" t="s">
        <v>57</v>
      </c>
      <c r="D948" s="146">
        <v>76.510000000000005</v>
      </c>
      <c r="E948" s="147"/>
    </row>
    <row r="949" spans="1:5" ht="30" x14ac:dyDescent="0.25">
      <c r="A949" s="157" t="s">
        <v>10299</v>
      </c>
      <c r="B949" s="144" t="s">
        <v>2096</v>
      </c>
      <c r="C949" s="145" t="s">
        <v>57</v>
      </c>
      <c r="D949" s="146">
        <v>111.52</v>
      </c>
      <c r="E949" s="147"/>
    </row>
    <row r="950" spans="1:5" ht="30" x14ac:dyDescent="0.25">
      <c r="A950" s="157" t="s">
        <v>10300</v>
      </c>
      <c r="B950" s="144" t="s">
        <v>2097</v>
      </c>
      <c r="C950" s="145" t="s">
        <v>57</v>
      </c>
      <c r="D950" s="146">
        <v>129.69999999999999</v>
      </c>
      <c r="E950" s="147"/>
    </row>
    <row r="951" spans="1:5" ht="30" x14ac:dyDescent="0.25">
      <c r="A951" s="157" t="s">
        <v>10271</v>
      </c>
      <c r="B951" s="144" t="s">
        <v>2098</v>
      </c>
      <c r="C951" s="145" t="s">
        <v>57</v>
      </c>
      <c r="D951" s="146">
        <v>193.04</v>
      </c>
      <c r="E951" s="147"/>
    </row>
    <row r="952" spans="1:5" x14ac:dyDescent="0.25">
      <c r="A952" s="160" t="s">
        <v>2099</v>
      </c>
      <c r="B952" s="270" t="s">
        <v>556</v>
      </c>
      <c r="C952" s="271"/>
      <c r="D952" s="271"/>
      <c r="E952" s="272"/>
    </row>
    <row r="953" spans="1:5" x14ac:dyDescent="0.25">
      <c r="A953" s="157" t="s">
        <v>10292</v>
      </c>
      <c r="B953" s="144" t="s">
        <v>557</v>
      </c>
      <c r="C953" s="145" t="s">
        <v>57</v>
      </c>
      <c r="D953" s="146">
        <v>395.27</v>
      </c>
      <c r="E953" s="147"/>
    </row>
    <row r="954" spans="1:5" x14ac:dyDescent="0.25">
      <c r="A954" s="160" t="s">
        <v>2100</v>
      </c>
      <c r="B954" s="270" t="s">
        <v>558</v>
      </c>
      <c r="C954" s="271"/>
      <c r="D954" s="271"/>
      <c r="E954" s="272"/>
    </row>
    <row r="955" spans="1:5" ht="30" x14ac:dyDescent="0.25">
      <c r="A955" s="157" t="s">
        <v>10272</v>
      </c>
      <c r="B955" s="144" t="s">
        <v>559</v>
      </c>
      <c r="C955" s="145" t="s">
        <v>59</v>
      </c>
      <c r="D955" s="146">
        <v>8.5500000000000007</v>
      </c>
      <c r="E955" s="147"/>
    </row>
    <row r="956" spans="1:5" ht="30" x14ac:dyDescent="0.25">
      <c r="A956" s="157" t="s">
        <v>10273</v>
      </c>
      <c r="B956" s="144" t="s">
        <v>560</v>
      </c>
      <c r="C956" s="145" t="s">
        <v>59</v>
      </c>
      <c r="D956" s="146">
        <v>8.89</v>
      </c>
      <c r="E956" s="147"/>
    </row>
    <row r="957" spans="1:5" ht="30" x14ac:dyDescent="0.25">
      <c r="A957" s="157" t="s">
        <v>10274</v>
      </c>
      <c r="B957" s="144" t="s">
        <v>561</v>
      </c>
      <c r="C957" s="145" t="s">
        <v>59</v>
      </c>
      <c r="D957" s="146">
        <v>13.75</v>
      </c>
      <c r="E957" s="147"/>
    </row>
    <row r="958" spans="1:5" ht="30" x14ac:dyDescent="0.25">
      <c r="A958" s="157" t="s">
        <v>10275</v>
      </c>
      <c r="B958" s="144" t="s">
        <v>562</v>
      </c>
      <c r="C958" s="145" t="s">
        <v>59</v>
      </c>
      <c r="D958" s="146">
        <v>19.39</v>
      </c>
      <c r="E958" s="147"/>
    </row>
    <row r="959" spans="1:5" ht="30" x14ac:dyDescent="0.25">
      <c r="A959" s="157" t="s">
        <v>10276</v>
      </c>
      <c r="B959" s="144" t="s">
        <v>563</v>
      </c>
      <c r="C959" s="145" t="s">
        <v>59</v>
      </c>
      <c r="D959" s="146">
        <v>22.84</v>
      </c>
      <c r="E959" s="147"/>
    </row>
    <row r="960" spans="1:5" ht="30" x14ac:dyDescent="0.25">
      <c r="A960" s="157" t="s">
        <v>10277</v>
      </c>
      <c r="B960" s="144" t="s">
        <v>2101</v>
      </c>
      <c r="C960" s="145" t="s">
        <v>59</v>
      </c>
      <c r="D960" s="146">
        <v>33.869999999999997</v>
      </c>
      <c r="E960" s="147"/>
    </row>
    <row r="961" spans="1:5" ht="30" x14ac:dyDescent="0.25">
      <c r="A961" s="157" t="s">
        <v>10278</v>
      </c>
      <c r="B961" s="144" t="s">
        <v>2102</v>
      </c>
      <c r="C961" s="145" t="s">
        <v>59</v>
      </c>
      <c r="D961" s="146">
        <v>148.99</v>
      </c>
      <c r="E961" s="147"/>
    </row>
    <row r="962" spans="1:5" ht="30" x14ac:dyDescent="0.25">
      <c r="A962" s="157" t="s">
        <v>9799</v>
      </c>
      <c r="B962" s="144" t="s">
        <v>564</v>
      </c>
      <c r="C962" s="145" t="s">
        <v>59</v>
      </c>
      <c r="D962" s="146">
        <v>0.7</v>
      </c>
      <c r="E962" s="147"/>
    </row>
    <row r="963" spans="1:5" ht="30" x14ac:dyDescent="0.25">
      <c r="A963" s="157" t="s">
        <v>10279</v>
      </c>
      <c r="B963" s="144" t="s">
        <v>565</v>
      </c>
      <c r="C963" s="145" t="s">
        <v>59</v>
      </c>
      <c r="D963" s="146">
        <v>1.22</v>
      </c>
      <c r="E963" s="147"/>
    </row>
    <row r="964" spans="1:5" ht="30" x14ac:dyDescent="0.25">
      <c r="A964" s="157" t="s">
        <v>10280</v>
      </c>
      <c r="B964" s="144" t="s">
        <v>566</v>
      </c>
      <c r="C964" s="145" t="s">
        <v>59</v>
      </c>
      <c r="D964" s="146">
        <v>3.14</v>
      </c>
      <c r="E964" s="147"/>
    </row>
    <row r="965" spans="1:5" ht="30" x14ac:dyDescent="0.25">
      <c r="A965" s="157" t="s">
        <v>10281</v>
      </c>
      <c r="B965" s="144" t="s">
        <v>567</v>
      </c>
      <c r="C965" s="145" t="s">
        <v>59</v>
      </c>
      <c r="D965" s="146">
        <v>0.66</v>
      </c>
      <c r="E965" s="147"/>
    </row>
    <row r="966" spans="1:5" ht="30" x14ac:dyDescent="0.25">
      <c r="A966" s="157" t="s">
        <v>10282</v>
      </c>
      <c r="B966" s="144" t="s">
        <v>568</v>
      </c>
      <c r="C966" s="145" t="s">
        <v>59</v>
      </c>
      <c r="D966" s="146">
        <v>3.92</v>
      </c>
      <c r="E966" s="147"/>
    </row>
    <row r="967" spans="1:5" ht="30" x14ac:dyDescent="0.25">
      <c r="A967" s="157" t="s">
        <v>10283</v>
      </c>
      <c r="B967" s="144" t="s">
        <v>569</v>
      </c>
      <c r="C967" s="145" t="s">
        <v>59</v>
      </c>
      <c r="D967" s="146">
        <v>3.15</v>
      </c>
      <c r="E967" s="147"/>
    </row>
    <row r="968" spans="1:5" ht="15" customHeight="1" x14ac:dyDescent="0.25">
      <c r="A968" s="160" t="s">
        <v>2103</v>
      </c>
      <c r="B968" s="270" t="s">
        <v>570</v>
      </c>
      <c r="C968" s="271"/>
      <c r="D968" s="271"/>
      <c r="E968" s="272"/>
    </row>
    <row r="969" spans="1:5" ht="30" x14ac:dyDescent="0.25">
      <c r="A969" s="157" t="s">
        <v>10284</v>
      </c>
      <c r="B969" s="144" t="s">
        <v>571</v>
      </c>
      <c r="C969" s="145" t="s">
        <v>59</v>
      </c>
      <c r="D969" s="146">
        <v>3.21</v>
      </c>
      <c r="E969" s="147"/>
    </row>
    <row r="970" spans="1:5" ht="30" x14ac:dyDescent="0.25">
      <c r="A970" s="157" t="s">
        <v>10285</v>
      </c>
      <c r="B970" s="144" t="s">
        <v>572</v>
      </c>
      <c r="C970" s="145" t="s">
        <v>59</v>
      </c>
      <c r="D970" s="146">
        <v>2.7</v>
      </c>
      <c r="E970" s="147"/>
    </row>
    <row r="971" spans="1:5" ht="30" x14ac:dyDescent="0.25">
      <c r="A971" s="157" t="s">
        <v>10286</v>
      </c>
      <c r="B971" s="144" t="s">
        <v>573</v>
      </c>
      <c r="C971" s="145" t="s">
        <v>59</v>
      </c>
      <c r="D971" s="146">
        <v>1.51</v>
      </c>
      <c r="E971" s="147"/>
    </row>
    <row r="972" spans="1:5" ht="45" x14ac:dyDescent="0.25">
      <c r="A972" s="157" t="s">
        <v>10287</v>
      </c>
      <c r="B972" s="144" t="s">
        <v>10432</v>
      </c>
      <c r="C972" s="145" t="s">
        <v>57</v>
      </c>
      <c r="D972" s="146">
        <v>52.82</v>
      </c>
      <c r="E972" s="147"/>
    </row>
    <row r="973" spans="1:5" x14ac:dyDescent="0.25">
      <c r="A973" s="160" t="s">
        <v>2104</v>
      </c>
      <c r="B973" s="270" t="s">
        <v>574</v>
      </c>
      <c r="C973" s="271"/>
      <c r="D973" s="271"/>
      <c r="E973" s="272"/>
    </row>
    <row r="974" spans="1:5" ht="30" x14ac:dyDescent="0.25">
      <c r="A974" s="157" t="s">
        <v>10288</v>
      </c>
      <c r="B974" s="144" t="s">
        <v>2105</v>
      </c>
      <c r="C974" s="145" t="s">
        <v>57</v>
      </c>
      <c r="D974" s="146">
        <v>28.05</v>
      </c>
      <c r="E974" s="147"/>
    </row>
    <row r="975" spans="1:5" x14ac:dyDescent="0.25">
      <c r="A975" s="157" t="s">
        <v>10289</v>
      </c>
      <c r="B975" s="144" t="s">
        <v>575</v>
      </c>
      <c r="C975" s="145" t="s">
        <v>59</v>
      </c>
      <c r="D975" s="146">
        <v>3.24</v>
      </c>
      <c r="E975" s="147"/>
    </row>
    <row r="976" spans="1:5" x14ac:dyDescent="0.25">
      <c r="A976" s="157" t="s">
        <v>10290</v>
      </c>
      <c r="B976" s="144" t="s">
        <v>576</v>
      </c>
      <c r="C976" s="145" t="s">
        <v>59</v>
      </c>
      <c r="D976" s="146">
        <v>14.99</v>
      </c>
      <c r="E976" s="147"/>
    </row>
    <row r="977" spans="1:5" ht="30" x14ac:dyDescent="0.25">
      <c r="A977" s="157" t="s">
        <v>10291</v>
      </c>
      <c r="B977" s="144" t="s">
        <v>577</v>
      </c>
      <c r="C977" s="145" t="s">
        <v>59</v>
      </c>
      <c r="D977" s="146">
        <v>29.73</v>
      </c>
      <c r="E977" s="147"/>
    </row>
    <row r="978" spans="1:5" ht="30" x14ac:dyDescent="0.25">
      <c r="A978" s="157" t="s">
        <v>10193</v>
      </c>
      <c r="B978" s="144" t="s">
        <v>578</v>
      </c>
      <c r="C978" s="145" t="s">
        <v>59</v>
      </c>
      <c r="D978" s="146">
        <v>18.41</v>
      </c>
      <c r="E978" s="147"/>
    </row>
    <row r="979" spans="1:5" x14ac:dyDescent="0.25">
      <c r="A979" s="157" t="s">
        <v>10192</v>
      </c>
      <c r="B979" s="144" t="s">
        <v>579</v>
      </c>
      <c r="C979" s="145" t="s">
        <v>59</v>
      </c>
      <c r="D979" s="146">
        <v>5.09</v>
      </c>
      <c r="E979" s="147"/>
    </row>
    <row r="980" spans="1:5" ht="30" x14ac:dyDescent="0.25">
      <c r="A980" s="157" t="s">
        <v>10191</v>
      </c>
      <c r="B980" s="144" t="s">
        <v>580</v>
      </c>
      <c r="C980" s="145" t="s">
        <v>59</v>
      </c>
      <c r="D980" s="146">
        <v>46.9</v>
      </c>
      <c r="E980" s="147"/>
    </row>
    <row r="981" spans="1:5" ht="15" customHeight="1" x14ac:dyDescent="0.25">
      <c r="A981" s="160" t="s">
        <v>2106</v>
      </c>
      <c r="B981" s="270" t="s">
        <v>581</v>
      </c>
      <c r="C981" s="271"/>
      <c r="D981" s="271"/>
      <c r="E981" s="272"/>
    </row>
    <row r="982" spans="1:5" ht="45" x14ac:dyDescent="0.25">
      <c r="A982" s="157" t="s">
        <v>10188</v>
      </c>
      <c r="B982" s="144" t="s">
        <v>10433</v>
      </c>
      <c r="C982" s="145" t="s">
        <v>57</v>
      </c>
      <c r="D982" s="146">
        <v>2.56</v>
      </c>
      <c r="E982" s="147"/>
    </row>
    <row r="983" spans="1:5" ht="45" x14ac:dyDescent="0.25">
      <c r="A983" s="157" t="s">
        <v>9798</v>
      </c>
      <c r="B983" s="144" t="s">
        <v>10434</v>
      </c>
      <c r="C983" s="145" t="s">
        <v>57</v>
      </c>
      <c r="D983" s="146">
        <v>2.95</v>
      </c>
      <c r="E983" s="147"/>
    </row>
    <row r="984" spans="1:5" ht="45" x14ac:dyDescent="0.25">
      <c r="A984" s="157" t="s">
        <v>10189</v>
      </c>
      <c r="B984" s="144" t="s">
        <v>10435</v>
      </c>
      <c r="C984" s="145" t="s">
        <v>57</v>
      </c>
      <c r="D984" s="146">
        <v>6.51</v>
      </c>
      <c r="E984" s="147"/>
    </row>
    <row r="985" spans="1:5" ht="45" x14ac:dyDescent="0.25">
      <c r="A985" s="157" t="s">
        <v>10190</v>
      </c>
      <c r="B985" s="144" t="s">
        <v>10436</v>
      </c>
      <c r="C985" s="145" t="s">
        <v>57</v>
      </c>
      <c r="D985" s="146">
        <v>8.9700000000000006</v>
      </c>
      <c r="E985" s="147"/>
    </row>
    <row r="986" spans="1:5" ht="45" x14ac:dyDescent="0.25">
      <c r="A986" s="157" t="s">
        <v>9481</v>
      </c>
      <c r="B986" s="144" t="s">
        <v>10437</v>
      </c>
      <c r="C986" s="145" t="s">
        <v>57</v>
      </c>
      <c r="D986" s="146">
        <v>11.19</v>
      </c>
      <c r="E986" s="147"/>
    </row>
    <row r="987" spans="1:5" ht="45" x14ac:dyDescent="0.25">
      <c r="A987" s="157" t="s">
        <v>9480</v>
      </c>
      <c r="B987" s="144" t="s">
        <v>10438</v>
      </c>
      <c r="C987" s="145" t="s">
        <v>57</v>
      </c>
      <c r="D987" s="146">
        <v>19.79</v>
      </c>
      <c r="E987" s="147"/>
    </row>
    <row r="988" spans="1:5" ht="45" x14ac:dyDescent="0.25">
      <c r="A988" s="157" t="s">
        <v>9479</v>
      </c>
      <c r="B988" s="144" t="s">
        <v>10439</v>
      </c>
      <c r="C988" s="145" t="s">
        <v>57</v>
      </c>
      <c r="D988" s="146">
        <v>33.22</v>
      </c>
      <c r="E988" s="147"/>
    </row>
    <row r="989" spans="1:5" ht="45" x14ac:dyDescent="0.25">
      <c r="A989" s="157" t="s">
        <v>9478</v>
      </c>
      <c r="B989" s="144" t="s">
        <v>10440</v>
      </c>
      <c r="C989" s="145" t="s">
        <v>57</v>
      </c>
      <c r="D989" s="146">
        <v>42.95</v>
      </c>
      <c r="E989" s="147"/>
    </row>
    <row r="990" spans="1:5" x14ac:dyDescent="0.25">
      <c r="A990" s="157" t="s">
        <v>9477</v>
      </c>
      <c r="B990" s="144" t="s">
        <v>582</v>
      </c>
      <c r="C990" s="145" t="s">
        <v>59</v>
      </c>
      <c r="D990" s="146">
        <v>0.7</v>
      </c>
      <c r="E990" s="147"/>
    </row>
    <row r="991" spans="1:5" x14ac:dyDescent="0.25">
      <c r="A991" s="157" t="s">
        <v>9476</v>
      </c>
      <c r="B991" s="144" t="s">
        <v>583</v>
      </c>
      <c r="C991" s="145" t="s">
        <v>59</v>
      </c>
      <c r="D991" s="146">
        <v>2.38</v>
      </c>
      <c r="E991" s="147"/>
    </row>
    <row r="992" spans="1:5" x14ac:dyDescent="0.25">
      <c r="A992" s="157" t="s">
        <v>9475</v>
      </c>
      <c r="B992" s="144" t="s">
        <v>584</v>
      </c>
      <c r="C992" s="145" t="s">
        <v>59</v>
      </c>
      <c r="D992" s="146">
        <v>4.7300000000000004</v>
      </c>
      <c r="E992" s="147"/>
    </row>
    <row r="993" spans="1:5" x14ac:dyDescent="0.25">
      <c r="A993" s="157" t="s">
        <v>9474</v>
      </c>
      <c r="B993" s="144" t="s">
        <v>2107</v>
      </c>
      <c r="C993" s="145" t="s">
        <v>59</v>
      </c>
      <c r="D993" s="146">
        <v>0.9</v>
      </c>
      <c r="E993" s="147"/>
    </row>
    <row r="994" spans="1:5" x14ac:dyDescent="0.25">
      <c r="A994" s="157" t="s">
        <v>9473</v>
      </c>
      <c r="B994" s="144" t="s">
        <v>2108</v>
      </c>
      <c r="C994" s="145" t="s">
        <v>59</v>
      </c>
      <c r="D994" s="146">
        <v>2.77</v>
      </c>
      <c r="E994" s="147"/>
    </row>
    <row r="995" spans="1:5" ht="45" x14ac:dyDescent="0.25">
      <c r="A995" s="157" t="s">
        <v>9472</v>
      </c>
      <c r="B995" s="144" t="s">
        <v>10441</v>
      </c>
      <c r="C995" s="145" t="s">
        <v>57</v>
      </c>
      <c r="D995" s="146">
        <v>4.9000000000000004</v>
      </c>
      <c r="E995" s="147"/>
    </row>
    <row r="996" spans="1:5" ht="45" x14ac:dyDescent="0.25">
      <c r="A996" s="157" t="s">
        <v>9471</v>
      </c>
      <c r="B996" s="144" t="s">
        <v>10442</v>
      </c>
      <c r="C996" s="145" t="s">
        <v>57</v>
      </c>
      <c r="D996" s="146">
        <v>6.99</v>
      </c>
      <c r="E996" s="147"/>
    </row>
    <row r="997" spans="1:5" ht="45" x14ac:dyDescent="0.25">
      <c r="A997" s="157" t="s">
        <v>9470</v>
      </c>
      <c r="B997" s="144" t="s">
        <v>10443</v>
      </c>
      <c r="C997" s="145" t="s">
        <v>57</v>
      </c>
      <c r="D997" s="146">
        <v>10.1</v>
      </c>
      <c r="E997" s="147"/>
    </row>
    <row r="998" spans="1:5" ht="45" x14ac:dyDescent="0.25">
      <c r="A998" s="157" t="s">
        <v>9469</v>
      </c>
      <c r="B998" s="144" t="s">
        <v>10444</v>
      </c>
      <c r="C998" s="145" t="s">
        <v>57</v>
      </c>
      <c r="D998" s="146">
        <v>10.81</v>
      </c>
      <c r="E998" s="147"/>
    </row>
    <row r="999" spans="1:5" ht="45" x14ac:dyDescent="0.25">
      <c r="A999" s="157" t="s">
        <v>9468</v>
      </c>
      <c r="B999" s="144" t="s">
        <v>10445</v>
      </c>
      <c r="C999" s="145" t="s">
        <v>57</v>
      </c>
      <c r="D999" s="146">
        <v>26.41</v>
      </c>
      <c r="E999" s="147"/>
    </row>
    <row r="1000" spans="1:5" ht="45" x14ac:dyDescent="0.25">
      <c r="A1000" s="292" t="s">
        <v>9467</v>
      </c>
      <c r="B1000" s="144" t="s">
        <v>10446</v>
      </c>
      <c r="C1000" s="145" t="s">
        <v>57</v>
      </c>
      <c r="D1000" s="146">
        <v>54.8</v>
      </c>
      <c r="E1000" s="147"/>
    </row>
    <row r="1001" spans="1:5" x14ac:dyDescent="0.25">
      <c r="A1001" s="157" t="s">
        <v>9466</v>
      </c>
      <c r="B1001" s="144" t="s">
        <v>2109</v>
      </c>
      <c r="C1001" s="145" t="s">
        <v>59</v>
      </c>
      <c r="D1001" s="146">
        <v>1.82</v>
      </c>
      <c r="E1001" s="147"/>
    </row>
    <row r="1002" spans="1:5" x14ac:dyDescent="0.25">
      <c r="A1002" s="157" t="s">
        <v>9465</v>
      </c>
      <c r="B1002" s="144" t="s">
        <v>2110</v>
      </c>
      <c r="C1002" s="145" t="s">
        <v>59</v>
      </c>
      <c r="D1002" s="146">
        <v>1.28</v>
      </c>
      <c r="E1002" s="147"/>
    </row>
    <row r="1003" spans="1:5" x14ac:dyDescent="0.25">
      <c r="A1003" s="157" t="s">
        <v>9464</v>
      </c>
      <c r="B1003" s="144" t="s">
        <v>2111</v>
      </c>
      <c r="C1003" s="145" t="s">
        <v>59</v>
      </c>
      <c r="D1003" s="146">
        <v>5.08</v>
      </c>
      <c r="E1003" s="147"/>
    </row>
    <row r="1004" spans="1:5" ht="30" x14ac:dyDescent="0.25">
      <c r="A1004" s="157" t="s">
        <v>9463</v>
      </c>
      <c r="B1004" s="144" t="s">
        <v>2112</v>
      </c>
      <c r="C1004" s="145" t="s">
        <v>59</v>
      </c>
      <c r="D1004" s="146">
        <v>6.41</v>
      </c>
      <c r="E1004" s="147"/>
    </row>
    <row r="1005" spans="1:5" ht="30" x14ac:dyDescent="0.25">
      <c r="A1005" s="157" t="s">
        <v>9462</v>
      </c>
      <c r="B1005" s="144" t="s">
        <v>2113</v>
      </c>
      <c r="C1005" s="145" t="s">
        <v>59</v>
      </c>
      <c r="D1005" s="146">
        <v>2.69</v>
      </c>
      <c r="E1005" s="147"/>
    </row>
    <row r="1006" spans="1:5" ht="30" x14ac:dyDescent="0.25">
      <c r="A1006" s="157" t="s">
        <v>10187</v>
      </c>
      <c r="B1006" s="144" t="s">
        <v>2114</v>
      </c>
      <c r="C1006" s="145" t="s">
        <v>59</v>
      </c>
      <c r="D1006" s="146">
        <v>11.32</v>
      </c>
      <c r="E1006" s="147"/>
    </row>
    <row r="1007" spans="1:5" x14ac:dyDescent="0.25">
      <c r="A1007" s="157" t="s">
        <v>9461</v>
      </c>
      <c r="B1007" s="144" t="s">
        <v>2115</v>
      </c>
      <c r="C1007" s="145" t="s">
        <v>59</v>
      </c>
      <c r="D1007" s="146">
        <v>7.92</v>
      </c>
      <c r="E1007" s="147"/>
    </row>
    <row r="1008" spans="1:5" x14ac:dyDescent="0.25">
      <c r="A1008" s="157" t="s">
        <v>9460</v>
      </c>
      <c r="B1008" s="144" t="s">
        <v>585</v>
      </c>
      <c r="C1008" s="145" t="s">
        <v>59</v>
      </c>
      <c r="D1008" s="146">
        <v>0.57999999999999996</v>
      </c>
      <c r="E1008" s="147"/>
    </row>
    <row r="1009" spans="1:5" ht="30" x14ac:dyDescent="0.25">
      <c r="A1009" s="157" t="s">
        <v>9459</v>
      </c>
      <c r="B1009" s="144" t="s">
        <v>2116</v>
      </c>
      <c r="C1009" s="145" t="s">
        <v>59</v>
      </c>
      <c r="D1009" s="146">
        <v>36.75</v>
      </c>
      <c r="E1009" s="147"/>
    </row>
    <row r="1010" spans="1:5" x14ac:dyDescent="0.25">
      <c r="A1010" s="157" t="s">
        <v>10186</v>
      </c>
      <c r="B1010" s="144" t="s">
        <v>586</v>
      </c>
      <c r="C1010" s="145" t="s">
        <v>59</v>
      </c>
      <c r="D1010" s="146">
        <v>5</v>
      </c>
      <c r="E1010" s="147"/>
    </row>
    <row r="1011" spans="1:5" x14ac:dyDescent="0.25">
      <c r="A1011" s="157" t="s">
        <v>10185</v>
      </c>
      <c r="B1011" s="144" t="s">
        <v>587</v>
      </c>
      <c r="C1011" s="145" t="s">
        <v>59</v>
      </c>
      <c r="D1011" s="146">
        <v>1</v>
      </c>
      <c r="E1011" s="147"/>
    </row>
    <row r="1012" spans="1:5" ht="15" customHeight="1" x14ac:dyDescent="0.25">
      <c r="A1012" s="160" t="s">
        <v>2117</v>
      </c>
      <c r="B1012" s="270" t="s">
        <v>588</v>
      </c>
      <c r="C1012" s="271"/>
      <c r="D1012" s="271"/>
      <c r="E1012" s="272"/>
    </row>
    <row r="1013" spans="1:5" ht="30" x14ac:dyDescent="0.25">
      <c r="A1013" s="157" t="s">
        <v>10184</v>
      </c>
      <c r="B1013" s="144" t="s">
        <v>589</v>
      </c>
      <c r="C1013" s="145" t="s">
        <v>59</v>
      </c>
      <c r="D1013" s="146">
        <v>7.33</v>
      </c>
      <c r="E1013" s="147"/>
    </row>
    <row r="1014" spans="1:5" ht="15" customHeight="1" x14ac:dyDescent="0.25">
      <c r="A1014" s="160" t="s">
        <v>2118</v>
      </c>
      <c r="B1014" s="270" t="s">
        <v>590</v>
      </c>
      <c r="C1014" s="271"/>
      <c r="D1014" s="271"/>
      <c r="E1014" s="272"/>
    </row>
    <row r="1015" spans="1:5" x14ac:dyDescent="0.25">
      <c r="A1015" s="157" t="s">
        <v>10183</v>
      </c>
      <c r="B1015" s="144" t="s">
        <v>591</v>
      </c>
      <c r="C1015" s="145" t="s">
        <v>57</v>
      </c>
      <c r="D1015" s="146">
        <v>9.68</v>
      </c>
      <c r="E1015" s="147"/>
    </row>
    <row r="1016" spans="1:5" x14ac:dyDescent="0.25">
      <c r="A1016" s="157" t="s">
        <v>10182</v>
      </c>
      <c r="B1016" s="144" t="s">
        <v>592</v>
      </c>
      <c r="C1016" s="145" t="s">
        <v>57</v>
      </c>
      <c r="D1016" s="146">
        <v>18.25</v>
      </c>
      <c r="E1016" s="147"/>
    </row>
    <row r="1017" spans="1:5" ht="15" customHeight="1" x14ac:dyDescent="0.25">
      <c r="A1017" s="160" t="s">
        <v>2119</v>
      </c>
      <c r="B1017" s="270" t="s">
        <v>590</v>
      </c>
      <c r="C1017" s="271"/>
      <c r="D1017" s="271"/>
      <c r="E1017" s="272"/>
    </row>
    <row r="1018" spans="1:5" x14ac:dyDescent="0.25">
      <c r="A1018" s="157" t="s">
        <v>10181</v>
      </c>
      <c r="B1018" s="144" t="s">
        <v>2120</v>
      </c>
      <c r="C1018" s="145" t="s">
        <v>59</v>
      </c>
      <c r="D1018" s="146">
        <v>1.77</v>
      </c>
      <c r="E1018" s="147"/>
    </row>
    <row r="1019" spans="1:5" x14ac:dyDescent="0.25">
      <c r="A1019" s="157" t="s">
        <v>10180</v>
      </c>
      <c r="B1019" s="144" t="s">
        <v>2121</v>
      </c>
      <c r="C1019" s="145" t="s">
        <v>59</v>
      </c>
      <c r="D1019" s="146">
        <v>3.38</v>
      </c>
      <c r="E1019" s="147"/>
    </row>
    <row r="1020" spans="1:5" ht="30" x14ac:dyDescent="0.25">
      <c r="A1020" s="157" t="s">
        <v>10179</v>
      </c>
      <c r="B1020" s="144" t="s">
        <v>2122</v>
      </c>
      <c r="C1020" s="145" t="s">
        <v>59</v>
      </c>
      <c r="D1020" s="146">
        <v>6.01</v>
      </c>
      <c r="E1020" s="147"/>
    </row>
    <row r="1021" spans="1:5" x14ac:dyDescent="0.25">
      <c r="A1021" s="160" t="s">
        <v>2123</v>
      </c>
      <c r="B1021" s="270" t="s">
        <v>593</v>
      </c>
      <c r="C1021" s="271"/>
      <c r="D1021" s="271"/>
      <c r="E1021" s="272"/>
    </row>
    <row r="1022" spans="1:5" ht="30" x14ac:dyDescent="0.25">
      <c r="A1022" s="157" t="s">
        <v>10178</v>
      </c>
      <c r="B1022" s="144" t="s">
        <v>594</v>
      </c>
      <c r="C1022" s="145" t="s">
        <v>59</v>
      </c>
      <c r="D1022" s="146">
        <v>265.86</v>
      </c>
      <c r="E1022" s="147"/>
    </row>
    <row r="1023" spans="1:5" x14ac:dyDescent="0.25">
      <c r="A1023" s="160" t="s">
        <v>2124</v>
      </c>
      <c r="B1023" s="270" t="s">
        <v>595</v>
      </c>
      <c r="C1023" s="271"/>
      <c r="D1023" s="271"/>
      <c r="E1023" s="272"/>
    </row>
    <row r="1024" spans="1:5" ht="30" x14ac:dyDescent="0.25">
      <c r="A1024" s="157" t="s">
        <v>10174</v>
      </c>
      <c r="B1024" s="144" t="s">
        <v>2125</v>
      </c>
      <c r="C1024" s="145" t="s">
        <v>59</v>
      </c>
      <c r="D1024" s="146">
        <v>27.79</v>
      </c>
      <c r="E1024" s="147"/>
    </row>
    <row r="1025" spans="1:5" ht="30" x14ac:dyDescent="0.25">
      <c r="A1025" s="157" t="s">
        <v>9797</v>
      </c>
      <c r="B1025" s="144" t="s">
        <v>2126</v>
      </c>
      <c r="C1025" s="145" t="s">
        <v>59</v>
      </c>
      <c r="D1025" s="146">
        <v>30.85</v>
      </c>
      <c r="E1025" s="147"/>
    </row>
    <row r="1026" spans="1:5" x14ac:dyDescent="0.25">
      <c r="A1026" s="157" t="s">
        <v>10175</v>
      </c>
      <c r="B1026" s="144" t="s">
        <v>2127</v>
      </c>
      <c r="C1026" s="145" t="s">
        <v>59</v>
      </c>
      <c r="D1026" s="146">
        <v>42.15</v>
      </c>
      <c r="E1026" s="147"/>
    </row>
    <row r="1027" spans="1:5" ht="30" x14ac:dyDescent="0.25">
      <c r="A1027" s="157" t="s">
        <v>10176</v>
      </c>
      <c r="B1027" s="144" t="s">
        <v>2128</v>
      </c>
      <c r="C1027" s="145" t="s">
        <v>59</v>
      </c>
      <c r="D1027" s="146">
        <v>57.87</v>
      </c>
      <c r="E1027" s="147"/>
    </row>
    <row r="1028" spans="1:5" ht="30" x14ac:dyDescent="0.25">
      <c r="A1028" s="157" t="s">
        <v>10177</v>
      </c>
      <c r="B1028" s="144" t="s">
        <v>2129</v>
      </c>
      <c r="C1028" s="145" t="s">
        <v>59</v>
      </c>
      <c r="D1028" s="146">
        <v>68.55</v>
      </c>
      <c r="E1028" s="147"/>
    </row>
    <row r="1029" spans="1:5" x14ac:dyDescent="0.25">
      <c r="A1029" s="157" t="s">
        <v>10172</v>
      </c>
      <c r="B1029" s="144" t="s">
        <v>2130</v>
      </c>
      <c r="C1029" s="145" t="s">
        <v>59</v>
      </c>
      <c r="D1029" s="146">
        <v>127.76</v>
      </c>
      <c r="E1029" s="147"/>
    </row>
    <row r="1030" spans="1:5" ht="30" x14ac:dyDescent="0.25">
      <c r="A1030" s="157" t="s">
        <v>10173</v>
      </c>
      <c r="B1030" s="144" t="s">
        <v>2131</v>
      </c>
      <c r="C1030" s="145" t="s">
        <v>59</v>
      </c>
      <c r="D1030" s="146">
        <v>281.64</v>
      </c>
      <c r="E1030" s="147"/>
    </row>
    <row r="1031" spans="1:5" x14ac:dyDescent="0.25">
      <c r="A1031" s="157" t="s">
        <v>10171</v>
      </c>
      <c r="B1031" s="144" t="s">
        <v>2132</v>
      </c>
      <c r="C1031" s="145" t="s">
        <v>59</v>
      </c>
      <c r="D1031" s="146">
        <v>373.55</v>
      </c>
      <c r="E1031" s="147"/>
    </row>
    <row r="1032" spans="1:5" ht="30" x14ac:dyDescent="0.25">
      <c r="A1032" s="157" t="s">
        <v>10170</v>
      </c>
      <c r="B1032" s="144" t="s">
        <v>2133</v>
      </c>
      <c r="C1032" s="145" t="s">
        <v>59</v>
      </c>
      <c r="D1032" s="146">
        <v>74.930000000000007</v>
      </c>
      <c r="E1032" s="147"/>
    </row>
    <row r="1033" spans="1:5" ht="30" x14ac:dyDescent="0.25">
      <c r="A1033" s="157" t="s">
        <v>10169</v>
      </c>
      <c r="B1033" s="144" t="s">
        <v>2134</v>
      </c>
      <c r="C1033" s="145" t="s">
        <v>59</v>
      </c>
      <c r="D1033" s="146">
        <v>79.95</v>
      </c>
      <c r="E1033" s="147"/>
    </row>
    <row r="1034" spans="1:5" ht="30" x14ac:dyDescent="0.25">
      <c r="A1034" s="157" t="s">
        <v>10168</v>
      </c>
      <c r="B1034" s="144" t="s">
        <v>2135</v>
      </c>
      <c r="C1034" s="145" t="s">
        <v>59</v>
      </c>
      <c r="D1034" s="146">
        <v>102.51</v>
      </c>
      <c r="E1034" s="147"/>
    </row>
    <row r="1035" spans="1:5" ht="30" x14ac:dyDescent="0.25">
      <c r="A1035" s="157" t="s">
        <v>10167</v>
      </c>
      <c r="B1035" s="144" t="s">
        <v>2136</v>
      </c>
      <c r="C1035" s="145" t="s">
        <v>59</v>
      </c>
      <c r="D1035" s="146">
        <v>201.96</v>
      </c>
      <c r="E1035" s="147"/>
    </row>
    <row r="1036" spans="1:5" x14ac:dyDescent="0.25">
      <c r="A1036" s="157" t="s">
        <v>10166</v>
      </c>
      <c r="B1036" s="144" t="s">
        <v>596</v>
      </c>
      <c r="C1036" s="145" t="s">
        <v>59</v>
      </c>
      <c r="D1036" s="146">
        <v>71.11</v>
      </c>
      <c r="E1036" s="147"/>
    </row>
    <row r="1037" spans="1:5" x14ac:dyDescent="0.25">
      <c r="A1037" s="157" t="s">
        <v>9796</v>
      </c>
      <c r="B1037" s="144" t="s">
        <v>597</v>
      </c>
      <c r="C1037" s="145" t="s">
        <v>59</v>
      </c>
      <c r="D1037" s="146">
        <v>81.97</v>
      </c>
      <c r="E1037" s="147"/>
    </row>
    <row r="1038" spans="1:5" ht="30" x14ac:dyDescent="0.25">
      <c r="A1038" s="157" t="s">
        <v>10165</v>
      </c>
      <c r="B1038" s="144" t="s">
        <v>2137</v>
      </c>
      <c r="C1038" s="145" t="s">
        <v>59</v>
      </c>
      <c r="D1038" s="146">
        <v>165.05</v>
      </c>
      <c r="E1038" s="147"/>
    </row>
    <row r="1039" spans="1:5" x14ac:dyDescent="0.25">
      <c r="A1039" s="157" t="s">
        <v>10164</v>
      </c>
      <c r="B1039" s="144" t="s">
        <v>598</v>
      </c>
      <c r="C1039" s="145" t="s">
        <v>59</v>
      </c>
      <c r="D1039" s="146">
        <v>48.54</v>
      </c>
      <c r="E1039" s="147"/>
    </row>
    <row r="1040" spans="1:5" ht="30" x14ac:dyDescent="0.25">
      <c r="A1040" s="157" t="s">
        <v>10163</v>
      </c>
      <c r="B1040" s="144" t="s">
        <v>2138</v>
      </c>
      <c r="C1040" s="145" t="s">
        <v>59</v>
      </c>
      <c r="D1040" s="146">
        <v>27.1</v>
      </c>
      <c r="E1040" s="147"/>
    </row>
    <row r="1041" spans="1:5" x14ac:dyDescent="0.25">
      <c r="A1041" s="157" t="s">
        <v>10162</v>
      </c>
      <c r="B1041" s="144" t="s">
        <v>599</v>
      </c>
      <c r="C1041" s="145" t="s">
        <v>59</v>
      </c>
      <c r="D1041" s="146">
        <v>41.82</v>
      </c>
      <c r="E1041" s="147"/>
    </row>
    <row r="1042" spans="1:5" x14ac:dyDescent="0.25">
      <c r="A1042" s="160" t="s">
        <v>2139</v>
      </c>
      <c r="B1042" s="270" t="s">
        <v>600</v>
      </c>
      <c r="C1042" s="271"/>
      <c r="D1042" s="271"/>
      <c r="E1042" s="272"/>
    </row>
    <row r="1043" spans="1:5" ht="30" x14ac:dyDescent="0.25">
      <c r="A1043" s="157" t="s">
        <v>10161</v>
      </c>
      <c r="B1043" s="144" t="s">
        <v>2140</v>
      </c>
      <c r="C1043" s="145" t="s">
        <v>59</v>
      </c>
      <c r="D1043" s="146">
        <v>40.46</v>
      </c>
      <c r="E1043" s="147"/>
    </row>
    <row r="1044" spans="1:5" ht="30" x14ac:dyDescent="0.25">
      <c r="A1044" s="292" t="s">
        <v>12972</v>
      </c>
      <c r="B1044" s="144" t="s">
        <v>2141</v>
      </c>
      <c r="C1044" s="145" t="s">
        <v>59</v>
      </c>
      <c r="D1044" s="146">
        <v>44.32</v>
      </c>
      <c r="E1044" s="147"/>
    </row>
    <row r="1045" spans="1:5" ht="30" x14ac:dyDescent="0.25">
      <c r="A1045" s="157" t="s">
        <v>10160</v>
      </c>
      <c r="B1045" s="144" t="s">
        <v>2142</v>
      </c>
      <c r="C1045" s="145" t="s">
        <v>59</v>
      </c>
      <c r="D1045" s="146">
        <v>63.25</v>
      </c>
      <c r="E1045" s="147"/>
    </row>
    <row r="1046" spans="1:5" ht="30" x14ac:dyDescent="0.25">
      <c r="A1046" s="157" t="s">
        <v>10158</v>
      </c>
      <c r="B1046" s="144" t="s">
        <v>2143</v>
      </c>
      <c r="C1046" s="145" t="s">
        <v>59</v>
      </c>
      <c r="D1046" s="146">
        <v>256.19</v>
      </c>
      <c r="E1046" s="147"/>
    </row>
    <row r="1047" spans="1:5" x14ac:dyDescent="0.25">
      <c r="A1047" s="157" t="s">
        <v>10159</v>
      </c>
      <c r="B1047" s="144" t="s">
        <v>601</v>
      </c>
      <c r="C1047" s="145" t="s">
        <v>59</v>
      </c>
      <c r="D1047" s="146">
        <v>8.6300000000000008</v>
      </c>
      <c r="E1047" s="147"/>
    </row>
    <row r="1048" spans="1:5" x14ac:dyDescent="0.25">
      <c r="A1048" s="157" t="s">
        <v>9818</v>
      </c>
      <c r="B1048" s="144" t="s">
        <v>602</v>
      </c>
      <c r="C1048" s="145" t="s">
        <v>59</v>
      </c>
      <c r="D1048" s="146">
        <v>4.9400000000000004</v>
      </c>
      <c r="E1048" s="147"/>
    </row>
    <row r="1049" spans="1:5" ht="30" x14ac:dyDescent="0.25">
      <c r="A1049" s="157" t="s">
        <v>10157</v>
      </c>
      <c r="B1049" s="144" t="s">
        <v>603</v>
      </c>
      <c r="C1049" s="145" t="s">
        <v>59</v>
      </c>
      <c r="D1049" s="146">
        <v>215.3</v>
      </c>
      <c r="E1049" s="147"/>
    </row>
    <row r="1050" spans="1:5" ht="30" x14ac:dyDescent="0.25">
      <c r="A1050" s="157" t="s">
        <v>10156</v>
      </c>
      <c r="B1050" s="144" t="s">
        <v>604</v>
      </c>
      <c r="C1050" s="145" t="s">
        <v>59</v>
      </c>
      <c r="D1050" s="146">
        <v>137.22</v>
      </c>
      <c r="E1050" s="147"/>
    </row>
    <row r="1051" spans="1:5" ht="30" x14ac:dyDescent="0.25">
      <c r="A1051" s="157" t="s">
        <v>10155</v>
      </c>
      <c r="B1051" s="144" t="s">
        <v>605</v>
      </c>
      <c r="C1051" s="145" t="s">
        <v>59</v>
      </c>
      <c r="D1051" s="146">
        <v>59.25</v>
      </c>
      <c r="E1051" s="147"/>
    </row>
    <row r="1052" spans="1:5" ht="30" x14ac:dyDescent="0.25">
      <c r="A1052" s="157" t="s">
        <v>10154</v>
      </c>
      <c r="B1052" s="144" t="s">
        <v>606</v>
      </c>
      <c r="C1052" s="145" t="s">
        <v>59</v>
      </c>
      <c r="D1052" s="146">
        <v>60.11</v>
      </c>
      <c r="E1052" s="147"/>
    </row>
    <row r="1053" spans="1:5" ht="30" x14ac:dyDescent="0.25">
      <c r="A1053" s="157" t="s">
        <v>10153</v>
      </c>
      <c r="B1053" s="144" t="s">
        <v>607</v>
      </c>
      <c r="C1053" s="145" t="s">
        <v>59</v>
      </c>
      <c r="D1053" s="146">
        <v>70.94</v>
      </c>
      <c r="E1053" s="147"/>
    </row>
    <row r="1054" spans="1:5" ht="30" x14ac:dyDescent="0.25">
      <c r="A1054" s="157" t="s">
        <v>10152</v>
      </c>
      <c r="B1054" s="144" t="s">
        <v>608</v>
      </c>
      <c r="C1054" s="145" t="s">
        <v>59</v>
      </c>
      <c r="D1054" s="146">
        <v>117.97</v>
      </c>
      <c r="E1054" s="147"/>
    </row>
    <row r="1055" spans="1:5" ht="30" x14ac:dyDescent="0.25">
      <c r="A1055" s="157" t="s">
        <v>10151</v>
      </c>
      <c r="B1055" s="144" t="s">
        <v>609</v>
      </c>
      <c r="C1055" s="145" t="s">
        <v>59</v>
      </c>
      <c r="D1055" s="146">
        <v>141.44999999999999</v>
      </c>
      <c r="E1055" s="147"/>
    </row>
    <row r="1056" spans="1:5" ht="30" x14ac:dyDescent="0.25">
      <c r="A1056" s="157" t="s">
        <v>10150</v>
      </c>
      <c r="B1056" s="144" t="s">
        <v>1151</v>
      </c>
      <c r="C1056" s="145" t="s">
        <v>59</v>
      </c>
      <c r="D1056" s="146">
        <v>225.23</v>
      </c>
      <c r="E1056" s="147"/>
    </row>
    <row r="1057" spans="1:5" ht="30" x14ac:dyDescent="0.25">
      <c r="A1057" s="157" t="s">
        <v>10149</v>
      </c>
      <c r="B1057" s="144" t="s">
        <v>610</v>
      </c>
      <c r="C1057" s="145" t="s">
        <v>59</v>
      </c>
      <c r="D1057" s="146">
        <v>281.05</v>
      </c>
      <c r="E1057" s="147"/>
    </row>
    <row r="1058" spans="1:5" ht="30" x14ac:dyDescent="0.25">
      <c r="A1058" s="157" t="s">
        <v>10148</v>
      </c>
      <c r="B1058" s="144" t="s">
        <v>611</v>
      </c>
      <c r="C1058" s="145" t="s">
        <v>59</v>
      </c>
      <c r="D1058" s="146">
        <v>383.98</v>
      </c>
      <c r="E1058" s="147"/>
    </row>
    <row r="1059" spans="1:5" ht="30" x14ac:dyDescent="0.25">
      <c r="A1059" s="157" t="s">
        <v>10147</v>
      </c>
      <c r="B1059" s="144" t="s">
        <v>1152</v>
      </c>
      <c r="C1059" s="145" t="s">
        <v>59</v>
      </c>
      <c r="D1059" s="146">
        <v>98.72</v>
      </c>
      <c r="E1059" s="147"/>
    </row>
    <row r="1060" spans="1:5" ht="30" x14ac:dyDescent="0.25">
      <c r="A1060" s="157" t="s">
        <v>10146</v>
      </c>
      <c r="B1060" s="144" t="s">
        <v>1153</v>
      </c>
      <c r="C1060" s="145" t="s">
        <v>59</v>
      </c>
      <c r="D1060" s="146">
        <v>46.23</v>
      </c>
      <c r="E1060" s="147"/>
    </row>
    <row r="1061" spans="1:5" ht="30" x14ac:dyDescent="0.25">
      <c r="A1061" s="157" t="s">
        <v>10145</v>
      </c>
      <c r="B1061" s="144" t="s">
        <v>1154</v>
      </c>
      <c r="C1061" s="145" t="s">
        <v>59</v>
      </c>
      <c r="D1061" s="146">
        <v>42.9</v>
      </c>
      <c r="E1061" s="147"/>
    </row>
    <row r="1062" spans="1:5" ht="30" x14ac:dyDescent="0.25">
      <c r="A1062" s="157" t="s">
        <v>10144</v>
      </c>
      <c r="B1062" s="144" t="s">
        <v>612</v>
      </c>
      <c r="C1062" s="145" t="s">
        <v>59</v>
      </c>
      <c r="D1062" s="146">
        <v>105.78</v>
      </c>
      <c r="E1062" s="147"/>
    </row>
    <row r="1063" spans="1:5" ht="30" x14ac:dyDescent="0.25">
      <c r="A1063" s="157" t="s">
        <v>10143</v>
      </c>
      <c r="B1063" s="144" t="s">
        <v>613</v>
      </c>
      <c r="C1063" s="145" t="s">
        <v>59</v>
      </c>
      <c r="D1063" s="146">
        <v>152.93</v>
      </c>
      <c r="E1063" s="147"/>
    </row>
    <row r="1064" spans="1:5" ht="30" x14ac:dyDescent="0.25">
      <c r="A1064" s="157" t="s">
        <v>10142</v>
      </c>
      <c r="B1064" s="144" t="s">
        <v>614</v>
      </c>
      <c r="C1064" s="145" t="s">
        <v>59</v>
      </c>
      <c r="D1064" s="146">
        <v>281.27999999999997</v>
      </c>
      <c r="E1064" s="147"/>
    </row>
    <row r="1065" spans="1:5" ht="30" x14ac:dyDescent="0.25">
      <c r="A1065" s="157" t="s">
        <v>10141</v>
      </c>
      <c r="B1065" s="144" t="s">
        <v>615</v>
      </c>
      <c r="C1065" s="145" t="s">
        <v>59</v>
      </c>
      <c r="D1065" s="146">
        <v>345.5</v>
      </c>
      <c r="E1065" s="147"/>
    </row>
    <row r="1066" spans="1:5" ht="30" x14ac:dyDescent="0.25">
      <c r="A1066" s="157" t="s">
        <v>10140</v>
      </c>
      <c r="B1066" s="144" t="s">
        <v>2144</v>
      </c>
      <c r="C1066" s="145" t="s">
        <v>59</v>
      </c>
      <c r="D1066" s="146">
        <v>40.46</v>
      </c>
      <c r="E1066" s="147"/>
    </row>
    <row r="1067" spans="1:5" ht="30" x14ac:dyDescent="0.25">
      <c r="A1067" s="157" t="s">
        <v>10139</v>
      </c>
      <c r="B1067" s="144" t="s">
        <v>616</v>
      </c>
      <c r="C1067" s="145" t="s">
        <v>59</v>
      </c>
      <c r="D1067" s="146">
        <v>53.29</v>
      </c>
      <c r="E1067" s="147"/>
    </row>
    <row r="1068" spans="1:5" ht="30" x14ac:dyDescent="0.25">
      <c r="A1068" s="157" t="s">
        <v>10138</v>
      </c>
      <c r="B1068" s="144" t="s">
        <v>617</v>
      </c>
      <c r="C1068" s="145" t="s">
        <v>59</v>
      </c>
      <c r="D1068" s="146">
        <v>4.6100000000000003</v>
      </c>
      <c r="E1068" s="147"/>
    </row>
    <row r="1069" spans="1:5" ht="30" x14ac:dyDescent="0.25">
      <c r="A1069" s="157" t="s">
        <v>10137</v>
      </c>
      <c r="B1069" s="144" t="s">
        <v>618</v>
      </c>
      <c r="C1069" s="145" t="s">
        <v>59</v>
      </c>
      <c r="D1069" s="146">
        <v>125.86</v>
      </c>
      <c r="E1069" s="147"/>
    </row>
    <row r="1070" spans="1:5" ht="30" x14ac:dyDescent="0.25">
      <c r="A1070" s="157" t="s">
        <v>10136</v>
      </c>
      <c r="B1070" s="144" t="s">
        <v>2145</v>
      </c>
      <c r="C1070" s="145" t="s">
        <v>59</v>
      </c>
      <c r="D1070" s="146">
        <v>238.72</v>
      </c>
      <c r="E1070" s="147"/>
    </row>
    <row r="1071" spans="1:5" x14ac:dyDescent="0.25">
      <c r="A1071" s="160" t="s">
        <v>2146</v>
      </c>
      <c r="B1071" s="270" t="s">
        <v>619</v>
      </c>
      <c r="C1071" s="271"/>
      <c r="D1071" s="271"/>
      <c r="E1071" s="272"/>
    </row>
    <row r="1072" spans="1:5" ht="30" x14ac:dyDescent="0.25">
      <c r="A1072" s="157" t="s">
        <v>10135</v>
      </c>
      <c r="B1072" s="144" t="s">
        <v>620</v>
      </c>
      <c r="C1072" s="145" t="s">
        <v>59</v>
      </c>
      <c r="D1072" s="146">
        <v>59.99</v>
      </c>
      <c r="E1072" s="147"/>
    </row>
    <row r="1073" spans="1:5" x14ac:dyDescent="0.25">
      <c r="A1073" s="160" t="s">
        <v>2147</v>
      </c>
      <c r="B1073" s="270" t="s">
        <v>621</v>
      </c>
      <c r="C1073" s="271"/>
      <c r="D1073" s="271"/>
      <c r="E1073" s="272"/>
    </row>
    <row r="1074" spans="1:5" x14ac:dyDescent="0.25">
      <c r="A1074" s="157" t="s">
        <v>10134</v>
      </c>
      <c r="B1074" s="144" t="s">
        <v>622</v>
      </c>
      <c r="C1074" s="145" t="s">
        <v>59</v>
      </c>
      <c r="D1074" s="146">
        <v>132</v>
      </c>
      <c r="E1074" s="147"/>
    </row>
    <row r="1075" spans="1:5" x14ac:dyDescent="0.25">
      <c r="A1075" s="157" t="s">
        <v>10133</v>
      </c>
      <c r="B1075" s="144" t="s">
        <v>623</v>
      </c>
      <c r="C1075" s="145" t="s">
        <v>59</v>
      </c>
      <c r="D1075" s="146">
        <v>177.68</v>
      </c>
      <c r="E1075" s="147"/>
    </row>
    <row r="1076" spans="1:5" ht="30" x14ac:dyDescent="0.25">
      <c r="A1076" s="157" t="s">
        <v>10132</v>
      </c>
      <c r="B1076" s="144" t="s">
        <v>2148</v>
      </c>
      <c r="C1076" s="145" t="s">
        <v>59</v>
      </c>
      <c r="D1076" s="146">
        <v>130</v>
      </c>
      <c r="E1076" s="147"/>
    </row>
    <row r="1077" spans="1:5" ht="30" x14ac:dyDescent="0.25">
      <c r="A1077" s="157" t="s">
        <v>10131</v>
      </c>
      <c r="B1077" s="144" t="s">
        <v>624</v>
      </c>
      <c r="C1077" s="145" t="s">
        <v>59</v>
      </c>
      <c r="D1077" s="146">
        <v>16.79</v>
      </c>
      <c r="E1077" s="147"/>
    </row>
    <row r="1078" spans="1:5" ht="30" x14ac:dyDescent="0.25">
      <c r="A1078" s="157" t="s">
        <v>10130</v>
      </c>
      <c r="B1078" s="144" t="s">
        <v>2149</v>
      </c>
      <c r="C1078" s="145" t="s">
        <v>59</v>
      </c>
      <c r="D1078" s="146">
        <v>158.43</v>
      </c>
      <c r="E1078" s="147"/>
    </row>
    <row r="1079" spans="1:5" x14ac:dyDescent="0.25">
      <c r="A1079" s="157" t="s">
        <v>10129</v>
      </c>
      <c r="B1079" s="144" t="s">
        <v>625</v>
      </c>
      <c r="C1079" s="145" t="s">
        <v>59</v>
      </c>
      <c r="D1079" s="146">
        <v>19.3</v>
      </c>
      <c r="E1079" s="147"/>
    </row>
    <row r="1080" spans="1:5" ht="30" x14ac:dyDescent="0.25">
      <c r="A1080" s="157" t="s">
        <v>10128</v>
      </c>
      <c r="B1080" s="144" t="s">
        <v>626</v>
      </c>
      <c r="C1080" s="145" t="s">
        <v>59</v>
      </c>
      <c r="D1080" s="146">
        <v>12.74</v>
      </c>
      <c r="E1080" s="147"/>
    </row>
    <row r="1081" spans="1:5" ht="30" x14ac:dyDescent="0.25">
      <c r="A1081" s="156" t="s">
        <v>2150</v>
      </c>
      <c r="B1081" s="144" t="s">
        <v>627</v>
      </c>
      <c r="C1081" s="145" t="s">
        <v>59</v>
      </c>
      <c r="D1081" s="146">
        <v>17.559999999999999</v>
      </c>
      <c r="E1081" s="147"/>
    </row>
    <row r="1082" spans="1:5" x14ac:dyDescent="0.25">
      <c r="A1082" s="160" t="s">
        <v>2151</v>
      </c>
      <c r="B1082" s="270" t="s">
        <v>155</v>
      </c>
      <c r="C1082" s="271"/>
      <c r="D1082" s="271"/>
      <c r="E1082" s="272"/>
    </row>
    <row r="1083" spans="1:5" ht="30" x14ac:dyDescent="0.25">
      <c r="A1083" s="157" t="s">
        <v>10127</v>
      </c>
      <c r="B1083" s="144" t="s">
        <v>2152</v>
      </c>
      <c r="C1083" s="145" t="s">
        <v>57</v>
      </c>
      <c r="D1083" s="146">
        <v>20.99</v>
      </c>
      <c r="E1083" s="147"/>
    </row>
    <row r="1084" spans="1:5" x14ac:dyDescent="0.25">
      <c r="A1084" s="157" t="s">
        <v>10126</v>
      </c>
      <c r="B1084" s="144" t="s">
        <v>2153</v>
      </c>
      <c r="C1084" s="145" t="s">
        <v>59</v>
      </c>
      <c r="D1084" s="146">
        <v>19.13</v>
      </c>
      <c r="E1084" s="147"/>
    </row>
    <row r="1085" spans="1:5" ht="30" x14ac:dyDescent="0.25">
      <c r="A1085" s="157" t="s">
        <v>10125</v>
      </c>
      <c r="B1085" s="144" t="s">
        <v>2154</v>
      </c>
      <c r="C1085" s="145" t="s">
        <v>59</v>
      </c>
      <c r="D1085" s="146">
        <v>12.72</v>
      </c>
      <c r="E1085" s="147"/>
    </row>
    <row r="1086" spans="1:5" ht="30" x14ac:dyDescent="0.25">
      <c r="A1086" s="157" t="s">
        <v>10124</v>
      </c>
      <c r="B1086" s="144" t="s">
        <v>2155</v>
      </c>
      <c r="C1086" s="145" t="s">
        <v>59</v>
      </c>
      <c r="D1086" s="146">
        <v>25.09</v>
      </c>
      <c r="E1086" s="147"/>
    </row>
    <row r="1087" spans="1:5" x14ac:dyDescent="0.25">
      <c r="A1087" s="157" t="s">
        <v>10123</v>
      </c>
      <c r="B1087" s="144" t="s">
        <v>2156</v>
      </c>
      <c r="C1087" s="145" t="s">
        <v>59</v>
      </c>
      <c r="D1087" s="146">
        <v>39.86</v>
      </c>
      <c r="E1087" s="147"/>
    </row>
    <row r="1088" spans="1:5" ht="30" x14ac:dyDescent="0.25">
      <c r="A1088" s="157" t="s">
        <v>10122</v>
      </c>
      <c r="B1088" s="144" t="s">
        <v>2157</v>
      </c>
      <c r="C1088" s="145" t="s">
        <v>59</v>
      </c>
      <c r="D1088" s="146">
        <v>599.66</v>
      </c>
      <c r="E1088" s="147"/>
    </row>
    <row r="1089" spans="1:5" x14ac:dyDescent="0.25">
      <c r="A1089" s="157" t="s">
        <v>9819</v>
      </c>
      <c r="B1089" s="144" t="s">
        <v>628</v>
      </c>
      <c r="C1089" s="145" t="s">
        <v>59</v>
      </c>
      <c r="D1089" s="146">
        <v>12.76</v>
      </c>
      <c r="E1089" s="147"/>
    </row>
    <row r="1090" spans="1:5" ht="15" customHeight="1" x14ac:dyDescent="0.25">
      <c r="A1090" s="160" t="s">
        <v>2158</v>
      </c>
      <c r="B1090" s="270" t="s">
        <v>629</v>
      </c>
      <c r="C1090" s="271"/>
      <c r="D1090" s="271"/>
      <c r="E1090" s="272"/>
    </row>
    <row r="1091" spans="1:5" ht="30" x14ac:dyDescent="0.25">
      <c r="A1091" s="157" t="s">
        <v>9817</v>
      </c>
      <c r="B1091" s="144" t="s">
        <v>2159</v>
      </c>
      <c r="C1091" s="145" t="s">
        <v>59</v>
      </c>
      <c r="D1091" s="146">
        <v>34.64</v>
      </c>
      <c r="E1091" s="147"/>
    </row>
    <row r="1092" spans="1:5" ht="30" x14ac:dyDescent="0.25">
      <c r="A1092" s="157" t="s">
        <v>10121</v>
      </c>
      <c r="B1092" s="144" t="s">
        <v>1155</v>
      </c>
      <c r="C1092" s="145" t="s">
        <v>59</v>
      </c>
      <c r="D1092" s="146">
        <v>377.67</v>
      </c>
      <c r="E1092" s="147"/>
    </row>
    <row r="1093" spans="1:5" ht="30" x14ac:dyDescent="0.25">
      <c r="A1093" s="157" t="s">
        <v>10120</v>
      </c>
      <c r="B1093" s="144" t="s">
        <v>1156</v>
      </c>
      <c r="C1093" s="145" t="s">
        <v>59</v>
      </c>
      <c r="D1093" s="149">
        <v>2675</v>
      </c>
      <c r="E1093" s="147"/>
    </row>
    <row r="1094" spans="1:5" ht="30" x14ac:dyDescent="0.25">
      <c r="A1094" s="157" t="s">
        <v>10119</v>
      </c>
      <c r="B1094" s="144" t="s">
        <v>1157</v>
      </c>
      <c r="C1094" s="145" t="s">
        <v>59</v>
      </c>
      <c r="D1094" s="146">
        <v>862.67</v>
      </c>
      <c r="E1094" s="147"/>
    </row>
    <row r="1095" spans="1:5" ht="30" x14ac:dyDescent="0.25">
      <c r="A1095" s="157" t="s">
        <v>10118</v>
      </c>
      <c r="B1095" s="144" t="s">
        <v>1158</v>
      </c>
      <c r="C1095" s="145" t="s">
        <v>59</v>
      </c>
      <c r="D1095" s="146">
        <v>227</v>
      </c>
      <c r="E1095" s="147"/>
    </row>
    <row r="1096" spans="1:5" ht="30" x14ac:dyDescent="0.25">
      <c r="A1096" s="157" t="s">
        <v>10117</v>
      </c>
      <c r="B1096" s="144" t="s">
        <v>1159</v>
      </c>
      <c r="C1096" s="145" t="s">
        <v>59</v>
      </c>
      <c r="D1096" s="146">
        <v>190.67</v>
      </c>
      <c r="E1096" s="147"/>
    </row>
    <row r="1097" spans="1:5" ht="30" x14ac:dyDescent="0.25">
      <c r="A1097" s="157" t="s">
        <v>10116</v>
      </c>
      <c r="B1097" s="144" t="s">
        <v>1160</v>
      </c>
      <c r="C1097" s="145" t="s">
        <v>59</v>
      </c>
      <c r="D1097" s="149">
        <v>1745.67</v>
      </c>
      <c r="E1097" s="147"/>
    </row>
    <row r="1098" spans="1:5" ht="30" x14ac:dyDescent="0.25">
      <c r="A1098" s="157" t="s">
        <v>9910</v>
      </c>
      <c r="B1098" s="144" t="s">
        <v>1161</v>
      </c>
      <c r="C1098" s="145" t="s">
        <v>59</v>
      </c>
      <c r="D1098" s="149">
        <v>1074.67</v>
      </c>
      <c r="E1098" s="147"/>
    </row>
    <row r="1099" spans="1:5" ht="30" x14ac:dyDescent="0.25">
      <c r="A1099" s="157" t="s">
        <v>9909</v>
      </c>
      <c r="B1099" s="144" t="s">
        <v>1162</v>
      </c>
      <c r="C1099" s="145" t="s">
        <v>59</v>
      </c>
      <c r="D1099" s="149">
        <v>9899.33</v>
      </c>
      <c r="E1099" s="147"/>
    </row>
    <row r="1100" spans="1:5" x14ac:dyDescent="0.25">
      <c r="A1100" s="160" t="s">
        <v>2160</v>
      </c>
      <c r="B1100" s="270" t="s">
        <v>630</v>
      </c>
      <c r="C1100" s="271"/>
      <c r="D1100" s="271"/>
      <c r="E1100" s="272"/>
    </row>
    <row r="1101" spans="1:5" ht="30" x14ac:dyDescent="0.25">
      <c r="A1101" s="157" t="s">
        <v>9908</v>
      </c>
      <c r="B1101" s="144" t="s">
        <v>2161</v>
      </c>
      <c r="C1101" s="145" t="s">
        <v>59</v>
      </c>
      <c r="D1101" s="146">
        <v>766.12</v>
      </c>
      <c r="E1101" s="147"/>
    </row>
    <row r="1102" spans="1:5" ht="30" x14ac:dyDescent="0.25">
      <c r="A1102" s="157" t="s">
        <v>9907</v>
      </c>
      <c r="B1102" s="144" t="s">
        <v>631</v>
      </c>
      <c r="C1102" s="145" t="s">
        <v>59</v>
      </c>
      <c r="D1102" s="146">
        <v>140.07</v>
      </c>
      <c r="E1102" s="147"/>
    </row>
    <row r="1103" spans="1:5" ht="30" x14ac:dyDescent="0.25">
      <c r="A1103" s="157" t="s">
        <v>9906</v>
      </c>
      <c r="B1103" s="144" t="s">
        <v>632</v>
      </c>
      <c r="C1103" s="145" t="s">
        <v>59</v>
      </c>
      <c r="D1103" s="146">
        <v>433.09</v>
      </c>
      <c r="E1103" s="147"/>
    </row>
    <row r="1104" spans="1:5" x14ac:dyDescent="0.25">
      <c r="A1104" s="160" t="s">
        <v>2162</v>
      </c>
      <c r="B1104" s="270" t="s">
        <v>630</v>
      </c>
      <c r="C1104" s="271"/>
      <c r="D1104" s="271"/>
      <c r="E1104" s="272"/>
    </row>
    <row r="1105" spans="1:5" x14ac:dyDescent="0.25">
      <c r="A1105" s="157" t="s">
        <v>9816</v>
      </c>
      <c r="B1105" s="144" t="s">
        <v>633</v>
      </c>
      <c r="C1105" s="145" t="s">
        <v>59</v>
      </c>
      <c r="D1105" s="146">
        <v>129.94</v>
      </c>
      <c r="E1105" s="147"/>
    </row>
    <row r="1106" spans="1:5" ht="30" x14ac:dyDescent="0.25">
      <c r="A1106" s="157" t="s">
        <v>9905</v>
      </c>
      <c r="B1106" s="144" t="s">
        <v>2163</v>
      </c>
      <c r="C1106" s="145" t="s">
        <v>59</v>
      </c>
      <c r="D1106" s="146">
        <v>256.18</v>
      </c>
      <c r="E1106" s="147"/>
    </row>
    <row r="1107" spans="1:5" ht="30" x14ac:dyDescent="0.25">
      <c r="A1107" s="157" t="s">
        <v>9904</v>
      </c>
      <c r="B1107" s="144" t="s">
        <v>634</v>
      </c>
      <c r="C1107" s="145" t="s">
        <v>59</v>
      </c>
      <c r="D1107" s="146">
        <v>26.92</v>
      </c>
      <c r="E1107" s="147"/>
    </row>
    <row r="1108" spans="1:5" ht="30" x14ac:dyDescent="0.25">
      <c r="A1108" s="157" t="s">
        <v>9903</v>
      </c>
      <c r="B1108" s="144" t="s">
        <v>635</v>
      </c>
      <c r="C1108" s="145" t="s">
        <v>59</v>
      </c>
      <c r="D1108" s="146">
        <v>159.77000000000001</v>
      </c>
      <c r="E1108" s="147"/>
    </row>
    <row r="1109" spans="1:5" ht="30" x14ac:dyDescent="0.25">
      <c r="A1109" s="157" t="s">
        <v>9815</v>
      </c>
      <c r="B1109" s="144" t="s">
        <v>636</v>
      </c>
      <c r="C1109" s="145" t="s">
        <v>59</v>
      </c>
      <c r="D1109" s="146">
        <v>99.05</v>
      </c>
      <c r="E1109" s="147"/>
    </row>
    <row r="1110" spans="1:5" ht="30" x14ac:dyDescent="0.25">
      <c r="A1110" s="157" t="s">
        <v>9902</v>
      </c>
      <c r="B1110" s="144" t="s">
        <v>637</v>
      </c>
      <c r="C1110" s="145" t="s">
        <v>57</v>
      </c>
      <c r="D1110" s="146">
        <v>1016.93</v>
      </c>
      <c r="E1110" s="147"/>
    </row>
    <row r="1111" spans="1:5" x14ac:dyDescent="0.25">
      <c r="A1111" s="157" t="s">
        <v>9901</v>
      </c>
      <c r="B1111" s="144" t="s">
        <v>638</v>
      </c>
      <c r="C1111" s="145" t="s">
        <v>59</v>
      </c>
      <c r="D1111" s="146">
        <v>273.56</v>
      </c>
      <c r="E1111" s="147"/>
    </row>
    <row r="1112" spans="1:5" ht="30" x14ac:dyDescent="0.25">
      <c r="A1112" s="157" t="s">
        <v>9900</v>
      </c>
      <c r="B1112" s="144" t="s">
        <v>639</v>
      </c>
      <c r="C1112" s="145" t="s">
        <v>59</v>
      </c>
      <c r="D1112" s="149">
        <v>1366.14</v>
      </c>
      <c r="E1112" s="147"/>
    </row>
    <row r="1113" spans="1:5" ht="30" x14ac:dyDescent="0.25">
      <c r="A1113" s="157" t="s">
        <v>9899</v>
      </c>
      <c r="B1113" s="144" t="s">
        <v>640</v>
      </c>
      <c r="C1113" s="145" t="s">
        <v>59</v>
      </c>
      <c r="D1113" s="146">
        <v>43.78</v>
      </c>
      <c r="E1113" s="147"/>
    </row>
    <row r="1114" spans="1:5" ht="30" x14ac:dyDescent="0.25">
      <c r="A1114" s="157" t="s">
        <v>9718</v>
      </c>
      <c r="B1114" s="144" t="s">
        <v>641</v>
      </c>
      <c r="C1114" s="145" t="s">
        <v>59</v>
      </c>
      <c r="D1114" s="146">
        <v>31.89</v>
      </c>
      <c r="E1114" s="147"/>
    </row>
    <row r="1115" spans="1:5" ht="30" x14ac:dyDescent="0.25">
      <c r="A1115" s="157" t="s">
        <v>9717</v>
      </c>
      <c r="B1115" s="144" t="s">
        <v>642</v>
      </c>
      <c r="C1115" s="145" t="s">
        <v>59</v>
      </c>
      <c r="D1115" s="146">
        <v>45.05</v>
      </c>
      <c r="E1115" s="147"/>
    </row>
    <row r="1116" spans="1:5" ht="30" x14ac:dyDescent="0.25">
      <c r="A1116" s="157" t="s">
        <v>9716</v>
      </c>
      <c r="B1116" s="144" t="s">
        <v>1424</v>
      </c>
      <c r="C1116" s="145" t="s">
        <v>59</v>
      </c>
      <c r="D1116" s="146">
        <v>986.44</v>
      </c>
      <c r="E1116" s="147"/>
    </row>
    <row r="1117" spans="1:5" ht="30" x14ac:dyDescent="0.25">
      <c r="A1117" s="157" t="s">
        <v>9715</v>
      </c>
      <c r="B1117" s="144" t="s">
        <v>1425</v>
      </c>
      <c r="C1117" s="145" t="s">
        <v>59</v>
      </c>
      <c r="D1117" s="146">
        <v>867.79</v>
      </c>
      <c r="E1117" s="147"/>
    </row>
    <row r="1118" spans="1:5" ht="30" x14ac:dyDescent="0.25">
      <c r="A1118" s="157" t="s">
        <v>9714</v>
      </c>
      <c r="B1118" s="144" t="s">
        <v>643</v>
      </c>
      <c r="C1118" s="145" t="s">
        <v>59</v>
      </c>
      <c r="D1118" s="146">
        <v>15.26</v>
      </c>
      <c r="E1118" s="147"/>
    </row>
    <row r="1119" spans="1:5" x14ac:dyDescent="0.25">
      <c r="A1119" s="157" t="s">
        <v>9713</v>
      </c>
      <c r="B1119" s="144" t="s">
        <v>644</v>
      </c>
      <c r="C1119" s="145" t="s">
        <v>59</v>
      </c>
      <c r="D1119" s="146">
        <v>17.47</v>
      </c>
      <c r="E1119" s="147"/>
    </row>
    <row r="1120" spans="1:5" ht="30" x14ac:dyDescent="0.25">
      <c r="A1120" s="157" t="s">
        <v>9712</v>
      </c>
      <c r="B1120" s="144" t="s">
        <v>645</v>
      </c>
      <c r="C1120" s="145" t="s">
        <v>59</v>
      </c>
      <c r="D1120" s="146">
        <v>277.67</v>
      </c>
      <c r="E1120" s="147"/>
    </row>
    <row r="1121" spans="1:5" ht="30" x14ac:dyDescent="0.25">
      <c r="A1121" s="157" t="s">
        <v>9711</v>
      </c>
      <c r="B1121" s="144" t="s">
        <v>2164</v>
      </c>
      <c r="C1121" s="145" t="s">
        <v>59</v>
      </c>
      <c r="D1121" s="146">
        <v>80.47</v>
      </c>
      <c r="E1121" s="147"/>
    </row>
    <row r="1122" spans="1:5" ht="30" x14ac:dyDescent="0.25">
      <c r="A1122" s="157" t="s">
        <v>9710</v>
      </c>
      <c r="B1122" s="144" t="s">
        <v>646</v>
      </c>
      <c r="C1122" s="145" t="s">
        <v>57</v>
      </c>
      <c r="D1122" s="146">
        <v>1007.68</v>
      </c>
      <c r="E1122" s="147"/>
    </row>
    <row r="1123" spans="1:5" ht="30" x14ac:dyDescent="0.25">
      <c r="A1123" s="157" t="s">
        <v>9709</v>
      </c>
      <c r="B1123" s="144" t="s">
        <v>647</v>
      </c>
      <c r="C1123" s="145" t="s">
        <v>57</v>
      </c>
      <c r="D1123" s="146">
        <v>1013.91</v>
      </c>
      <c r="E1123" s="147"/>
    </row>
    <row r="1124" spans="1:5" ht="30" x14ac:dyDescent="0.25">
      <c r="A1124" s="157" t="s">
        <v>9708</v>
      </c>
      <c r="B1124" s="144" t="s">
        <v>648</v>
      </c>
      <c r="C1124" s="145" t="s">
        <v>57</v>
      </c>
      <c r="D1124" s="146">
        <v>1016.93</v>
      </c>
      <c r="E1124" s="147"/>
    </row>
    <row r="1125" spans="1:5" ht="30" x14ac:dyDescent="0.25">
      <c r="A1125" s="157" t="s">
        <v>9707</v>
      </c>
      <c r="B1125" s="144" t="s">
        <v>1426</v>
      </c>
      <c r="C1125" s="145" t="s">
        <v>59</v>
      </c>
      <c r="D1125" s="149">
        <v>1354.31</v>
      </c>
      <c r="E1125" s="147"/>
    </row>
    <row r="1126" spans="1:5" ht="30" x14ac:dyDescent="0.25">
      <c r="A1126" s="157" t="s">
        <v>9706</v>
      </c>
      <c r="B1126" s="144" t="s">
        <v>649</v>
      </c>
      <c r="C1126" s="145" t="s">
        <v>59</v>
      </c>
      <c r="D1126" s="149">
        <v>2730.47</v>
      </c>
      <c r="E1126" s="147"/>
    </row>
    <row r="1127" spans="1:5" ht="30" x14ac:dyDescent="0.25">
      <c r="A1127" s="157" t="s">
        <v>9705</v>
      </c>
      <c r="B1127" s="144" t="s">
        <v>650</v>
      </c>
      <c r="C1127" s="145" t="s">
        <v>59</v>
      </c>
      <c r="D1127" s="149">
        <v>1148.9000000000001</v>
      </c>
      <c r="E1127" s="147"/>
    </row>
    <row r="1128" spans="1:5" ht="30" x14ac:dyDescent="0.25">
      <c r="A1128" s="157" t="s">
        <v>9704</v>
      </c>
      <c r="B1128" s="144" t="s">
        <v>651</v>
      </c>
      <c r="C1128" s="145" t="s">
        <v>59</v>
      </c>
      <c r="D1128" s="149">
        <v>2685.69</v>
      </c>
      <c r="E1128" s="147"/>
    </row>
    <row r="1129" spans="1:5" ht="30" x14ac:dyDescent="0.25">
      <c r="A1129" s="157" t="s">
        <v>9703</v>
      </c>
      <c r="B1129" s="144" t="s">
        <v>652</v>
      </c>
      <c r="C1129" s="145" t="s">
        <v>57</v>
      </c>
      <c r="D1129" s="146">
        <v>965.49</v>
      </c>
      <c r="E1129" s="147"/>
    </row>
    <row r="1130" spans="1:5" ht="30" x14ac:dyDescent="0.25">
      <c r="A1130" s="157" t="s">
        <v>9702</v>
      </c>
      <c r="B1130" s="144" t="s">
        <v>653</v>
      </c>
      <c r="C1130" s="145" t="s">
        <v>59</v>
      </c>
      <c r="D1130" s="146">
        <v>270.58999999999997</v>
      </c>
      <c r="E1130" s="147"/>
    </row>
    <row r="1131" spans="1:5" ht="30" x14ac:dyDescent="0.25">
      <c r="A1131" s="157" t="s">
        <v>9701</v>
      </c>
      <c r="B1131" s="144" t="s">
        <v>654</v>
      </c>
      <c r="C1131" s="145" t="s">
        <v>59</v>
      </c>
      <c r="D1131" s="146">
        <v>263.72000000000003</v>
      </c>
      <c r="E1131" s="147"/>
    </row>
    <row r="1132" spans="1:5" x14ac:dyDescent="0.25">
      <c r="A1132" s="160" t="s">
        <v>2165</v>
      </c>
      <c r="B1132" s="270" t="s">
        <v>630</v>
      </c>
      <c r="C1132" s="271"/>
      <c r="D1132" s="271"/>
      <c r="E1132" s="272"/>
    </row>
    <row r="1133" spans="1:5" ht="30" x14ac:dyDescent="0.25">
      <c r="A1133" s="157" t="s">
        <v>9700</v>
      </c>
      <c r="B1133" s="144" t="s">
        <v>655</v>
      </c>
      <c r="C1133" s="145" t="s">
        <v>59</v>
      </c>
      <c r="D1133" s="146">
        <v>34.03</v>
      </c>
      <c r="E1133" s="147"/>
    </row>
    <row r="1134" spans="1:5" ht="30" x14ac:dyDescent="0.25">
      <c r="A1134" s="157" t="s">
        <v>9699</v>
      </c>
      <c r="B1134" s="144" t="s">
        <v>656</v>
      </c>
      <c r="C1134" s="145" t="s">
        <v>59</v>
      </c>
      <c r="D1134" s="146">
        <v>47.85</v>
      </c>
      <c r="E1134" s="147"/>
    </row>
    <row r="1135" spans="1:5" ht="30" x14ac:dyDescent="0.25">
      <c r="A1135" s="157" t="s">
        <v>9698</v>
      </c>
      <c r="B1135" s="144" t="s">
        <v>657</v>
      </c>
      <c r="C1135" s="145" t="s">
        <v>59</v>
      </c>
      <c r="D1135" s="146">
        <v>80.98</v>
      </c>
      <c r="E1135" s="147"/>
    </row>
    <row r="1136" spans="1:5" x14ac:dyDescent="0.25">
      <c r="A1136" s="157" t="s">
        <v>9697</v>
      </c>
      <c r="B1136" s="144" t="s">
        <v>658</v>
      </c>
      <c r="C1136" s="145" t="s">
        <v>59</v>
      </c>
      <c r="D1136" s="146">
        <v>146.04</v>
      </c>
      <c r="E1136" s="147"/>
    </row>
    <row r="1137" spans="1:5" ht="30" x14ac:dyDescent="0.25">
      <c r="A1137" s="157" t="s">
        <v>9696</v>
      </c>
      <c r="B1137" s="144" t="s">
        <v>659</v>
      </c>
      <c r="C1137" s="145" t="s">
        <v>59</v>
      </c>
      <c r="D1137" s="146">
        <v>61.87</v>
      </c>
      <c r="E1137" s="147"/>
    </row>
    <row r="1138" spans="1:5" x14ac:dyDescent="0.25">
      <c r="A1138" s="160" t="s">
        <v>2166</v>
      </c>
      <c r="B1138" s="270" t="s">
        <v>630</v>
      </c>
      <c r="C1138" s="271"/>
      <c r="D1138" s="271"/>
      <c r="E1138" s="272"/>
    </row>
    <row r="1139" spans="1:5" ht="30" x14ac:dyDescent="0.25">
      <c r="A1139" s="157" t="s">
        <v>9695</v>
      </c>
      <c r="B1139" s="144" t="s">
        <v>660</v>
      </c>
      <c r="C1139" s="145" t="s">
        <v>59</v>
      </c>
      <c r="D1139" s="146">
        <v>142.74</v>
      </c>
      <c r="E1139" s="147"/>
    </row>
    <row r="1140" spans="1:5" x14ac:dyDescent="0.25">
      <c r="A1140" s="160" t="s">
        <v>2167</v>
      </c>
      <c r="B1140" s="270" t="s">
        <v>630</v>
      </c>
      <c r="C1140" s="271"/>
      <c r="D1140" s="271"/>
      <c r="E1140" s="272"/>
    </row>
    <row r="1141" spans="1:5" ht="30" x14ac:dyDescent="0.25">
      <c r="A1141" s="292" t="s">
        <v>9694</v>
      </c>
      <c r="B1141" s="144" t="s">
        <v>2168</v>
      </c>
      <c r="C1141" s="145" t="s">
        <v>59</v>
      </c>
      <c r="D1141" s="146">
        <v>258</v>
      </c>
      <c r="E1141" s="147"/>
    </row>
    <row r="1142" spans="1:5" ht="30" x14ac:dyDescent="0.25">
      <c r="A1142" s="157" t="s">
        <v>9693</v>
      </c>
      <c r="B1142" s="144" t="s">
        <v>661</v>
      </c>
      <c r="C1142" s="145" t="s">
        <v>59</v>
      </c>
      <c r="D1142" s="149">
        <v>1555.48</v>
      </c>
      <c r="E1142" s="147"/>
    </row>
    <row r="1143" spans="1:5" ht="30" x14ac:dyDescent="0.25">
      <c r="A1143" s="157" t="s">
        <v>9692</v>
      </c>
      <c r="B1143" s="144" t="s">
        <v>662</v>
      </c>
      <c r="C1143" s="145" t="s">
        <v>59</v>
      </c>
      <c r="D1143" s="149">
        <v>2233.0700000000002</v>
      </c>
      <c r="E1143" s="147"/>
    </row>
    <row r="1144" spans="1:5" ht="30" x14ac:dyDescent="0.25">
      <c r="A1144" s="157" t="s">
        <v>9691</v>
      </c>
      <c r="B1144" s="144" t="s">
        <v>663</v>
      </c>
      <c r="C1144" s="145" t="s">
        <v>59</v>
      </c>
      <c r="D1144" s="146">
        <v>101.17</v>
      </c>
      <c r="E1144" s="147"/>
    </row>
    <row r="1145" spans="1:5" ht="30" x14ac:dyDescent="0.25">
      <c r="A1145" s="157" t="s">
        <v>9690</v>
      </c>
      <c r="B1145" s="144" t="s">
        <v>664</v>
      </c>
      <c r="C1145" s="145" t="s">
        <v>59</v>
      </c>
      <c r="D1145" s="146">
        <v>140.9</v>
      </c>
      <c r="E1145" s="147"/>
    </row>
    <row r="1146" spans="1:5" ht="30" x14ac:dyDescent="0.25">
      <c r="A1146" s="157" t="s">
        <v>9689</v>
      </c>
      <c r="B1146" s="144" t="s">
        <v>844</v>
      </c>
      <c r="C1146" s="145" t="s">
        <v>59</v>
      </c>
      <c r="D1146" s="146">
        <v>229.72</v>
      </c>
      <c r="E1146" s="147"/>
    </row>
    <row r="1147" spans="1:5" ht="30" x14ac:dyDescent="0.25">
      <c r="A1147" s="157" t="s">
        <v>9688</v>
      </c>
      <c r="B1147" s="144" t="s">
        <v>665</v>
      </c>
      <c r="C1147" s="145" t="s">
        <v>59</v>
      </c>
      <c r="D1147" s="149">
        <v>1065.6600000000001</v>
      </c>
      <c r="E1147" s="147"/>
    </row>
    <row r="1148" spans="1:5" x14ac:dyDescent="0.25">
      <c r="A1148" s="160" t="s">
        <v>2169</v>
      </c>
      <c r="B1148" s="270" t="s">
        <v>630</v>
      </c>
      <c r="C1148" s="271"/>
      <c r="D1148" s="271"/>
      <c r="E1148" s="272"/>
    </row>
    <row r="1149" spans="1:5" ht="30" x14ac:dyDescent="0.25">
      <c r="A1149" s="157" t="s">
        <v>9687</v>
      </c>
      <c r="B1149" s="144" t="s">
        <v>2170</v>
      </c>
      <c r="C1149" s="145" t="s">
        <v>59</v>
      </c>
      <c r="D1149" s="146">
        <v>264.74</v>
      </c>
      <c r="E1149" s="147"/>
    </row>
    <row r="1150" spans="1:5" ht="30" x14ac:dyDescent="0.25">
      <c r="A1150" s="157" t="s">
        <v>9686</v>
      </c>
      <c r="B1150" s="144" t="s">
        <v>666</v>
      </c>
      <c r="C1150" s="145" t="s">
        <v>59</v>
      </c>
      <c r="D1150" s="146">
        <v>791.07</v>
      </c>
      <c r="E1150" s="147"/>
    </row>
    <row r="1151" spans="1:5" x14ac:dyDescent="0.25">
      <c r="A1151" s="160" t="s">
        <v>2171</v>
      </c>
      <c r="B1151" s="270" t="s">
        <v>667</v>
      </c>
      <c r="C1151" s="271"/>
      <c r="D1151" s="271"/>
      <c r="E1151" s="272"/>
    </row>
    <row r="1152" spans="1:5" x14ac:dyDescent="0.25">
      <c r="A1152" s="157" t="s">
        <v>9685</v>
      </c>
      <c r="B1152" s="144" t="s">
        <v>668</v>
      </c>
      <c r="C1152" s="145" t="s">
        <v>59</v>
      </c>
      <c r="D1152" s="146">
        <v>69.84</v>
      </c>
      <c r="E1152" s="147"/>
    </row>
    <row r="1153" spans="1:5" ht="30" x14ac:dyDescent="0.25">
      <c r="A1153" s="157" t="s">
        <v>9684</v>
      </c>
      <c r="B1153" s="144" t="s">
        <v>669</v>
      </c>
      <c r="C1153" s="145" t="s">
        <v>59</v>
      </c>
      <c r="D1153" s="146">
        <v>71.290000000000006</v>
      </c>
      <c r="E1153" s="147"/>
    </row>
    <row r="1154" spans="1:5" ht="30" x14ac:dyDescent="0.25">
      <c r="A1154" s="157" t="s">
        <v>9683</v>
      </c>
      <c r="B1154" s="144" t="s">
        <v>670</v>
      </c>
      <c r="C1154" s="145" t="s">
        <v>59</v>
      </c>
      <c r="D1154" s="146">
        <v>92.97</v>
      </c>
      <c r="E1154" s="147"/>
    </row>
    <row r="1155" spans="1:5" ht="30" x14ac:dyDescent="0.25">
      <c r="A1155" s="157" t="s">
        <v>9682</v>
      </c>
      <c r="B1155" s="144" t="s">
        <v>671</v>
      </c>
      <c r="C1155" s="145" t="s">
        <v>59</v>
      </c>
      <c r="D1155" s="146">
        <v>40.85</v>
      </c>
      <c r="E1155" s="147"/>
    </row>
    <row r="1156" spans="1:5" ht="30" x14ac:dyDescent="0.25">
      <c r="A1156" s="157" t="s">
        <v>9681</v>
      </c>
      <c r="B1156" s="144" t="s">
        <v>2172</v>
      </c>
      <c r="C1156" s="145" t="s">
        <v>59</v>
      </c>
      <c r="D1156" s="146">
        <v>69.84</v>
      </c>
      <c r="E1156" s="147"/>
    </row>
    <row r="1157" spans="1:5" ht="30" x14ac:dyDescent="0.25">
      <c r="A1157" s="157" t="s">
        <v>9680</v>
      </c>
      <c r="B1157" s="144" t="s">
        <v>672</v>
      </c>
      <c r="C1157" s="145" t="s">
        <v>59</v>
      </c>
      <c r="D1157" s="146">
        <v>13.37</v>
      </c>
      <c r="E1157" s="147"/>
    </row>
    <row r="1158" spans="1:5" ht="30" x14ac:dyDescent="0.25">
      <c r="A1158" s="157" t="s">
        <v>9679</v>
      </c>
      <c r="B1158" s="144" t="s">
        <v>673</v>
      </c>
      <c r="C1158" s="145" t="s">
        <v>59</v>
      </c>
      <c r="D1158" s="146">
        <v>203.02</v>
      </c>
      <c r="E1158" s="147"/>
    </row>
    <row r="1159" spans="1:5" ht="30" x14ac:dyDescent="0.25">
      <c r="A1159" s="157" t="s">
        <v>9678</v>
      </c>
      <c r="B1159" s="144" t="s">
        <v>674</v>
      </c>
      <c r="C1159" s="145" t="s">
        <v>59</v>
      </c>
      <c r="D1159" s="146">
        <v>106.97</v>
      </c>
      <c r="E1159" s="147"/>
    </row>
    <row r="1160" spans="1:5" ht="45" x14ac:dyDescent="0.25">
      <c r="A1160" s="157" t="s">
        <v>9677</v>
      </c>
      <c r="B1160" s="144" t="s">
        <v>2173</v>
      </c>
      <c r="C1160" s="145" t="s">
        <v>59</v>
      </c>
      <c r="D1160" s="146">
        <v>73.88</v>
      </c>
      <c r="E1160" s="147"/>
    </row>
    <row r="1161" spans="1:5" x14ac:dyDescent="0.25">
      <c r="A1161" s="157" t="s">
        <v>9676</v>
      </c>
      <c r="B1161" s="144" t="s">
        <v>675</v>
      </c>
      <c r="C1161" s="145" t="s">
        <v>59</v>
      </c>
      <c r="D1161" s="146">
        <v>16.61</v>
      </c>
      <c r="E1161" s="147"/>
    </row>
    <row r="1162" spans="1:5" ht="30" x14ac:dyDescent="0.25">
      <c r="A1162" s="157" t="s">
        <v>9675</v>
      </c>
      <c r="B1162" s="144" t="s">
        <v>676</v>
      </c>
      <c r="C1162" s="145" t="s">
        <v>59</v>
      </c>
      <c r="D1162" s="146">
        <v>76.47</v>
      </c>
      <c r="E1162" s="147"/>
    </row>
    <row r="1163" spans="1:5" ht="30" x14ac:dyDescent="0.25">
      <c r="A1163" s="157" t="s">
        <v>9674</v>
      </c>
      <c r="B1163" s="144" t="s">
        <v>2174</v>
      </c>
      <c r="C1163" s="145" t="s">
        <v>59</v>
      </c>
      <c r="D1163" s="146">
        <v>282.95</v>
      </c>
      <c r="E1163" s="147"/>
    </row>
    <row r="1164" spans="1:5" x14ac:dyDescent="0.25">
      <c r="A1164" s="160" t="s">
        <v>2175</v>
      </c>
      <c r="B1164" s="270" t="s">
        <v>667</v>
      </c>
      <c r="C1164" s="271"/>
      <c r="D1164" s="271"/>
      <c r="E1164" s="272"/>
    </row>
    <row r="1165" spans="1:5" ht="30" x14ac:dyDescent="0.25">
      <c r="A1165" s="157" t="s">
        <v>9673</v>
      </c>
      <c r="B1165" s="144" t="s">
        <v>677</v>
      </c>
      <c r="C1165" s="145" t="s">
        <v>59</v>
      </c>
      <c r="D1165" s="146">
        <v>71.290000000000006</v>
      </c>
      <c r="E1165" s="147"/>
    </row>
    <row r="1166" spans="1:5" ht="30" x14ac:dyDescent="0.25">
      <c r="A1166" s="157" t="s">
        <v>9672</v>
      </c>
      <c r="B1166" s="144" t="s">
        <v>2176</v>
      </c>
      <c r="C1166" s="145" t="s">
        <v>59</v>
      </c>
      <c r="D1166" s="146">
        <v>132.05000000000001</v>
      </c>
      <c r="E1166" s="147"/>
    </row>
    <row r="1167" spans="1:5" ht="30" x14ac:dyDescent="0.25">
      <c r="A1167" s="157" t="s">
        <v>9671</v>
      </c>
      <c r="B1167" s="144" t="s">
        <v>678</v>
      </c>
      <c r="C1167" s="145" t="s">
        <v>59</v>
      </c>
      <c r="D1167" s="146">
        <v>367.37</v>
      </c>
      <c r="E1167" s="147"/>
    </row>
    <row r="1168" spans="1:5" x14ac:dyDescent="0.25">
      <c r="A1168" s="160" t="s">
        <v>2177</v>
      </c>
      <c r="B1168" s="270" t="s">
        <v>630</v>
      </c>
      <c r="C1168" s="271"/>
      <c r="D1168" s="271"/>
      <c r="E1168" s="272"/>
    </row>
    <row r="1169" spans="1:5" ht="30" x14ac:dyDescent="0.25">
      <c r="A1169" s="157" t="s">
        <v>9670</v>
      </c>
      <c r="B1169" s="144" t="s">
        <v>679</v>
      </c>
      <c r="C1169" s="145" t="s">
        <v>59</v>
      </c>
      <c r="D1169" s="146">
        <v>547.22</v>
      </c>
      <c r="E1169" s="147"/>
    </row>
    <row r="1170" spans="1:5" x14ac:dyDescent="0.25">
      <c r="A1170" s="160" t="s">
        <v>2178</v>
      </c>
      <c r="B1170" s="270" t="s">
        <v>667</v>
      </c>
      <c r="C1170" s="271"/>
      <c r="D1170" s="271"/>
      <c r="E1170" s="272"/>
    </row>
    <row r="1171" spans="1:5" ht="60" x14ac:dyDescent="0.25">
      <c r="A1171" s="157" t="s">
        <v>9668</v>
      </c>
      <c r="B1171" s="144" t="s">
        <v>10447</v>
      </c>
      <c r="C1171" s="145" t="s">
        <v>59</v>
      </c>
      <c r="D1171" s="146">
        <v>419.76</v>
      </c>
      <c r="E1171" s="147"/>
    </row>
    <row r="1172" spans="1:5" ht="30" x14ac:dyDescent="0.25">
      <c r="A1172" s="157" t="s">
        <v>9669</v>
      </c>
      <c r="B1172" s="144" t="s">
        <v>680</v>
      </c>
      <c r="C1172" s="145" t="s">
        <v>59</v>
      </c>
      <c r="D1172" s="146">
        <v>114.24</v>
      </c>
      <c r="E1172" s="147"/>
    </row>
    <row r="1173" spans="1:5" ht="30" x14ac:dyDescent="0.25">
      <c r="A1173" s="157" t="s">
        <v>9667</v>
      </c>
      <c r="B1173" s="144" t="s">
        <v>2179</v>
      </c>
      <c r="C1173" s="145" t="s">
        <v>59</v>
      </c>
      <c r="D1173" s="146">
        <v>524.80999999999995</v>
      </c>
      <c r="E1173" s="147"/>
    </row>
    <row r="1174" spans="1:5" x14ac:dyDescent="0.25">
      <c r="A1174" s="160" t="s">
        <v>2180</v>
      </c>
      <c r="B1174" s="270" t="s">
        <v>681</v>
      </c>
      <c r="C1174" s="271"/>
      <c r="D1174" s="271"/>
      <c r="E1174" s="272"/>
    </row>
    <row r="1175" spans="1:5" ht="30" x14ac:dyDescent="0.25">
      <c r="A1175" s="157" t="s">
        <v>9666</v>
      </c>
      <c r="B1175" s="144" t="s">
        <v>682</v>
      </c>
      <c r="C1175" s="145" t="s">
        <v>59</v>
      </c>
      <c r="D1175" s="146">
        <v>698.25</v>
      </c>
      <c r="E1175" s="147"/>
    </row>
    <row r="1176" spans="1:5" ht="30" x14ac:dyDescent="0.25">
      <c r="A1176" s="157" t="s">
        <v>9665</v>
      </c>
      <c r="B1176" s="144" t="s">
        <v>683</v>
      </c>
      <c r="C1176" s="145" t="s">
        <v>59</v>
      </c>
      <c r="D1176" s="146">
        <v>745.3</v>
      </c>
      <c r="E1176" s="147"/>
    </row>
    <row r="1177" spans="1:5" ht="15" customHeight="1" x14ac:dyDescent="0.25">
      <c r="A1177" s="160" t="s">
        <v>2181</v>
      </c>
      <c r="B1177" s="270" t="s">
        <v>684</v>
      </c>
      <c r="C1177" s="271"/>
      <c r="D1177" s="271"/>
      <c r="E1177" s="272"/>
    </row>
    <row r="1178" spans="1:5" ht="45" x14ac:dyDescent="0.25">
      <c r="A1178" s="157" t="s">
        <v>9664</v>
      </c>
      <c r="B1178" s="144" t="s">
        <v>2182</v>
      </c>
      <c r="C1178" s="145" t="s">
        <v>59</v>
      </c>
      <c r="D1178" s="146">
        <v>260.68</v>
      </c>
      <c r="E1178" s="147"/>
    </row>
    <row r="1179" spans="1:5" ht="30" x14ac:dyDescent="0.25">
      <c r="A1179" s="157" t="s">
        <v>9663</v>
      </c>
      <c r="B1179" s="144" t="s">
        <v>2183</v>
      </c>
      <c r="C1179" s="145" t="s">
        <v>59</v>
      </c>
      <c r="D1179" s="146">
        <v>408.2</v>
      </c>
      <c r="E1179" s="147"/>
    </row>
    <row r="1180" spans="1:5" ht="30" x14ac:dyDescent="0.25">
      <c r="A1180" s="157" t="s">
        <v>9662</v>
      </c>
      <c r="B1180" s="144" t="s">
        <v>685</v>
      </c>
      <c r="C1180" s="145" t="s">
        <v>59</v>
      </c>
      <c r="D1180" s="146">
        <v>176.65</v>
      </c>
      <c r="E1180" s="147"/>
    </row>
    <row r="1181" spans="1:5" ht="30" x14ac:dyDescent="0.25">
      <c r="A1181" s="157" t="s">
        <v>9661</v>
      </c>
      <c r="B1181" s="144" t="s">
        <v>831</v>
      </c>
      <c r="C1181" s="145" t="s">
        <v>59</v>
      </c>
      <c r="D1181" s="146">
        <v>54.53</v>
      </c>
      <c r="E1181" s="147"/>
    </row>
    <row r="1182" spans="1:5" x14ac:dyDescent="0.25">
      <c r="A1182" s="157" t="s">
        <v>9660</v>
      </c>
      <c r="B1182" s="144" t="s">
        <v>686</v>
      </c>
      <c r="C1182" s="145" t="s">
        <v>59</v>
      </c>
      <c r="D1182" s="146">
        <v>5.25</v>
      </c>
      <c r="E1182" s="147"/>
    </row>
    <row r="1183" spans="1:5" x14ac:dyDescent="0.25">
      <c r="A1183" s="157" t="s">
        <v>9659</v>
      </c>
      <c r="B1183" s="144" t="s">
        <v>2184</v>
      </c>
      <c r="C1183" s="145" t="s">
        <v>59</v>
      </c>
      <c r="D1183" s="146">
        <v>116.42</v>
      </c>
      <c r="E1183" s="147"/>
    </row>
    <row r="1184" spans="1:5" ht="30" x14ac:dyDescent="0.25">
      <c r="A1184" s="157" t="s">
        <v>9658</v>
      </c>
      <c r="B1184" s="144" t="s">
        <v>2185</v>
      </c>
      <c r="C1184" s="145" t="s">
        <v>59</v>
      </c>
      <c r="D1184" s="146">
        <v>145.84</v>
      </c>
      <c r="E1184" s="147"/>
    </row>
    <row r="1185" spans="1:5" ht="30" x14ac:dyDescent="0.25">
      <c r="A1185" s="157" t="s">
        <v>9657</v>
      </c>
      <c r="B1185" s="144" t="s">
        <v>2186</v>
      </c>
      <c r="C1185" s="145" t="s">
        <v>59</v>
      </c>
      <c r="D1185" s="146">
        <v>172.2</v>
      </c>
      <c r="E1185" s="147"/>
    </row>
    <row r="1186" spans="1:5" ht="30" x14ac:dyDescent="0.25">
      <c r="A1186" s="157" t="s">
        <v>9656</v>
      </c>
      <c r="B1186" s="144" t="s">
        <v>832</v>
      </c>
      <c r="C1186" s="145" t="s">
        <v>59</v>
      </c>
      <c r="D1186" s="146">
        <v>102.13</v>
      </c>
      <c r="E1186" s="147"/>
    </row>
    <row r="1187" spans="1:5" ht="30" x14ac:dyDescent="0.25">
      <c r="A1187" s="157" t="s">
        <v>9655</v>
      </c>
      <c r="B1187" s="144" t="s">
        <v>687</v>
      </c>
      <c r="C1187" s="145" t="s">
        <v>59</v>
      </c>
      <c r="D1187" s="146">
        <v>541.01</v>
      </c>
      <c r="E1187" s="147"/>
    </row>
    <row r="1188" spans="1:5" ht="30" x14ac:dyDescent="0.25">
      <c r="A1188" s="157" t="s">
        <v>9654</v>
      </c>
      <c r="B1188" s="144" t="s">
        <v>688</v>
      </c>
      <c r="C1188" s="145" t="s">
        <v>59</v>
      </c>
      <c r="D1188" s="146">
        <v>194.85</v>
      </c>
      <c r="E1188" s="147"/>
    </row>
    <row r="1189" spans="1:5" ht="30" x14ac:dyDescent="0.25">
      <c r="A1189" s="157" t="s">
        <v>9653</v>
      </c>
      <c r="B1189" s="144" t="s">
        <v>689</v>
      </c>
      <c r="C1189" s="145" t="s">
        <v>59</v>
      </c>
      <c r="D1189" s="146">
        <v>62.59</v>
      </c>
      <c r="E1189" s="147"/>
    </row>
    <row r="1190" spans="1:5" ht="45" x14ac:dyDescent="0.25">
      <c r="A1190" s="157" t="s">
        <v>9652</v>
      </c>
      <c r="B1190" s="144" t="s">
        <v>2187</v>
      </c>
      <c r="C1190" s="145" t="s">
        <v>59</v>
      </c>
      <c r="D1190" s="146">
        <v>348.09</v>
      </c>
      <c r="E1190" s="147"/>
    </row>
    <row r="1191" spans="1:5" ht="30" x14ac:dyDescent="0.25">
      <c r="A1191" s="157" t="s">
        <v>9651</v>
      </c>
      <c r="B1191" s="144" t="s">
        <v>690</v>
      </c>
      <c r="C1191" s="145" t="s">
        <v>59</v>
      </c>
      <c r="D1191" s="146">
        <v>15.64</v>
      </c>
      <c r="E1191" s="147"/>
    </row>
    <row r="1192" spans="1:5" ht="30" x14ac:dyDescent="0.25">
      <c r="A1192" s="157" t="s">
        <v>9650</v>
      </c>
      <c r="B1192" s="144" t="s">
        <v>2188</v>
      </c>
      <c r="C1192" s="145" t="s">
        <v>59</v>
      </c>
      <c r="D1192" s="146">
        <v>471.42</v>
      </c>
      <c r="E1192" s="147"/>
    </row>
    <row r="1193" spans="1:5" ht="30" x14ac:dyDescent="0.25">
      <c r="A1193" s="157" t="s">
        <v>9649</v>
      </c>
      <c r="B1193" s="144" t="s">
        <v>833</v>
      </c>
      <c r="C1193" s="145" t="s">
        <v>59</v>
      </c>
      <c r="D1193" s="146">
        <v>132.13</v>
      </c>
      <c r="E1193" s="147"/>
    </row>
    <row r="1194" spans="1:5" ht="60" x14ac:dyDescent="0.25">
      <c r="A1194" s="157" t="s">
        <v>9648</v>
      </c>
      <c r="B1194" s="144" t="s">
        <v>2189</v>
      </c>
      <c r="C1194" s="145" t="s">
        <v>59</v>
      </c>
      <c r="D1194" s="146">
        <v>16.82</v>
      </c>
      <c r="E1194" s="147"/>
    </row>
    <row r="1195" spans="1:5" x14ac:dyDescent="0.25">
      <c r="A1195" s="157" t="s">
        <v>9647</v>
      </c>
      <c r="B1195" s="144" t="s">
        <v>2190</v>
      </c>
      <c r="C1195" s="145" t="s">
        <v>59</v>
      </c>
      <c r="D1195" s="146">
        <v>146.53</v>
      </c>
      <c r="E1195" s="147"/>
    </row>
    <row r="1196" spans="1:5" x14ac:dyDescent="0.25">
      <c r="A1196" s="160" t="s">
        <v>2191</v>
      </c>
      <c r="B1196" s="270" t="s">
        <v>691</v>
      </c>
      <c r="C1196" s="271"/>
      <c r="D1196" s="271"/>
      <c r="E1196" s="272"/>
    </row>
    <row r="1197" spans="1:5" ht="30" x14ac:dyDescent="0.25">
      <c r="A1197" s="157" t="s">
        <v>9646</v>
      </c>
      <c r="B1197" s="144" t="s">
        <v>692</v>
      </c>
      <c r="C1197" s="145" t="s">
        <v>59</v>
      </c>
      <c r="D1197" s="146">
        <v>8.98</v>
      </c>
      <c r="E1197" s="147"/>
    </row>
    <row r="1198" spans="1:5" ht="30" x14ac:dyDescent="0.25">
      <c r="A1198" s="157" t="s">
        <v>9645</v>
      </c>
      <c r="B1198" s="144" t="s">
        <v>693</v>
      </c>
      <c r="C1198" s="145" t="s">
        <v>59</v>
      </c>
      <c r="D1198" s="146">
        <v>9.56</v>
      </c>
      <c r="E1198" s="147"/>
    </row>
    <row r="1199" spans="1:5" ht="30" x14ac:dyDescent="0.25">
      <c r="A1199" s="157" t="s">
        <v>9644</v>
      </c>
      <c r="B1199" s="144" t="s">
        <v>694</v>
      </c>
      <c r="C1199" s="145" t="s">
        <v>59</v>
      </c>
      <c r="D1199" s="146">
        <v>29.53</v>
      </c>
      <c r="E1199" s="147"/>
    </row>
    <row r="1200" spans="1:5" ht="30" x14ac:dyDescent="0.25">
      <c r="A1200" s="157" t="s">
        <v>9643</v>
      </c>
      <c r="B1200" s="144" t="s">
        <v>695</v>
      </c>
      <c r="C1200" s="145" t="s">
        <v>59</v>
      </c>
      <c r="D1200" s="146">
        <v>7.49</v>
      </c>
      <c r="E1200" s="147"/>
    </row>
    <row r="1201" spans="1:5" ht="30" x14ac:dyDescent="0.25">
      <c r="A1201" s="157" t="s">
        <v>9642</v>
      </c>
      <c r="B1201" s="144" t="s">
        <v>696</v>
      </c>
      <c r="C1201" s="145" t="s">
        <v>59</v>
      </c>
      <c r="D1201" s="146">
        <v>11.06</v>
      </c>
      <c r="E1201" s="147"/>
    </row>
    <row r="1202" spans="1:5" ht="30" x14ac:dyDescent="0.25">
      <c r="A1202" s="157" t="s">
        <v>9641</v>
      </c>
      <c r="B1202" s="144" t="s">
        <v>697</v>
      </c>
      <c r="C1202" s="145" t="s">
        <v>59</v>
      </c>
      <c r="D1202" s="146">
        <v>29.83</v>
      </c>
      <c r="E1202" s="147"/>
    </row>
    <row r="1203" spans="1:5" ht="30" x14ac:dyDescent="0.25">
      <c r="A1203" s="157" t="s">
        <v>9640</v>
      </c>
      <c r="B1203" s="144" t="s">
        <v>698</v>
      </c>
      <c r="C1203" s="145" t="s">
        <v>59</v>
      </c>
      <c r="D1203" s="146">
        <v>21.39</v>
      </c>
      <c r="E1203" s="147"/>
    </row>
    <row r="1204" spans="1:5" ht="30" x14ac:dyDescent="0.25">
      <c r="A1204" s="157" t="s">
        <v>9639</v>
      </c>
      <c r="B1204" s="144" t="s">
        <v>699</v>
      </c>
      <c r="C1204" s="145" t="s">
        <v>59</v>
      </c>
      <c r="D1204" s="146">
        <v>8.98</v>
      </c>
      <c r="E1204" s="147"/>
    </row>
    <row r="1205" spans="1:5" x14ac:dyDescent="0.25">
      <c r="A1205" s="160" t="s">
        <v>2192</v>
      </c>
      <c r="B1205" s="270" t="s">
        <v>700</v>
      </c>
      <c r="C1205" s="271"/>
      <c r="D1205" s="271"/>
      <c r="E1205" s="272"/>
    </row>
    <row r="1206" spans="1:5" ht="30" x14ac:dyDescent="0.25">
      <c r="A1206" s="157" t="s">
        <v>9638</v>
      </c>
      <c r="B1206" s="144" t="s">
        <v>2193</v>
      </c>
      <c r="C1206" s="145" t="s">
        <v>59</v>
      </c>
      <c r="D1206" s="146">
        <v>33.909999999999997</v>
      </c>
      <c r="E1206" s="147"/>
    </row>
    <row r="1207" spans="1:5" ht="30" x14ac:dyDescent="0.25">
      <c r="A1207" s="157" t="s">
        <v>9637</v>
      </c>
      <c r="B1207" s="144" t="s">
        <v>2194</v>
      </c>
      <c r="C1207" s="145" t="s">
        <v>59</v>
      </c>
      <c r="D1207" s="146">
        <v>18.149999999999999</v>
      </c>
      <c r="E1207" s="147"/>
    </row>
    <row r="1208" spans="1:5" x14ac:dyDescent="0.25">
      <c r="A1208" s="157" t="s">
        <v>9636</v>
      </c>
      <c r="B1208" s="144" t="s">
        <v>701</v>
      </c>
      <c r="C1208" s="145" t="s">
        <v>59</v>
      </c>
      <c r="D1208" s="146">
        <v>2.88</v>
      </c>
      <c r="E1208" s="147"/>
    </row>
    <row r="1209" spans="1:5" x14ac:dyDescent="0.25">
      <c r="A1209" s="160" t="s">
        <v>2195</v>
      </c>
      <c r="B1209" s="270" t="s">
        <v>702</v>
      </c>
      <c r="C1209" s="271"/>
      <c r="D1209" s="271"/>
      <c r="E1209" s="272"/>
    </row>
    <row r="1210" spans="1:5" ht="30" x14ac:dyDescent="0.25">
      <c r="A1210" s="157" t="s">
        <v>9635</v>
      </c>
      <c r="B1210" s="144" t="s">
        <v>703</v>
      </c>
      <c r="C1210" s="145" t="s">
        <v>57</v>
      </c>
      <c r="D1210" s="146">
        <v>14.26</v>
      </c>
      <c r="E1210" s="147"/>
    </row>
    <row r="1211" spans="1:5" x14ac:dyDescent="0.25">
      <c r="A1211" s="157" t="s">
        <v>9634</v>
      </c>
      <c r="B1211" s="144" t="s">
        <v>704</v>
      </c>
      <c r="C1211" s="145" t="s">
        <v>59</v>
      </c>
      <c r="D1211" s="146">
        <v>18.72</v>
      </c>
      <c r="E1211" s="147"/>
    </row>
    <row r="1212" spans="1:5" ht="30" x14ac:dyDescent="0.25">
      <c r="A1212" s="157" t="s">
        <v>9633</v>
      </c>
      <c r="B1212" s="144" t="s">
        <v>2196</v>
      </c>
      <c r="C1212" s="145" t="s">
        <v>56</v>
      </c>
      <c r="D1212" s="146">
        <v>127.79</v>
      </c>
      <c r="E1212" s="147"/>
    </row>
    <row r="1213" spans="1:5" ht="30" x14ac:dyDescent="0.25">
      <c r="A1213" s="157" t="s">
        <v>9632</v>
      </c>
      <c r="B1213" s="144" t="s">
        <v>705</v>
      </c>
      <c r="C1213" s="145" t="s">
        <v>57</v>
      </c>
      <c r="D1213" s="146">
        <v>128.30000000000001</v>
      </c>
      <c r="E1213" s="147"/>
    </row>
    <row r="1214" spans="1:5" ht="30" x14ac:dyDescent="0.25">
      <c r="A1214" s="157" t="s">
        <v>9631</v>
      </c>
      <c r="B1214" s="144" t="s">
        <v>2197</v>
      </c>
      <c r="C1214" s="145" t="s">
        <v>56</v>
      </c>
      <c r="D1214" s="146">
        <v>169.22</v>
      </c>
      <c r="E1214" s="147"/>
    </row>
    <row r="1215" spans="1:5" ht="15" customHeight="1" x14ac:dyDescent="0.25">
      <c r="A1215" s="160" t="s">
        <v>2198</v>
      </c>
      <c r="B1215" s="270" t="s">
        <v>2199</v>
      </c>
      <c r="C1215" s="271"/>
      <c r="D1215" s="271"/>
      <c r="E1215" s="272"/>
    </row>
    <row r="1216" spans="1:5" ht="30" x14ac:dyDescent="0.25">
      <c r="A1216" s="157" t="s">
        <v>9630</v>
      </c>
      <c r="B1216" s="144" t="s">
        <v>2200</v>
      </c>
      <c r="C1216" s="145" t="s">
        <v>59</v>
      </c>
      <c r="D1216" s="146">
        <v>224.66</v>
      </c>
      <c r="E1216" s="147"/>
    </row>
    <row r="1217" spans="1:5" x14ac:dyDescent="0.25">
      <c r="A1217" s="160" t="s">
        <v>2201</v>
      </c>
      <c r="B1217" s="270" t="s">
        <v>163</v>
      </c>
      <c r="C1217" s="271"/>
      <c r="D1217" s="271"/>
      <c r="E1217" s="272"/>
    </row>
    <row r="1218" spans="1:5" ht="30" x14ac:dyDescent="0.25">
      <c r="A1218" s="157" t="s">
        <v>9629</v>
      </c>
      <c r="B1218" s="144" t="s">
        <v>706</v>
      </c>
      <c r="C1218" s="145" t="s">
        <v>59</v>
      </c>
      <c r="D1218" s="146">
        <v>38.049999999999997</v>
      </c>
      <c r="E1218" s="147"/>
    </row>
    <row r="1219" spans="1:5" ht="30" x14ac:dyDescent="0.25">
      <c r="A1219" s="157" t="s">
        <v>9628</v>
      </c>
      <c r="B1219" s="144" t="s">
        <v>2202</v>
      </c>
      <c r="C1219" s="145" t="s">
        <v>59</v>
      </c>
      <c r="D1219" s="146">
        <v>161.84</v>
      </c>
      <c r="E1219" s="147"/>
    </row>
    <row r="1220" spans="1:5" x14ac:dyDescent="0.25">
      <c r="A1220" s="160" t="s">
        <v>2203</v>
      </c>
      <c r="B1220" s="270" t="s">
        <v>2204</v>
      </c>
      <c r="C1220" s="271"/>
      <c r="D1220" s="271"/>
      <c r="E1220" s="272"/>
    </row>
    <row r="1221" spans="1:5" ht="30" x14ac:dyDescent="0.25">
      <c r="A1221" s="157" t="s">
        <v>9627</v>
      </c>
      <c r="B1221" s="144" t="s">
        <v>10448</v>
      </c>
      <c r="C1221" s="145" t="s">
        <v>59</v>
      </c>
      <c r="D1221" s="146">
        <v>724.67</v>
      </c>
      <c r="E1221" s="147"/>
    </row>
    <row r="1222" spans="1:5" x14ac:dyDescent="0.25">
      <c r="A1222" s="160" t="s">
        <v>2205</v>
      </c>
      <c r="B1222" s="270" t="s">
        <v>288</v>
      </c>
      <c r="C1222" s="271"/>
      <c r="D1222" s="271"/>
      <c r="E1222" s="272"/>
    </row>
    <row r="1223" spans="1:5" ht="30" x14ac:dyDescent="0.25">
      <c r="A1223" s="157" t="s">
        <v>9626</v>
      </c>
      <c r="B1223" s="144" t="s">
        <v>707</v>
      </c>
      <c r="C1223" s="145" t="s">
        <v>59</v>
      </c>
      <c r="D1223" s="149">
        <v>1080.45</v>
      </c>
      <c r="E1223" s="147"/>
    </row>
    <row r="1224" spans="1:5" ht="45" x14ac:dyDescent="0.25">
      <c r="A1224" s="157" t="s">
        <v>9625</v>
      </c>
      <c r="B1224" s="144" t="s">
        <v>2206</v>
      </c>
      <c r="C1224" s="145" t="s">
        <v>59</v>
      </c>
      <c r="D1224" s="146">
        <v>63</v>
      </c>
      <c r="E1224" s="147"/>
    </row>
    <row r="1225" spans="1:5" ht="30" x14ac:dyDescent="0.25">
      <c r="A1225" s="157" t="s">
        <v>9624</v>
      </c>
      <c r="B1225" s="144" t="s">
        <v>708</v>
      </c>
      <c r="C1225" s="145" t="s">
        <v>59</v>
      </c>
      <c r="D1225" s="146">
        <v>242.12</v>
      </c>
      <c r="E1225" s="147"/>
    </row>
    <row r="1226" spans="1:5" ht="45" x14ac:dyDescent="0.25">
      <c r="A1226" s="157" t="s">
        <v>9623</v>
      </c>
      <c r="B1226" s="144" t="s">
        <v>10449</v>
      </c>
      <c r="C1226" s="145" t="s">
        <v>59</v>
      </c>
      <c r="D1226" s="146">
        <v>736.68</v>
      </c>
      <c r="E1226" s="147"/>
    </row>
    <row r="1227" spans="1:5" x14ac:dyDescent="0.25">
      <c r="A1227" s="160" t="s">
        <v>2207</v>
      </c>
      <c r="B1227" s="270" t="s">
        <v>155</v>
      </c>
      <c r="C1227" s="271"/>
      <c r="D1227" s="271"/>
      <c r="E1227" s="272"/>
    </row>
    <row r="1228" spans="1:5" ht="30" x14ac:dyDescent="0.25">
      <c r="A1228" s="157" t="s">
        <v>9622</v>
      </c>
      <c r="B1228" s="144" t="s">
        <v>709</v>
      </c>
      <c r="C1228" s="145" t="s">
        <v>59</v>
      </c>
      <c r="D1228" s="146">
        <v>4.95</v>
      </c>
      <c r="E1228" s="147"/>
    </row>
    <row r="1229" spans="1:5" x14ac:dyDescent="0.25">
      <c r="A1229" s="157" t="s">
        <v>9621</v>
      </c>
      <c r="B1229" s="144" t="s">
        <v>710</v>
      </c>
      <c r="C1229" s="145" t="s">
        <v>59</v>
      </c>
      <c r="D1229" s="146">
        <v>4.82</v>
      </c>
      <c r="E1229" s="147"/>
    </row>
    <row r="1230" spans="1:5" x14ac:dyDescent="0.25">
      <c r="A1230" s="157" t="s">
        <v>9620</v>
      </c>
      <c r="B1230" s="144" t="s">
        <v>711</v>
      </c>
      <c r="C1230" s="145" t="s">
        <v>59</v>
      </c>
      <c r="D1230" s="146">
        <v>17.559999999999999</v>
      </c>
      <c r="E1230" s="147"/>
    </row>
    <row r="1231" spans="1:5" ht="30" x14ac:dyDescent="0.25">
      <c r="A1231" s="157" t="s">
        <v>9619</v>
      </c>
      <c r="B1231" s="144" t="s">
        <v>712</v>
      </c>
      <c r="C1231" s="145" t="s">
        <v>59</v>
      </c>
      <c r="D1231" s="146">
        <v>33.799999999999997</v>
      </c>
      <c r="E1231" s="147"/>
    </row>
    <row r="1232" spans="1:5" x14ac:dyDescent="0.25">
      <c r="A1232" s="157" t="s">
        <v>9618</v>
      </c>
      <c r="B1232" s="144" t="s">
        <v>834</v>
      </c>
      <c r="C1232" s="145" t="s">
        <v>57</v>
      </c>
      <c r="D1232" s="146">
        <v>0.19</v>
      </c>
      <c r="E1232" s="147"/>
    </row>
    <row r="1233" spans="1:5" x14ac:dyDescent="0.25">
      <c r="A1233" s="157" t="s">
        <v>9617</v>
      </c>
      <c r="B1233" s="144" t="s">
        <v>713</v>
      </c>
      <c r="C1233" s="145" t="s">
        <v>33</v>
      </c>
      <c r="D1233" s="146">
        <v>55.02</v>
      </c>
      <c r="E1233" s="147"/>
    </row>
    <row r="1234" spans="1:5" ht="30" x14ac:dyDescent="0.25">
      <c r="A1234" s="157" t="s">
        <v>9616</v>
      </c>
      <c r="B1234" s="144" t="s">
        <v>714</v>
      </c>
      <c r="C1234" s="145" t="s">
        <v>159</v>
      </c>
      <c r="D1234" s="146">
        <v>37.11</v>
      </c>
      <c r="E1234" s="147"/>
    </row>
    <row r="1235" spans="1:5" ht="30" x14ac:dyDescent="0.25">
      <c r="A1235" s="157" t="s">
        <v>9615</v>
      </c>
      <c r="B1235" s="144" t="s">
        <v>715</v>
      </c>
      <c r="C1235" s="145" t="s">
        <v>59</v>
      </c>
      <c r="D1235" s="146">
        <v>63.68</v>
      </c>
      <c r="E1235" s="147"/>
    </row>
    <row r="1236" spans="1:5" ht="30" x14ac:dyDescent="0.25">
      <c r="A1236" s="157" t="s">
        <v>9614</v>
      </c>
      <c r="B1236" s="144" t="s">
        <v>716</v>
      </c>
      <c r="C1236" s="145" t="s">
        <v>59</v>
      </c>
      <c r="D1236" s="146">
        <v>82.96</v>
      </c>
      <c r="E1236" s="147"/>
    </row>
    <row r="1237" spans="1:5" ht="30" x14ac:dyDescent="0.25">
      <c r="A1237" s="157" t="s">
        <v>9613</v>
      </c>
      <c r="B1237" s="144" t="s">
        <v>2208</v>
      </c>
      <c r="C1237" s="145" t="s">
        <v>59</v>
      </c>
      <c r="D1237" s="146">
        <v>63.68</v>
      </c>
      <c r="E1237" s="147"/>
    </row>
    <row r="1238" spans="1:5" ht="30" x14ac:dyDescent="0.25">
      <c r="A1238" s="157" t="s">
        <v>9612</v>
      </c>
      <c r="B1238" s="144" t="s">
        <v>717</v>
      </c>
      <c r="C1238" s="145" t="s">
        <v>59</v>
      </c>
      <c r="D1238" s="146">
        <v>180.07</v>
      </c>
      <c r="E1238" s="147"/>
    </row>
    <row r="1239" spans="1:5" ht="30" x14ac:dyDescent="0.25">
      <c r="A1239" s="157" t="s">
        <v>9611</v>
      </c>
      <c r="B1239" s="144" t="s">
        <v>718</v>
      </c>
      <c r="C1239" s="145" t="s">
        <v>59</v>
      </c>
      <c r="D1239" s="149">
        <v>1613.47</v>
      </c>
      <c r="E1239" s="147"/>
    </row>
    <row r="1240" spans="1:5" ht="30" x14ac:dyDescent="0.25">
      <c r="A1240" s="157" t="s">
        <v>9610</v>
      </c>
      <c r="B1240" s="144" t="s">
        <v>719</v>
      </c>
      <c r="C1240" s="145" t="s">
        <v>59</v>
      </c>
      <c r="D1240" s="149">
        <v>2757.01</v>
      </c>
      <c r="E1240" s="147"/>
    </row>
    <row r="1241" spans="1:5" ht="30" x14ac:dyDescent="0.25">
      <c r="A1241" s="157" t="s">
        <v>9609</v>
      </c>
      <c r="B1241" s="144" t="s">
        <v>720</v>
      </c>
      <c r="C1241" s="145" t="s">
        <v>59</v>
      </c>
      <c r="D1241" s="149">
        <v>3198.1</v>
      </c>
      <c r="E1241" s="147"/>
    </row>
    <row r="1242" spans="1:5" ht="30" x14ac:dyDescent="0.25">
      <c r="A1242" s="157" t="s">
        <v>9608</v>
      </c>
      <c r="B1242" s="144" t="s">
        <v>721</v>
      </c>
      <c r="C1242" s="145" t="s">
        <v>59</v>
      </c>
      <c r="D1242" s="146">
        <v>94.98</v>
      </c>
      <c r="E1242" s="147"/>
    </row>
    <row r="1243" spans="1:5" x14ac:dyDescent="0.25">
      <c r="A1243" s="157" t="s">
        <v>9607</v>
      </c>
      <c r="B1243" s="144" t="s">
        <v>722</v>
      </c>
      <c r="C1243" s="145" t="s">
        <v>59</v>
      </c>
      <c r="D1243" s="146">
        <v>4.82</v>
      </c>
      <c r="E1243" s="147"/>
    </row>
    <row r="1244" spans="1:5" ht="30" x14ac:dyDescent="0.25">
      <c r="A1244" s="157" t="s">
        <v>9606</v>
      </c>
      <c r="B1244" s="144" t="s">
        <v>723</v>
      </c>
      <c r="C1244" s="145" t="s">
        <v>59</v>
      </c>
      <c r="D1244" s="146">
        <v>4.82</v>
      </c>
      <c r="E1244" s="147"/>
    </row>
    <row r="1245" spans="1:5" ht="30" x14ac:dyDescent="0.25">
      <c r="A1245" s="157" t="s">
        <v>9605</v>
      </c>
      <c r="B1245" s="144" t="s">
        <v>2209</v>
      </c>
      <c r="C1245" s="145" t="s">
        <v>33</v>
      </c>
      <c r="D1245" s="146">
        <v>40.4</v>
      </c>
      <c r="E1245" s="147"/>
    </row>
    <row r="1246" spans="1:5" x14ac:dyDescent="0.25">
      <c r="A1246" s="160" t="s">
        <v>2210</v>
      </c>
      <c r="B1246" s="270" t="s">
        <v>539</v>
      </c>
      <c r="C1246" s="271"/>
      <c r="D1246" s="271"/>
      <c r="E1246" s="272"/>
    </row>
    <row r="1247" spans="1:5" ht="30" x14ac:dyDescent="0.25">
      <c r="A1247" s="157" t="s">
        <v>9604</v>
      </c>
      <c r="B1247" s="144" t="s">
        <v>724</v>
      </c>
      <c r="C1247" s="145" t="s">
        <v>59</v>
      </c>
      <c r="D1247" s="149">
        <v>1428.94</v>
      </c>
      <c r="E1247" s="147"/>
    </row>
    <row r="1248" spans="1:5" x14ac:dyDescent="0.25">
      <c r="A1248" s="157" t="s">
        <v>9603</v>
      </c>
      <c r="B1248" s="144" t="s">
        <v>725</v>
      </c>
      <c r="C1248" s="145" t="s">
        <v>59</v>
      </c>
      <c r="D1248" s="146">
        <v>39.49</v>
      </c>
      <c r="E1248" s="147"/>
    </row>
    <row r="1249" spans="1:5" ht="30" x14ac:dyDescent="0.25">
      <c r="A1249" s="157" t="s">
        <v>9602</v>
      </c>
      <c r="B1249" s="144" t="s">
        <v>726</v>
      </c>
      <c r="C1249" s="145" t="s">
        <v>59</v>
      </c>
      <c r="D1249" s="146">
        <v>70.73</v>
      </c>
      <c r="E1249" s="147"/>
    </row>
    <row r="1250" spans="1:5" ht="30" x14ac:dyDescent="0.25">
      <c r="A1250" s="157" t="s">
        <v>9601</v>
      </c>
      <c r="B1250" s="144" t="s">
        <v>2211</v>
      </c>
      <c r="C1250" s="145" t="s">
        <v>59</v>
      </c>
      <c r="D1250" s="146">
        <v>372.27</v>
      </c>
      <c r="E1250" s="147"/>
    </row>
    <row r="1251" spans="1:5" x14ac:dyDescent="0.25">
      <c r="A1251" s="157" t="s">
        <v>9600</v>
      </c>
      <c r="B1251" s="144" t="s">
        <v>727</v>
      </c>
      <c r="C1251" s="145" t="s">
        <v>59</v>
      </c>
      <c r="D1251" s="146">
        <v>363.7</v>
      </c>
      <c r="E1251" s="147"/>
    </row>
    <row r="1252" spans="1:5" ht="15" customHeight="1" x14ac:dyDescent="0.25">
      <c r="A1252" s="160" t="s">
        <v>2212</v>
      </c>
      <c r="B1252" s="270" t="s">
        <v>728</v>
      </c>
      <c r="C1252" s="271"/>
      <c r="D1252" s="271"/>
      <c r="E1252" s="272"/>
    </row>
    <row r="1253" spans="1:5" x14ac:dyDescent="0.25">
      <c r="A1253" s="157" t="s">
        <v>9599</v>
      </c>
      <c r="B1253" s="144" t="s">
        <v>729</v>
      </c>
      <c r="C1253" s="145" t="s">
        <v>59</v>
      </c>
      <c r="D1253" s="146">
        <v>39.979999999999997</v>
      </c>
      <c r="E1253" s="147"/>
    </row>
    <row r="1254" spans="1:5" x14ac:dyDescent="0.25">
      <c r="A1254" s="160" t="s">
        <v>2213</v>
      </c>
      <c r="B1254" s="270" t="s">
        <v>155</v>
      </c>
      <c r="C1254" s="271"/>
      <c r="D1254" s="271"/>
      <c r="E1254" s="272"/>
    </row>
    <row r="1255" spans="1:5" x14ac:dyDescent="0.25">
      <c r="A1255" s="160" t="s">
        <v>2214</v>
      </c>
      <c r="B1255" s="270" t="s">
        <v>155</v>
      </c>
      <c r="C1255" s="271"/>
      <c r="D1255" s="271"/>
      <c r="E1255" s="272"/>
    </row>
    <row r="1256" spans="1:5" ht="60" x14ac:dyDescent="0.25">
      <c r="A1256" s="157" t="s">
        <v>9598</v>
      </c>
      <c r="B1256" s="144" t="s">
        <v>2215</v>
      </c>
      <c r="C1256" s="145" t="s">
        <v>31</v>
      </c>
      <c r="D1256" s="146">
        <v>43.5</v>
      </c>
      <c r="E1256" s="147"/>
    </row>
    <row r="1257" spans="1:5" x14ac:dyDescent="0.25">
      <c r="A1257" s="160" t="s">
        <v>2216</v>
      </c>
      <c r="B1257" s="270" t="s">
        <v>496</v>
      </c>
      <c r="C1257" s="271"/>
      <c r="D1257" s="271"/>
      <c r="E1257" s="272"/>
    </row>
    <row r="1258" spans="1:5" ht="30" x14ac:dyDescent="0.25">
      <c r="A1258" s="157" t="s">
        <v>9597</v>
      </c>
      <c r="B1258" s="144" t="s">
        <v>2217</v>
      </c>
      <c r="C1258" s="145" t="s">
        <v>57</v>
      </c>
      <c r="D1258" s="146">
        <v>11.93</v>
      </c>
      <c r="E1258" s="147"/>
    </row>
    <row r="1259" spans="1:5" x14ac:dyDescent="0.25">
      <c r="A1259" s="160" t="s">
        <v>2218</v>
      </c>
      <c r="B1259" s="270" t="s">
        <v>496</v>
      </c>
      <c r="C1259" s="271"/>
      <c r="D1259" s="271"/>
      <c r="E1259" s="272"/>
    </row>
    <row r="1260" spans="1:5" ht="30" x14ac:dyDescent="0.25">
      <c r="A1260" s="157" t="s">
        <v>9596</v>
      </c>
      <c r="B1260" s="144" t="s">
        <v>2219</v>
      </c>
      <c r="C1260" s="145" t="s">
        <v>57</v>
      </c>
      <c r="D1260" s="146">
        <v>93.17</v>
      </c>
      <c r="E1260" s="147"/>
    </row>
    <row r="1261" spans="1:5" ht="30" x14ac:dyDescent="0.25">
      <c r="A1261" s="157" t="s">
        <v>9595</v>
      </c>
      <c r="B1261" s="144" t="s">
        <v>2220</v>
      </c>
      <c r="C1261" s="145" t="s">
        <v>57</v>
      </c>
      <c r="D1261" s="146">
        <v>45.12</v>
      </c>
      <c r="E1261" s="147"/>
    </row>
    <row r="1262" spans="1:5" x14ac:dyDescent="0.25">
      <c r="A1262" s="160" t="s">
        <v>2221</v>
      </c>
      <c r="B1262" s="270" t="s">
        <v>496</v>
      </c>
      <c r="C1262" s="271"/>
      <c r="D1262" s="271"/>
      <c r="E1262" s="272"/>
    </row>
    <row r="1263" spans="1:5" ht="30" x14ac:dyDescent="0.25">
      <c r="A1263" s="157" t="s">
        <v>9594</v>
      </c>
      <c r="B1263" s="144" t="s">
        <v>730</v>
      </c>
      <c r="C1263" s="145" t="s">
        <v>57</v>
      </c>
      <c r="D1263" s="146">
        <v>115.94</v>
      </c>
      <c r="E1263" s="147"/>
    </row>
    <row r="1264" spans="1:5" x14ac:dyDescent="0.25">
      <c r="A1264" s="157" t="s">
        <v>9593</v>
      </c>
      <c r="B1264" s="144" t="s">
        <v>731</v>
      </c>
      <c r="C1264" s="145" t="s">
        <v>59</v>
      </c>
      <c r="D1264" s="146">
        <v>321.56</v>
      </c>
      <c r="E1264" s="147"/>
    </row>
    <row r="1265" spans="1:5" x14ac:dyDescent="0.25">
      <c r="A1265" s="160" t="s">
        <v>2222</v>
      </c>
      <c r="B1265" s="270" t="s">
        <v>496</v>
      </c>
      <c r="C1265" s="271"/>
      <c r="D1265" s="271"/>
      <c r="E1265" s="272"/>
    </row>
    <row r="1266" spans="1:5" x14ac:dyDescent="0.25">
      <c r="A1266" s="157" t="s">
        <v>9592</v>
      </c>
      <c r="B1266" s="144" t="s">
        <v>2223</v>
      </c>
      <c r="C1266" s="145" t="s">
        <v>56</v>
      </c>
      <c r="D1266" s="146">
        <v>27.67</v>
      </c>
      <c r="E1266" s="147"/>
    </row>
    <row r="1267" spans="1:5" x14ac:dyDescent="0.25">
      <c r="A1267" s="160" t="s">
        <v>2224</v>
      </c>
      <c r="B1267" s="270" t="s">
        <v>496</v>
      </c>
      <c r="C1267" s="271"/>
      <c r="D1267" s="271"/>
      <c r="E1267" s="272"/>
    </row>
    <row r="1268" spans="1:5" ht="30" x14ac:dyDescent="0.25">
      <c r="A1268" s="157" t="s">
        <v>9591</v>
      </c>
      <c r="B1268" s="144" t="s">
        <v>2225</v>
      </c>
      <c r="C1268" s="145" t="s">
        <v>57</v>
      </c>
      <c r="D1268" s="146">
        <v>32.75</v>
      </c>
      <c r="E1268" s="147"/>
    </row>
    <row r="1269" spans="1:5" ht="30" x14ac:dyDescent="0.25">
      <c r="A1269" s="157" t="s">
        <v>9590</v>
      </c>
      <c r="B1269" s="144" t="s">
        <v>2226</v>
      </c>
      <c r="C1269" s="145" t="s">
        <v>57</v>
      </c>
      <c r="D1269" s="146">
        <v>126.12</v>
      </c>
      <c r="E1269" s="147"/>
    </row>
    <row r="1270" spans="1:5" x14ac:dyDescent="0.25">
      <c r="A1270" s="160" t="s">
        <v>2227</v>
      </c>
      <c r="B1270" s="270" t="s">
        <v>496</v>
      </c>
      <c r="C1270" s="271"/>
      <c r="D1270" s="271"/>
      <c r="E1270" s="272"/>
    </row>
    <row r="1271" spans="1:5" ht="30" x14ac:dyDescent="0.25">
      <c r="A1271" s="157" t="s">
        <v>9589</v>
      </c>
      <c r="B1271" s="144" t="s">
        <v>2228</v>
      </c>
      <c r="C1271" s="145" t="s">
        <v>786</v>
      </c>
      <c r="D1271" s="146">
        <v>486.03</v>
      </c>
      <c r="E1271" s="147"/>
    </row>
    <row r="1272" spans="1:5" ht="45" x14ac:dyDescent="0.25">
      <c r="A1272" s="157" t="s">
        <v>9588</v>
      </c>
      <c r="B1272" s="144" t="s">
        <v>2229</v>
      </c>
      <c r="C1272" s="145" t="s">
        <v>56</v>
      </c>
      <c r="D1272" s="146">
        <v>8.3699999999999992</v>
      </c>
      <c r="E1272" s="147"/>
    </row>
    <row r="1273" spans="1:5" x14ac:dyDescent="0.25">
      <c r="A1273" s="160" t="s">
        <v>2230</v>
      </c>
      <c r="B1273" s="270" t="s">
        <v>496</v>
      </c>
      <c r="C1273" s="271"/>
      <c r="D1273" s="271"/>
      <c r="E1273" s="272"/>
    </row>
    <row r="1274" spans="1:5" ht="30" x14ac:dyDescent="0.25">
      <c r="A1274" s="157" t="s">
        <v>9587</v>
      </c>
      <c r="B1274" s="144" t="s">
        <v>2231</v>
      </c>
      <c r="C1274" s="145" t="s">
        <v>59</v>
      </c>
      <c r="D1274" s="146">
        <v>754.6</v>
      </c>
      <c r="E1274" s="147"/>
    </row>
    <row r="1275" spans="1:5" ht="30" x14ac:dyDescent="0.25">
      <c r="A1275" s="157" t="s">
        <v>9586</v>
      </c>
      <c r="B1275" s="144" t="s">
        <v>2232</v>
      </c>
      <c r="C1275" s="145" t="s">
        <v>57</v>
      </c>
      <c r="D1275" s="146">
        <v>69.400000000000006</v>
      </c>
      <c r="E1275" s="147"/>
    </row>
    <row r="1276" spans="1:5" ht="30" x14ac:dyDescent="0.25">
      <c r="A1276" s="157" t="s">
        <v>9585</v>
      </c>
      <c r="B1276" s="144" t="s">
        <v>2233</v>
      </c>
      <c r="C1276" s="145" t="s">
        <v>59</v>
      </c>
      <c r="D1276" s="146">
        <v>150.91999999999999</v>
      </c>
      <c r="E1276" s="147"/>
    </row>
    <row r="1277" spans="1:5" x14ac:dyDescent="0.25">
      <c r="A1277" s="160" t="s">
        <v>2234</v>
      </c>
      <c r="B1277" s="270" t="s">
        <v>496</v>
      </c>
      <c r="C1277" s="271"/>
      <c r="D1277" s="271"/>
      <c r="E1277" s="272"/>
    </row>
    <row r="1278" spans="1:5" ht="30" x14ac:dyDescent="0.25">
      <c r="A1278" s="157" t="s">
        <v>9584</v>
      </c>
      <c r="B1278" s="144" t="s">
        <v>732</v>
      </c>
      <c r="C1278" s="145" t="s">
        <v>733</v>
      </c>
      <c r="D1278" s="146">
        <v>208.49</v>
      </c>
      <c r="E1278" s="147"/>
    </row>
    <row r="1279" spans="1:5" ht="30" x14ac:dyDescent="0.25">
      <c r="A1279" s="157" t="s">
        <v>9582</v>
      </c>
      <c r="B1279" s="144" t="s">
        <v>2235</v>
      </c>
      <c r="C1279" s="145" t="s">
        <v>59</v>
      </c>
      <c r="D1279" s="146">
        <v>25.47</v>
      </c>
      <c r="E1279" s="147"/>
    </row>
    <row r="1280" spans="1:5" x14ac:dyDescent="0.25">
      <c r="A1280" s="160" t="s">
        <v>2236</v>
      </c>
      <c r="B1280" s="270" t="s">
        <v>496</v>
      </c>
      <c r="C1280" s="271"/>
      <c r="D1280" s="271"/>
      <c r="E1280" s="272"/>
    </row>
    <row r="1281" spans="1:5" ht="30" x14ac:dyDescent="0.25">
      <c r="A1281" s="157" t="s">
        <v>9583</v>
      </c>
      <c r="B1281" s="144" t="s">
        <v>2237</v>
      </c>
      <c r="C1281" s="145" t="s">
        <v>786</v>
      </c>
      <c r="D1281" s="146">
        <v>488</v>
      </c>
      <c r="E1281" s="147"/>
    </row>
    <row r="1282" spans="1:5" x14ac:dyDescent="0.25">
      <c r="A1282" s="160" t="s">
        <v>2238</v>
      </c>
      <c r="B1282" s="270" t="s">
        <v>496</v>
      </c>
      <c r="C1282" s="271"/>
      <c r="D1282" s="271"/>
      <c r="E1282" s="272"/>
    </row>
    <row r="1283" spans="1:5" ht="30" x14ac:dyDescent="0.25">
      <c r="A1283" s="157" t="s">
        <v>9581</v>
      </c>
      <c r="B1283" s="144" t="s">
        <v>2239</v>
      </c>
      <c r="C1283" s="145" t="s">
        <v>786</v>
      </c>
      <c r="D1283" s="146">
        <v>703.15</v>
      </c>
      <c r="E1283" s="147"/>
    </row>
    <row r="1284" spans="1:5" ht="30" x14ac:dyDescent="0.25">
      <c r="A1284" s="157" t="s">
        <v>9580</v>
      </c>
      <c r="B1284" s="144" t="s">
        <v>2240</v>
      </c>
      <c r="C1284" s="145" t="s">
        <v>786</v>
      </c>
      <c r="D1284" s="146">
        <v>724.67</v>
      </c>
      <c r="E1284" s="147"/>
    </row>
    <row r="1285" spans="1:5" x14ac:dyDescent="0.25">
      <c r="A1285" s="160" t="s">
        <v>2241</v>
      </c>
      <c r="B1285" s="270" t="s">
        <v>496</v>
      </c>
      <c r="C1285" s="271"/>
      <c r="D1285" s="271"/>
      <c r="E1285" s="272"/>
    </row>
    <row r="1286" spans="1:5" ht="30" x14ac:dyDescent="0.25">
      <c r="A1286" s="157" t="s">
        <v>9579</v>
      </c>
      <c r="B1286" s="144" t="s">
        <v>734</v>
      </c>
      <c r="C1286" s="145" t="s">
        <v>59</v>
      </c>
      <c r="D1286" s="146">
        <v>53.02</v>
      </c>
      <c r="E1286" s="147"/>
    </row>
    <row r="1287" spans="1:5" x14ac:dyDescent="0.25">
      <c r="A1287" s="160" t="s">
        <v>2242</v>
      </c>
      <c r="B1287" s="270" t="s">
        <v>496</v>
      </c>
      <c r="C1287" s="271"/>
      <c r="D1287" s="271"/>
      <c r="E1287" s="272"/>
    </row>
    <row r="1288" spans="1:5" ht="30" x14ac:dyDescent="0.25">
      <c r="A1288" s="157" t="s">
        <v>9578</v>
      </c>
      <c r="B1288" s="144" t="s">
        <v>1163</v>
      </c>
      <c r="C1288" s="145" t="s">
        <v>59</v>
      </c>
      <c r="D1288" s="146">
        <v>13.54</v>
      </c>
      <c r="E1288" s="147"/>
    </row>
    <row r="1289" spans="1:5" x14ac:dyDescent="0.25">
      <c r="A1289" s="160" t="s">
        <v>2243</v>
      </c>
      <c r="B1289" s="270" t="s">
        <v>163</v>
      </c>
      <c r="C1289" s="271"/>
      <c r="D1289" s="271"/>
      <c r="E1289" s="272"/>
    </row>
    <row r="1290" spans="1:5" ht="30" x14ac:dyDescent="0.25">
      <c r="A1290" s="157" t="s">
        <v>9577</v>
      </c>
      <c r="B1290" s="144" t="s">
        <v>2244</v>
      </c>
      <c r="C1290" s="145" t="s">
        <v>786</v>
      </c>
      <c r="D1290" s="146">
        <v>703.22</v>
      </c>
      <c r="E1290" s="147"/>
    </row>
    <row r="1291" spans="1:5" x14ac:dyDescent="0.25">
      <c r="A1291" s="160" t="s">
        <v>2245</v>
      </c>
      <c r="B1291" s="270" t="s">
        <v>155</v>
      </c>
      <c r="C1291" s="271"/>
      <c r="D1291" s="271"/>
      <c r="E1291" s="272"/>
    </row>
    <row r="1292" spans="1:5" ht="30" x14ac:dyDescent="0.25">
      <c r="A1292" s="157" t="s">
        <v>9576</v>
      </c>
      <c r="B1292" s="144" t="s">
        <v>2246</v>
      </c>
      <c r="C1292" s="145" t="s">
        <v>59</v>
      </c>
      <c r="D1292" s="146">
        <v>586.53</v>
      </c>
      <c r="E1292" s="147"/>
    </row>
    <row r="1293" spans="1:5" ht="30" x14ac:dyDescent="0.25">
      <c r="A1293" s="157" t="s">
        <v>9575</v>
      </c>
      <c r="B1293" s="144" t="s">
        <v>735</v>
      </c>
      <c r="C1293" s="145" t="s">
        <v>59</v>
      </c>
      <c r="D1293" s="146">
        <v>1.93</v>
      </c>
      <c r="E1293" s="147"/>
    </row>
    <row r="1294" spans="1:5" x14ac:dyDescent="0.25">
      <c r="A1294" s="160" t="s">
        <v>2247</v>
      </c>
      <c r="B1294" s="270" t="s">
        <v>736</v>
      </c>
      <c r="C1294" s="271"/>
      <c r="D1294" s="271"/>
      <c r="E1294" s="272"/>
    </row>
    <row r="1295" spans="1:5" ht="30" x14ac:dyDescent="0.25">
      <c r="A1295" s="157" t="s">
        <v>9574</v>
      </c>
      <c r="B1295" s="144" t="s">
        <v>2248</v>
      </c>
      <c r="C1295" s="145" t="s">
        <v>786</v>
      </c>
      <c r="D1295" s="146">
        <v>641.48</v>
      </c>
      <c r="E1295" s="147"/>
    </row>
    <row r="1296" spans="1:5" x14ac:dyDescent="0.25">
      <c r="A1296" s="160" t="s">
        <v>2249</v>
      </c>
      <c r="B1296" s="270" t="s">
        <v>288</v>
      </c>
      <c r="C1296" s="271"/>
      <c r="D1296" s="271"/>
      <c r="E1296" s="272"/>
    </row>
    <row r="1297" spans="1:5" x14ac:dyDescent="0.25">
      <c r="A1297" s="157" t="s">
        <v>9573</v>
      </c>
      <c r="B1297" s="144" t="s">
        <v>2250</v>
      </c>
      <c r="C1297" s="145" t="s">
        <v>59</v>
      </c>
      <c r="D1297" s="146">
        <v>126.97</v>
      </c>
      <c r="E1297" s="147"/>
    </row>
    <row r="1298" spans="1:5" x14ac:dyDescent="0.25">
      <c r="A1298" s="160" t="s">
        <v>2251</v>
      </c>
      <c r="B1298" s="270" t="s">
        <v>736</v>
      </c>
      <c r="C1298" s="271"/>
      <c r="D1298" s="271"/>
      <c r="E1298" s="272"/>
    </row>
    <row r="1299" spans="1:5" x14ac:dyDescent="0.25">
      <c r="A1299" s="157" t="s">
        <v>9572</v>
      </c>
      <c r="B1299" s="144" t="s">
        <v>737</v>
      </c>
      <c r="C1299" s="145" t="s">
        <v>59</v>
      </c>
      <c r="D1299" s="146">
        <v>24.41</v>
      </c>
      <c r="E1299" s="147"/>
    </row>
    <row r="1300" spans="1:5" ht="30" x14ac:dyDescent="0.25">
      <c r="A1300" s="157" t="s">
        <v>9571</v>
      </c>
      <c r="B1300" s="144" t="s">
        <v>2252</v>
      </c>
      <c r="C1300" s="145" t="s">
        <v>59</v>
      </c>
      <c r="D1300" s="146">
        <v>77.69</v>
      </c>
      <c r="E1300" s="147"/>
    </row>
    <row r="1301" spans="1:5" x14ac:dyDescent="0.25">
      <c r="A1301" s="160" t="s">
        <v>2253</v>
      </c>
      <c r="B1301" s="270" t="s">
        <v>496</v>
      </c>
      <c r="C1301" s="271"/>
      <c r="D1301" s="271"/>
      <c r="E1301" s="272"/>
    </row>
    <row r="1302" spans="1:5" ht="30" x14ac:dyDescent="0.25">
      <c r="A1302" s="157" t="s">
        <v>9569</v>
      </c>
      <c r="B1302" s="144" t="s">
        <v>2254</v>
      </c>
      <c r="C1302" s="145" t="s">
        <v>57</v>
      </c>
      <c r="D1302" s="146">
        <v>225.52</v>
      </c>
      <c r="E1302" s="147"/>
    </row>
    <row r="1303" spans="1:5" ht="30" x14ac:dyDescent="0.25">
      <c r="A1303" s="157" t="s">
        <v>9568</v>
      </c>
      <c r="B1303" s="144" t="s">
        <v>2255</v>
      </c>
      <c r="C1303" s="145" t="s">
        <v>59</v>
      </c>
      <c r="D1303" s="146">
        <v>28.66</v>
      </c>
      <c r="E1303" s="147"/>
    </row>
    <row r="1304" spans="1:5" x14ac:dyDescent="0.25">
      <c r="A1304" s="157" t="s">
        <v>9570</v>
      </c>
      <c r="B1304" s="144" t="s">
        <v>2256</v>
      </c>
      <c r="C1304" s="145" t="s">
        <v>33</v>
      </c>
      <c r="D1304" s="146">
        <v>2.27</v>
      </c>
      <c r="E1304" s="147"/>
    </row>
    <row r="1305" spans="1:5" ht="15" customHeight="1" x14ac:dyDescent="0.25">
      <c r="A1305" s="160" t="s">
        <v>2257</v>
      </c>
      <c r="B1305" s="270" t="s">
        <v>2258</v>
      </c>
      <c r="C1305" s="271"/>
      <c r="D1305" s="271"/>
      <c r="E1305" s="272"/>
    </row>
    <row r="1306" spans="1:5" ht="15" customHeight="1" x14ac:dyDescent="0.25">
      <c r="A1306" s="160" t="s">
        <v>2259</v>
      </c>
      <c r="B1306" s="270" t="s">
        <v>2258</v>
      </c>
      <c r="C1306" s="271"/>
      <c r="D1306" s="271"/>
      <c r="E1306" s="272"/>
    </row>
    <row r="1307" spans="1:5" ht="30" x14ac:dyDescent="0.25">
      <c r="A1307" s="157" t="s">
        <v>9567</v>
      </c>
      <c r="B1307" s="144" t="s">
        <v>2260</v>
      </c>
      <c r="C1307" s="145" t="s">
        <v>57</v>
      </c>
      <c r="D1307" s="146">
        <v>3.77</v>
      </c>
      <c r="E1307" s="147"/>
    </row>
    <row r="1308" spans="1:5" ht="30" x14ac:dyDescent="0.25">
      <c r="A1308" s="157" t="s">
        <v>9566</v>
      </c>
      <c r="B1308" s="144" t="s">
        <v>2261</v>
      </c>
      <c r="C1308" s="145" t="s">
        <v>57</v>
      </c>
      <c r="D1308" s="146">
        <v>13.96</v>
      </c>
      <c r="E1308" s="147"/>
    </row>
    <row r="1309" spans="1:5" ht="30" x14ac:dyDescent="0.25">
      <c r="A1309" s="157" t="s">
        <v>9565</v>
      </c>
      <c r="B1309" s="144" t="s">
        <v>2262</v>
      </c>
      <c r="C1309" s="145" t="s">
        <v>57</v>
      </c>
      <c r="D1309" s="146">
        <v>21.47</v>
      </c>
      <c r="E1309" s="147"/>
    </row>
    <row r="1310" spans="1:5" ht="30" x14ac:dyDescent="0.25">
      <c r="A1310" s="157" t="s">
        <v>9564</v>
      </c>
      <c r="B1310" s="144" t="s">
        <v>2263</v>
      </c>
      <c r="C1310" s="145" t="s">
        <v>57</v>
      </c>
      <c r="D1310" s="146">
        <v>7.76</v>
      </c>
      <c r="E1310" s="147"/>
    </row>
    <row r="1311" spans="1:5" ht="30" x14ac:dyDescent="0.25">
      <c r="A1311" s="157" t="s">
        <v>9563</v>
      </c>
      <c r="B1311" s="144" t="s">
        <v>2264</v>
      </c>
      <c r="C1311" s="145" t="s">
        <v>33</v>
      </c>
      <c r="D1311" s="146">
        <v>7.3</v>
      </c>
      <c r="E1311" s="147"/>
    </row>
    <row r="1312" spans="1:5" ht="30" x14ac:dyDescent="0.25">
      <c r="A1312" s="157" t="s">
        <v>9562</v>
      </c>
      <c r="B1312" s="144" t="s">
        <v>2265</v>
      </c>
      <c r="C1312" s="145" t="s">
        <v>33</v>
      </c>
      <c r="D1312" s="146">
        <v>7.3</v>
      </c>
      <c r="E1312" s="147"/>
    </row>
    <row r="1313" spans="1:5" ht="30" x14ac:dyDescent="0.25">
      <c r="A1313" s="157" t="s">
        <v>9561</v>
      </c>
      <c r="B1313" s="144" t="s">
        <v>2266</v>
      </c>
      <c r="C1313" s="145" t="s">
        <v>33</v>
      </c>
      <c r="D1313" s="146">
        <v>7.42</v>
      </c>
      <c r="E1313" s="147"/>
    </row>
    <row r="1314" spans="1:5" x14ac:dyDescent="0.25">
      <c r="A1314" s="157" t="s">
        <v>9560</v>
      </c>
      <c r="B1314" s="144" t="s">
        <v>2267</v>
      </c>
      <c r="C1314" s="145" t="s">
        <v>57</v>
      </c>
      <c r="D1314" s="146">
        <v>6.9</v>
      </c>
      <c r="E1314" s="147"/>
    </row>
    <row r="1315" spans="1:5" ht="15" customHeight="1" x14ac:dyDescent="0.25">
      <c r="A1315" s="160" t="s">
        <v>2268</v>
      </c>
      <c r="B1315" s="270" t="s">
        <v>2269</v>
      </c>
      <c r="C1315" s="271"/>
      <c r="D1315" s="271"/>
      <c r="E1315" s="272"/>
    </row>
    <row r="1316" spans="1:5" x14ac:dyDescent="0.25">
      <c r="A1316" s="157" t="s">
        <v>9559</v>
      </c>
      <c r="B1316" s="144" t="s">
        <v>2270</v>
      </c>
      <c r="C1316" s="145" t="s">
        <v>33</v>
      </c>
      <c r="D1316" s="146">
        <v>8.35</v>
      </c>
      <c r="E1316" s="147"/>
    </row>
    <row r="1317" spans="1:5" ht="30" x14ac:dyDescent="0.25">
      <c r="A1317" s="157" t="s">
        <v>9558</v>
      </c>
      <c r="B1317" s="144" t="s">
        <v>2271</v>
      </c>
      <c r="C1317" s="145" t="s">
        <v>33</v>
      </c>
      <c r="D1317" s="146">
        <v>8.59</v>
      </c>
      <c r="E1317" s="147"/>
    </row>
    <row r="1318" spans="1:5" ht="30" x14ac:dyDescent="0.25">
      <c r="A1318" s="157" t="s">
        <v>9557</v>
      </c>
      <c r="B1318" s="144" t="s">
        <v>2272</v>
      </c>
      <c r="C1318" s="145" t="s">
        <v>57</v>
      </c>
      <c r="D1318" s="146">
        <v>150.09</v>
      </c>
      <c r="E1318" s="147"/>
    </row>
    <row r="1319" spans="1:5" ht="30" x14ac:dyDescent="0.25">
      <c r="A1319" s="157" t="s">
        <v>9556</v>
      </c>
      <c r="B1319" s="144" t="s">
        <v>2273</v>
      </c>
      <c r="C1319" s="145" t="s">
        <v>33</v>
      </c>
      <c r="D1319" s="146">
        <v>8.35</v>
      </c>
      <c r="E1319" s="147"/>
    </row>
    <row r="1320" spans="1:5" x14ac:dyDescent="0.25">
      <c r="A1320" s="160" t="s">
        <v>2274</v>
      </c>
      <c r="B1320" s="270" t="s">
        <v>2275</v>
      </c>
      <c r="C1320" s="271"/>
      <c r="D1320" s="271"/>
      <c r="E1320" s="272"/>
    </row>
    <row r="1321" spans="1:5" x14ac:dyDescent="0.25">
      <c r="A1321" s="160" t="s">
        <v>2276</v>
      </c>
      <c r="B1321" s="270" t="s">
        <v>2277</v>
      </c>
      <c r="C1321" s="271"/>
      <c r="D1321" s="271"/>
      <c r="E1321" s="272"/>
    </row>
    <row r="1322" spans="1:5" x14ac:dyDescent="0.25">
      <c r="A1322" s="157" t="s">
        <v>9555</v>
      </c>
      <c r="B1322" s="144" t="s">
        <v>447</v>
      </c>
      <c r="C1322" s="145" t="s">
        <v>59</v>
      </c>
      <c r="D1322" s="146">
        <v>82.7</v>
      </c>
      <c r="E1322" s="147"/>
    </row>
    <row r="1323" spans="1:5" x14ac:dyDescent="0.25">
      <c r="A1323" s="160" t="s">
        <v>2278</v>
      </c>
      <c r="B1323" s="270" t="s">
        <v>431</v>
      </c>
      <c r="C1323" s="271"/>
      <c r="D1323" s="271"/>
      <c r="E1323" s="272"/>
    </row>
    <row r="1324" spans="1:5" ht="75" x14ac:dyDescent="0.25">
      <c r="A1324" s="157" t="s">
        <v>9554</v>
      </c>
      <c r="B1324" s="144" t="s">
        <v>2279</v>
      </c>
      <c r="C1324" s="145" t="s">
        <v>59</v>
      </c>
      <c r="D1324" s="146">
        <v>137.6</v>
      </c>
      <c r="E1324" s="147"/>
    </row>
    <row r="1325" spans="1:5" x14ac:dyDescent="0.25">
      <c r="A1325" s="160" t="s">
        <v>2280</v>
      </c>
      <c r="B1325" s="270" t="s">
        <v>1865</v>
      </c>
      <c r="C1325" s="271"/>
      <c r="D1325" s="271"/>
      <c r="E1325" s="272"/>
    </row>
    <row r="1326" spans="1:5" ht="30" x14ac:dyDescent="0.25">
      <c r="A1326" s="292" t="s">
        <v>9553</v>
      </c>
      <c r="B1326" s="144" t="s">
        <v>2281</v>
      </c>
      <c r="C1326" s="145" t="s">
        <v>59</v>
      </c>
      <c r="D1326" s="146">
        <v>23.36</v>
      </c>
      <c r="E1326" s="147"/>
    </row>
    <row r="1327" spans="1:5" x14ac:dyDescent="0.25">
      <c r="A1327" s="160" t="s">
        <v>2282</v>
      </c>
      <c r="B1327" s="270" t="s">
        <v>753</v>
      </c>
      <c r="C1327" s="271"/>
      <c r="D1327" s="271"/>
      <c r="E1327" s="272"/>
    </row>
    <row r="1328" spans="1:5" ht="15" customHeight="1" x14ac:dyDescent="0.25">
      <c r="A1328" s="160" t="s">
        <v>2283</v>
      </c>
      <c r="B1328" s="270" t="s">
        <v>754</v>
      </c>
      <c r="C1328" s="271"/>
      <c r="D1328" s="271"/>
      <c r="E1328" s="272"/>
    </row>
    <row r="1329" spans="1:5" ht="30" x14ac:dyDescent="0.25">
      <c r="A1329" s="292" t="s">
        <v>9552</v>
      </c>
      <c r="B1329" s="144" t="s">
        <v>2284</v>
      </c>
      <c r="C1329" s="145" t="s">
        <v>56</v>
      </c>
      <c r="D1329" s="146">
        <v>31.72</v>
      </c>
      <c r="E1329" s="147"/>
    </row>
    <row r="1330" spans="1:5" x14ac:dyDescent="0.25">
      <c r="A1330" s="160" t="s">
        <v>2285</v>
      </c>
      <c r="B1330" s="270" t="s">
        <v>2286</v>
      </c>
      <c r="C1330" s="271"/>
      <c r="D1330" s="271"/>
      <c r="E1330" s="272"/>
    </row>
    <row r="1331" spans="1:5" ht="30" x14ac:dyDescent="0.25">
      <c r="A1331" s="157" t="s">
        <v>9551</v>
      </c>
      <c r="B1331" s="144" t="s">
        <v>2287</v>
      </c>
      <c r="C1331" s="145" t="s">
        <v>59</v>
      </c>
      <c r="D1331" s="149">
        <v>2121.6799999999998</v>
      </c>
      <c r="E1331" s="147"/>
    </row>
    <row r="1332" spans="1:5" x14ac:dyDescent="0.25">
      <c r="A1332" s="160" t="s">
        <v>2288</v>
      </c>
      <c r="B1332" s="270" t="s">
        <v>755</v>
      </c>
      <c r="C1332" s="271"/>
      <c r="D1332" s="271"/>
      <c r="E1332" s="272"/>
    </row>
    <row r="1333" spans="1:5" ht="15" customHeight="1" x14ac:dyDescent="0.25">
      <c r="A1333" s="160" t="s">
        <v>2289</v>
      </c>
      <c r="B1333" s="270" t="s">
        <v>756</v>
      </c>
      <c r="C1333" s="271"/>
      <c r="D1333" s="271"/>
      <c r="E1333" s="272"/>
    </row>
    <row r="1334" spans="1:5" x14ac:dyDescent="0.25">
      <c r="A1334" s="157" t="s">
        <v>9550</v>
      </c>
      <c r="B1334" s="144" t="s">
        <v>2290</v>
      </c>
      <c r="C1334" s="145" t="s">
        <v>31</v>
      </c>
      <c r="D1334" s="146">
        <v>81.47</v>
      </c>
      <c r="E1334" s="147"/>
    </row>
    <row r="1335" spans="1:5" x14ac:dyDescent="0.25">
      <c r="A1335" s="160" t="s">
        <v>2291</v>
      </c>
      <c r="B1335" s="270" t="s">
        <v>758</v>
      </c>
      <c r="C1335" s="271"/>
      <c r="D1335" s="271"/>
      <c r="E1335" s="272"/>
    </row>
    <row r="1336" spans="1:5" x14ac:dyDescent="0.25">
      <c r="A1336" s="160" t="s">
        <v>2292</v>
      </c>
      <c r="B1336" s="270" t="s">
        <v>759</v>
      </c>
      <c r="C1336" s="271"/>
      <c r="D1336" s="271"/>
      <c r="E1336" s="272"/>
    </row>
    <row r="1337" spans="1:5" x14ac:dyDescent="0.25">
      <c r="A1337" s="157" t="s">
        <v>9549</v>
      </c>
      <c r="B1337" s="144" t="s">
        <v>760</v>
      </c>
      <c r="C1337" s="145" t="s">
        <v>159</v>
      </c>
      <c r="D1337" s="146">
        <v>5.56</v>
      </c>
      <c r="E1337" s="147"/>
    </row>
    <row r="1338" spans="1:5" x14ac:dyDescent="0.25">
      <c r="A1338" s="160" t="s">
        <v>2293</v>
      </c>
      <c r="B1338" s="270" t="s">
        <v>2294</v>
      </c>
      <c r="C1338" s="271"/>
      <c r="D1338" s="271"/>
      <c r="E1338" s="272"/>
    </row>
    <row r="1339" spans="1:5" x14ac:dyDescent="0.25">
      <c r="A1339" s="157" t="s">
        <v>9548</v>
      </c>
      <c r="B1339" s="144" t="s">
        <v>2295</v>
      </c>
      <c r="C1339" s="145" t="s">
        <v>33</v>
      </c>
      <c r="D1339" s="146">
        <v>12.06</v>
      </c>
      <c r="E1339" s="147"/>
    </row>
    <row r="1340" spans="1:5" x14ac:dyDescent="0.25">
      <c r="A1340" s="160" t="s">
        <v>2296</v>
      </c>
      <c r="B1340" s="270" t="s">
        <v>845</v>
      </c>
      <c r="C1340" s="271"/>
      <c r="D1340" s="271"/>
      <c r="E1340" s="272"/>
    </row>
    <row r="1341" spans="1:5" x14ac:dyDescent="0.25">
      <c r="A1341" s="160" t="s">
        <v>2297</v>
      </c>
      <c r="B1341" s="270" t="s">
        <v>761</v>
      </c>
      <c r="C1341" s="271"/>
      <c r="D1341" s="271"/>
      <c r="E1341" s="272"/>
    </row>
    <row r="1342" spans="1:5" x14ac:dyDescent="0.25">
      <c r="A1342" s="157" t="s">
        <v>9547</v>
      </c>
      <c r="B1342" s="144" t="s">
        <v>762</v>
      </c>
      <c r="C1342" s="145" t="s">
        <v>59</v>
      </c>
      <c r="D1342" s="146">
        <v>78.16</v>
      </c>
      <c r="E1342" s="147"/>
    </row>
    <row r="1343" spans="1:5" x14ac:dyDescent="0.25">
      <c r="A1343" s="157" t="s">
        <v>9546</v>
      </c>
      <c r="B1343" s="144" t="s">
        <v>763</v>
      </c>
      <c r="C1343" s="145" t="s">
        <v>59</v>
      </c>
      <c r="D1343" s="146">
        <v>78.8</v>
      </c>
      <c r="E1343" s="147"/>
    </row>
    <row r="1344" spans="1:5" x14ac:dyDescent="0.25">
      <c r="A1344" s="157" t="s">
        <v>9545</v>
      </c>
      <c r="B1344" s="144" t="s">
        <v>764</v>
      </c>
      <c r="C1344" s="145" t="s">
        <v>59</v>
      </c>
      <c r="D1344" s="146">
        <v>15.73</v>
      </c>
      <c r="E1344" s="147"/>
    </row>
    <row r="1345" spans="1:5" ht="30" x14ac:dyDescent="0.25">
      <c r="A1345" s="157" t="s">
        <v>9544</v>
      </c>
      <c r="B1345" s="144" t="s">
        <v>765</v>
      </c>
      <c r="C1345" s="145" t="s">
        <v>59</v>
      </c>
      <c r="D1345" s="146">
        <v>29.82</v>
      </c>
      <c r="E1345" s="147"/>
    </row>
    <row r="1346" spans="1:5" x14ac:dyDescent="0.25">
      <c r="A1346" s="157" t="s">
        <v>9543</v>
      </c>
      <c r="B1346" s="144" t="s">
        <v>2298</v>
      </c>
      <c r="C1346" s="145" t="s">
        <v>59</v>
      </c>
      <c r="D1346" s="146">
        <v>9.4700000000000006</v>
      </c>
      <c r="E1346" s="147"/>
    </row>
    <row r="1347" spans="1:5" x14ac:dyDescent="0.25">
      <c r="A1347" s="157" t="s">
        <v>9542</v>
      </c>
      <c r="B1347" s="144" t="s">
        <v>766</v>
      </c>
      <c r="C1347" s="145" t="s">
        <v>59</v>
      </c>
      <c r="D1347" s="146">
        <v>40.369999999999997</v>
      </c>
      <c r="E1347" s="147"/>
    </row>
    <row r="1348" spans="1:5" x14ac:dyDescent="0.25">
      <c r="A1348" s="157" t="s">
        <v>9541</v>
      </c>
      <c r="B1348" s="144" t="s">
        <v>767</v>
      </c>
      <c r="C1348" s="145" t="s">
        <v>59</v>
      </c>
      <c r="D1348" s="146">
        <v>4.68</v>
      </c>
      <c r="E1348" s="147"/>
    </row>
    <row r="1349" spans="1:5" x14ac:dyDescent="0.25">
      <c r="A1349" s="157" t="s">
        <v>9540</v>
      </c>
      <c r="B1349" s="144" t="s">
        <v>768</v>
      </c>
      <c r="C1349" s="145" t="s">
        <v>59</v>
      </c>
      <c r="D1349" s="146">
        <v>9.3000000000000007</v>
      </c>
      <c r="E1349" s="147"/>
    </row>
    <row r="1350" spans="1:5" x14ac:dyDescent="0.25">
      <c r="A1350" s="157" t="s">
        <v>9539</v>
      </c>
      <c r="B1350" s="144" t="s">
        <v>769</v>
      </c>
      <c r="C1350" s="145" t="s">
        <v>59</v>
      </c>
      <c r="D1350" s="146">
        <v>3.08</v>
      </c>
      <c r="E1350" s="147"/>
    </row>
    <row r="1351" spans="1:5" x14ac:dyDescent="0.25">
      <c r="A1351" s="160" t="s">
        <v>2299</v>
      </c>
      <c r="B1351" s="270" t="s">
        <v>770</v>
      </c>
      <c r="C1351" s="271"/>
      <c r="D1351" s="271"/>
      <c r="E1351" s="272"/>
    </row>
    <row r="1352" spans="1:5" ht="15" customHeight="1" x14ac:dyDescent="0.25">
      <c r="A1352" s="160" t="s">
        <v>2300</v>
      </c>
      <c r="B1352" s="270" t="s">
        <v>835</v>
      </c>
      <c r="C1352" s="271"/>
      <c r="D1352" s="271"/>
      <c r="E1352" s="272"/>
    </row>
    <row r="1353" spans="1:5" x14ac:dyDescent="0.25">
      <c r="A1353" s="157" t="s">
        <v>9522</v>
      </c>
      <c r="B1353" s="144" t="s">
        <v>771</v>
      </c>
      <c r="C1353" s="145" t="s">
        <v>59</v>
      </c>
      <c r="D1353" s="146">
        <v>78.739999999999995</v>
      </c>
      <c r="E1353" s="147"/>
    </row>
    <row r="1354" spans="1:5" x14ac:dyDescent="0.25">
      <c r="A1354" s="157" t="s">
        <v>9523</v>
      </c>
      <c r="B1354" s="144" t="s">
        <v>772</v>
      </c>
      <c r="C1354" s="145" t="s">
        <v>59</v>
      </c>
      <c r="D1354" s="146">
        <v>29.16</v>
      </c>
      <c r="E1354" s="147"/>
    </row>
    <row r="1355" spans="1:5" x14ac:dyDescent="0.25">
      <c r="A1355" s="157" t="s">
        <v>9524</v>
      </c>
      <c r="B1355" s="144" t="s">
        <v>773</v>
      </c>
      <c r="C1355" s="145" t="s">
        <v>59</v>
      </c>
      <c r="D1355" s="146">
        <v>38.729999999999997</v>
      </c>
      <c r="E1355" s="147"/>
    </row>
    <row r="1356" spans="1:5" x14ac:dyDescent="0.25">
      <c r="A1356" s="157" t="s">
        <v>9525</v>
      </c>
      <c r="B1356" s="144" t="s">
        <v>774</v>
      </c>
      <c r="C1356" s="145" t="s">
        <v>59</v>
      </c>
      <c r="D1356" s="146">
        <v>87.15</v>
      </c>
      <c r="E1356" s="147"/>
    </row>
    <row r="1357" spans="1:5" x14ac:dyDescent="0.25">
      <c r="A1357" s="157" t="s">
        <v>9521</v>
      </c>
      <c r="B1357" s="144" t="s">
        <v>775</v>
      </c>
      <c r="C1357" s="145" t="s">
        <v>59</v>
      </c>
      <c r="D1357" s="146">
        <v>28.72</v>
      </c>
      <c r="E1357" s="147"/>
    </row>
    <row r="1358" spans="1:5" x14ac:dyDescent="0.25">
      <c r="A1358" s="157" t="s">
        <v>9520</v>
      </c>
      <c r="B1358" s="144" t="s">
        <v>776</v>
      </c>
      <c r="C1358" s="145" t="s">
        <v>59</v>
      </c>
      <c r="D1358" s="146">
        <v>33.090000000000003</v>
      </c>
      <c r="E1358" s="147"/>
    </row>
    <row r="1359" spans="1:5" x14ac:dyDescent="0.25">
      <c r="A1359" s="157" t="s">
        <v>9519</v>
      </c>
      <c r="B1359" s="144" t="s">
        <v>777</v>
      </c>
      <c r="C1359" s="145" t="s">
        <v>59</v>
      </c>
      <c r="D1359" s="146">
        <v>38.840000000000003</v>
      </c>
      <c r="E1359" s="147"/>
    </row>
    <row r="1360" spans="1:5" x14ac:dyDescent="0.25">
      <c r="A1360" s="157" t="s">
        <v>9518</v>
      </c>
      <c r="B1360" s="144" t="s">
        <v>778</v>
      </c>
      <c r="C1360" s="145" t="s">
        <v>59</v>
      </c>
      <c r="D1360" s="146">
        <v>94.73</v>
      </c>
      <c r="E1360" s="147"/>
    </row>
    <row r="1361" spans="1:5" ht="30" x14ac:dyDescent="0.25">
      <c r="A1361" s="157" t="s">
        <v>9517</v>
      </c>
      <c r="B1361" s="144" t="s">
        <v>846</v>
      </c>
      <c r="C1361" s="145" t="s">
        <v>59</v>
      </c>
      <c r="D1361" s="146">
        <v>52.98</v>
      </c>
      <c r="E1361" s="147"/>
    </row>
    <row r="1362" spans="1:5" x14ac:dyDescent="0.25">
      <c r="A1362" s="157" t="s">
        <v>9516</v>
      </c>
      <c r="B1362" s="144" t="s">
        <v>779</v>
      </c>
      <c r="C1362" s="145" t="s">
        <v>59</v>
      </c>
      <c r="D1362" s="146">
        <v>49.89</v>
      </c>
      <c r="E1362" s="147"/>
    </row>
    <row r="1363" spans="1:5" x14ac:dyDescent="0.25">
      <c r="A1363" s="157" t="s">
        <v>9515</v>
      </c>
      <c r="B1363" s="144" t="s">
        <v>780</v>
      </c>
      <c r="C1363" s="145" t="s">
        <v>59</v>
      </c>
      <c r="D1363" s="146">
        <v>40.619999999999997</v>
      </c>
      <c r="E1363" s="147"/>
    </row>
    <row r="1364" spans="1:5" x14ac:dyDescent="0.25">
      <c r="A1364" s="157" t="s">
        <v>9514</v>
      </c>
      <c r="B1364" s="144" t="s">
        <v>781</v>
      </c>
      <c r="C1364" s="145" t="s">
        <v>59</v>
      </c>
      <c r="D1364" s="146">
        <v>445.39</v>
      </c>
      <c r="E1364" s="147"/>
    </row>
    <row r="1365" spans="1:5" x14ac:dyDescent="0.25">
      <c r="A1365" s="157" t="s">
        <v>9513</v>
      </c>
      <c r="B1365" s="144" t="s">
        <v>782</v>
      </c>
      <c r="C1365" s="145" t="s">
        <v>59</v>
      </c>
      <c r="D1365" s="146">
        <v>910.11</v>
      </c>
      <c r="E1365" s="147"/>
    </row>
    <row r="1366" spans="1:5" x14ac:dyDescent="0.25">
      <c r="A1366" s="157" t="s">
        <v>9512</v>
      </c>
      <c r="B1366" s="144" t="s">
        <v>783</v>
      </c>
      <c r="C1366" s="145" t="s">
        <v>59</v>
      </c>
      <c r="D1366" s="146">
        <v>179.59</v>
      </c>
      <c r="E1366" s="147"/>
    </row>
    <row r="1367" spans="1:5" x14ac:dyDescent="0.25">
      <c r="A1367" s="160" t="s">
        <v>2301</v>
      </c>
      <c r="B1367" s="270" t="s">
        <v>784</v>
      </c>
      <c r="C1367" s="271"/>
      <c r="D1367" s="271"/>
      <c r="E1367" s="272"/>
    </row>
    <row r="1368" spans="1:5" x14ac:dyDescent="0.25">
      <c r="A1368" s="160" t="s">
        <v>2302</v>
      </c>
      <c r="B1368" s="270" t="s">
        <v>785</v>
      </c>
      <c r="C1368" s="271"/>
      <c r="D1368" s="271"/>
      <c r="E1368" s="272"/>
    </row>
    <row r="1369" spans="1:5" ht="30" x14ac:dyDescent="0.25">
      <c r="A1369" s="157" t="s">
        <v>9511</v>
      </c>
      <c r="B1369" s="144" t="s">
        <v>847</v>
      </c>
      <c r="C1369" s="145" t="s">
        <v>786</v>
      </c>
      <c r="D1369" s="149">
        <v>1155</v>
      </c>
      <c r="E1369" s="147"/>
    </row>
    <row r="1370" spans="1:5" x14ac:dyDescent="0.25">
      <c r="A1370" s="160" t="s">
        <v>2303</v>
      </c>
      <c r="B1370" s="270" t="s">
        <v>2304</v>
      </c>
      <c r="C1370" s="271"/>
      <c r="D1370" s="271"/>
      <c r="E1370" s="272"/>
    </row>
    <row r="1371" spans="1:5" ht="30" x14ac:dyDescent="0.25">
      <c r="A1371" s="157" t="s">
        <v>9510</v>
      </c>
      <c r="B1371" s="144" t="s">
        <v>2305</v>
      </c>
      <c r="C1371" s="145" t="s">
        <v>786</v>
      </c>
      <c r="D1371" s="149">
        <v>5495.45</v>
      </c>
      <c r="E1371" s="147"/>
    </row>
    <row r="1372" spans="1:5" ht="30" x14ac:dyDescent="0.25">
      <c r="A1372" s="157" t="s">
        <v>9509</v>
      </c>
      <c r="B1372" s="144" t="s">
        <v>2306</v>
      </c>
      <c r="C1372" s="145" t="s">
        <v>786</v>
      </c>
      <c r="D1372" s="149">
        <v>20666.650000000001</v>
      </c>
      <c r="E1372" s="147"/>
    </row>
    <row r="1373" spans="1:5" ht="30" x14ac:dyDescent="0.25">
      <c r="A1373" s="157" t="s">
        <v>9508</v>
      </c>
      <c r="B1373" s="144" t="s">
        <v>2307</v>
      </c>
      <c r="C1373" s="145" t="s">
        <v>786</v>
      </c>
      <c r="D1373" s="149">
        <v>8603.65</v>
      </c>
      <c r="E1373" s="147"/>
    </row>
    <row r="1374" spans="1:5" ht="30" x14ac:dyDescent="0.25">
      <c r="A1374" s="157" t="s">
        <v>9507</v>
      </c>
      <c r="B1374" s="144" t="s">
        <v>2308</v>
      </c>
      <c r="C1374" s="145" t="s">
        <v>786</v>
      </c>
      <c r="D1374" s="149">
        <v>2633.28</v>
      </c>
      <c r="E1374" s="147"/>
    </row>
    <row r="1375" spans="1:5" x14ac:dyDescent="0.25">
      <c r="A1375" s="160" t="s">
        <v>2309</v>
      </c>
      <c r="B1375" s="270" t="s">
        <v>2310</v>
      </c>
      <c r="C1375" s="271"/>
      <c r="D1375" s="271"/>
      <c r="E1375" s="272"/>
    </row>
    <row r="1376" spans="1:5" ht="30" x14ac:dyDescent="0.25">
      <c r="A1376" s="157" t="s">
        <v>9502</v>
      </c>
      <c r="B1376" s="144" t="s">
        <v>2311</v>
      </c>
      <c r="C1376" s="145" t="s">
        <v>786</v>
      </c>
      <c r="D1376" s="149">
        <v>14761.89</v>
      </c>
      <c r="E1376" s="147"/>
    </row>
    <row r="1377" spans="1:5" ht="30" x14ac:dyDescent="0.25">
      <c r="A1377" s="157" t="s">
        <v>9503</v>
      </c>
      <c r="B1377" s="144" t="s">
        <v>2312</v>
      </c>
      <c r="C1377" s="145" t="s">
        <v>786</v>
      </c>
      <c r="D1377" s="149">
        <v>4391.29</v>
      </c>
      <c r="E1377" s="147"/>
    </row>
    <row r="1378" spans="1:5" ht="30" x14ac:dyDescent="0.25">
      <c r="A1378" s="157" t="s">
        <v>9504</v>
      </c>
      <c r="B1378" s="144" t="s">
        <v>2313</v>
      </c>
      <c r="C1378" s="145" t="s">
        <v>786</v>
      </c>
      <c r="D1378" s="149">
        <v>3976.76</v>
      </c>
      <c r="E1378" s="147"/>
    </row>
    <row r="1379" spans="1:5" ht="30" x14ac:dyDescent="0.25">
      <c r="A1379" s="157" t="s">
        <v>9505</v>
      </c>
      <c r="B1379" s="144" t="s">
        <v>2314</v>
      </c>
      <c r="C1379" s="145" t="s">
        <v>786</v>
      </c>
      <c r="D1379" s="149">
        <v>11779.69</v>
      </c>
      <c r="E1379" s="147"/>
    </row>
    <row r="1380" spans="1:5" ht="30" x14ac:dyDescent="0.25">
      <c r="A1380" s="157" t="s">
        <v>9506</v>
      </c>
      <c r="B1380" s="144" t="s">
        <v>2315</v>
      </c>
      <c r="C1380" s="145" t="s">
        <v>786</v>
      </c>
      <c r="D1380" s="149">
        <v>9781.6200000000008</v>
      </c>
      <c r="E1380" s="147"/>
    </row>
    <row r="1381" spans="1:5" ht="30" x14ac:dyDescent="0.25">
      <c r="A1381" s="157" t="s">
        <v>9501</v>
      </c>
      <c r="B1381" s="144" t="s">
        <v>2316</v>
      </c>
      <c r="C1381" s="145" t="s">
        <v>786</v>
      </c>
      <c r="D1381" s="149">
        <v>9781.6200000000008</v>
      </c>
      <c r="E1381" s="147"/>
    </row>
    <row r="1382" spans="1:5" ht="30" x14ac:dyDescent="0.25">
      <c r="A1382" s="157" t="s">
        <v>9499</v>
      </c>
      <c r="B1382" s="144" t="s">
        <v>2317</v>
      </c>
      <c r="C1382" s="145" t="s">
        <v>786</v>
      </c>
      <c r="D1382" s="149">
        <v>9990.3700000000008</v>
      </c>
      <c r="E1382" s="147"/>
    </row>
    <row r="1383" spans="1:5" ht="30" x14ac:dyDescent="0.25">
      <c r="A1383" s="157" t="s">
        <v>9500</v>
      </c>
      <c r="B1383" s="144" t="s">
        <v>2318</v>
      </c>
      <c r="C1383" s="145" t="s">
        <v>786</v>
      </c>
      <c r="D1383" s="149">
        <v>9155.35</v>
      </c>
      <c r="E1383" s="147"/>
    </row>
    <row r="1384" spans="1:5" ht="30" x14ac:dyDescent="0.25">
      <c r="A1384" s="157" t="s">
        <v>9496</v>
      </c>
      <c r="B1384" s="144" t="s">
        <v>2319</v>
      </c>
      <c r="C1384" s="145" t="s">
        <v>786</v>
      </c>
      <c r="D1384" s="149">
        <v>9785.34</v>
      </c>
      <c r="E1384" s="147"/>
    </row>
    <row r="1385" spans="1:5" ht="45" x14ac:dyDescent="0.25">
      <c r="A1385" s="157" t="s">
        <v>9497</v>
      </c>
      <c r="B1385" s="144" t="s">
        <v>2320</v>
      </c>
      <c r="C1385" s="145" t="s">
        <v>786</v>
      </c>
      <c r="D1385" s="149">
        <v>21173.62</v>
      </c>
      <c r="E1385" s="147"/>
    </row>
    <row r="1386" spans="1:5" x14ac:dyDescent="0.25">
      <c r="A1386" s="157" t="s">
        <v>9498</v>
      </c>
      <c r="B1386" s="144" t="s">
        <v>2321</v>
      </c>
      <c r="C1386" s="145" t="s">
        <v>786</v>
      </c>
      <c r="D1386" s="149">
        <v>5487.25</v>
      </c>
      <c r="E1386" s="147"/>
    </row>
    <row r="1387" spans="1:5" ht="30" x14ac:dyDescent="0.25">
      <c r="A1387" s="157" t="s">
        <v>9495</v>
      </c>
      <c r="B1387" s="144" t="s">
        <v>2322</v>
      </c>
      <c r="C1387" s="145" t="s">
        <v>786</v>
      </c>
      <c r="D1387" s="149">
        <v>11846.79</v>
      </c>
      <c r="E1387" s="147"/>
    </row>
    <row r="1388" spans="1:5" ht="30" x14ac:dyDescent="0.25">
      <c r="A1388" s="157" t="s">
        <v>9494</v>
      </c>
      <c r="B1388" s="144" t="s">
        <v>2323</v>
      </c>
      <c r="C1388" s="145" t="s">
        <v>786</v>
      </c>
      <c r="D1388" s="149">
        <v>17714.27</v>
      </c>
      <c r="E1388" s="147"/>
    </row>
    <row r="1389" spans="1:5" ht="30" x14ac:dyDescent="0.25">
      <c r="A1389" s="156" t="s">
        <v>2324</v>
      </c>
      <c r="B1389" s="144" t="s">
        <v>2325</v>
      </c>
      <c r="C1389" s="145" t="s">
        <v>786</v>
      </c>
      <c r="D1389" s="149">
        <v>2277.42</v>
      </c>
      <c r="E1389" s="147"/>
    </row>
    <row r="1390" spans="1:5" ht="30" x14ac:dyDescent="0.25">
      <c r="A1390" s="157" t="s">
        <v>9493</v>
      </c>
      <c r="B1390" s="144" t="s">
        <v>2326</v>
      </c>
      <c r="C1390" s="145" t="s">
        <v>786</v>
      </c>
      <c r="D1390" s="149">
        <v>4123.75</v>
      </c>
      <c r="E1390" s="147"/>
    </row>
    <row r="1391" spans="1:5" x14ac:dyDescent="0.25">
      <c r="A1391" s="157" t="s">
        <v>9491</v>
      </c>
      <c r="B1391" s="144" t="s">
        <v>2327</v>
      </c>
      <c r="C1391" s="145" t="s">
        <v>786</v>
      </c>
      <c r="D1391" s="149">
        <v>1674.16</v>
      </c>
      <c r="E1391" s="147"/>
    </row>
    <row r="1392" spans="1:5" ht="30" x14ac:dyDescent="0.25">
      <c r="A1392" s="157" t="s">
        <v>9492</v>
      </c>
      <c r="B1392" s="144" t="s">
        <v>2328</v>
      </c>
      <c r="C1392" s="145" t="s">
        <v>786</v>
      </c>
      <c r="D1392" s="149">
        <v>3172.11</v>
      </c>
      <c r="E1392" s="147"/>
    </row>
    <row r="1393" spans="1:5" ht="30" x14ac:dyDescent="0.25">
      <c r="A1393" s="157" t="s">
        <v>9490</v>
      </c>
      <c r="B1393" s="144" t="s">
        <v>2329</v>
      </c>
      <c r="C1393" s="145" t="s">
        <v>786</v>
      </c>
      <c r="D1393" s="149">
        <v>6061.07</v>
      </c>
      <c r="E1393" s="147"/>
    </row>
    <row r="1394" spans="1:5" ht="30" x14ac:dyDescent="0.25">
      <c r="A1394" s="157" t="s">
        <v>9489</v>
      </c>
      <c r="B1394" s="144" t="s">
        <v>2330</v>
      </c>
      <c r="C1394" s="145" t="s">
        <v>786</v>
      </c>
      <c r="D1394" s="149">
        <v>22736.78</v>
      </c>
      <c r="E1394" s="147"/>
    </row>
    <row r="1395" spans="1:5" ht="30" x14ac:dyDescent="0.25">
      <c r="A1395" s="156" t="s">
        <v>2331</v>
      </c>
      <c r="B1395" s="144" t="s">
        <v>2332</v>
      </c>
      <c r="C1395" s="145" t="s">
        <v>786</v>
      </c>
      <c r="D1395" s="149">
        <v>9497.4</v>
      </c>
      <c r="E1395" s="147"/>
    </row>
    <row r="1396" spans="1:5" ht="30" x14ac:dyDescent="0.25">
      <c r="A1396" s="157" t="s">
        <v>9488</v>
      </c>
      <c r="B1396" s="144" t="s">
        <v>2333</v>
      </c>
      <c r="C1396" s="145" t="s">
        <v>786</v>
      </c>
      <c r="D1396" s="149">
        <v>2904.48</v>
      </c>
      <c r="E1396" s="147"/>
    </row>
    <row r="1397" spans="1:5" ht="30" x14ac:dyDescent="0.25">
      <c r="A1397" s="157" t="s">
        <v>9487</v>
      </c>
      <c r="B1397" s="144" t="s">
        <v>2334</v>
      </c>
      <c r="C1397" s="145" t="s">
        <v>786</v>
      </c>
      <c r="D1397" s="149">
        <v>16240.55</v>
      </c>
      <c r="E1397" s="147"/>
    </row>
    <row r="1398" spans="1:5" ht="30" x14ac:dyDescent="0.25">
      <c r="A1398" s="157" t="s">
        <v>9486</v>
      </c>
      <c r="B1398" s="144" t="s">
        <v>2335</v>
      </c>
      <c r="C1398" s="145" t="s">
        <v>786</v>
      </c>
      <c r="D1398" s="149">
        <v>4843.67</v>
      </c>
      <c r="E1398" s="147"/>
    </row>
    <row r="1399" spans="1:5" ht="30" x14ac:dyDescent="0.25">
      <c r="A1399" s="157" t="s">
        <v>9485</v>
      </c>
      <c r="B1399" s="144" t="s">
        <v>2336</v>
      </c>
      <c r="C1399" s="145" t="s">
        <v>786</v>
      </c>
      <c r="D1399" s="149">
        <v>4386.07</v>
      </c>
      <c r="E1399" s="147"/>
    </row>
    <row r="1400" spans="1:5" ht="30" x14ac:dyDescent="0.25">
      <c r="A1400" s="157" t="s">
        <v>9484</v>
      </c>
      <c r="B1400" s="144" t="s">
        <v>2337</v>
      </c>
      <c r="C1400" s="145" t="s">
        <v>786</v>
      </c>
      <c r="D1400" s="149">
        <v>13140.95</v>
      </c>
      <c r="E1400" s="147"/>
    </row>
    <row r="1401" spans="1:5" ht="30" x14ac:dyDescent="0.25">
      <c r="A1401" s="157" t="s">
        <v>9483</v>
      </c>
      <c r="B1401" s="144" t="s">
        <v>2338</v>
      </c>
      <c r="C1401" s="145" t="s">
        <v>786</v>
      </c>
      <c r="D1401" s="149">
        <v>10792.5</v>
      </c>
      <c r="E1401" s="147"/>
    </row>
    <row r="1402" spans="1:5" ht="30" x14ac:dyDescent="0.25">
      <c r="A1402" s="157" t="s">
        <v>9482</v>
      </c>
      <c r="B1402" s="144" t="s">
        <v>2339</v>
      </c>
      <c r="C1402" s="145" t="s">
        <v>786</v>
      </c>
      <c r="D1402" s="149">
        <v>10792.5</v>
      </c>
      <c r="E1402" s="147"/>
    </row>
    <row r="1403" spans="1:5" ht="30" x14ac:dyDescent="0.25">
      <c r="A1403" s="157" t="s">
        <v>9457</v>
      </c>
      <c r="B1403" s="144" t="s">
        <v>2340</v>
      </c>
      <c r="C1403" s="145" t="s">
        <v>786</v>
      </c>
      <c r="D1403" s="149">
        <v>11086.06</v>
      </c>
      <c r="E1403" s="147"/>
    </row>
    <row r="1404" spans="1:5" ht="30" x14ac:dyDescent="0.25">
      <c r="A1404" s="157" t="s">
        <v>9458</v>
      </c>
      <c r="B1404" s="144" t="s">
        <v>2341</v>
      </c>
      <c r="C1404" s="145" t="s">
        <v>786</v>
      </c>
      <c r="D1404" s="149">
        <v>10105.23</v>
      </c>
      <c r="E1404" s="147"/>
    </row>
    <row r="1405" spans="1:5" ht="30" x14ac:dyDescent="0.25">
      <c r="A1405" s="157" t="s">
        <v>9456</v>
      </c>
      <c r="B1405" s="144" t="s">
        <v>2342</v>
      </c>
      <c r="C1405" s="145" t="s">
        <v>786</v>
      </c>
      <c r="D1405" s="149">
        <v>10792.5</v>
      </c>
      <c r="E1405" s="147"/>
    </row>
    <row r="1406" spans="1:5" ht="45" x14ac:dyDescent="0.25">
      <c r="A1406" s="157" t="s">
        <v>9455</v>
      </c>
      <c r="B1406" s="144" t="s">
        <v>2343</v>
      </c>
      <c r="C1406" s="145" t="s">
        <v>786</v>
      </c>
      <c r="D1406" s="149">
        <v>23173.66</v>
      </c>
      <c r="E1406" s="147"/>
    </row>
    <row r="1407" spans="1:5" x14ac:dyDescent="0.25">
      <c r="A1407" s="157" t="s">
        <v>9454</v>
      </c>
      <c r="B1407" s="144" t="s">
        <v>2344</v>
      </c>
      <c r="C1407" s="145" t="s">
        <v>786</v>
      </c>
      <c r="D1407" s="149">
        <v>6061.07</v>
      </c>
      <c r="E1407" s="147"/>
    </row>
    <row r="1408" spans="1:5" ht="30" x14ac:dyDescent="0.25">
      <c r="A1408" s="157" t="s">
        <v>9452</v>
      </c>
      <c r="B1408" s="144" t="s">
        <v>2345</v>
      </c>
      <c r="C1408" s="145" t="s">
        <v>786</v>
      </c>
      <c r="D1408" s="149">
        <v>13063.24</v>
      </c>
      <c r="E1408" s="147"/>
    </row>
    <row r="1409" spans="1:5" ht="30" x14ac:dyDescent="0.25">
      <c r="A1409" s="157" t="s">
        <v>9453</v>
      </c>
      <c r="B1409" s="144" t="s">
        <v>2346</v>
      </c>
      <c r="C1409" s="145" t="s">
        <v>786</v>
      </c>
      <c r="D1409" s="149">
        <v>19488.66</v>
      </c>
      <c r="E1409" s="147"/>
    </row>
    <row r="1410" spans="1:5" ht="30" x14ac:dyDescent="0.25">
      <c r="A1410" s="157" t="s">
        <v>9451</v>
      </c>
      <c r="B1410" s="144" t="s">
        <v>2347</v>
      </c>
      <c r="C1410" s="145" t="s">
        <v>786</v>
      </c>
      <c r="D1410" s="149">
        <v>2637.41</v>
      </c>
      <c r="E1410" s="147"/>
    </row>
    <row r="1411" spans="1:5" ht="30" x14ac:dyDescent="0.25">
      <c r="A1411" s="157" t="s">
        <v>9450</v>
      </c>
      <c r="B1411" s="144" t="s">
        <v>2348</v>
      </c>
      <c r="C1411" s="145" t="s">
        <v>786</v>
      </c>
      <c r="D1411" s="149">
        <v>4775.6000000000004</v>
      </c>
      <c r="E1411" s="147"/>
    </row>
    <row r="1412" spans="1:5" x14ac:dyDescent="0.25">
      <c r="A1412" s="157" t="s">
        <v>9449</v>
      </c>
      <c r="B1412" s="144" t="s">
        <v>2349</v>
      </c>
      <c r="C1412" s="145" t="s">
        <v>786</v>
      </c>
      <c r="D1412" s="149">
        <v>1938.8</v>
      </c>
      <c r="E1412" s="147"/>
    </row>
    <row r="1413" spans="1:5" ht="30" x14ac:dyDescent="0.25">
      <c r="A1413" s="157" t="s">
        <v>9448</v>
      </c>
      <c r="B1413" s="144" t="s">
        <v>2350</v>
      </c>
      <c r="C1413" s="145" t="s">
        <v>786</v>
      </c>
      <c r="D1413" s="149">
        <v>1938.8</v>
      </c>
      <c r="E1413" s="147"/>
    </row>
    <row r="1414" spans="1:5" ht="30" x14ac:dyDescent="0.25">
      <c r="A1414" s="157" t="s">
        <v>9447</v>
      </c>
      <c r="B1414" s="144" t="s">
        <v>2351</v>
      </c>
      <c r="C1414" s="145" t="s">
        <v>786</v>
      </c>
      <c r="D1414" s="149">
        <v>3673.53</v>
      </c>
      <c r="E1414" s="147"/>
    </row>
    <row r="1415" spans="1:5" x14ac:dyDescent="0.25">
      <c r="A1415" s="160" t="s">
        <v>2352</v>
      </c>
      <c r="B1415" s="270" t="s">
        <v>787</v>
      </c>
      <c r="C1415" s="271"/>
      <c r="D1415" s="271"/>
      <c r="E1415" s="272"/>
    </row>
    <row r="1416" spans="1:5" x14ac:dyDescent="0.25">
      <c r="A1416" s="160" t="s">
        <v>2353</v>
      </c>
      <c r="B1416" s="270" t="s">
        <v>788</v>
      </c>
      <c r="C1416" s="271"/>
      <c r="D1416" s="271"/>
      <c r="E1416" s="272"/>
    </row>
    <row r="1417" spans="1:5" ht="30" x14ac:dyDescent="0.25">
      <c r="A1417" s="157" t="s">
        <v>9446</v>
      </c>
      <c r="B1417" s="144" t="s">
        <v>789</v>
      </c>
      <c r="C1417" s="145" t="s">
        <v>59</v>
      </c>
      <c r="D1417" s="146">
        <v>817.47</v>
      </c>
      <c r="E1417" s="147"/>
    </row>
    <row r="1418" spans="1:5" ht="30" x14ac:dyDescent="0.25">
      <c r="A1418" s="157" t="s">
        <v>9445</v>
      </c>
      <c r="B1418" s="144" t="s">
        <v>790</v>
      </c>
      <c r="C1418" s="145" t="s">
        <v>59</v>
      </c>
      <c r="D1418" s="149">
        <v>1486.75</v>
      </c>
      <c r="E1418" s="147"/>
    </row>
    <row r="1419" spans="1:5" ht="30" x14ac:dyDescent="0.25">
      <c r="A1419" s="157" t="s">
        <v>9444</v>
      </c>
      <c r="B1419" s="144" t="s">
        <v>791</v>
      </c>
      <c r="C1419" s="145" t="s">
        <v>59</v>
      </c>
      <c r="D1419" s="146">
        <v>645.21</v>
      </c>
      <c r="E1419" s="147"/>
    </row>
    <row r="1420" spans="1:5" ht="30" x14ac:dyDescent="0.25">
      <c r="A1420" s="157" t="s">
        <v>9443</v>
      </c>
      <c r="B1420" s="144" t="s">
        <v>792</v>
      </c>
      <c r="C1420" s="145" t="s">
        <v>59</v>
      </c>
      <c r="D1420" s="146">
        <v>675.61</v>
      </c>
      <c r="E1420" s="147"/>
    </row>
    <row r="1421" spans="1:5" ht="30" x14ac:dyDescent="0.25">
      <c r="A1421" s="157" t="s">
        <v>9442</v>
      </c>
      <c r="B1421" s="144" t="s">
        <v>793</v>
      </c>
      <c r="C1421" s="145" t="s">
        <v>59</v>
      </c>
      <c r="D1421" s="146">
        <v>886.79</v>
      </c>
      <c r="E1421" s="147"/>
    </row>
    <row r="1422" spans="1:5" x14ac:dyDescent="0.25">
      <c r="A1422" s="160" t="s">
        <v>2354</v>
      </c>
      <c r="B1422" s="270" t="s">
        <v>794</v>
      </c>
      <c r="C1422" s="271"/>
      <c r="D1422" s="271"/>
      <c r="E1422" s="272"/>
    </row>
    <row r="1423" spans="1:5" x14ac:dyDescent="0.25">
      <c r="A1423" s="160" t="s">
        <v>2355</v>
      </c>
      <c r="B1423" s="270" t="s">
        <v>795</v>
      </c>
      <c r="C1423" s="271"/>
      <c r="D1423" s="271"/>
      <c r="E1423" s="272"/>
    </row>
    <row r="1424" spans="1:5" ht="30" x14ac:dyDescent="0.25">
      <c r="A1424" s="157" t="s">
        <v>9441</v>
      </c>
      <c r="B1424" s="144" t="s">
        <v>2356</v>
      </c>
      <c r="C1424" s="145" t="s">
        <v>16</v>
      </c>
      <c r="D1424" s="146">
        <v>2.8</v>
      </c>
      <c r="E1424" s="147"/>
    </row>
    <row r="1425" spans="1:5" ht="30" x14ac:dyDescent="0.25">
      <c r="A1425" s="157" t="s">
        <v>9538</v>
      </c>
      <c r="B1425" s="144" t="s">
        <v>2357</v>
      </c>
      <c r="C1425" s="145" t="s">
        <v>16</v>
      </c>
      <c r="D1425" s="146">
        <v>18.88</v>
      </c>
      <c r="E1425" s="148"/>
    </row>
    <row r="1426" spans="1:5" x14ac:dyDescent="0.25">
      <c r="A1426" s="267"/>
      <c r="B1426" s="268"/>
      <c r="C1426" s="268"/>
      <c r="D1426" s="268"/>
      <c r="E1426" s="269"/>
    </row>
    <row r="1427" spans="1:5" ht="15" customHeight="1" x14ac:dyDescent="0.25">
      <c r="A1427" s="270" t="s">
        <v>2358</v>
      </c>
      <c r="B1427" s="271"/>
      <c r="C1427" s="271"/>
      <c r="D1427" s="271"/>
      <c r="E1427" s="272"/>
    </row>
    <row r="1428" spans="1:5" x14ac:dyDescent="0.25">
      <c r="A1428" s="267"/>
      <c r="B1428" s="268"/>
      <c r="C1428" s="268"/>
      <c r="D1428" s="268"/>
      <c r="E1428" s="269"/>
    </row>
    <row r="1429" spans="1:5" x14ac:dyDescent="0.25">
      <c r="A1429" s="159" t="s">
        <v>10</v>
      </c>
      <c r="B1429" s="142" t="s">
        <v>11</v>
      </c>
      <c r="C1429" s="143" t="s">
        <v>12</v>
      </c>
      <c r="D1429" s="143" t="s">
        <v>13</v>
      </c>
      <c r="E1429" s="143" t="s">
        <v>2359</v>
      </c>
    </row>
    <row r="1430" spans="1:5" ht="15" customHeight="1" x14ac:dyDescent="0.25">
      <c r="A1430" s="160" t="s">
        <v>2360</v>
      </c>
      <c r="B1430" s="270" t="s">
        <v>738</v>
      </c>
      <c r="C1430" s="271"/>
      <c r="D1430" s="271"/>
      <c r="E1430" s="272"/>
    </row>
    <row r="1431" spans="1:5" x14ac:dyDescent="0.25">
      <c r="A1431" s="160" t="s">
        <v>2361</v>
      </c>
      <c r="B1431" s="270" t="s">
        <v>739</v>
      </c>
      <c r="C1431" s="271"/>
      <c r="D1431" s="271"/>
      <c r="E1431" s="272"/>
    </row>
    <row r="1432" spans="1:5" ht="30" x14ac:dyDescent="0.25">
      <c r="A1432" s="157" t="s">
        <v>9537</v>
      </c>
      <c r="B1432" s="144" t="s">
        <v>740</v>
      </c>
      <c r="C1432" s="145" t="s">
        <v>16</v>
      </c>
      <c r="D1432" s="146">
        <v>70.36</v>
      </c>
      <c r="E1432" s="146">
        <v>13.61</v>
      </c>
    </row>
    <row r="1433" spans="1:5" x14ac:dyDescent="0.25">
      <c r="A1433" s="157" t="s">
        <v>9536</v>
      </c>
      <c r="B1433" s="144" t="s">
        <v>741</v>
      </c>
      <c r="C1433" s="145" t="s">
        <v>16</v>
      </c>
      <c r="D1433" s="146">
        <v>29.85</v>
      </c>
      <c r="E1433" s="146">
        <v>13.61</v>
      </c>
    </row>
    <row r="1434" spans="1:5" ht="30" x14ac:dyDescent="0.25">
      <c r="A1434" s="157" t="s">
        <v>9535</v>
      </c>
      <c r="B1434" s="144" t="s">
        <v>742</v>
      </c>
      <c r="C1434" s="145" t="s">
        <v>16</v>
      </c>
      <c r="D1434" s="146">
        <v>19.54</v>
      </c>
      <c r="E1434" s="146">
        <v>13.61</v>
      </c>
    </row>
    <row r="1435" spans="1:5" ht="30" x14ac:dyDescent="0.25">
      <c r="A1435" s="157" t="s">
        <v>9534</v>
      </c>
      <c r="B1435" s="144" t="s">
        <v>743</v>
      </c>
      <c r="C1435" s="145" t="s">
        <v>16</v>
      </c>
      <c r="D1435" s="146">
        <v>146.55000000000001</v>
      </c>
      <c r="E1435" s="146">
        <v>11.21</v>
      </c>
    </row>
    <row r="1436" spans="1:5" ht="30" x14ac:dyDescent="0.25">
      <c r="A1436" s="157" t="s">
        <v>9533</v>
      </c>
      <c r="B1436" s="144" t="s">
        <v>744</v>
      </c>
      <c r="C1436" s="145" t="s">
        <v>16</v>
      </c>
      <c r="D1436" s="146">
        <v>105.45</v>
      </c>
      <c r="E1436" s="146">
        <v>11.21</v>
      </c>
    </row>
    <row r="1437" spans="1:5" ht="15" customHeight="1" x14ac:dyDescent="0.25">
      <c r="A1437" s="160" t="s">
        <v>2362</v>
      </c>
      <c r="B1437" s="270" t="s">
        <v>745</v>
      </c>
      <c r="C1437" s="271"/>
      <c r="D1437" s="271"/>
      <c r="E1437" s="272"/>
    </row>
    <row r="1438" spans="1:5" ht="30" x14ac:dyDescent="0.25">
      <c r="A1438" s="157" t="s">
        <v>9532</v>
      </c>
      <c r="B1438" s="144" t="s">
        <v>746</v>
      </c>
      <c r="C1438" s="145" t="s">
        <v>16</v>
      </c>
      <c r="D1438" s="146">
        <v>2.25</v>
      </c>
      <c r="E1438" s="146">
        <v>0</v>
      </c>
    </row>
    <row r="1439" spans="1:5" ht="30" x14ac:dyDescent="0.25">
      <c r="A1439" s="157" t="s">
        <v>9531</v>
      </c>
      <c r="B1439" s="144" t="s">
        <v>747</v>
      </c>
      <c r="C1439" s="145" t="s">
        <v>16</v>
      </c>
      <c r="D1439" s="146">
        <v>2.25</v>
      </c>
      <c r="E1439" s="146">
        <v>0</v>
      </c>
    </row>
    <row r="1440" spans="1:5" ht="30" x14ac:dyDescent="0.25">
      <c r="A1440" s="157" t="s">
        <v>9530</v>
      </c>
      <c r="B1440" s="144" t="s">
        <v>748</v>
      </c>
      <c r="C1440" s="145" t="s">
        <v>59</v>
      </c>
      <c r="D1440" s="149">
        <v>36289</v>
      </c>
      <c r="E1440" s="146">
        <v>0</v>
      </c>
    </row>
    <row r="1441" spans="1:5" ht="15" customHeight="1" x14ac:dyDescent="0.25">
      <c r="A1441" s="160" t="s">
        <v>2363</v>
      </c>
      <c r="B1441" s="270" t="s">
        <v>2364</v>
      </c>
      <c r="C1441" s="271"/>
      <c r="D1441" s="271"/>
      <c r="E1441" s="272"/>
    </row>
    <row r="1442" spans="1:5" ht="30" x14ac:dyDescent="0.25">
      <c r="A1442" s="157" t="s">
        <v>9529</v>
      </c>
      <c r="B1442" s="144" t="s">
        <v>2365</v>
      </c>
      <c r="C1442" s="145" t="s">
        <v>59</v>
      </c>
      <c r="D1442" s="149">
        <v>28304</v>
      </c>
      <c r="E1442" s="146">
        <v>0</v>
      </c>
    </row>
    <row r="1443" spans="1:5" ht="15" customHeight="1" x14ac:dyDescent="0.25">
      <c r="A1443" s="160" t="s">
        <v>2366</v>
      </c>
      <c r="B1443" s="270" t="s">
        <v>749</v>
      </c>
      <c r="C1443" s="271"/>
      <c r="D1443" s="271"/>
      <c r="E1443" s="272"/>
    </row>
    <row r="1444" spans="1:5" ht="30" x14ac:dyDescent="0.25">
      <c r="A1444" s="157" t="s">
        <v>9528</v>
      </c>
      <c r="B1444" s="144" t="s">
        <v>750</v>
      </c>
      <c r="C1444" s="145" t="s">
        <v>16</v>
      </c>
      <c r="D1444" s="146">
        <v>88.73</v>
      </c>
      <c r="E1444" s="146">
        <v>13.61</v>
      </c>
    </row>
    <row r="1445" spans="1:5" ht="30" x14ac:dyDescent="0.25">
      <c r="A1445" s="157" t="s">
        <v>9527</v>
      </c>
      <c r="B1445" s="144" t="s">
        <v>751</v>
      </c>
      <c r="C1445" s="145" t="s">
        <v>16</v>
      </c>
      <c r="D1445" s="146">
        <v>104.48</v>
      </c>
      <c r="E1445" s="146">
        <v>11.21</v>
      </c>
    </row>
    <row r="1446" spans="1:5" ht="30" x14ac:dyDescent="0.25">
      <c r="A1446" s="157" t="s">
        <v>9526</v>
      </c>
      <c r="B1446" s="144" t="s">
        <v>752</v>
      </c>
      <c r="C1446" s="145" t="s">
        <v>16</v>
      </c>
      <c r="D1446" s="146">
        <v>15.97</v>
      </c>
      <c r="E1446" s="146">
        <v>8.83</v>
      </c>
    </row>
  </sheetData>
  <mergeCells count="9">
    <mergeCell ref="A6:E6"/>
    <mergeCell ref="A7:B7"/>
    <mergeCell ref="C7:D7"/>
    <mergeCell ref="A8:E8"/>
    <mergeCell ref="A1:E1"/>
    <mergeCell ref="A2:E2"/>
    <mergeCell ref="A3:E3"/>
    <mergeCell ref="A4:E4"/>
    <mergeCell ref="A5:E5"/>
  </mergeCells>
  <phoneticPr fontId="73" type="noConversion"/>
  <printOptions horizontalCentered="1"/>
  <pageMargins left="0.51181102362204722" right="0.51181102362204722" top="0.78740157480314965" bottom="0.78740157480314965" header="0.31496062992125984" footer="0.31496062992125984"/>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CBCB58-A71F-4D3D-9CA9-957A52578D5F}">
  <dimension ref="A1:E13"/>
  <sheetViews>
    <sheetView workbookViewId="0">
      <selection activeCell="F10" sqref="F10"/>
    </sheetView>
  </sheetViews>
  <sheetFormatPr defaultRowHeight="15" x14ac:dyDescent="0.25"/>
  <cols>
    <col min="2" max="2" width="17.28515625" customWidth="1"/>
    <col min="3" max="3" width="46" customWidth="1"/>
    <col min="5" max="5" width="13.28515625" bestFit="1" customWidth="1"/>
  </cols>
  <sheetData>
    <row r="1" spans="1:5" s="286" customFormat="1" x14ac:dyDescent="0.25">
      <c r="C1" s="722" t="s">
        <v>30374</v>
      </c>
      <c r="D1" s="722"/>
      <c r="E1" s="722"/>
    </row>
    <row r="2" spans="1:5" s="286" customFormat="1" x14ac:dyDescent="0.25">
      <c r="C2" s="723">
        <v>44559.373055555552</v>
      </c>
      <c r="D2" s="723"/>
      <c r="E2" s="723"/>
    </row>
    <row r="3" spans="1:5" s="286" customFormat="1" x14ac:dyDescent="0.25">
      <c r="C3" s="724" t="s">
        <v>30375</v>
      </c>
      <c r="D3" s="724"/>
      <c r="E3" s="560" t="s">
        <v>30376</v>
      </c>
    </row>
    <row r="5" spans="1:5" s="286" customFormat="1" ht="22.5" customHeight="1" x14ac:dyDescent="0.25">
      <c r="A5" s="549" t="s">
        <v>30372</v>
      </c>
      <c r="B5" s="549" t="s">
        <v>806</v>
      </c>
      <c r="C5" s="549"/>
      <c r="D5" s="549" t="s">
        <v>59</v>
      </c>
      <c r="E5" s="549" t="s">
        <v>30373</v>
      </c>
    </row>
    <row r="6" spans="1:5" ht="22.5" x14ac:dyDescent="0.25">
      <c r="A6" s="550">
        <v>6986</v>
      </c>
      <c r="B6" s="556" t="s">
        <v>30367</v>
      </c>
      <c r="C6" s="551" t="s">
        <v>30368</v>
      </c>
      <c r="D6" s="550" t="s">
        <v>30369</v>
      </c>
      <c r="E6" s="553">
        <v>46</v>
      </c>
    </row>
    <row r="7" spans="1:5" x14ac:dyDescent="0.25">
      <c r="D7" s="555"/>
    </row>
    <row r="8" spans="1:5" ht="40.5" customHeight="1" x14ac:dyDescent="0.25">
      <c r="A8" s="720">
        <v>13467</v>
      </c>
      <c r="B8" s="721" t="s">
        <v>30370</v>
      </c>
      <c r="C8" s="721"/>
      <c r="D8" s="550" t="s">
        <v>9162</v>
      </c>
      <c r="E8" s="552">
        <v>297.20999999999998</v>
      </c>
    </row>
    <row r="9" spans="1:5" x14ac:dyDescent="0.25">
      <c r="A9" s="720"/>
      <c r="B9" s="554"/>
      <c r="D9" s="550"/>
      <c r="E9" s="552"/>
    </row>
    <row r="10" spans="1:5" x14ac:dyDescent="0.25">
      <c r="A10" s="557">
        <v>3624</v>
      </c>
      <c r="B10" s="557" t="s">
        <v>30362</v>
      </c>
      <c r="D10" s="559" t="s">
        <v>30369</v>
      </c>
      <c r="E10" s="552">
        <v>76.8</v>
      </c>
    </row>
    <row r="11" spans="1:5" x14ac:dyDescent="0.25">
      <c r="D11" s="555"/>
      <c r="E11" s="552"/>
    </row>
    <row r="12" spans="1:5" x14ac:dyDescent="0.25">
      <c r="A12" s="558">
        <v>9497</v>
      </c>
      <c r="B12" s="558" t="s">
        <v>30371</v>
      </c>
      <c r="D12" s="550" t="s">
        <v>9162</v>
      </c>
      <c r="E12" s="552">
        <v>337.2</v>
      </c>
    </row>
    <row r="13" spans="1:5" x14ac:dyDescent="0.25">
      <c r="D13" s="555"/>
    </row>
  </sheetData>
  <mergeCells count="5">
    <mergeCell ref="A8:A9"/>
    <mergeCell ref="B8:C8"/>
    <mergeCell ref="C1:E1"/>
    <mergeCell ref="C2:E2"/>
    <mergeCell ref="C3:D3"/>
  </mergeCell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998731-E402-4CD9-82D8-4DF5633FBA70}">
  <dimension ref="A1:D8635"/>
  <sheetViews>
    <sheetView view="pageBreakPreview" zoomScaleNormal="100" zoomScaleSheetLayoutView="100" workbookViewId="0">
      <selection activeCell="F10" sqref="F10"/>
    </sheetView>
  </sheetViews>
  <sheetFormatPr defaultRowHeight="12.75" x14ac:dyDescent="0.2"/>
  <cols>
    <col min="1" max="1" width="9.7109375" style="535" customWidth="1"/>
    <col min="2" max="2" width="77.7109375" style="535" customWidth="1"/>
    <col min="3" max="3" width="8.42578125" style="535" customWidth="1"/>
    <col min="4" max="4" width="11.85546875" style="535" customWidth="1"/>
    <col min="5" max="256" width="9.140625" style="535"/>
    <col min="257" max="257" width="9.7109375" style="535" customWidth="1"/>
    <col min="258" max="258" width="77.7109375" style="535" customWidth="1"/>
    <col min="259" max="259" width="8.42578125" style="535" customWidth="1"/>
    <col min="260" max="260" width="11.85546875" style="535" customWidth="1"/>
    <col min="261" max="512" width="9.140625" style="535"/>
    <col min="513" max="513" width="9.7109375" style="535" customWidth="1"/>
    <col min="514" max="514" width="77.7109375" style="535" customWidth="1"/>
    <col min="515" max="515" width="8.42578125" style="535" customWidth="1"/>
    <col min="516" max="516" width="11.85546875" style="535" customWidth="1"/>
    <col min="517" max="768" width="9.140625" style="535"/>
    <col min="769" max="769" width="9.7109375" style="535" customWidth="1"/>
    <col min="770" max="770" width="77.7109375" style="535" customWidth="1"/>
    <col min="771" max="771" width="8.42578125" style="535" customWidth="1"/>
    <col min="772" max="772" width="11.85546875" style="535" customWidth="1"/>
    <col min="773" max="1024" width="9.140625" style="535"/>
    <col min="1025" max="1025" width="9.7109375" style="535" customWidth="1"/>
    <col min="1026" max="1026" width="77.7109375" style="535" customWidth="1"/>
    <col min="1027" max="1027" width="8.42578125" style="535" customWidth="1"/>
    <col min="1028" max="1028" width="11.85546875" style="535" customWidth="1"/>
    <col min="1029" max="1280" width="9.140625" style="535"/>
    <col min="1281" max="1281" width="9.7109375" style="535" customWidth="1"/>
    <col min="1282" max="1282" width="77.7109375" style="535" customWidth="1"/>
    <col min="1283" max="1283" width="8.42578125" style="535" customWidth="1"/>
    <col min="1284" max="1284" width="11.85546875" style="535" customWidth="1"/>
    <col min="1285" max="1536" width="9.140625" style="535"/>
    <col min="1537" max="1537" width="9.7109375" style="535" customWidth="1"/>
    <col min="1538" max="1538" width="77.7109375" style="535" customWidth="1"/>
    <col min="1539" max="1539" width="8.42578125" style="535" customWidth="1"/>
    <col min="1540" max="1540" width="11.85546875" style="535" customWidth="1"/>
    <col min="1541" max="1792" width="9.140625" style="535"/>
    <col min="1793" max="1793" width="9.7109375" style="535" customWidth="1"/>
    <col min="1794" max="1794" width="77.7109375" style="535" customWidth="1"/>
    <col min="1795" max="1795" width="8.42578125" style="535" customWidth="1"/>
    <col min="1796" max="1796" width="11.85546875" style="535" customWidth="1"/>
    <col min="1797" max="2048" width="9.140625" style="535"/>
    <col min="2049" max="2049" width="9.7109375" style="535" customWidth="1"/>
    <col min="2050" max="2050" width="77.7109375" style="535" customWidth="1"/>
    <col min="2051" max="2051" width="8.42578125" style="535" customWidth="1"/>
    <col min="2052" max="2052" width="11.85546875" style="535" customWidth="1"/>
    <col min="2053" max="2304" width="9.140625" style="535"/>
    <col min="2305" max="2305" width="9.7109375" style="535" customWidth="1"/>
    <col min="2306" max="2306" width="77.7109375" style="535" customWidth="1"/>
    <col min="2307" max="2307" width="8.42578125" style="535" customWidth="1"/>
    <col min="2308" max="2308" width="11.85546875" style="535" customWidth="1"/>
    <col min="2309" max="2560" width="9.140625" style="535"/>
    <col min="2561" max="2561" width="9.7109375" style="535" customWidth="1"/>
    <col min="2562" max="2562" width="77.7109375" style="535" customWidth="1"/>
    <col min="2563" max="2563" width="8.42578125" style="535" customWidth="1"/>
    <col min="2564" max="2564" width="11.85546875" style="535" customWidth="1"/>
    <col min="2565" max="2816" width="9.140625" style="535"/>
    <col min="2817" max="2817" width="9.7109375" style="535" customWidth="1"/>
    <col min="2818" max="2818" width="77.7109375" style="535" customWidth="1"/>
    <col min="2819" max="2819" width="8.42578125" style="535" customWidth="1"/>
    <col min="2820" max="2820" width="11.85546875" style="535" customWidth="1"/>
    <col min="2821" max="3072" width="9.140625" style="535"/>
    <col min="3073" max="3073" width="9.7109375" style="535" customWidth="1"/>
    <col min="3074" max="3074" width="77.7109375" style="535" customWidth="1"/>
    <col min="3075" max="3075" width="8.42578125" style="535" customWidth="1"/>
    <col min="3076" max="3076" width="11.85546875" style="535" customWidth="1"/>
    <col min="3077" max="3328" width="9.140625" style="535"/>
    <col min="3329" max="3329" width="9.7109375" style="535" customWidth="1"/>
    <col min="3330" max="3330" width="77.7109375" style="535" customWidth="1"/>
    <col min="3331" max="3331" width="8.42578125" style="535" customWidth="1"/>
    <col min="3332" max="3332" width="11.85546875" style="535" customWidth="1"/>
    <col min="3333" max="3584" width="9.140625" style="535"/>
    <col min="3585" max="3585" width="9.7109375" style="535" customWidth="1"/>
    <col min="3586" max="3586" width="77.7109375" style="535" customWidth="1"/>
    <col min="3587" max="3587" width="8.42578125" style="535" customWidth="1"/>
    <col min="3588" max="3588" width="11.85546875" style="535" customWidth="1"/>
    <col min="3589" max="3840" width="9.140625" style="535"/>
    <col min="3841" max="3841" width="9.7109375" style="535" customWidth="1"/>
    <col min="3842" max="3842" width="77.7109375" style="535" customWidth="1"/>
    <col min="3843" max="3843" width="8.42578125" style="535" customWidth="1"/>
    <col min="3844" max="3844" width="11.85546875" style="535" customWidth="1"/>
    <col min="3845" max="4096" width="9.140625" style="535"/>
    <col min="4097" max="4097" width="9.7109375" style="535" customWidth="1"/>
    <col min="4098" max="4098" width="77.7109375" style="535" customWidth="1"/>
    <col min="4099" max="4099" width="8.42578125" style="535" customWidth="1"/>
    <col min="4100" max="4100" width="11.85546875" style="535" customWidth="1"/>
    <col min="4101" max="4352" width="9.140625" style="535"/>
    <col min="4353" max="4353" width="9.7109375" style="535" customWidth="1"/>
    <col min="4354" max="4354" width="77.7109375" style="535" customWidth="1"/>
    <col min="4355" max="4355" width="8.42578125" style="535" customWidth="1"/>
    <col min="4356" max="4356" width="11.85546875" style="535" customWidth="1"/>
    <col min="4357" max="4608" width="9.140625" style="535"/>
    <col min="4609" max="4609" width="9.7109375" style="535" customWidth="1"/>
    <col min="4610" max="4610" width="77.7109375" style="535" customWidth="1"/>
    <col min="4611" max="4611" width="8.42578125" style="535" customWidth="1"/>
    <col min="4612" max="4612" width="11.85546875" style="535" customWidth="1"/>
    <col min="4613" max="4864" width="9.140625" style="535"/>
    <col min="4865" max="4865" width="9.7109375" style="535" customWidth="1"/>
    <col min="4866" max="4866" width="77.7109375" style="535" customWidth="1"/>
    <col min="4867" max="4867" width="8.42578125" style="535" customWidth="1"/>
    <col min="4868" max="4868" width="11.85546875" style="535" customWidth="1"/>
    <col min="4869" max="5120" width="9.140625" style="535"/>
    <col min="5121" max="5121" width="9.7109375" style="535" customWidth="1"/>
    <col min="5122" max="5122" width="77.7109375" style="535" customWidth="1"/>
    <col min="5123" max="5123" width="8.42578125" style="535" customWidth="1"/>
    <col min="5124" max="5124" width="11.85546875" style="535" customWidth="1"/>
    <col min="5125" max="5376" width="9.140625" style="535"/>
    <col min="5377" max="5377" width="9.7109375" style="535" customWidth="1"/>
    <col min="5378" max="5378" width="77.7109375" style="535" customWidth="1"/>
    <col min="5379" max="5379" width="8.42578125" style="535" customWidth="1"/>
    <col min="5380" max="5380" width="11.85546875" style="535" customWidth="1"/>
    <col min="5381" max="5632" width="9.140625" style="535"/>
    <col min="5633" max="5633" width="9.7109375" style="535" customWidth="1"/>
    <col min="5634" max="5634" width="77.7109375" style="535" customWidth="1"/>
    <col min="5635" max="5635" width="8.42578125" style="535" customWidth="1"/>
    <col min="5636" max="5636" width="11.85546875" style="535" customWidth="1"/>
    <col min="5637" max="5888" width="9.140625" style="535"/>
    <col min="5889" max="5889" width="9.7109375" style="535" customWidth="1"/>
    <col min="5890" max="5890" width="77.7109375" style="535" customWidth="1"/>
    <col min="5891" max="5891" width="8.42578125" style="535" customWidth="1"/>
    <col min="5892" max="5892" width="11.85546875" style="535" customWidth="1"/>
    <col min="5893" max="6144" width="9.140625" style="535"/>
    <col min="6145" max="6145" width="9.7109375" style="535" customWidth="1"/>
    <col min="6146" max="6146" width="77.7109375" style="535" customWidth="1"/>
    <col min="6147" max="6147" width="8.42578125" style="535" customWidth="1"/>
    <col min="6148" max="6148" width="11.85546875" style="535" customWidth="1"/>
    <col min="6149" max="6400" width="9.140625" style="535"/>
    <col min="6401" max="6401" width="9.7109375" style="535" customWidth="1"/>
    <col min="6402" max="6402" width="77.7109375" style="535" customWidth="1"/>
    <col min="6403" max="6403" width="8.42578125" style="535" customWidth="1"/>
    <col min="6404" max="6404" width="11.85546875" style="535" customWidth="1"/>
    <col min="6405" max="6656" width="9.140625" style="535"/>
    <col min="6657" max="6657" width="9.7109375" style="535" customWidth="1"/>
    <col min="6658" max="6658" width="77.7109375" style="535" customWidth="1"/>
    <col min="6659" max="6659" width="8.42578125" style="535" customWidth="1"/>
    <col min="6660" max="6660" width="11.85546875" style="535" customWidth="1"/>
    <col min="6661" max="6912" width="9.140625" style="535"/>
    <col min="6913" max="6913" width="9.7109375" style="535" customWidth="1"/>
    <col min="6914" max="6914" width="77.7109375" style="535" customWidth="1"/>
    <col min="6915" max="6915" width="8.42578125" style="535" customWidth="1"/>
    <col min="6916" max="6916" width="11.85546875" style="535" customWidth="1"/>
    <col min="6917" max="7168" width="9.140625" style="535"/>
    <col min="7169" max="7169" width="9.7109375" style="535" customWidth="1"/>
    <col min="7170" max="7170" width="77.7109375" style="535" customWidth="1"/>
    <col min="7171" max="7171" width="8.42578125" style="535" customWidth="1"/>
    <col min="7172" max="7172" width="11.85546875" style="535" customWidth="1"/>
    <col min="7173" max="7424" width="9.140625" style="535"/>
    <col min="7425" max="7425" width="9.7109375" style="535" customWidth="1"/>
    <col min="7426" max="7426" width="77.7109375" style="535" customWidth="1"/>
    <col min="7427" max="7427" width="8.42578125" style="535" customWidth="1"/>
    <col min="7428" max="7428" width="11.85546875" style="535" customWidth="1"/>
    <col min="7429" max="7680" width="9.140625" style="535"/>
    <col min="7681" max="7681" width="9.7109375" style="535" customWidth="1"/>
    <col min="7682" max="7682" width="77.7109375" style="535" customWidth="1"/>
    <col min="7683" max="7683" width="8.42578125" style="535" customWidth="1"/>
    <col min="7684" max="7684" width="11.85546875" style="535" customWidth="1"/>
    <col min="7685" max="7936" width="9.140625" style="535"/>
    <col min="7937" max="7937" width="9.7109375" style="535" customWidth="1"/>
    <col min="7938" max="7938" width="77.7109375" style="535" customWidth="1"/>
    <col min="7939" max="7939" width="8.42578125" style="535" customWidth="1"/>
    <col min="7940" max="7940" width="11.85546875" style="535" customWidth="1"/>
    <col min="7941" max="8192" width="9.140625" style="535"/>
    <col min="8193" max="8193" width="9.7109375" style="535" customWidth="1"/>
    <col min="8194" max="8194" width="77.7109375" style="535" customWidth="1"/>
    <col min="8195" max="8195" width="8.42578125" style="535" customWidth="1"/>
    <col min="8196" max="8196" width="11.85546875" style="535" customWidth="1"/>
    <col min="8197" max="8448" width="9.140625" style="535"/>
    <col min="8449" max="8449" width="9.7109375" style="535" customWidth="1"/>
    <col min="8450" max="8450" width="77.7109375" style="535" customWidth="1"/>
    <col min="8451" max="8451" width="8.42578125" style="535" customWidth="1"/>
    <col min="8452" max="8452" width="11.85546875" style="535" customWidth="1"/>
    <col min="8453" max="8704" width="9.140625" style="535"/>
    <col min="8705" max="8705" width="9.7109375" style="535" customWidth="1"/>
    <col min="8706" max="8706" width="77.7109375" style="535" customWidth="1"/>
    <col min="8707" max="8707" width="8.42578125" style="535" customWidth="1"/>
    <col min="8708" max="8708" width="11.85546875" style="535" customWidth="1"/>
    <col min="8709" max="8960" width="9.140625" style="535"/>
    <col min="8961" max="8961" width="9.7109375" style="535" customWidth="1"/>
    <col min="8962" max="8962" width="77.7109375" style="535" customWidth="1"/>
    <col min="8963" max="8963" width="8.42578125" style="535" customWidth="1"/>
    <col min="8964" max="8964" width="11.85546875" style="535" customWidth="1"/>
    <col min="8965" max="9216" width="9.140625" style="535"/>
    <col min="9217" max="9217" width="9.7109375" style="535" customWidth="1"/>
    <col min="9218" max="9218" width="77.7109375" style="535" customWidth="1"/>
    <col min="9219" max="9219" width="8.42578125" style="535" customWidth="1"/>
    <col min="9220" max="9220" width="11.85546875" style="535" customWidth="1"/>
    <col min="9221" max="9472" width="9.140625" style="535"/>
    <col min="9473" max="9473" width="9.7109375" style="535" customWidth="1"/>
    <col min="9474" max="9474" width="77.7109375" style="535" customWidth="1"/>
    <col min="9475" max="9475" width="8.42578125" style="535" customWidth="1"/>
    <col min="9476" max="9476" width="11.85546875" style="535" customWidth="1"/>
    <col min="9477" max="9728" width="9.140625" style="535"/>
    <col min="9729" max="9729" width="9.7109375" style="535" customWidth="1"/>
    <col min="9730" max="9730" width="77.7109375" style="535" customWidth="1"/>
    <col min="9731" max="9731" width="8.42578125" style="535" customWidth="1"/>
    <col min="9732" max="9732" width="11.85546875" style="535" customWidth="1"/>
    <col min="9733" max="9984" width="9.140625" style="535"/>
    <col min="9985" max="9985" width="9.7109375" style="535" customWidth="1"/>
    <col min="9986" max="9986" width="77.7109375" style="535" customWidth="1"/>
    <col min="9987" max="9987" width="8.42578125" style="535" customWidth="1"/>
    <col min="9988" max="9988" width="11.85546875" style="535" customWidth="1"/>
    <col min="9989" max="10240" width="9.140625" style="535"/>
    <col min="10241" max="10241" width="9.7109375" style="535" customWidth="1"/>
    <col min="10242" max="10242" width="77.7109375" style="535" customWidth="1"/>
    <col min="10243" max="10243" width="8.42578125" style="535" customWidth="1"/>
    <col min="10244" max="10244" width="11.85546875" style="535" customWidth="1"/>
    <col min="10245" max="10496" width="9.140625" style="535"/>
    <col min="10497" max="10497" width="9.7109375" style="535" customWidth="1"/>
    <col min="10498" max="10498" width="77.7109375" style="535" customWidth="1"/>
    <col min="10499" max="10499" width="8.42578125" style="535" customWidth="1"/>
    <col min="10500" max="10500" width="11.85546875" style="535" customWidth="1"/>
    <col min="10501" max="10752" width="9.140625" style="535"/>
    <col min="10753" max="10753" width="9.7109375" style="535" customWidth="1"/>
    <col min="10754" max="10754" width="77.7109375" style="535" customWidth="1"/>
    <col min="10755" max="10755" width="8.42578125" style="535" customWidth="1"/>
    <col min="10756" max="10756" width="11.85546875" style="535" customWidth="1"/>
    <col min="10757" max="11008" width="9.140625" style="535"/>
    <col min="11009" max="11009" width="9.7109375" style="535" customWidth="1"/>
    <col min="11010" max="11010" width="77.7109375" style="535" customWidth="1"/>
    <col min="11011" max="11011" width="8.42578125" style="535" customWidth="1"/>
    <col min="11012" max="11012" width="11.85546875" style="535" customWidth="1"/>
    <col min="11013" max="11264" width="9.140625" style="535"/>
    <col min="11265" max="11265" width="9.7109375" style="535" customWidth="1"/>
    <col min="11266" max="11266" width="77.7109375" style="535" customWidth="1"/>
    <col min="11267" max="11267" width="8.42578125" style="535" customWidth="1"/>
    <col min="11268" max="11268" width="11.85546875" style="535" customWidth="1"/>
    <col min="11269" max="11520" width="9.140625" style="535"/>
    <col min="11521" max="11521" width="9.7109375" style="535" customWidth="1"/>
    <col min="11522" max="11522" width="77.7109375" style="535" customWidth="1"/>
    <col min="11523" max="11523" width="8.42578125" style="535" customWidth="1"/>
    <col min="11524" max="11524" width="11.85546875" style="535" customWidth="1"/>
    <col min="11525" max="11776" width="9.140625" style="535"/>
    <col min="11777" max="11777" width="9.7109375" style="535" customWidth="1"/>
    <col min="11778" max="11778" width="77.7109375" style="535" customWidth="1"/>
    <col min="11779" max="11779" width="8.42578125" style="535" customWidth="1"/>
    <col min="11780" max="11780" width="11.85546875" style="535" customWidth="1"/>
    <col min="11781" max="12032" width="9.140625" style="535"/>
    <col min="12033" max="12033" width="9.7109375" style="535" customWidth="1"/>
    <col min="12034" max="12034" width="77.7109375" style="535" customWidth="1"/>
    <col min="12035" max="12035" width="8.42578125" style="535" customWidth="1"/>
    <col min="12036" max="12036" width="11.85546875" style="535" customWidth="1"/>
    <col min="12037" max="12288" width="9.140625" style="535"/>
    <col min="12289" max="12289" width="9.7109375" style="535" customWidth="1"/>
    <col min="12290" max="12290" width="77.7109375" style="535" customWidth="1"/>
    <col min="12291" max="12291" width="8.42578125" style="535" customWidth="1"/>
    <col min="12292" max="12292" width="11.85546875" style="535" customWidth="1"/>
    <col min="12293" max="12544" width="9.140625" style="535"/>
    <col min="12545" max="12545" width="9.7109375" style="535" customWidth="1"/>
    <col min="12546" max="12546" width="77.7109375" style="535" customWidth="1"/>
    <col min="12547" max="12547" width="8.42578125" style="535" customWidth="1"/>
    <col min="12548" max="12548" width="11.85546875" style="535" customWidth="1"/>
    <col min="12549" max="12800" width="9.140625" style="535"/>
    <col min="12801" max="12801" width="9.7109375" style="535" customWidth="1"/>
    <col min="12802" max="12802" width="77.7109375" style="535" customWidth="1"/>
    <col min="12803" max="12803" width="8.42578125" style="535" customWidth="1"/>
    <col min="12804" max="12804" width="11.85546875" style="535" customWidth="1"/>
    <col min="12805" max="13056" width="9.140625" style="535"/>
    <col min="13057" max="13057" width="9.7109375" style="535" customWidth="1"/>
    <col min="13058" max="13058" width="77.7109375" style="535" customWidth="1"/>
    <col min="13059" max="13059" width="8.42578125" style="535" customWidth="1"/>
    <col min="13060" max="13060" width="11.85546875" style="535" customWidth="1"/>
    <col min="13061" max="13312" width="9.140625" style="535"/>
    <col min="13313" max="13313" width="9.7109375" style="535" customWidth="1"/>
    <col min="13314" max="13314" width="77.7109375" style="535" customWidth="1"/>
    <col min="13315" max="13315" width="8.42578125" style="535" customWidth="1"/>
    <col min="13316" max="13316" width="11.85546875" style="535" customWidth="1"/>
    <col min="13317" max="13568" width="9.140625" style="535"/>
    <col min="13569" max="13569" width="9.7109375" style="535" customWidth="1"/>
    <col min="13570" max="13570" width="77.7109375" style="535" customWidth="1"/>
    <col min="13571" max="13571" width="8.42578125" style="535" customWidth="1"/>
    <col min="13572" max="13572" width="11.85546875" style="535" customWidth="1"/>
    <col min="13573" max="13824" width="9.140625" style="535"/>
    <col min="13825" max="13825" width="9.7109375" style="535" customWidth="1"/>
    <col min="13826" max="13826" width="77.7109375" style="535" customWidth="1"/>
    <col min="13827" max="13827" width="8.42578125" style="535" customWidth="1"/>
    <col min="13828" max="13828" width="11.85546875" style="535" customWidth="1"/>
    <col min="13829" max="14080" width="9.140625" style="535"/>
    <col min="14081" max="14081" width="9.7109375" style="535" customWidth="1"/>
    <col min="14082" max="14082" width="77.7109375" style="535" customWidth="1"/>
    <col min="14083" max="14083" width="8.42578125" style="535" customWidth="1"/>
    <col min="14084" max="14084" width="11.85546875" style="535" customWidth="1"/>
    <col min="14085" max="14336" width="9.140625" style="535"/>
    <col min="14337" max="14337" width="9.7109375" style="535" customWidth="1"/>
    <col min="14338" max="14338" width="77.7109375" style="535" customWidth="1"/>
    <col min="14339" max="14339" width="8.42578125" style="535" customWidth="1"/>
    <col min="14340" max="14340" width="11.85546875" style="535" customWidth="1"/>
    <col min="14341" max="14592" width="9.140625" style="535"/>
    <col min="14593" max="14593" width="9.7109375" style="535" customWidth="1"/>
    <col min="14594" max="14594" width="77.7109375" style="535" customWidth="1"/>
    <col min="14595" max="14595" width="8.42578125" style="535" customWidth="1"/>
    <col min="14596" max="14596" width="11.85546875" style="535" customWidth="1"/>
    <col min="14597" max="14848" width="9.140625" style="535"/>
    <col min="14849" max="14849" width="9.7109375" style="535" customWidth="1"/>
    <col min="14850" max="14850" width="77.7109375" style="535" customWidth="1"/>
    <col min="14851" max="14851" width="8.42578125" style="535" customWidth="1"/>
    <col min="14852" max="14852" width="11.85546875" style="535" customWidth="1"/>
    <col min="14853" max="15104" width="9.140625" style="535"/>
    <col min="15105" max="15105" width="9.7109375" style="535" customWidth="1"/>
    <col min="15106" max="15106" width="77.7109375" style="535" customWidth="1"/>
    <col min="15107" max="15107" width="8.42578125" style="535" customWidth="1"/>
    <col min="15108" max="15108" width="11.85546875" style="535" customWidth="1"/>
    <col min="15109" max="15360" width="9.140625" style="535"/>
    <col min="15361" max="15361" width="9.7109375" style="535" customWidth="1"/>
    <col min="15362" max="15362" width="77.7109375" style="535" customWidth="1"/>
    <col min="15363" max="15363" width="8.42578125" style="535" customWidth="1"/>
    <col min="15364" max="15364" width="11.85546875" style="535" customWidth="1"/>
    <col min="15365" max="15616" width="9.140625" style="535"/>
    <col min="15617" max="15617" width="9.7109375" style="535" customWidth="1"/>
    <col min="15618" max="15618" width="77.7109375" style="535" customWidth="1"/>
    <col min="15619" max="15619" width="8.42578125" style="535" customWidth="1"/>
    <col min="15620" max="15620" width="11.85546875" style="535" customWidth="1"/>
    <col min="15621" max="15872" width="9.140625" style="535"/>
    <col min="15873" max="15873" width="9.7109375" style="535" customWidth="1"/>
    <col min="15874" max="15874" width="77.7109375" style="535" customWidth="1"/>
    <col min="15875" max="15875" width="8.42578125" style="535" customWidth="1"/>
    <col min="15876" max="15876" width="11.85546875" style="535" customWidth="1"/>
    <col min="15877" max="16128" width="9.140625" style="535"/>
    <col min="16129" max="16129" width="9.7109375" style="535" customWidth="1"/>
    <col min="16130" max="16130" width="77.7109375" style="535" customWidth="1"/>
    <col min="16131" max="16131" width="8.42578125" style="535" customWidth="1"/>
    <col min="16132" max="16132" width="11.85546875" style="535" customWidth="1"/>
    <col min="16133" max="16384" width="9.140625" style="535"/>
  </cols>
  <sheetData>
    <row r="1" spans="1:4" ht="31.5" x14ac:dyDescent="0.2">
      <c r="A1" s="531"/>
      <c r="B1" s="532" t="s">
        <v>13286</v>
      </c>
      <c r="C1" s="533"/>
      <c r="D1" s="534" t="s">
        <v>13287</v>
      </c>
    </row>
    <row r="2" spans="1:4" ht="15.75" x14ac:dyDescent="0.2">
      <c r="A2" s="531"/>
      <c r="B2" s="531"/>
      <c r="C2" s="533"/>
      <c r="D2" s="534"/>
    </row>
    <row r="3" spans="1:4" ht="15.75" x14ac:dyDescent="0.2">
      <c r="A3" s="531"/>
      <c r="B3" s="531"/>
      <c r="C3" s="533"/>
      <c r="D3" s="536"/>
    </row>
    <row r="4" spans="1:4" ht="15.75" x14ac:dyDescent="0.2">
      <c r="A4" s="537" t="s">
        <v>13288</v>
      </c>
      <c r="B4" s="538"/>
      <c r="C4" s="538"/>
      <c r="D4" s="538"/>
    </row>
    <row r="5" spans="1:4" x14ac:dyDescent="0.2">
      <c r="A5" s="539" t="s">
        <v>13289</v>
      </c>
      <c r="B5" s="540" t="s">
        <v>11</v>
      </c>
      <c r="C5" s="540" t="s">
        <v>13290</v>
      </c>
      <c r="D5" s="541" t="s">
        <v>13291</v>
      </c>
    </row>
    <row r="6" spans="1:4" x14ac:dyDescent="0.2">
      <c r="A6" s="542" t="s">
        <v>13292</v>
      </c>
      <c r="B6" s="543" t="s">
        <v>871</v>
      </c>
      <c r="C6" s="543" t="s">
        <v>13293</v>
      </c>
      <c r="D6" s="544">
        <v>3990.84</v>
      </c>
    </row>
    <row r="7" spans="1:4" x14ac:dyDescent="0.2">
      <c r="A7" s="542" t="s">
        <v>13294</v>
      </c>
      <c r="B7" s="543" t="s">
        <v>13295</v>
      </c>
      <c r="C7" s="543" t="s">
        <v>13293</v>
      </c>
      <c r="D7" s="544">
        <v>3982.94</v>
      </c>
    </row>
    <row r="8" spans="1:4" x14ac:dyDescent="0.2">
      <c r="A8" s="542" t="s">
        <v>13296</v>
      </c>
      <c r="B8" s="543" t="s">
        <v>13297</v>
      </c>
      <c r="C8" s="543" t="s">
        <v>13293</v>
      </c>
      <c r="D8" s="544">
        <v>3111.9</v>
      </c>
    </row>
    <row r="9" spans="1:4" x14ac:dyDescent="0.2">
      <c r="A9" s="542" t="s">
        <v>13298</v>
      </c>
      <c r="B9" s="543" t="s">
        <v>13299</v>
      </c>
      <c r="C9" s="543" t="s">
        <v>13293</v>
      </c>
      <c r="D9" s="544">
        <v>3111.9</v>
      </c>
    </row>
    <row r="10" spans="1:4" x14ac:dyDescent="0.2">
      <c r="A10" s="542" t="s">
        <v>13300</v>
      </c>
      <c r="B10" s="543" t="s">
        <v>13301</v>
      </c>
      <c r="C10" s="543" t="s">
        <v>13293</v>
      </c>
      <c r="D10" s="544">
        <v>3111.89</v>
      </c>
    </row>
    <row r="11" spans="1:4" x14ac:dyDescent="0.2">
      <c r="A11" s="542" t="s">
        <v>13302</v>
      </c>
      <c r="B11" s="543" t="s">
        <v>13303</v>
      </c>
      <c r="C11" s="543" t="s">
        <v>13293</v>
      </c>
      <c r="D11" s="544">
        <v>5554.27</v>
      </c>
    </row>
    <row r="12" spans="1:4" ht="22.5" x14ac:dyDescent="0.2">
      <c r="A12" s="542" t="s">
        <v>13304</v>
      </c>
      <c r="B12" s="543" t="s">
        <v>13305</v>
      </c>
      <c r="C12" s="543" t="s">
        <v>13306</v>
      </c>
      <c r="D12" s="544">
        <v>8270</v>
      </c>
    </row>
    <row r="13" spans="1:4" x14ac:dyDescent="0.2">
      <c r="A13" s="542" t="s">
        <v>13307</v>
      </c>
      <c r="B13" s="543" t="s">
        <v>13308</v>
      </c>
      <c r="C13" s="543" t="s">
        <v>13306</v>
      </c>
      <c r="D13" s="544">
        <v>170</v>
      </c>
    </row>
    <row r="14" spans="1:4" x14ac:dyDescent="0.2">
      <c r="A14" s="542" t="s">
        <v>13309</v>
      </c>
      <c r="B14" s="543" t="s">
        <v>13310</v>
      </c>
      <c r="C14" s="543" t="s">
        <v>13293</v>
      </c>
      <c r="D14" s="544">
        <v>5338.66</v>
      </c>
    </row>
    <row r="15" spans="1:4" x14ac:dyDescent="0.2">
      <c r="A15" s="542" t="s">
        <v>13311</v>
      </c>
      <c r="B15" s="543" t="s">
        <v>13312</v>
      </c>
      <c r="C15" s="543" t="s">
        <v>13293</v>
      </c>
      <c r="D15" s="544">
        <v>6644.3</v>
      </c>
    </row>
    <row r="16" spans="1:4" x14ac:dyDescent="0.2">
      <c r="A16" s="542" t="s">
        <v>13313</v>
      </c>
      <c r="B16" s="543" t="s">
        <v>13314</v>
      </c>
      <c r="C16" s="543" t="s">
        <v>13293</v>
      </c>
      <c r="D16" s="544">
        <v>5446.54</v>
      </c>
    </row>
    <row r="17" spans="1:4" x14ac:dyDescent="0.2">
      <c r="A17" s="542" t="s">
        <v>13315</v>
      </c>
      <c r="B17" s="543" t="s">
        <v>13316</v>
      </c>
      <c r="C17" s="543" t="s">
        <v>13317</v>
      </c>
      <c r="D17" s="544">
        <v>30541.34</v>
      </c>
    </row>
    <row r="18" spans="1:4" x14ac:dyDescent="0.2">
      <c r="A18" s="542" t="s">
        <v>13318</v>
      </c>
      <c r="B18" s="543" t="s">
        <v>13319</v>
      </c>
      <c r="C18" s="543" t="s">
        <v>13293</v>
      </c>
      <c r="D18" s="544">
        <v>21172.560000000001</v>
      </c>
    </row>
    <row r="19" spans="1:4" x14ac:dyDescent="0.2">
      <c r="A19" s="542" t="s">
        <v>13320</v>
      </c>
      <c r="B19" s="543" t="s">
        <v>13321</v>
      </c>
      <c r="C19" s="543" t="s">
        <v>13293</v>
      </c>
      <c r="D19" s="544">
        <v>16693.95</v>
      </c>
    </row>
    <row r="20" spans="1:4" x14ac:dyDescent="0.2">
      <c r="A20" s="542" t="s">
        <v>13322</v>
      </c>
      <c r="B20" s="543" t="s">
        <v>13323</v>
      </c>
      <c r="C20" s="543" t="s">
        <v>13293</v>
      </c>
      <c r="D20" s="544">
        <v>21172.560000000001</v>
      </c>
    </row>
    <row r="21" spans="1:4" x14ac:dyDescent="0.2">
      <c r="A21" s="542" t="s">
        <v>13324</v>
      </c>
      <c r="B21" s="543" t="s">
        <v>13325</v>
      </c>
      <c r="C21" s="543" t="s">
        <v>13293</v>
      </c>
      <c r="D21" s="544">
        <v>26770.82</v>
      </c>
    </row>
    <row r="22" spans="1:4" x14ac:dyDescent="0.2">
      <c r="A22" s="542" t="s">
        <v>13326</v>
      </c>
      <c r="B22" s="543" t="s">
        <v>13327</v>
      </c>
      <c r="C22" s="543" t="s">
        <v>13306</v>
      </c>
      <c r="D22" s="544">
        <v>2850</v>
      </c>
    </row>
    <row r="23" spans="1:4" x14ac:dyDescent="0.2">
      <c r="A23" s="542" t="s">
        <v>13328</v>
      </c>
      <c r="B23" s="543" t="s">
        <v>13329</v>
      </c>
      <c r="C23" s="543" t="s">
        <v>13306</v>
      </c>
      <c r="D23" s="544">
        <v>2800</v>
      </c>
    </row>
    <row r="24" spans="1:4" x14ac:dyDescent="0.2">
      <c r="A24" s="542" t="s">
        <v>13330</v>
      </c>
      <c r="B24" s="543" t="s">
        <v>13331</v>
      </c>
      <c r="C24" s="543" t="s">
        <v>13293</v>
      </c>
      <c r="D24" s="544">
        <v>6959.89</v>
      </c>
    </row>
    <row r="25" spans="1:4" x14ac:dyDescent="0.2">
      <c r="A25" s="542" t="s">
        <v>13332</v>
      </c>
      <c r="B25" s="543" t="s">
        <v>13333</v>
      </c>
      <c r="C25" s="543" t="s">
        <v>13306</v>
      </c>
      <c r="D25" s="544">
        <v>15</v>
      </c>
    </row>
    <row r="26" spans="1:4" ht="33.75" x14ac:dyDescent="0.2">
      <c r="A26" s="542" t="s">
        <v>13334</v>
      </c>
      <c r="B26" s="543" t="s">
        <v>13335</v>
      </c>
      <c r="C26" s="543" t="s">
        <v>13336</v>
      </c>
      <c r="D26" s="544">
        <v>200</v>
      </c>
    </row>
    <row r="27" spans="1:4" x14ac:dyDescent="0.2">
      <c r="A27" s="542" t="s">
        <v>13337</v>
      </c>
      <c r="B27" s="543" t="s">
        <v>13338</v>
      </c>
      <c r="C27" s="543" t="s">
        <v>13336</v>
      </c>
      <c r="D27" s="544">
        <v>6345.04</v>
      </c>
    </row>
    <row r="28" spans="1:4" x14ac:dyDescent="0.2">
      <c r="A28" s="542" t="s">
        <v>13339</v>
      </c>
      <c r="B28" s="543" t="s">
        <v>13340</v>
      </c>
      <c r="C28" s="543" t="s">
        <v>13336</v>
      </c>
      <c r="D28" s="544">
        <v>6345.04</v>
      </c>
    </row>
    <row r="29" spans="1:4" x14ac:dyDescent="0.2">
      <c r="A29" s="542" t="s">
        <v>13341</v>
      </c>
      <c r="B29" s="543" t="s">
        <v>13342</v>
      </c>
      <c r="C29" s="543" t="s">
        <v>13293</v>
      </c>
      <c r="D29" s="544">
        <v>4953.8599999999997</v>
      </c>
    </row>
    <row r="30" spans="1:4" x14ac:dyDescent="0.2">
      <c r="A30" s="542" t="s">
        <v>13343</v>
      </c>
      <c r="B30" s="543" t="s">
        <v>13344</v>
      </c>
      <c r="C30" s="543" t="s">
        <v>13293</v>
      </c>
      <c r="D30" s="544">
        <v>3647.31</v>
      </c>
    </row>
    <row r="31" spans="1:4" x14ac:dyDescent="0.2">
      <c r="A31" s="542" t="s">
        <v>13345</v>
      </c>
      <c r="B31" s="543" t="s">
        <v>13346</v>
      </c>
      <c r="C31" s="543" t="s">
        <v>13293</v>
      </c>
      <c r="D31" s="544">
        <v>12915.06</v>
      </c>
    </row>
    <row r="32" spans="1:4" x14ac:dyDescent="0.2">
      <c r="A32" s="542" t="s">
        <v>13347</v>
      </c>
      <c r="B32" s="543" t="s">
        <v>27</v>
      </c>
      <c r="C32" s="543" t="s">
        <v>13293</v>
      </c>
      <c r="D32" s="544">
        <v>4919.9799999999996</v>
      </c>
    </row>
    <row r="33" spans="1:4" x14ac:dyDescent="0.2">
      <c r="A33" s="542" t="s">
        <v>13348</v>
      </c>
      <c r="B33" s="543" t="s">
        <v>13349</v>
      </c>
      <c r="C33" s="543" t="s">
        <v>13336</v>
      </c>
      <c r="D33" s="544">
        <v>100</v>
      </c>
    </row>
    <row r="34" spans="1:4" x14ac:dyDescent="0.2">
      <c r="A34" s="542" t="s">
        <v>13350</v>
      </c>
      <c r="B34" s="543" t="s">
        <v>13351</v>
      </c>
      <c r="C34" s="543" t="s">
        <v>13306</v>
      </c>
      <c r="D34" s="544">
        <v>320</v>
      </c>
    </row>
    <row r="35" spans="1:4" x14ac:dyDescent="0.2">
      <c r="A35" s="542" t="s">
        <v>13352</v>
      </c>
      <c r="B35" s="543" t="s">
        <v>13353</v>
      </c>
      <c r="C35" s="543" t="s">
        <v>13293</v>
      </c>
      <c r="D35" s="544">
        <v>3095.77</v>
      </c>
    </row>
    <row r="36" spans="1:4" x14ac:dyDescent="0.2">
      <c r="A36" s="542" t="s">
        <v>13354</v>
      </c>
      <c r="B36" s="543" t="s">
        <v>13355</v>
      </c>
      <c r="C36" s="543" t="s">
        <v>13306</v>
      </c>
      <c r="D36" s="544">
        <v>230</v>
      </c>
    </row>
    <row r="37" spans="1:4" x14ac:dyDescent="0.2">
      <c r="A37" s="542" t="s">
        <v>13356</v>
      </c>
      <c r="B37" s="543" t="s">
        <v>13357</v>
      </c>
      <c r="C37" s="543" t="s">
        <v>13293</v>
      </c>
      <c r="D37" s="544">
        <v>6052.3</v>
      </c>
    </row>
    <row r="38" spans="1:4" x14ac:dyDescent="0.2">
      <c r="A38" s="542" t="s">
        <v>13358</v>
      </c>
      <c r="B38" s="543" t="s">
        <v>13359</v>
      </c>
      <c r="C38" s="543" t="s">
        <v>13293</v>
      </c>
      <c r="D38" s="544">
        <v>6042.02</v>
      </c>
    </row>
    <row r="39" spans="1:4" x14ac:dyDescent="0.2">
      <c r="A39" s="542" t="s">
        <v>13360</v>
      </c>
      <c r="B39" s="543" t="s">
        <v>13361</v>
      </c>
      <c r="C39" s="543" t="s">
        <v>13293</v>
      </c>
      <c r="D39" s="544">
        <v>5099.32</v>
      </c>
    </row>
    <row r="40" spans="1:4" x14ac:dyDescent="0.2">
      <c r="A40" s="542" t="s">
        <v>13362</v>
      </c>
      <c r="B40" s="543" t="s">
        <v>13363</v>
      </c>
      <c r="C40" s="543" t="s">
        <v>13306</v>
      </c>
      <c r="D40" s="544">
        <v>6440</v>
      </c>
    </row>
    <row r="41" spans="1:4" x14ac:dyDescent="0.2">
      <c r="A41" s="542" t="s">
        <v>13364</v>
      </c>
      <c r="B41" s="543" t="s">
        <v>13365</v>
      </c>
      <c r="C41" s="543" t="s">
        <v>13293</v>
      </c>
      <c r="D41" s="544">
        <v>3276.07</v>
      </c>
    </row>
    <row r="42" spans="1:4" ht="15.75" x14ac:dyDescent="0.2">
      <c r="A42" s="537" t="s">
        <v>13366</v>
      </c>
      <c r="B42" s="538"/>
      <c r="C42" s="538"/>
      <c r="D42" s="538"/>
    </row>
    <row r="43" spans="1:4" x14ac:dyDescent="0.2">
      <c r="A43" s="539" t="s">
        <v>13289</v>
      </c>
      <c r="B43" s="540" t="s">
        <v>11</v>
      </c>
      <c r="C43" s="540" t="s">
        <v>13290</v>
      </c>
      <c r="D43" s="541" t="s">
        <v>13291</v>
      </c>
    </row>
    <row r="44" spans="1:4" x14ac:dyDescent="0.2">
      <c r="A44" s="542" t="s">
        <v>13367</v>
      </c>
      <c r="B44" s="543" t="s">
        <v>13368</v>
      </c>
      <c r="C44" s="543" t="s">
        <v>159</v>
      </c>
      <c r="D44" s="544">
        <v>6.84</v>
      </c>
    </row>
    <row r="45" spans="1:4" x14ac:dyDescent="0.2">
      <c r="A45" s="542" t="s">
        <v>13369</v>
      </c>
      <c r="B45" s="543" t="s">
        <v>13370</v>
      </c>
      <c r="C45" s="543" t="s">
        <v>33</v>
      </c>
      <c r="D45" s="544">
        <v>0.48</v>
      </c>
    </row>
    <row r="46" spans="1:4" x14ac:dyDescent="0.2">
      <c r="A46" s="542" t="s">
        <v>13371</v>
      </c>
      <c r="B46" s="543" t="s">
        <v>50</v>
      </c>
      <c r="C46" s="543" t="s">
        <v>31</v>
      </c>
      <c r="D46" s="544">
        <v>60.88</v>
      </c>
    </row>
    <row r="47" spans="1:4" x14ac:dyDescent="0.2">
      <c r="A47" s="542" t="s">
        <v>13372</v>
      </c>
      <c r="B47" s="543" t="s">
        <v>13373</v>
      </c>
      <c r="C47" s="543" t="s">
        <v>31</v>
      </c>
      <c r="D47" s="544">
        <v>74.72</v>
      </c>
    </row>
    <row r="48" spans="1:4" x14ac:dyDescent="0.2">
      <c r="A48" s="542" t="s">
        <v>13374</v>
      </c>
      <c r="B48" s="543" t="s">
        <v>13375</v>
      </c>
      <c r="C48" s="543" t="s">
        <v>31</v>
      </c>
      <c r="D48" s="544">
        <v>67.5</v>
      </c>
    </row>
    <row r="49" spans="1:4" x14ac:dyDescent="0.2">
      <c r="A49" s="542" t="s">
        <v>13376</v>
      </c>
      <c r="B49" s="543" t="s">
        <v>13377</v>
      </c>
      <c r="C49" s="543" t="s">
        <v>33</v>
      </c>
      <c r="D49" s="544">
        <v>3.66</v>
      </c>
    </row>
    <row r="50" spans="1:4" x14ac:dyDescent="0.2">
      <c r="A50" s="542" t="s">
        <v>13378</v>
      </c>
      <c r="B50" s="543" t="s">
        <v>13379</v>
      </c>
      <c r="C50" s="543" t="s">
        <v>31</v>
      </c>
      <c r="D50" s="544">
        <v>60.88</v>
      </c>
    </row>
    <row r="51" spans="1:4" x14ac:dyDescent="0.2">
      <c r="A51" s="542" t="s">
        <v>13380</v>
      </c>
      <c r="B51" s="543" t="s">
        <v>13381</v>
      </c>
      <c r="C51" s="543" t="s">
        <v>31</v>
      </c>
      <c r="D51" s="544">
        <v>68.819999999999993</v>
      </c>
    </row>
    <row r="52" spans="1:4" x14ac:dyDescent="0.2">
      <c r="A52" s="542" t="s">
        <v>13382</v>
      </c>
      <c r="B52" s="543" t="s">
        <v>13383</v>
      </c>
      <c r="C52" s="543" t="s">
        <v>33</v>
      </c>
      <c r="D52" s="544">
        <v>1.76</v>
      </c>
    </row>
    <row r="53" spans="1:4" x14ac:dyDescent="0.2">
      <c r="A53" s="542" t="s">
        <v>13384</v>
      </c>
      <c r="B53" s="543" t="s">
        <v>13385</v>
      </c>
      <c r="C53" s="543" t="s">
        <v>31</v>
      </c>
      <c r="D53" s="544">
        <v>76.19</v>
      </c>
    </row>
    <row r="54" spans="1:4" x14ac:dyDescent="0.2">
      <c r="A54" s="542" t="s">
        <v>13386</v>
      </c>
      <c r="B54" s="543" t="s">
        <v>13387</v>
      </c>
      <c r="C54" s="543" t="s">
        <v>33</v>
      </c>
      <c r="D54" s="544">
        <v>1.1000000000000001</v>
      </c>
    </row>
    <row r="55" spans="1:4" x14ac:dyDescent="0.2">
      <c r="A55" s="542" t="s">
        <v>13388</v>
      </c>
      <c r="B55" s="543" t="s">
        <v>13389</v>
      </c>
      <c r="C55" s="543" t="s">
        <v>33</v>
      </c>
      <c r="D55" s="544">
        <v>0.69</v>
      </c>
    </row>
    <row r="56" spans="1:4" x14ac:dyDescent="0.2">
      <c r="A56" s="542" t="s">
        <v>13390</v>
      </c>
      <c r="B56" s="543" t="s">
        <v>955</v>
      </c>
      <c r="C56" s="543" t="s">
        <v>33</v>
      </c>
      <c r="D56" s="544">
        <v>3.28</v>
      </c>
    </row>
    <row r="57" spans="1:4" x14ac:dyDescent="0.2">
      <c r="A57" s="542" t="s">
        <v>13391</v>
      </c>
      <c r="B57" s="543" t="s">
        <v>13392</v>
      </c>
      <c r="C57" s="543" t="s">
        <v>33</v>
      </c>
      <c r="D57" s="544">
        <v>0.56000000000000005</v>
      </c>
    </row>
    <row r="58" spans="1:4" x14ac:dyDescent="0.2">
      <c r="A58" s="542" t="s">
        <v>13393</v>
      </c>
      <c r="B58" s="543" t="s">
        <v>13394</v>
      </c>
      <c r="C58" s="543" t="s">
        <v>33</v>
      </c>
      <c r="D58" s="544">
        <v>0.5</v>
      </c>
    </row>
    <row r="59" spans="1:4" x14ac:dyDescent="0.2">
      <c r="A59" s="542" t="s">
        <v>13395</v>
      </c>
      <c r="B59" s="543" t="s">
        <v>13396</v>
      </c>
      <c r="C59" s="543" t="s">
        <v>33</v>
      </c>
      <c r="D59" s="544">
        <v>0.18</v>
      </c>
    </row>
    <row r="60" spans="1:4" x14ac:dyDescent="0.2">
      <c r="A60" s="542" t="s">
        <v>13397</v>
      </c>
      <c r="B60" s="543" t="s">
        <v>13398</v>
      </c>
      <c r="C60" s="543" t="s">
        <v>33</v>
      </c>
      <c r="D60" s="544">
        <v>0.44</v>
      </c>
    </row>
    <row r="61" spans="1:4" x14ac:dyDescent="0.2">
      <c r="A61" s="542" t="s">
        <v>13399</v>
      </c>
      <c r="B61" s="543" t="s">
        <v>13400</v>
      </c>
      <c r="C61" s="543" t="s">
        <v>31</v>
      </c>
      <c r="D61" s="544">
        <v>66.06</v>
      </c>
    </row>
    <row r="62" spans="1:4" x14ac:dyDescent="0.2">
      <c r="A62" s="542" t="s">
        <v>13401</v>
      </c>
      <c r="B62" s="543" t="s">
        <v>44</v>
      </c>
      <c r="C62" s="543" t="s">
        <v>31</v>
      </c>
      <c r="D62" s="544">
        <v>73.900000000000006</v>
      </c>
    </row>
    <row r="63" spans="1:4" x14ac:dyDescent="0.2">
      <c r="A63" s="542" t="s">
        <v>13402</v>
      </c>
      <c r="B63" s="543" t="s">
        <v>13403</v>
      </c>
      <c r="C63" s="543" t="s">
        <v>33</v>
      </c>
      <c r="D63" s="544">
        <v>0.33</v>
      </c>
    </row>
    <row r="64" spans="1:4" x14ac:dyDescent="0.2">
      <c r="A64" s="542" t="s">
        <v>13404</v>
      </c>
      <c r="B64" s="543" t="s">
        <v>13405</v>
      </c>
      <c r="C64" s="543" t="s">
        <v>31</v>
      </c>
      <c r="D64" s="544">
        <v>60.46</v>
      </c>
    </row>
    <row r="65" spans="1:4" x14ac:dyDescent="0.2">
      <c r="A65" s="542" t="s">
        <v>13406</v>
      </c>
      <c r="B65" s="543" t="s">
        <v>13407</v>
      </c>
      <c r="C65" s="543" t="s">
        <v>31</v>
      </c>
      <c r="D65" s="544">
        <v>82.33</v>
      </c>
    </row>
    <row r="66" spans="1:4" ht="15.75" x14ac:dyDescent="0.2">
      <c r="A66" s="537" t="s">
        <v>13408</v>
      </c>
      <c r="B66" s="538"/>
      <c r="C66" s="538"/>
      <c r="D66" s="538"/>
    </row>
    <row r="67" spans="1:4" x14ac:dyDescent="0.2">
      <c r="A67" s="539" t="s">
        <v>13289</v>
      </c>
      <c r="B67" s="540" t="s">
        <v>11</v>
      </c>
      <c r="C67" s="540" t="s">
        <v>13290</v>
      </c>
      <c r="D67" s="541" t="s">
        <v>13291</v>
      </c>
    </row>
    <row r="68" spans="1:4" x14ac:dyDescent="0.2">
      <c r="A68" s="542" t="s">
        <v>13409</v>
      </c>
      <c r="B68" s="543" t="s">
        <v>13410</v>
      </c>
      <c r="C68" s="543" t="s">
        <v>56</v>
      </c>
      <c r="D68" s="544">
        <v>1.81</v>
      </c>
    </row>
    <row r="69" spans="1:4" ht="22.5" x14ac:dyDescent="0.2">
      <c r="A69" s="542" t="s">
        <v>13411</v>
      </c>
      <c r="B69" s="543" t="s">
        <v>13412</v>
      </c>
      <c r="C69" s="543" t="s">
        <v>13413</v>
      </c>
      <c r="D69" s="544">
        <v>2.29</v>
      </c>
    </row>
    <row r="70" spans="1:4" x14ac:dyDescent="0.2">
      <c r="A70" s="542" t="s">
        <v>13414</v>
      </c>
      <c r="B70" s="543" t="s">
        <v>13415</v>
      </c>
      <c r="C70" s="543" t="s">
        <v>16</v>
      </c>
      <c r="D70" s="544">
        <v>130.82</v>
      </c>
    </row>
    <row r="71" spans="1:4" x14ac:dyDescent="0.2">
      <c r="A71" s="542" t="s">
        <v>13416</v>
      </c>
      <c r="B71" s="543" t="s">
        <v>13417</v>
      </c>
      <c r="C71" s="543" t="s">
        <v>16</v>
      </c>
      <c r="D71" s="544">
        <v>105.57</v>
      </c>
    </row>
    <row r="72" spans="1:4" x14ac:dyDescent="0.2">
      <c r="A72" s="542" t="s">
        <v>13418</v>
      </c>
      <c r="B72" s="543" t="s">
        <v>13419</v>
      </c>
      <c r="C72" s="543" t="s">
        <v>16</v>
      </c>
      <c r="D72" s="544">
        <v>47.05</v>
      </c>
    </row>
    <row r="73" spans="1:4" x14ac:dyDescent="0.2">
      <c r="A73" s="542" t="s">
        <v>13420</v>
      </c>
      <c r="B73" s="543" t="s">
        <v>13421</v>
      </c>
      <c r="C73" s="543" t="s">
        <v>16</v>
      </c>
      <c r="D73" s="544">
        <v>25.25</v>
      </c>
    </row>
    <row r="74" spans="1:4" x14ac:dyDescent="0.2">
      <c r="A74" s="542" t="s">
        <v>13422</v>
      </c>
      <c r="B74" s="543" t="s">
        <v>13423</v>
      </c>
      <c r="C74" s="543" t="s">
        <v>16</v>
      </c>
      <c r="D74" s="544">
        <v>106.72</v>
      </c>
    </row>
    <row r="75" spans="1:4" x14ac:dyDescent="0.2">
      <c r="A75" s="542" t="s">
        <v>13424</v>
      </c>
      <c r="B75" s="543" t="s">
        <v>13425</v>
      </c>
      <c r="C75" s="543" t="s">
        <v>16</v>
      </c>
      <c r="D75" s="544">
        <v>1.1499999999999999</v>
      </c>
    </row>
    <row r="76" spans="1:4" x14ac:dyDescent="0.2">
      <c r="A76" s="542" t="s">
        <v>13426</v>
      </c>
      <c r="B76" s="543" t="s">
        <v>13427</v>
      </c>
      <c r="C76" s="543" t="s">
        <v>16</v>
      </c>
      <c r="D76" s="544">
        <v>1.1499999999999999</v>
      </c>
    </row>
    <row r="77" spans="1:4" x14ac:dyDescent="0.2">
      <c r="A77" s="542" t="s">
        <v>13428</v>
      </c>
      <c r="B77" s="543" t="s">
        <v>13429</v>
      </c>
      <c r="C77" s="543" t="s">
        <v>13430</v>
      </c>
      <c r="D77" s="544">
        <v>17.21</v>
      </c>
    </row>
    <row r="78" spans="1:4" x14ac:dyDescent="0.2">
      <c r="A78" s="542" t="s">
        <v>13431</v>
      </c>
      <c r="B78" s="543" t="s">
        <v>13432</v>
      </c>
      <c r="C78" s="543" t="s">
        <v>13430</v>
      </c>
      <c r="D78" s="544">
        <v>4.22</v>
      </c>
    </row>
    <row r="79" spans="1:4" x14ac:dyDescent="0.2">
      <c r="A79" s="542" t="s">
        <v>13433</v>
      </c>
      <c r="B79" s="543" t="s">
        <v>13434</v>
      </c>
      <c r="C79" s="543" t="s">
        <v>16</v>
      </c>
      <c r="D79" s="544">
        <v>39.020000000000003</v>
      </c>
    </row>
    <row r="80" spans="1:4" x14ac:dyDescent="0.2">
      <c r="A80" s="542" t="s">
        <v>13435</v>
      </c>
      <c r="B80" s="543" t="s">
        <v>13436</v>
      </c>
      <c r="C80" s="543" t="s">
        <v>13430</v>
      </c>
      <c r="D80" s="544">
        <v>229.5</v>
      </c>
    </row>
    <row r="81" spans="1:4" x14ac:dyDescent="0.2">
      <c r="A81" s="542" t="s">
        <v>13437</v>
      </c>
      <c r="B81" s="543" t="s">
        <v>13438</v>
      </c>
      <c r="C81" s="543" t="s">
        <v>59</v>
      </c>
      <c r="D81" s="544">
        <v>2.4900000000000002</v>
      </c>
    </row>
    <row r="82" spans="1:4" x14ac:dyDescent="0.2">
      <c r="A82" s="542" t="s">
        <v>13439</v>
      </c>
      <c r="B82" s="543" t="s">
        <v>13440</v>
      </c>
      <c r="C82" s="543" t="s">
        <v>13413</v>
      </c>
      <c r="D82" s="544">
        <v>8.0299999999999994</v>
      </c>
    </row>
    <row r="83" spans="1:4" x14ac:dyDescent="0.2">
      <c r="A83" s="542" t="s">
        <v>13441</v>
      </c>
      <c r="B83" s="543" t="s">
        <v>13442</v>
      </c>
      <c r="C83" s="543" t="s">
        <v>31</v>
      </c>
      <c r="D83" s="544">
        <v>33.85</v>
      </c>
    </row>
    <row r="84" spans="1:4" x14ac:dyDescent="0.2">
      <c r="A84" s="542" t="s">
        <v>13443</v>
      </c>
      <c r="B84" s="543" t="s">
        <v>13444</v>
      </c>
      <c r="C84" s="543" t="s">
        <v>16</v>
      </c>
      <c r="D84" s="544">
        <v>47.05</v>
      </c>
    </row>
    <row r="85" spans="1:4" x14ac:dyDescent="0.2">
      <c r="A85" s="542" t="s">
        <v>13445</v>
      </c>
      <c r="B85" s="543" t="s">
        <v>13446</v>
      </c>
      <c r="C85" s="543" t="s">
        <v>57</v>
      </c>
      <c r="D85" s="544">
        <v>3.44</v>
      </c>
    </row>
    <row r="86" spans="1:4" x14ac:dyDescent="0.2">
      <c r="A86" s="542" t="s">
        <v>13447</v>
      </c>
      <c r="B86" s="543" t="s">
        <v>13448</v>
      </c>
      <c r="C86" s="543" t="s">
        <v>16</v>
      </c>
      <c r="D86" s="544">
        <v>371.79</v>
      </c>
    </row>
    <row r="87" spans="1:4" x14ac:dyDescent="0.2">
      <c r="A87" s="542" t="s">
        <v>13449</v>
      </c>
      <c r="B87" s="543" t="s">
        <v>13450</v>
      </c>
      <c r="C87" s="543" t="s">
        <v>16</v>
      </c>
      <c r="D87" s="544">
        <v>610.47</v>
      </c>
    </row>
    <row r="88" spans="1:4" x14ac:dyDescent="0.2">
      <c r="A88" s="542" t="s">
        <v>13451</v>
      </c>
      <c r="B88" s="543" t="s">
        <v>13452</v>
      </c>
      <c r="C88" s="543" t="s">
        <v>16</v>
      </c>
      <c r="D88" s="544">
        <v>0.16</v>
      </c>
    </row>
    <row r="89" spans="1:4" x14ac:dyDescent="0.2">
      <c r="A89" s="542" t="s">
        <v>13453</v>
      </c>
      <c r="B89" s="543" t="s">
        <v>13454</v>
      </c>
      <c r="C89" s="543" t="s">
        <v>13336</v>
      </c>
      <c r="D89" s="544">
        <v>627.53</v>
      </c>
    </row>
    <row r="90" spans="1:4" ht="33.75" x14ac:dyDescent="0.2">
      <c r="A90" s="542" t="s">
        <v>13455</v>
      </c>
      <c r="B90" s="543" t="s">
        <v>13456</v>
      </c>
      <c r="C90" s="543" t="s">
        <v>13336</v>
      </c>
      <c r="D90" s="544">
        <v>912.26</v>
      </c>
    </row>
    <row r="91" spans="1:4" ht="33.75" x14ac:dyDescent="0.2">
      <c r="A91" s="542" t="s">
        <v>13457</v>
      </c>
      <c r="B91" s="543" t="s">
        <v>13458</v>
      </c>
      <c r="C91" s="543" t="s">
        <v>13336</v>
      </c>
      <c r="D91" s="544">
        <v>1004.06</v>
      </c>
    </row>
    <row r="92" spans="1:4" ht="45" x14ac:dyDescent="0.2">
      <c r="A92" s="542" t="s">
        <v>13459</v>
      </c>
      <c r="B92" s="543" t="s">
        <v>13460</v>
      </c>
      <c r="C92" s="543" t="s">
        <v>13336</v>
      </c>
      <c r="D92" s="544">
        <v>860.63</v>
      </c>
    </row>
    <row r="93" spans="1:4" x14ac:dyDescent="0.2">
      <c r="A93" s="542" t="s">
        <v>13461</v>
      </c>
      <c r="B93" s="543" t="s">
        <v>13462</v>
      </c>
      <c r="C93" s="543" t="s">
        <v>13463</v>
      </c>
      <c r="D93" s="544">
        <v>7.86</v>
      </c>
    </row>
    <row r="94" spans="1:4" x14ac:dyDescent="0.2">
      <c r="A94" s="542" t="s">
        <v>13464</v>
      </c>
      <c r="B94" s="543" t="s">
        <v>13465</v>
      </c>
      <c r="C94" s="543" t="s">
        <v>13463</v>
      </c>
      <c r="D94" s="544">
        <v>9.18</v>
      </c>
    </row>
    <row r="95" spans="1:4" x14ac:dyDescent="0.2">
      <c r="A95" s="542" t="s">
        <v>13466</v>
      </c>
      <c r="B95" s="543" t="s">
        <v>13467</v>
      </c>
      <c r="C95" s="543" t="s">
        <v>16</v>
      </c>
      <c r="D95" s="544">
        <v>106.72</v>
      </c>
    </row>
    <row r="96" spans="1:4" x14ac:dyDescent="0.2">
      <c r="A96" s="542" t="s">
        <v>13468</v>
      </c>
      <c r="B96" s="543" t="s">
        <v>13469</v>
      </c>
      <c r="C96" s="543" t="s">
        <v>16</v>
      </c>
      <c r="D96" s="544">
        <v>209.99</v>
      </c>
    </row>
    <row r="97" spans="1:4" x14ac:dyDescent="0.2">
      <c r="A97" s="542" t="s">
        <v>13470</v>
      </c>
      <c r="B97" s="543" t="s">
        <v>13471</v>
      </c>
      <c r="C97" s="543" t="s">
        <v>16</v>
      </c>
      <c r="D97" s="544">
        <v>2.98</v>
      </c>
    </row>
    <row r="98" spans="1:4" x14ac:dyDescent="0.2">
      <c r="A98" s="542" t="s">
        <v>13472</v>
      </c>
      <c r="B98" s="543" t="s">
        <v>13473</v>
      </c>
      <c r="C98" s="543" t="s">
        <v>16</v>
      </c>
      <c r="D98" s="544">
        <v>368.35</v>
      </c>
    </row>
    <row r="99" spans="1:4" x14ac:dyDescent="0.2">
      <c r="A99" s="542" t="s">
        <v>13474</v>
      </c>
      <c r="B99" s="543" t="s">
        <v>13475</v>
      </c>
      <c r="C99" s="543" t="s">
        <v>16</v>
      </c>
      <c r="D99" s="544">
        <v>245.57</v>
      </c>
    </row>
    <row r="100" spans="1:4" x14ac:dyDescent="0.2">
      <c r="A100" s="542" t="s">
        <v>13476</v>
      </c>
      <c r="B100" s="543" t="s">
        <v>13477</v>
      </c>
      <c r="C100" s="543" t="s">
        <v>16</v>
      </c>
      <c r="D100" s="544">
        <v>183.6</v>
      </c>
    </row>
    <row r="101" spans="1:4" x14ac:dyDescent="0.2">
      <c r="A101" s="542" t="s">
        <v>13478</v>
      </c>
      <c r="B101" s="543" t="s">
        <v>13479</v>
      </c>
      <c r="C101" s="543" t="s">
        <v>16</v>
      </c>
      <c r="D101" s="544">
        <v>176.35</v>
      </c>
    </row>
    <row r="102" spans="1:4" x14ac:dyDescent="0.2">
      <c r="A102" s="542" t="s">
        <v>13480</v>
      </c>
      <c r="B102" s="543" t="s">
        <v>13481</v>
      </c>
      <c r="C102" s="543" t="s">
        <v>16</v>
      </c>
      <c r="D102" s="544">
        <v>1040.78</v>
      </c>
    </row>
    <row r="103" spans="1:4" x14ac:dyDescent="0.2">
      <c r="A103" s="542" t="s">
        <v>13482</v>
      </c>
      <c r="B103" s="543" t="s">
        <v>13483</v>
      </c>
      <c r="C103" s="543" t="s">
        <v>16</v>
      </c>
      <c r="D103" s="544">
        <v>725.22</v>
      </c>
    </row>
    <row r="104" spans="1:4" x14ac:dyDescent="0.2">
      <c r="A104" s="542" t="s">
        <v>13484</v>
      </c>
      <c r="B104" s="543" t="s">
        <v>13485</v>
      </c>
      <c r="C104" s="543" t="s">
        <v>16</v>
      </c>
      <c r="D104" s="544">
        <v>72.290000000000006</v>
      </c>
    </row>
    <row r="105" spans="1:4" x14ac:dyDescent="0.2">
      <c r="A105" s="542" t="s">
        <v>13486</v>
      </c>
      <c r="B105" s="543" t="s">
        <v>13487</v>
      </c>
      <c r="C105" s="543" t="s">
        <v>16</v>
      </c>
      <c r="D105" s="544">
        <v>392.45</v>
      </c>
    </row>
    <row r="106" spans="1:4" x14ac:dyDescent="0.2">
      <c r="A106" s="542" t="s">
        <v>13488</v>
      </c>
      <c r="B106" s="543" t="s">
        <v>13489</v>
      </c>
      <c r="C106" s="543" t="s">
        <v>56</v>
      </c>
      <c r="D106" s="544">
        <v>29.84</v>
      </c>
    </row>
    <row r="107" spans="1:4" x14ac:dyDescent="0.2">
      <c r="A107" s="542" t="s">
        <v>13490</v>
      </c>
      <c r="B107" s="543" t="s">
        <v>13491</v>
      </c>
      <c r="C107" s="543" t="s">
        <v>16</v>
      </c>
      <c r="D107" s="544">
        <v>0.62</v>
      </c>
    </row>
    <row r="108" spans="1:4" ht="15.75" x14ac:dyDescent="0.2">
      <c r="A108" s="537" t="s">
        <v>681</v>
      </c>
      <c r="B108" s="537"/>
      <c r="C108" s="537"/>
      <c r="D108" s="537"/>
    </row>
    <row r="109" spans="1:4" x14ac:dyDescent="0.2">
      <c r="A109" s="539" t="s">
        <v>13289</v>
      </c>
      <c r="B109" s="540" t="s">
        <v>11</v>
      </c>
      <c r="C109" s="540" t="s">
        <v>13290</v>
      </c>
      <c r="D109" s="541" t="s">
        <v>13291</v>
      </c>
    </row>
    <row r="110" spans="1:4" x14ac:dyDescent="0.2">
      <c r="A110" s="542" t="s">
        <v>13492</v>
      </c>
      <c r="B110" s="543" t="s">
        <v>13493</v>
      </c>
      <c r="C110" s="543" t="s">
        <v>59</v>
      </c>
      <c r="D110" s="544">
        <v>1374.14</v>
      </c>
    </row>
    <row r="111" spans="1:4" x14ac:dyDescent="0.2">
      <c r="A111" s="542" t="s">
        <v>13494</v>
      </c>
      <c r="B111" s="543" t="s">
        <v>13495</v>
      </c>
      <c r="C111" s="543" t="s">
        <v>59</v>
      </c>
      <c r="D111" s="544">
        <v>1599</v>
      </c>
    </row>
    <row r="112" spans="1:4" x14ac:dyDescent="0.2">
      <c r="A112" s="542" t="s">
        <v>13496</v>
      </c>
      <c r="B112" s="543" t="s">
        <v>13497</v>
      </c>
      <c r="C112" s="543" t="s">
        <v>59</v>
      </c>
      <c r="D112" s="544">
        <v>2478.11</v>
      </c>
    </row>
    <row r="113" spans="1:4" x14ac:dyDescent="0.2">
      <c r="A113" s="542" t="s">
        <v>13498</v>
      </c>
      <c r="B113" s="543" t="s">
        <v>13499</v>
      </c>
      <c r="C113" s="543" t="s">
        <v>59</v>
      </c>
      <c r="D113" s="544">
        <v>2855.69</v>
      </c>
    </row>
    <row r="114" spans="1:4" x14ac:dyDescent="0.2">
      <c r="A114" s="542" t="s">
        <v>13500</v>
      </c>
      <c r="B114" s="543" t="s">
        <v>13501</v>
      </c>
      <c r="C114" s="543" t="s">
        <v>59</v>
      </c>
      <c r="D114" s="544">
        <v>3636.75</v>
      </c>
    </row>
    <row r="115" spans="1:4" x14ac:dyDescent="0.2">
      <c r="A115" s="542" t="s">
        <v>13502</v>
      </c>
      <c r="B115" s="543" t="s">
        <v>13503</v>
      </c>
      <c r="C115" s="543" t="s">
        <v>59</v>
      </c>
      <c r="D115" s="544">
        <v>1148</v>
      </c>
    </row>
    <row r="116" spans="1:4" x14ac:dyDescent="0.2">
      <c r="A116" s="542" t="s">
        <v>13504</v>
      </c>
      <c r="B116" s="543" t="s">
        <v>13505</v>
      </c>
      <c r="C116" s="543" t="s">
        <v>59</v>
      </c>
      <c r="D116" s="544">
        <v>161.41999999999999</v>
      </c>
    </row>
    <row r="117" spans="1:4" x14ac:dyDescent="0.2">
      <c r="A117" s="542" t="s">
        <v>13506</v>
      </c>
      <c r="B117" s="543" t="s">
        <v>13507</v>
      </c>
      <c r="C117" s="543" t="s">
        <v>59</v>
      </c>
      <c r="D117" s="544">
        <v>2848</v>
      </c>
    </row>
    <row r="118" spans="1:4" x14ac:dyDescent="0.2">
      <c r="A118" s="542" t="s">
        <v>13508</v>
      </c>
      <c r="B118" s="543" t="s">
        <v>13509</v>
      </c>
      <c r="C118" s="543" t="s">
        <v>59</v>
      </c>
      <c r="D118" s="544">
        <v>862.9</v>
      </c>
    </row>
    <row r="119" spans="1:4" x14ac:dyDescent="0.2">
      <c r="A119" s="542" t="s">
        <v>13510</v>
      </c>
      <c r="B119" s="543" t="s">
        <v>13511</v>
      </c>
      <c r="C119" s="543" t="s">
        <v>59</v>
      </c>
      <c r="D119" s="544">
        <v>3519.82</v>
      </c>
    </row>
    <row r="120" spans="1:4" x14ac:dyDescent="0.2">
      <c r="A120" s="542" t="s">
        <v>13512</v>
      </c>
      <c r="B120" s="543" t="s">
        <v>13513</v>
      </c>
      <c r="C120" s="543" t="s">
        <v>59</v>
      </c>
      <c r="D120" s="544">
        <v>18.059999999999999</v>
      </c>
    </row>
    <row r="121" spans="1:4" x14ac:dyDescent="0.2">
      <c r="A121" s="542" t="s">
        <v>13514</v>
      </c>
      <c r="B121" s="543" t="s">
        <v>13515</v>
      </c>
      <c r="C121" s="543" t="s">
        <v>59</v>
      </c>
      <c r="D121" s="544">
        <v>269.33</v>
      </c>
    </row>
    <row r="122" spans="1:4" x14ac:dyDescent="0.2">
      <c r="A122" s="542" t="s">
        <v>13516</v>
      </c>
      <c r="B122" s="543" t="s">
        <v>13517</v>
      </c>
      <c r="C122" s="543" t="s">
        <v>59</v>
      </c>
      <c r="D122" s="544">
        <v>1819</v>
      </c>
    </row>
    <row r="123" spans="1:4" x14ac:dyDescent="0.2">
      <c r="A123" s="542" t="s">
        <v>13518</v>
      </c>
      <c r="B123" s="543" t="s">
        <v>13519</v>
      </c>
      <c r="C123" s="543" t="s">
        <v>59</v>
      </c>
      <c r="D123" s="544">
        <v>906.78</v>
      </c>
    </row>
    <row r="124" spans="1:4" x14ac:dyDescent="0.2">
      <c r="A124" s="542" t="s">
        <v>13520</v>
      </c>
      <c r="B124" s="543" t="s">
        <v>13521</v>
      </c>
      <c r="C124" s="543" t="s">
        <v>59</v>
      </c>
      <c r="D124" s="544">
        <v>408.7</v>
      </c>
    </row>
    <row r="125" spans="1:4" x14ac:dyDescent="0.2">
      <c r="A125" s="542" t="s">
        <v>13522</v>
      </c>
      <c r="B125" s="543" t="s">
        <v>13523</v>
      </c>
      <c r="C125" s="543" t="s">
        <v>59</v>
      </c>
      <c r="D125" s="544">
        <v>395.8</v>
      </c>
    </row>
    <row r="126" spans="1:4" x14ac:dyDescent="0.2">
      <c r="A126" s="542" t="s">
        <v>13524</v>
      </c>
      <c r="B126" s="543" t="s">
        <v>13525</v>
      </c>
      <c r="C126" s="543" t="s">
        <v>59</v>
      </c>
      <c r="D126" s="544">
        <v>358.84</v>
      </c>
    </row>
    <row r="127" spans="1:4" x14ac:dyDescent="0.2">
      <c r="A127" s="542" t="s">
        <v>13526</v>
      </c>
      <c r="B127" s="543" t="s">
        <v>13527</v>
      </c>
      <c r="C127" s="543" t="s">
        <v>59</v>
      </c>
      <c r="D127" s="544">
        <v>687.53</v>
      </c>
    </row>
    <row r="128" spans="1:4" x14ac:dyDescent="0.2">
      <c r="A128" s="542" t="s">
        <v>13528</v>
      </c>
      <c r="B128" s="543" t="s">
        <v>13529</v>
      </c>
      <c r="C128" s="543" t="s">
        <v>59</v>
      </c>
      <c r="D128" s="544">
        <v>1126.04</v>
      </c>
    </row>
    <row r="129" spans="1:4" x14ac:dyDescent="0.2">
      <c r="A129" s="542" t="s">
        <v>13530</v>
      </c>
      <c r="B129" s="543" t="s">
        <v>13531</v>
      </c>
      <c r="C129" s="543" t="s">
        <v>59</v>
      </c>
      <c r="D129" s="544">
        <v>1188.5</v>
      </c>
    </row>
    <row r="130" spans="1:4" x14ac:dyDescent="0.2">
      <c r="A130" s="542" t="s">
        <v>13532</v>
      </c>
      <c r="B130" s="543" t="s">
        <v>13533</v>
      </c>
      <c r="C130" s="543" t="s">
        <v>59</v>
      </c>
      <c r="D130" s="544">
        <v>1787.76</v>
      </c>
    </row>
    <row r="131" spans="1:4" x14ac:dyDescent="0.2">
      <c r="A131" s="542" t="s">
        <v>13534</v>
      </c>
      <c r="B131" s="543" t="s">
        <v>13535</v>
      </c>
      <c r="C131" s="543" t="s">
        <v>59</v>
      </c>
      <c r="D131" s="544">
        <v>2449.7600000000002</v>
      </c>
    </row>
    <row r="132" spans="1:4" x14ac:dyDescent="0.2">
      <c r="A132" s="542" t="s">
        <v>13536</v>
      </c>
      <c r="B132" s="543" t="s">
        <v>13537</v>
      </c>
      <c r="C132" s="543" t="s">
        <v>59</v>
      </c>
      <c r="D132" s="544">
        <v>2756.25</v>
      </c>
    </row>
    <row r="133" spans="1:4" x14ac:dyDescent="0.2">
      <c r="A133" s="542" t="s">
        <v>13538</v>
      </c>
      <c r="B133" s="543" t="s">
        <v>13539</v>
      </c>
      <c r="C133" s="543" t="s">
        <v>59</v>
      </c>
      <c r="D133" s="544">
        <v>4307.25</v>
      </c>
    </row>
    <row r="134" spans="1:4" x14ac:dyDescent="0.2">
      <c r="A134" s="542" t="s">
        <v>13540</v>
      </c>
      <c r="B134" s="543" t="s">
        <v>13541</v>
      </c>
      <c r="C134" s="543" t="s">
        <v>59</v>
      </c>
      <c r="D134" s="544">
        <v>5245.18</v>
      </c>
    </row>
    <row r="135" spans="1:4" x14ac:dyDescent="0.2">
      <c r="A135" s="542" t="s">
        <v>13542</v>
      </c>
      <c r="B135" s="543" t="s">
        <v>13543</v>
      </c>
      <c r="C135" s="543" t="s">
        <v>59</v>
      </c>
      <c r="D135" s="544">
        <v>2372.58</v>
      </c>
    </row>
    <row r="136" spans="1:4" x14ac:dyDescent="0.2">
      <c r="A136" s="542" t="s">
        <v>13544</v>
      </c>
      <c r="B136" s="543" t="s">
        <v>13545</v>
      </c>
      <c r="C136" s="543" t="s">
        <v>59</v>
      </c>
      <c r="D136" s="544">
        <v>683.44</v>
      </c>
    </row>
    <row r="137" spans="1:4" x14ac:dyDescent="0.2">
      <c r="A137" s="542" t="s">
        <v>13546</v>
      </c>
      <c r="B137" s="543" t="s">
        <v>13547</v>
      </c>
      <c r="C137" s="543" t="s">
        <v>59</v>
      </c>
      <c r="D137" s="544">
        <v>653.01</v>
      </c>
    </row>
    <row r="138" spans="1:4" x14ac:dyDescent="0.2">
      <c r="A138" s="542" t="s">
        <v>13548</v>
      </c>
      <c r="B138" s="543" t="s">
        <v>13549</v>
      </c>
      <c r="C138" s="543" t="s">
        <v>59</v>
      </c>
      <c r="D138" s="544">
        <v>745.73</v>
      </c>
    </row>
    <row r="139" spans="1:4" x14ac:dyDescent="0.2">
      <c r="A139" s="542" t="s">
        <v>13550</v>
      </c>
      <c r="B139" s="543" t="s">
        <v>13551</v>
      </c>
      <c r="C139" s="543" t="s">
        <v>59</v>
      </c>
      <c r="D139" s="544">
        <v>894.87</v>
      </c>
    </row>
    <row r="140" spans="1:4" x14ac:dyDescent="0.2">
      <c r="A140" s="542" t="s">
        <v>13552</v>
      </c>
      <c r="B140" s="543" t="s">
        <v>13553</v>
      </c>
      <c r="C140" s="543" t="s">
        <v>59</v>
      </c>
      <c r="D140" s="544">
        <v>771.78</v>
      </c>
    </row>
    <row r="141" spans="1:4" x14ac:dyDescent="0.2">
      <c r="A141" s="542" t="s">
        <v>13554</v>
      </c>
      <c r="B141" s="543" t="s">
        <v>13555</v>
      </c>
      <c r="C141" s="543" t="s">
        <v>59</v>
      </c>
      <c r="D141" s="544">
        <v>1082.05</v>
      </c>
    </row>
    <row r="142" spans="1:4" x14ac:dyDescent="0.2">
      <c r="A142" s="542" t="s">
        <v>13556</v>
      </c>
      <c r="B142" s="543" t="s">
        <v>13557</v>
      </c>
      <c r="C142" s="543" t="s">
        <v>59</v>
      </c>
      <c r="D142" s="544">
        <v>1026.1300000000001</v>
      </c>
    </row>
    <row r="143" spans="1:4" x14ac:dyDescent="0.2">
      <c r="A143" s="542" t="s">
        <v>13558</v>
      </c>
      <c r="B143" s="543" t="s">
        <v>13559</v>
      </c>
      <c r="C143" s="543" t="s">
        <v>59</v>
      </c>
      <c r="D143" s="544">
        <v>1171.3</v>
      </c>
    </row>
    <row r="144" spans="1:4" x14ac:dyDescent="0.2">
      <c r="A144" s="542" t="s">
        <v>13560</v>
      </c>
      <c r="B144" s="543" t="s">
        <v>13561</v>
      </c>
      <c r="C144" s="543" t="s">
        <v>59</v>
      </c>
      <c r="D144" s="544">
        <v>308.7</v>
      </c>
    </row>
    <row r="145" spans="1:4" x14ac:dyDescent="0.2">
      <c r="A145" s="542" t="s">
        <v>13562</v>
      </c>
      <c r="B145" s="543" t="s">
        <v>13563</v>
      </c>
      <c r="C145" s="543" t="s">
        <v>59</v>
      </c>
      <c r="D145" s="544">
        <v>116.57</v>
      </c>
    </row>
    <row r="146" spans="1:4" x14ac:dyDescent="0.2">
      <c r="A146" s="542" t="s">
        <v>13564</v>
      </c>
      <c r="B146" s="543" t="s">
        <v>13565</v>
      </c>
      <c r="C146" s="543" t="s">
        <v>59</v>
      </c>
      <c r="D146" s="544">
        <v>222.46</v>
      </c>
    </row>
    <row r="147" spans="1:4" x14ac:dyDescent="0.2">
      <c r="A147" s="542" t="s">
        <v>13566</v>
      </c>
      <c r="B147" s="543" t="s">
        <v>13567</v>
      </c>
      <c r="C147" s="543" t="s">
        <v>59</v>
      </c>
      <c r="D147" s="544">
        <v>1606.7</v>
      </c>
    </row>
    <row r="148" spans="1:4" x14ac:dyDescent="0.2">
      <c r="A148" s="542" t="s">
        <v>13568</v>
      </c>
      <c r="B148" s="543" t="s">
        <v>13569</v>
      </c>
      <c r="C148" s="543" t="s">
        <v>59</v>
      </c>
      <c r="D148" s="544">
        <v>641.66</v>
      </c>
    </row>
    <row r="149" spans="1:4" x14ac:dyDescent="0.2">
      <c r="A149" s="542" t="s">
        <v>13570</v>
      </c>
      <c r="B149" s="543" t="s">
        <v>13571</v>
      </c>
      <c r="C149" s="543" t="s">
        <v>59</v>
      </c>
      <c r="D149" s="544">
        <v>214.37</v>
      </c>
    </row>
    <row r="150" spans="1:4" x14ac:dyDescent="0.2">
      <c r="A150" s="542" t="s">
        <v>13572</v>
      </c>
      <c r="B150" s="543" t="s">
        <v>13573</v>
      </c>
      <c r="C150" s="543" t="s">
        <v>59</v>
      </c>
      <c r="D150" s="544">
        <v>2635</v>
      </c>
    </row>
    <row r="151" spans="1:4" x14ac:dyDescent="0.2">
      <c r="A151" s="542" t="s">
        <v>13574</v>
      </c>
      <c r="B151" s="543" t="s">
        <v>13575</v>
      </c>
      <c r="C151" s="543" t="s">
        <v>59</v>
      </c>
      <c r="D151" s="544">
        <v>782.5</v>
      </c>
    </row>
    <row r="152" spans="1:4" x14ac:dyDescent="0.2">
      <c r="A152" s="542" t="s">
        <v>13576</v>
      </c>
      <c r="B152" s="543" t="s">
        <v>13577</v>
      </c>
      <c r="C152" s="543" t="s">
        <v>59</v>
      </c>
      <c r="D152" s="544">
        <v>190.36</v>
      </c>
    </row>
    <row r="153" spans="1:4" x14ac:dyDescent="0.2">
      <c r="A153" s="542" t="s">
        <v>13578</v>
      </c>
      <c r="B153" s="543" t="s">
        <v>13579</v>
      </c>
      <c r="C153" s="543" t="s">
        <v>59</v>
      </c>
      <c r="D153" s="544">
        <v>137.44999999999999</v>
      </c>
    </row>
    <row r="154" spans="1:4" x14ac:dyDescent="0.2">
      <c r="A154" s="542" t="s">
        <v>13580</v>
      </c>
      <c r="B154" s="543" t="s">
        <v>13581</v>
      </c>
      <c r="C154" s="543" t="s">
        <v>59</v>
      </c>
      <c r="D154" s="544">
        <v>204.15</v>
      </c>
    </row>
    <row r="155" spans="1:4" x14ac:dyDescent="0.2">
      <c r="A155" s="542" t="s">
        <v>13582</v>
      </c>
      <c r="B155" s="543" t="s">
        <v>13583</v>
      </c>
      <c r="C155" s="543" t="s">
        <v>59</v>
      </c>
      <c r="D155" s="544">
        <v>242.55</v>
      </c>
    </row>
    <row r="156" spans="1:4" x14ac:dyDescent="0.2">
      <c r="A156" s="542" t="s">
        <v>13584</v>
      </c>
      <c r="B156" s="543" t="s">
        <v>13585</v>
      </c>
      <c r="C156" s="543" t="s">
        <v>59</v>
      </c>
      <c r="D156" s="544">
        <v>302.56</v>
      </c>
    </row>
    <row r="157" spans="1:4" x14ac:dyDescent="0.2">
      <c r="A157" s="542" t="s">
        <v>13586</v>
      </c>
      <c r="B157" s="543" t="s">
        <v>13587</v>
      </c>
      <c r="C157" s="543" t="s">
        <v>59</v>
      </c>
      <c r="D157" s="544">
        <v>366.88</v>
      </c>
    </row>
    <row r="158" spans="1:4" x14ac:dyDescent="0.2">
      <c r="A158" s="542" t="s">
        <v>13588</v>
      </c>
      <c r="B158" s="543" t="s">
        <v>13589</v>
      </c>
      <c r="C158" s="543" t="s">
        <v>59</v>
      </c>
      <c r="D158" s="544">
        <v>1483.11</v>
      </c>
    </row>
    <row r="159" spans="1:4" x14ac:dyDescent="0.2">
      <c r="A159" s="542" t="s">
        <v>13590</v>
      </c>
      <c r="B159" s="543" t="s">
        <v>13591</v>
      </c>
      <c r="C159" s="543" t="s">
        <v>59</v>
      </c>
      <c r="D159" s="544">
        <v>2583.64</v>
      </c>
    </row>
    <row r="160" spans="1:4" x14ac:dyDescent="0.2">
      <c r="A160" s="542" t="s">
        <v>13592</v>
      </c>
      <c r="B160" s="543" t="s">
        <v>13593</v>
      </c>
      <c r="C160" s="543" t="s">
        <v>59</v>
      </c>
      <c r="D160" s="544">
        <v>1170.83</v>
      </c>
    </row>
    <row r="161" spans="1:4" x14ac:dyDescent="0.2">
      <c r="A161" s="542" t="s">
        <v>13594</v>
      </c>
      <c r="B161" s="543" t="s">
        <v>13595</v>
      </c>
      <c r="C161" s="543" t="s">
        <v>59</v>
      </c>
      <c r="D161" s="544">
        <v>3559.44</v>
      </c>
    </row>
    <row r="162" spans="1:4" x14ac:dyDescent="0.2">
      <c r="A162" s="542" t="s">
        <v>13596</v>
      </c>
      <c r="B162" s="543" t="s">
        <v>13597</v>
      </c>
      <c r="C162" s="543" t="s">
        <v>59</v>
      </c>
      <c r="D162" s="544">
        <v>2743.75</v>
      </c>
    </row>
    <row r="163" spans="1:4" x14ac:dyDescent="0.2">
      <c r="A163" s="542" t="s">
        <v>13598</v>
      </c>
      <c r="B163" s="543" t="s">
        <v>13599</v>
      </c>
      <c r="C163" s="543" t="s">
        <v>59</v>
      </c>
      <c r="D163" s="544">
        <v>3607.66</v>
      </c>
    </row>
    <row r="164" spans="1:4" x14ac:dyDescent="0.2">
      <c r="A164" s="542" t="s">
        <v>13600</v>
      </c>
      <c r="B164" s="543" t="s">
        <v>13601</v>
      </c>
      <c r="C164" s="543" t="s">
        <v>59</v>
      </c>
      <c r="D164" s="544">
        <v>4010.56</v>
      </c>
    </row>
    <row r="165" spans="1:4" x14ac:dyDescent="0.2">
      <c r="A165" s="542" t="s">
        <v>13602</v>
      </c>
      <c r="B165" s="543" t="s">
        <v>13603</v>
      </c>
      <c r="C165" s="543" t="s">
        <v>59</v>
      </c>
      <c r="D165" s="544">
        <v>5729.74</v>
      </c>
    </row>
    <row r="166" spans="1:4" x14ac:dyDescent="0.2">
      <c r="A166" s="542" t="s">
        <v>13604</v>
      </c>
      <c r="B166" s="543" t="s">
        <v>13605</v>
      </c>
      <c r="C166" s="543" t="s">
        <v>59</v>
      </c>
      <c r="D166" s="544">
        <v>6118.88</v>
      </c>
    </row>
    <row r="167" spans="1:4" x14ac:dyDescent="0.2">
      <c r="A167" s="542" t="s">
        <v>13606</v>
      </c>
      <c r="B167" s="543" t="s">
        <v>13607</v>
      </c>
      <c r="C167" s="543" t="s">
        <v>59</v>
      </c>
      <c r="D167" s="544">
        <v>7331.63</v>
      </c>
    </row>
    <row r="168" spans="1:4" x14ac:dyDescent="0.2">
      <c r="A168" s="542" t="s">
        <v>13608</v>
      </c>
      <c r="B168" s="543" t="s">
        <v>13609</v>
      </c>
      <c r="C168" s="543" t="s">
        <v>59</v>
      </c>
      <c r="D168" s="544">
        <v>203.96</v>
      </c>
    </row>
    <row r="169" spans="1:4" x14ac:dyDescent="0.2">
      <c r="A169" s="542" t="s">
        <v>13610</v>
      </c>
      <c r="B169" s="543" t="s">
        <v>13611</v>
      </c>
      <c r="C169" s="543" t="s">
        <v>59</v>
      </c>
      <c r="D169" s="544">
        <v>192.94</v>
      </c>
    </row>
    <row r="170" spans="1:4" ht="15.75" x14ac:dyDescent="0.2">
      <c r="A170" s="537" t="s">
        <v>13612</v>
      </c>
      <c r="B170" s="537"/>
      <c r="C170" s="537"/>
      <c r="D170" s="537"/>
    </row>
    <row r="171" spans="1:4" x14ac:dyDescent="0.2">
      <c r="A171" s="539" t="s">
        <v>13289</v>
      </c>
      <c r="B171" s="540" t="s">
        <v>11</v>
      </c>
      <c r="C171" s="540" t="s">
        <v>13290</v>
      </c>
      <c r="D171" s="541" t="s">
        <v>13291</v>
      </c>
    </row>
    <row r="172" spans="1:4" x14ac:dyDescent="0.2">
      <c r="A172" s="542" t="s">
        <v>13613</v>
      </c>
      <c r="B172" s="543" t="s">
        <v>13614</v>
      </c>
      <c r="C172" s="543" t="s">
        <v>59</v>
      </c>
      <c r="D172" s="544">
        <v>5165.21</v>
      </c>
    </row>
    <row r="173" spans="1:4" x14ac:dyDescent="0.2">
      <c r="A173" s="542" t="s">
        <v>13615</v>
      </c>
      <c r="B173" s="543" t="s">
        <v>13616</v>
      </c>
      <c r="C173" s="543" t="s">
        <v>59</v>
      </c>
      <c r="D173" s="544">
        <v>79.62</v>
      </c>
    </row>
    <row r="174" spans="1:4" x14ac:dyDescent="0.2">
      <c r="A174" s="542" t="s">
        <v>13617</v>
      </c>
      <c r="B174" s="543" t="s">
        <v>13618</v>
      </c>
      <c r="C174" s="543" t="s">
        <v>59</v>
      </c>
      <c r="D174" s="544">
        <v>152.08000000000001</v>
      </c>
    </row>
    <row r="175" spans="1:4" x14ac:dyDescent="0.2">
      <c r="A175" s="542" t="s">
        <v>13619</v>
      </c>
      <c r="B175" s="543" t="s">
        <v>13620</v>
      </c>
      <c r="C175" s="543" t="s">
        <v>59</v>
      </c>
      <c r="D175" s="544">
        <v>116.02</v>
      </c>
    </row>
    <row r="176" spans="1:4" x14ac:dyDescent="0.2">
      <c r="A176" s="542" t="s">
        <v>13621</v>
      </c>
      <c r="B176" s="543" t="s">
        <v>13622</v>
      </c>
      <c r="C176" s="543" t="s">
        <v>59</v>
      </c>
      <c r="D176" s="544">
        <v>127.65</v>
      </c>
    </row>
    <row r="177" spans="1:4" x14ac:dyDescent="0.2">
      <c r="A177" s="542" t="s">
        <v>13623</v>
      </c>
      <c r="B177" s="543" t="s">
        <v>13624</v>
      </c>
      <c r="C177" s="543" t="s">
        <v>59</v>
      </c>
      <c r="D177" s="544">
        <v>130.83000000000001</v>
      </c>
    </row>
    <row r="178" spans="1:4" ht="33.75" x14ac:dyDescent="0.2">
      <c r="A178" s="542" t="s">
        <v>13625</v>
      </c>
      <c r="B178" s="543" t="s">
        <v>13626</v>
      </c>
      <c r="C178" s="543" t="s">
        <v>56</v>
      </c>
      <c r="D178" s="544">
        <v>46.21</v>
      </c>
    </row>
    <row r="179" spans="1:4" ht="33.75" x14ac:dyDescent="0.2">
      <c r="A179" s="542" t="s">
        <v>13627</v>
      </c>
      <c r="B179" s="543" t="s">
        <v>13628</v>
      </c>
      <c r="C179" s="543" t="s">
        <v>56</v>
      </c>
      <c r="D179" s="544">
        <v>40.049999999999997</v>
      </c>
    </row>
    <row r="180" spans="1:4" ht="33.75" x14ac:dyDescent="0.2">
      <c r="A180" s="542" t="s">
        <v>13629</v>
      </c>
      <c r="B180" s="543" t="s">
        <v>13630</v>
      </c>
      <c r="C180" s="543" t="s">
        <v>56</v>
      </c>
      <c r="D180" s="544">
        <v>35.479999999999997</v>
      </c>
    </row>
    <row r="181" spans="1:4" ht="45" x14ac:dyDescent="0.2">
      <c r="A181" s="542" t="s">
        <v>13631</v>
      </c>
      <c r="B181" s="543" t="s">
        <v>13632</v>
      </c>
      <c r="C181" s="543" t="s">
        <v>56</v>
      </c>
      <c r="D181" s="544">
        <v>42.69</v>
      </c>
    </row>
    <row r="182" spans="1:4" x14ac:dyDescent="0.2">
      <c r="A182" s="542" t="s">
        <v>13633</v>
      </c>
      <c r="B182" s="543" t="s">
        <v>13634</v>
      </c>
      <c r="C182" s="543" t="s">
        <v>59</v>
      </c>
      <c r="D182" s="544">
        <v>116.32</v>
      </c>
    </row>
    <row r="183" spans="1:4" x14ac:dyDescent="0.2">
      <c r="A183" s="542" t="s">
        <v>13635</v>
      </c>
      <c r="B183" s="543" t="s">
        <v>13636</v>
      </c>
      <c r="C183" s="543" t="s">
        <v>59</v>
      </c>
      <c r="D183" s="544">
        <v>74.709999999999994</v>
      </c>
    </row>
    <row r="184" spans="1:4" x14ac:dyDescent="0.2">
      <c r="A184" s="542" t="s">
        <v>13637</v>
      </c>
      <c r="B184" s="543" t="s">
        <v>13638</v>
      </c>
      <c r="C184" s="543" t="s">
        <v>57</v>
      </c>
      <c r="D184" s="544">
        <v>33.6</v>
      </c>
    </row>
    <row r="185" spans="1:4" x14ac:dyDescent="0.2">
      <c r="A185" s="542" t="s">
        <v>13639</v>
      </c>
      <c r="B185" s="543" t="s">
        <v>13640</v>
      </c>
      <c r="C185" s="543" t="s">
        <v>57</v>
      </c>
      <c r="D185" s="544">
        <v>44</v>
      </c>
    </row>
    <row r="186" spans="1:4" x14ac:dyDescent="0.2">
      <c r="A186" s="542" t="s">
        <v>13641</v>
      </c>
      <c r="B186" s="543" t="s">
        <v>13642</v>
      </c>
      <c r="C186" s="543" t="s">
        <v>57</v>
      </c>
      <c r="D186" s="544">
        <v>538.46</v>
      </c>
    </row>
    <row r="187" spans="1:4" x14ac:dyDescent="0.2">
      <c r="A187" s="542" t="s">
        <v>13643</v>
      </c>
      <c r="B187" s="543" t="s">
        <v>13644</v>
      </c>
      <c r="C187" s="543" t="s">
        <v>59</v>
      </c>
      <c r="D187" s="544">
        <v>22.93</v>
      </c>
    </row>
    <row r="188" spans="1:4" x14ac:dyDescent="0.2">
      <c r="A188" s="542" t="s">
        <v>13645</v>
      </c>
      <c r="B188" s="543" t="s">
        <v>13646</v>
      </c>
      <c r="C188" s="543" t="s">
        <v>59</v>
      </c>
      <c r="D188" s="544">
        <v>38.840000000000003</v>
      </c>
    </row>
    <row r="189" spans="1:4" x14ac:dyDescent="0.2">
      <c r="A189" s="542" t="s">
        <v>13647</v>
      </c>
      <c r="B189" s="543" t="s">
        <v>13648</v>
      </c>
      <c r="C189" s="543" t="s">
        <v>59</v>
      </c>
      <c r="D189" s="544">
        <v>34.06</v>
      </c>
    </row>
    <row r="190" spans="1:4" x14ac:dyDescent="0.2">
      <c r="A190" s="542" t="s">
        <v>13649</v>
      </c>
      <c r="B190" s="543" t="s">
        <v>13650</v>
      </c>
      <c r="C190" s="543" t="s">
        <v>59</v>
      </c>
      <c r="D190" s="544">
        <v>185.47</v>
      </c>
    </row>
    <row r="191" spans="1:4" x14ac:dyDescent="0.2">
      <c r="A191" s="542" t="s">
        <v>13651</v>
      </c>
      <c r="B191" s="543" t="s">
        <v>13652</v>
      </c>
      <c r="C191" s="543" t="s">
        <v>56</v>
      </c>
      <c r="D191" s="544">
        <v>33.53</v>
      </c>
    </row>
    <row r="192" spans="1:4" x14ac:dyDescent="0.2">
      <c r="A192" s="542" t="s">
        <v>13653</v>
      </c>
      <c r="B192" s="543" t="s">
        <v>13654</v>
      </c>
      <c r="C192" s="543" t="s">
        <v>56</v>
      </c>
      <c r="D192" s="544">
        <v>43.33</v>
      </c>
    </row>
    <row r="193" spans="1:4" x14ac:dyDescent="0.2">
      <c r="A193" s="542" t="s">
        <v>13655</v>
      </c>
      <c r="B193" s="543" t="s">
        <v>13656</v>
      </c>
      <c r="C193" s="543" t="s">
        <v>56</v>
      </c>
      <c r="D193" s="544">
        <v>33.53</v>
      </c>
    </row>
    <row r="194" spans="1:4" x14ac:dyDescent="0.2">
      <c r="A194" s="542" t="s">
        <v>13657</v>
      </c>
      <c r="B194" s="543" t="s">
        <v>13658</v>
      </c>
      <c r="C194" s="543" t="s">
        <v>56</v>
      </c>
      <c r="D194" s="544">
        <v>36.770000000000003</v>
      </c>
    </row>
    <row r="195" spans="1:4" x14ac:dyDescent="0.2">
      <c r="A195" s="542" t="s">
        <v>13659</v>
      </c>
      <c r="B195" s="543" t="s">
        <v>13660</v>
      </c>
      <c r="C195" s="543" t="s">
        <v>56</v>
      </c>
      <c r="D195" s="544">
        <v>40.01</v>
      </c>
    </row>
    <row r="196" spans="1:4" x14ac:dyDescent="0.2">
      <c r="A196" s="542" t="s">
        <v>13661</v>
      </c>
      <c r="B196" s="543" t="s">
        <v>13662</v>
      </c>
      <c r="C196" s="543" t="s">
        <v>56</v>
      </c>
      <c r="D196" s="544">
        <v>46.9</v>
      </c>
    </row>
    <row r="197" spans="1:4" x14ac:dyDescent="0.2">
      <c r="A197" s="542" t="s">
        <v>13663</v>
      </c>
      <c r="B197" s="543" t="s">
        <v>13664</v>
      </c>
      <c r="C197" s="543" t="s">
        <v>56</v>
      </c>
      <c r="D197" s="544">
        <v>36.03</v>
      </c>
    </row>
    <row r="198" spans="1:4" x14ac:dyDescent="0.2">
      <c r="A198" s="542" t="s">
        <v>13665</v>
      </c>
      <c r="B198" s="543" t="s">
        <v>13666</v>
      </c>
      <c r="C198" s="543" t="s">
        <v>56</v>
      </c>
      <c r="D198" s="544">
        <v>41.55</v>
      </c>
    </row>
    <row r="199" spans="1:4" x14ac:dyDescent="0.2">
      <c r="A199" s="542" t="s">
        <v>13667</v>
      </c>
      <c r="B199" s="543" t="s">
        <v>13668</v>
      </c>
      <c r="C199" s="543" t="s">
        <v>56</v>
      </c>
      <c r="D199" s="544">
        <v>45.73</v>
      </c>
    </row>
    <row r="200" spans="1:4" ht="22.5" x14ac:dyDescent="0.2">
      <c r="A200" s="542" t="s">
        <v>13669</v>
      </c>
      <c r="B200" s="543" t="s">
        <v>13670</v>
      </c>
      <c r="C200" s="543" t="s">
        <v>56</v>
      </c>
      <c r="D200" s="544">
        <v>60.31</v>
      </c>
    </row>
    <row r="201" spans="1:4" x14ac:dyDescent="0.2">
      <c r="A201" s="542" t="s">
        <v>13671</v>
      </c>
      <c r="B201" s="543" t="s">
        <v>13672</v>
      </c>
      <c r="C201" s="543" t="s">
        <v>56</v>
      </c>
      <c r="D201" s="544">
        <v>45.73</v>
      </c>
    </row>
    <row r="202" spans="1:4" ht="22.5" x14ac:dyDescent="0.2">
      <c r="A202" s="542" t="s">
        <v>13673</v>
      </c>
      <c r="B202" s="543" t="s">
        <v>13674</v>
      </c>
      <c r="C202" s="543" t="s">
        <v>56</v>
      </c>
      <c r="D202" s="544">
        <v>48.77</v>
      </c>
    </row>
    <row r="203" spans="1:4" ht="22.5" x14ac:dyDescent="0.2">
      <c r="A203" s="542" t="s">
        <v>13675</v>
      </c>
      <c r="B203" s="543" t="s">
        <v>13676</v>
      </c>
      <c r="C203" s="543" t="s">
        <v>56</v>
      </c>
      <c r="D203" s="544">
        <v>54.76</v>
      </c>
    </row>
    <row r="204" spans="1:4" ht="22.5" x14ac:dyDescent="0.2">
      <c r="A204" s="542" t="s">
        <v>13677</v>
      </c>
      <c r="B204" s="543" t="s">
        <v>13678</v>
      </c>
      <c r="C204" s="543" t="s">
        <v>56</v>
      </c>
      <c r="D204" s="544">
        <v>70.41</v>
      </c>
    </row>
    <row r="205" spans="1:4" x14ac:dyDescent="0.2">
      <c r="A205" s="542" t="s">
        <v>13679</v>
      </c>
      <c r="B205" s="543" t="s">
        <v>13680</v>
      </c>
      <c r="C205" s="543" t="s">
        <v>56</v>
      </c>
      <c r="D205" s="544">
        <v>48.77</v>
      </c>
    </row>
    <row r="206" spans="1:4" ht="22.5" x14ac:dyDescent="0.2">
      <c r="A206" s="542" t="s">
        <v>13681</v>
      </c>
      <c r="B206" s="543" t="s">
        <v>13682</v>
      </c>
      <c r="C206" s="543" t="s">
        <v>56</v>
      </c>
      <c r="D206" s="544">
        <v>54.41</v>
      </c>
    </row>
    <row r="207" spans="1:4" ht="22.5" x14ac:dyDescent="0.2">
      <c r="A207" s="542" t="s">
        <v>13683</v>
      </c>
      <c r="B207" s="543" t="s">
        <v>13684</v>
      </c>
      <c r="C207" s="543" t="s">
        <v>56</v>
      </c>
      <c r="D207" s="544">
        <v>60.82</v>
      </c>
    </row>
    <row r="208" spans="1:4" ht="22.5" x14ac:dyDescent="0.2">
      <c r="A208" s="542" t="s">
        <v>13685</v>
      </c>
      <c r="B208" s="543" t="s">
        <v>13686</v>
      </c>
      <c r="C208" s="543" t="s">
        <v>56</v>
      </c>
      <c r="D208" s="544">
        <v>63</v>
      </c>
    </row>
    <row r="209" spans="1:4" x14ac:dyDescent="0.2">
      <c r="A209" s="542" t="s">
        <v>13687</v>
      </c>
      <c r="B209" s="543" t="s">
        <v>13688</v>
      </c>
      <c r="C209" s="543" t="s">
        <v>56</v>
      </c>
      <c r="D209" s="544">
        <v>29.72</v>
      </c>
    </row>
    <row r="210" spans="1:4" x14ac:dyDescent="0.2">
      <c r="A210" s="542" t="s">
        <v>13689</v>
      </c>
      <c r="B210" s="543" t="s">
        <v>13690</v>
      </c>
      <c r="C210" s="543" t="s">
        <v>59</v>
      </c>
      <c r="D210" s="544">
        <v>153.04</v>
      </c>
    </row>
    <row r="211" spans="1:4" x14ac:dyDescent="0.2">
      <c r="A211" s="542" t="s">
        <v>13691</v>
      </c>
      <c r="B211" s="543" t="s">
        <v>13692</v>
      </c>
      <c r="C211" s="543" t="s">
        <v>57</v>
      </c>
      <c r="D211" s="544">
        <v>12.43</v>
      </c>
    </row>
    <row r="212" spans="1:4" x14ac:dyDescent="0.2">
      <c r="A212" s="542" t="s">
        <v>13693</v>
      </c>
      <c r="B212" s="543" t="s">
        <v>13694</v>
      </c>
      <c r="C212" s="543" t="s">
        <v>59</v>
      </c>
      <c r="D212" s="544">
        <v>40.17</v>
      </c>
    </row>
    <row r="213" spans="1:4" x14ac:dyDescent="0.2">
      <c r="A213" s="542" t="s">
        <v>13695</v>
      </c>
      <c r="B213" s="543" t="s">
        <v>13696</v>
      </c>
      <c r="C213" s="543" t="s">
        <v>59</v>
      </c>
      <c r="D213" s="544">
        <v>37.01</v>
      </c>
    </row>
    <row r="214" spans="1:4" x14ac:dyDescent="0.2">
      <c r="A214" s="542" t="s">
        <v>13697</v>
      </c>
      <c r="B214" s="543" t="s">
        <v>13698</v>
      </c>
      <c r="C214" s="543" t="s">
        <v>59</v>
      </c>
      <c r="D214" s="544">
        <v>42.88</v>
      </c>
    </row>
    <row r="215" spans="1:4" x14ac:dyDescent="0.2">
      <c r="A215" s="542" t="s">
        <v>13699</v>
      </c>
      <c r="B215" s="543" t="s">
        <v>13700</v>
      </c>
      <c r="C215" s="543" t="s">
        <v>56</v>
      </c>
      <c r="D215" s="544">
        <v>160.97</v>
      </c>
    </row>
    <row r="216" spans="1:4" x14ac:dyDescent="0.2">
      <c r="A216" s="542" t="s">
        <v>13701</v>
      </c>
      <c r="B216" s="543" t="s">
        <v>13702</v>
      </c>
      <c r="C216" s="543" t="s">
        <v>56</v>
      </c>
      <c r="D216" s="544">
        <v>199.55</v>
      </c>
    </row>
    <row r="217" spans="1:4" x14ac:dyDescent="0.2">
      <c r="A217" s="542" t="s">
        <v>13703</v>
      </c>
      <c r="B217" s="543" t="s">
        <v>13704</v>
      </c>
      <c r="C217" s="543" t="s">
        <v>56</v>
      </c>
      <c r="D217" s="544">
        <v>243.65</v>
      </c>
    </row>
    <row r="218" spans="1:4" x14ac:dyDescent="0.2">
      <c r="A218" s="542" t="s">
        <v>13705</v>
      </c>
      <c r="B218" s="543" t="s">
        <v>13706</v>
      </c>
      <c r="C218" s="543" t="s">
        <v>56</v>
      </c>
      <c r="D218" s="544">
        <v>68.69</v>
      </c>
    </row>
    <row r="219" spans="1:4" x14ac:dyDescent="0.2">
      <c r="A219" s="542" t="s">
        <v>13707</v>
      </c>
      <c r="B219" s="543" t="s">
        <v>13708</v>
      </c>
      <c r="C219" s="543" t="s">
        <v>56</v>
      </c>
      <c r="D219" s="544">
        <v>79.05</v>
      </c>
    </row>
    <row r="220" spans="1:4" x14ac:dyDescent="0.2">
      <c r="A220" s="542" t="s">
        <v>13709</v>
      </c>
      <c r="B220" s="543" t="s">
        <v>13710</v>
      </c>
      <c r="C220" s="543" t="s">
        <v>56</v>
      </c>
      <c r="D220" s="544">
        <v>29.92</v>
      </c>
    </row>
    <row r="221" spans="1:4" x14ac:dyDescent="0.2">
      <c r="A221" s="542" t="s">
        <v>13711</v>
      </c>
      <c r="B221" s="543" t="s">
        <v>13712</v>
      </c>
      <c r="C221" s="543" t="s">
        <v>56</v>
      </c>
      <c r="D221" s="544">
        <v>32.31</v>
      </c>
    </row>
    <row r="222" spans="1:4" x14ac:dyDescent="0.2">
      <c r="A222" s="542" t="s">
        <v>13713</v>
      </c>
      <c r="B222" s="543" t="s">
        <v>13714</v>
      </c>
      <c r="C222" s="543" t="s">
        <v>56</v>
      </c>
      <c r="D222" s="544">
        <v>28.48</v>
      </c>
    </row>
    <row r="223" spans="1:4" x14ac:dyDescent="0.2">
      <c r="A223" s="542" t="s">
        <v>13715</v>
      </c>
      <c r="B223" s="543" t="s">
        <v>13716</v>
      </c>
      <c r="C223" s="543" t="s">
        <v>56</v>
      </c>
      <c r="D223" s="544">
        <v>42.8</v>
      </c>
    </row>
    <row r="224" spans="1:4" ht="22.5" x14ac:dyDescent="0.2">
      <c r="A224" s="542" t="s">
        <v>13717</v>
      </c>
      <c r="B224" s="543" t="s">
        <v>13718</v>
      </c>
      <c r="C224" s="543" t="s">
        <v>56</v>
      </c>
      <c r="D224" s="544">
        <v>38.799999999999997</v>
      </c>
    </row>
    <row r="225" spans="1:4" ht="22.5" x14ac:dyDescent="0.2">
      <c r="A225" s="542" t="s">
        <v>13719</v>
      </c>
      <c r="B225" s="543" t="s">
        <v>13720</v>
      </c>
      <c r="C225" s="543" t="s">
        <v>56</v>
      </c>
      <c r="D225" s="544">
        <v>40.43</v>
      </c>
    </row>
    <row r="226" spans="1:4" x14ac:dyDescent="0.2">
      <c r="A226" s="542" t="s">
        <v>13721</v>
      </c>
      <c r="B226" s="543" t="s">
        <v>13722</v>
      </c>
      <c r="C226" s="543" t="s">
        <v>56</v>
      </c>
      <c r="D226" s="544">
        <v>18.190000000000001</v>
      </c>
    </row>
    <row r="227" spans="1:4" x14ac:dyDescent="0.2">
      <c r="A227" s="542" t="s">
        <v>13723</v>
      </c>
      <c r="B227" s="543" t="s">
        <v>13724</v>
      </c>
      <c r="C227" s="543" t="s">
        <v>59</v>
      </c>
      <c r="D227" s="544">
        <v>79.05</v>
      </c>
    </row>
    <row r="228" spans="1:4" ht="22.5" x14ac:dyDescent="0.2">
      <c r="A228" s="542" t="s">
        <v>13725</v>
      </c>
      <c r="B228" s="543" t="s">
        <v>13726</v>
      </c>
      <c r="C228" s="543" t="s">
        <v>59</v>
      </c>
      <c r="D228" s="544">
        <v>23615.55</v>
      </c>
    </row>
    <row r="229" spans="1:4" x14ac:dyDescent="0.2">
      <c r="A229" s="542" t="s">
        <v>13727</v>
      </c>
      <c r="B229" s="543" t="s">
        <v>13728</v>
      </c>
      <c r="C229" s="543" t="s">
        <v>59</v>
      </c>
      <c r="D229" s="544">
        <v>57.33</v>
      </c>
    </row>
    <row r="230" spans="1:4" x14ac:dyDescent="0.2">
      <c r="A230" s="542" t="s">
        <v>13729</v>
      </c>
      <c r="B230" s="543" t="s">
        <v>13730</v>
      </c>
      <c r="C230" s="543" t="s">
        <v>59</v>
      </c>
      <c r="D230" s="544">
        <v>206.17</v>
      </c>
    </row>
    <row r="231" spans="1:4" ht="15.75" x14ac:dyDescent="0.2">
      <c r="A231" s="537" t="s">
        <v>13731</v>
      </c>
      <c r="B231" s="537"/>
      <c r="C231" s="537"/>
      <c r="D231" s="537"/>
    </row>
    <row r="232" spans="1:4" x14ac:dyDescent="0.2">
      <c r="A232" s="539" t="s">
        <v>13289</v>
      </c>
      <c r="B232" s="540" t="s">
        <v>11</v>
      </c>
      <c r="C232" s="540" t="s">
        <v>13290</v>
      </c>
      <c r="D232" s="541" t="s">
        <v>13291</v>
      </c>
    </row>
    <row r="233" spans="1:4" x14ac:dyDescent="0.2">
      <c r="A233" s="542" t="s">
        <v>13732</v>
      </c>
      <c r="B233" s="543" t="s">
        <v>13733</v>
      </c>
      <c r="C233" s="543" t="s">
        <v>59</v>
      </c>
      <c r="D233" s="544">
        <v>1.91</v>
      </c>
    </row>
    <row r="234" spans="1:4" x14ac:dyDescent="0.2">
      <c r="A234" s="542" t="s">
        <v>13734</v>
      </c>
      <c r="B234" s="543" t="s">
        <v>13735</v>
      </c>
      <c r="C234" s="543" t="s">
        <v>59</v>
      </c>
      <c r="D234" s="544">
        <v>2.42</v>
      </c>
    </row>
    <row r="235" spans="1:4" x14ac:dyDescent="0.2">
      <c r="A235" s="542" t="s">
        <v>13736</v>
      </c>
      <c r="B235" s="543" t="s">
        <v>13737</v>
      </c>
      <c r="C235" s="543" t="s">
        <v>59</v>
      </c>
      <c r="D235" s="544">
        <v>1.59</v>
      </c>
    </row>
    <row r="236" spans="1:4" x14ac:dyDescent="0.2">
      <c r="A236" s="542" t="s">
        <v>13738</v>
      </c>
      <c r="B236" s="543" t="s">
        <v>13739</v>
      </c>
      <c r="C236" s="543" t="s">
        <v>59</v>
      </c>
      <c r="D236" s="544">
        <v>2.0299999999999998</v>
      </c>
    </row>
    <row r="237" spans="1:4" x14ac:dyDescent="0.2">
      <c r="A237" s="542" t="s">
        <v>13740</v>
      </c>
      <c r="B237" s="543" t="s">
        <v>13741</v>
      </c>
      <c r="C237" s="543" t="s">
        <v>59</v>
      </c>
      <c r="D237" s="544">
        <v>1.57</v>
      </c>
    </row>
    <row r="238" spans="1:4" x14ac:dyDescent="0.2">
      <c r="A238" s="542" t="s">
        <v>13742</v>
      </c>
      <c r="B238" s="543" t="s">
        <v>13743</v>
      </c>
      <c r="C238" s="543" t="s">
        <v>59</v>
      </c>
      <c r="D238" s="544">
        <v>1.91</v>
      </c>
    </row>
    <row r="239" spans="1:4" x14ac:dyDescent="0.2">
      <c r="A239" s="542" t="s">
        <v>13744</v>
      </c>
      <c r="B239" s="543" t="s">
        <v>13745</v>
      </c>
      <c r="C239" s="543" t="s">
        <v>59</v>
      </c>
      <c r="D239" s="544">
        <v>2.95</v>
      </c>
    </row>
    <row r="240" spans="1:4" x14ac:dyDescent="0.2">
      <c r="A240" s="542" t="s">
        <v>13746</v>
      </c>
      <c r="B240" s="543" t="s">
        <v>13747</v>
      </c>
      <c r="C240" s="543" t="s">
        <v>59</v>
      </c>
      <c r="D240" s="544">
        <v>2.5299999999999998</v>
      </c>
    </row>
    <row r="241" spans="1:4" x14ac:dyDescent="0.2">
      <c r="A241" s="542" t="s">
        <v>13748</v>
      </c>
      <c r="B241" s="543" t="s">
        <v>13749</v>
      </c>
      <c r="C241" s="543" t="s">
        <v>59</v>
      </c>
      <c r="D241" s="544">
        <v>3.88</v>
      </c>
    </row>
    <row r="242" spans="1:4" x14ac:dyDescent="0.2">
      <c r="A242" s="542" t="s">
        <v>13750</v>
      </c>
      <c r="B242" s="543" t="s">
        <v>13751</v>
      </c>
      <c r="C242" s="543" t="s">
        <v>59</v>
      </c>
      <c r="D242" s="544">
        <v>3.02</v>
      </c>
    </row>
    <row r="243" spans="1:4" x14ac:dyDescent="0.2">
      <c r="A243" s="542" t="s">
        <v>13752</v>
      </c>
      <c r="B243" s="543" t="s">
        <v>13753</v>
      </c>
      <c r="C243" s="543" t="s">
        <v>59</v>
      </c>
      <c r="D243" s="544">
        <v>1.98</v>
      </c>
    </row>
    <row r="244" spans="1:4" x14ac:dyDescent="0.2">
      <c r="A244" s="542" t="s">
        <v>13754</v>
      </c>
      <c r="B244" s="543" t="s">
        <v>13755</v>
      </c>
      <c r="C244" s="543" t="s">
        <v>59</v>
      </c>
      <c r="D244" s="544">
        <v>4.33</v>
      </c>
    </row>
    <row r="245" spans="1:4" x14ac:dyDescent="0.2">
      <c r="A245" s="542" t="s">
        <v>13756</v>
      </c>
      <c r="B245" s="543" t="s">
        <v>13757</v>
      </c>
      <c r="C245" s="543" t="s">
        <v>59</v>
      </c>
      <c r="D245" s="544">
        <v>16.79</v>
      </c>
    </row>
    <row r="246" spans="1:4" x14ac:dyDescent="0.2">
      <c r="A246" s="542" t="s">
        <v>13758</v>
      </c>
      <c r="B246" s="543" t="s">
        <v>13759</v>
      </c>
      <c r="C246" s="543" t="s">
        <v>59</v>
      </c>
      <c r="D246" s="544">
        <v>4.2</v>
      </c>
    </row>
    <row r="247" spans="1:4" x14ac:dyDescent="0.2">
      <c r="A247" s="542" t="s">
        <v>13760</v>
      </c>
      <c r="B247" s="543" t="s">
        <v>13761</v>
      </c>
      <c r="C247" s="543" t="s">
        <v>59</v>
      </c>
      <c r="D247" s="544">
        <v>6.11</v>
      </c>
    </row>
    <row r="248" spans="1:4" x14ac:dyDescent="0.2">
      <c r="A248" s="542" t="s">
        <v>13762</v>
      </c>
      <c r="B248" s="543" t="s">
        <v>13763</v>
      </c>
      <c r="C248" s="543" t="s">
        <v>59</v>
      </c>
      <c r="D248" s="544">
        <v>12.7</v>
      </c>
    </row>
    <row r="249" spans="1:4" x14ac:dyDescent="0.2">
      <c r="A249" s="542" t="s">
        <v>13764</v>
      </c>
      <c r="B249" s="543" t="s">
        <v>13765</v>
      </c>
      <c r="C249" s="543" t="s">
        <v>56</v>
      </c>
      <c r="D249" s="544">
        <v>54.87</v>
      </c>
    </row>
    <row r="250" spans="1:4" x14ac:dyDescent="0.2">
      <c r="A250" s="542" t="s">
        <v>13766</v>
      </c>
      <c r="B250" s="543" t="s">
        <v>13767</v>
      </c>
      <c r="C250" s="543" t="s">
        <v>59</v>
      </c>
      <c r="D250" s="544">
        <v>2.0699999999999998</v>
      </c>
    </row>
    <row r="251" spans="1:4" x14ac:dyDescent="0.2">
      <c r="A251" s="542" t="s">
        <v>13768</v>
      </c>
      <c r="B251" s="543" t="s">
        <v>13769</v>
      </c>
      <c r="C251" s="543" t="s">
        <v>59</v>
      </c>
      <c r="D251" s="544">
        <v>4.49</v>
      </c>
    </row>
    <row r="252" spans="1:4" x14ac:dyDescent="0.2">
      <c r="A252" s="542" t="s">
        <v>13770</v>
      </c>
      <c r="B252" s="543" t="s">
        <v>13771</v>
      </c>
      <c r="C252" s="543" t="s">
        <v>59</v>
      </c>
      <c r="D252" s="544">
        <v>4.6399999999999997</v>
      </c>
    </row>
    <row r="253" spans="1:4" x14ac:dyDescent="0.2">
      <c r="A253" s="542" t="s">
        <v>13772</v>
      </c>
      <c r="B253" s="543" t="s">
        <v>13773</v>
      </c>
      <c r="C253" s="543" t="s">
        <v>59</v>
      </c>
      <c r="D253" s="544">
        <v>16.8</v>
      </c>
    </row>
    <row r="254" spans="1:4" x14ac:dyDescent="0.2">
      <c r="A254" s="542" t="s">
        <v>13774</v>
      </c>
      <c r="B254" s="543" t="s">
        <v>13775</v>
      </c>
      <c r="C254" s="543" t="s">
        <v>59</v>
      </c>
      <c r="D254" s="544">
        <v>3.12</v>
      </c>
    </row>
    <row r="255" spans="1:4" x14ac:dyDescent="0.2">
      <c r="A255" s="542" t="s">
        <v>13776</v>
      </c>
      <c r="B255" s="543" t="s">
        <v>13777</v>
      </c>
      <c r="C255" s="543" t="s">
        <v>59</v>
      </c>
      <c r="D255" s="544">
        <v>3.42</v>
      </c>
    </row>
    <row r="256" spans="1:4" x14ac:dyDescent="0.2">
      <c r="A256" s="542" t="s">
        <v>13778</v>
      </c>
      <c r="B256" s="543" t="s">
        <v>13779</v>
      </c>
      <c r="C256" s="543" t="s">
        <v>59</v>
      </c>
      <c r="D256" s="544">
        <v>4.63</v>
      </c>
    </row>
    <row r="257" spans="1:4" x14ac:dyDescent="0.2">
      <c r="A257" s="542" t="s">
        <v>13780</v>
      </c>
      <c r="B257" s="543" t="s">
        <v>13781</v>
      </c>
      <c r="C257" s="543" t="s">
        <v>59</v>
      </c>
      <c r="D257" s="544">
        <v>0.68</v>
      </c>
    </row>
    <row r="258" spans="1:4" x14ac:dyDescent="0.2">
      <c r="A258" s="542" t="s">
        <v>13782</v>
      </c>
      <c r="B258" s="543" t="s">
        <v>13783</v>
      </c>
      <c r="C258" s="543" t="s">
        <v>59</v>
      </c>
      <c r="D258" s="544">
        <v>0.56000000000000005</v>
      </c>
    </row>
    <row r="259" spans="1:4" x14ac:dyDescent="0.2">
      <c r="A259" s="542" t="s">
        <v>13784</v>
      </c>
      <c r="B259" s="543" t="s">
        <v>13785</v>
      </c>
      <c r="C259" s="543" t="s">
        <v>56</v>
      </c>
      <c r="D259" s="544">
        <v>21.8</v>
      </c>
    </row>
    <row r="260" spans="1:4" x14ac:dyDescent="0.2">
      <c r="A260" s="542" t="s">
        <v>13786</v>
      </c>
      <c r="B260" s="543" t="s">
        <v>13787</v>
      </c>
      <c r="C260" s="543" t="s">
        <v>59</v>
      </c>
      <c r="D260" s="544">
        <v>0.68</v>
      </c>
    </row>
    <row r="261" spans="1:4" x14ac:dyDescent="0.2">
      <c r="A261" s="542" t="s">
        <v>13788</v>
      </c>
      <c r="B261" s="543" t="s">
        <v>13789</v>
      </c>
      <c r="C261" s="543" t="s">
        <v>59</v>
      </c>
      <c r="D261" s="544">
        <v>0.94</v>
      </c>
    </row>
    <row r="262" spans="1:4" x14ac:dyDescent="0.2">
      <c r="A262" s="542" t="s">
        <v>13790</v>
      </c>
      <c r="B262" s="543" t="s">
        <v>13791</v>
      </c>
      <c r="C262" s="543" t="s">
        <v>59</v>
      </c>
      <c r="D262" s="544">
        <v>0.76</v>
      </c>
    </row>
    <row r="263" spans="1:4" x14ac:dyDescent="0.2">
      <c r="A263" s="542" t="s">
        <v>13792</v>
      </c>
      <c r="B263" s="543" t="s">
        <v>13793</v>
      </c>
      <c r="C263" s="543" t="s">
        <v>59</v>
      </c>
      <c r="D263" s="544">
        <v>1.62</v>
      </c>
    </row>
    <row r="264" spans="1:4" x14ac:dyDescent="0.2">
      <c r="A264" s="542" t="s">
        <v>13794</v>
      </c>
      <c r="B264" s="543" t="s">
        <v>13795</v>
      </c>
      <c r="C264" s="543" t="s">
        <v>59</v>
      </c>
      <c r="D264" s="544">
        <v>0.57999999999999996</v>
      </c>
    </row>
    <row r="265" spans="1:4" x14ac:dyDescent="0.2">
      <c r="A265" s="542" t="s">
        <v>13796</v>
      </c>
      <c r="B265" s="543" t="s">
        <v>13797</v>
      </c>
      <c r="C265" s="543" t="s">
        <v>59</v>
      </c>
      <c r="D265" s="544">
        <v>2.4900000000000002</v>
      </c>
    </row>
    <row r="266" spans="1:4" ht="15.75" x14ac:dyDescent="0.2">
      <c r="A266" s="537" t="s">
        <v>13798</v>
      </c>
      <c r="B266" s="537"/>
      <c r="C266" s="537"/>
      <c r="D266" s="537"/>
    </row>
    <row r="267" spans="1:4" x14ac:dyDescent="0.2">
      <c r="A267" s="539" t="s">
        <v>13289</v>
      </c>
      <c r="B267" s="540" t="s">
        <v>11</v>
      </c>
      <c r="C267" s="540" t="s">
        <v>13290</v>
      </c>
      <c r="D267" s="541" t="s">
        <v>13291</v>
      </c>
    </row>
    <row r="268" spans="1:4" x14ac:dyDescent="0.2">
      <c r="A268" s="542" t="s">
        <v>13799</v>
      </c>
      <c r="B268" s="543" t="s">
        <v>13800</v>
      </c>
      <c r="C268" s="543" t="s">
        <v>159</v>
      </c>
      <c r="D268" s="544">
        <v>2.63</v>
      </c>
    </row>
    <row r="269" spans="1:4" x14ac:dyDescent="0.2">
      <c r="A269" s="542" t="s">
        <v>13801</v>
      </c>
      <c r="B269" s="543" t="s">
        <v>13802</v>
      </c>
      <c r="C269" s="543" t="s">
        <v>159</v>
      </c>
      <c r="D269" s="544">
        <v>5.09</v>
      </c>
    </row>
    <row r="270" spans="1:4" x14ac:dyDescent="0.2">
      <c r="A270" s="542" t="s">
        <v>13803</v>
      </c>
      <c r="B270" s="543" t="s">
        <v>13804</v>
      </c>
      <c r="C270" s="543" t="s">
        <v>159</v>
      </c>
      <c r="D270" s="544">
        <v>4.09</v>
      </c>
    </row>
    <row r="271" spans="1:4" ht="15.75" x14ac:dyDescent="0.2">
      <c r="A271" s="537" t="s">
        <v>155</v>
      </c>
      <c r="B271" s="537"/>
      <c r="C271" s="537"/>
      <c r="D271" s="537"/>
    </row>
    <row r="272" spans="1:4" x14ac:dyDescent="0.2">
      <c r="A272" s="539" t="s">
        <v>13289</v>
      </c>
      <c r="B272" s="540" t="s">
        <v>11</v>
      </c>
      <c r="C272" s="540" t="s">
        <v>13290</v>
      </c>
      <c r="D272" s="541" t="s">
        <v>13291</v>
      </c>
    </row>
    <row r="273" spans="1:4" x14ac:dyDescent="0.2">
      <c r="A273" s="542" t="s">
        <v>13805</v>
      </c>
      <c r="B273" s="543" t="s">
        <v>13806</v>
      </c>
      <c r="C273" s="543" t="s">
        <v>159</v>
      </c>
      <c r="D273" s="544">
        <v>63.5</v>
      </c>
    </row>
    <row r="274" spans="1:4" x14ac:dyDescent="0.2">
      <c r="A274" s="542" t="s">
        <v>13807</v>
      </c>
      <c r="B274" s="543" t="s">
        <v>13808</v>
      </c>
      <c r="C274" s="543" t="s">
        <v>33</v>
      </c>
      <c r="D274" s="544">
        <v>50</v>
      </c>
    </row>
    <row r="275" spans="1:4" x14ac:dyDescent="0.2">
      <c r="A275" s="542" t="s">
        <v>13809</v>
      </c>
      <c r="B275" s="543" t="s">
        <v>13810</v>
      </c>
      <c r="C275" s="543" t="s">
        <v>33</v>
      </c>
      <c r="D275" s="544">
        <v>5.74</v>
      </c>
    </row>
    <row r="276" spans="1:4" x14ac:dyDescent="0.2">
      <c r="A276" s="542" t="s">
        <v>13811</v>
      </c>
      <c r="B276" s="543" t="s">
        <v>13812</v>
      </c>
      <c r="C276" s="543" t="s">
        <v>159</v>
      </c>
      <c r="D276" s="544">
        <v>10.119999999999999</v>
      </c>
    </row>
    <row r="277" spans="1:4" x14ac:dyDescent="0.2">
      <c r="A277" s="542" t="s">
        <v>13813</v>
      </c>
      <c r="B277" s="543" t="s">
        <v>13814</v>
      </c>
      <c r="C277" s="543" t="s">
        <v>59</v>
      </c>
      <c r="D277" s="544">
        <v>0.94</v>
      </c>
    </row>
    <row r="278" spans="1:4" x14ac:dyDescent="0.2">
      <c r="A278" s="542" t="s">
        <v>13815</v>
      </c>
      <c r="B278" s="543" t="s">
        <v>13816</v>
      </c>
      <c r="C278" s="543" t="s">
        <v>13817</v>
      </c>
      <c r="D278" s="544">
        <v>96.72</v>
      </c>
    </row>
    <row r="279" spans="1:4" x14ac:dyDescent="0.2">
      <c r="A279" s="542" t="s">
        <v>13818</v>
      </c>
      <c r="B279" s="543" t="s">
        <v>13819</v>
      </c>
      <c r="C279" s="543" t="s">
        <v>59</v>
      </c>
      <c r="D279" s="544">
        <v>687.71</v>
      </c>
    </row>
    <row r="280" spans="1:4" x14ac:dyDescent="0.2">
      <c r="A280" s="542" t="s">
        <v>13820</v>
      </c>
      <c r="B280" s="543" t="s">
        <v>13821</v>
      </c>
      <c r="C280" s="543" t="s">
        <v>59</v>
      </c>
      <c r="D280" s="544">
        <v>11.14</v>
      </c>
    </row>
    <row r="281" spans="1:4" x14ac:dyDescent="0.2">
      <c r="A281" s="542" t="s">
        <v>13822</v>
      </c>
      <c r="B281" s="543" t="s">
        <v>13823</v>
      </c>
      <c r="C281" s="543" t="s">
        <v>190</v>
      </c>
      <c r="D281" s="544">
        <v>1288.26</v>
      </c>
    </row>
    <row r="282" spans="1:4" x14ac:dyDescent="0.2">
      <c r="A282" s="542" t="s">
        <v>13824</v>
      </c>
      <c r="B282" s="543" t="s">
        <v>13825</v>
      </c>
      <c r="C282" s="543" t="s">
        <v>59</v>
      </c>
      <c r="D282" s="544">
        <v>553</v>
      </c>
    </row>
    <row r="283" spans="1:4" x14ac:dyDescent="0.2">
      <c r="A283" s="542" t="s">
        <v>13826</v>
      </c>
      <c r="B283" s="543" t="s">
        <v>13827</v>
      </c>
      <c r="C283" s="543" t="s">
        <v>59</v>
      </c>
      <c r="D283" s="544">
        <v>1003</v>
      </c>
    </row>
    <row r="284" spans="1:4" x14ac:dyDescent="0.2">
      <c r="A284" s="542" t="s">
        <v>13828</v>
      </c>
      <c r="B284" s="543" t="s">
        <v>13829</v>
      </c>
      <c r="C284" s="543" t="s">
        <v>59</v>
      </c>
      <c r="D284" s="544">
        <v>1901.12</v>
      </c>
    </row>
    <row r="285" spans="1:4" x14ac:dyDescent="0.2">
      <c r="A285" s="542" t="s">
        <v>13830</v>
      </c>
      <c r="B285" s="543" t="s">
        <v>156</v>
      </c>
      <c r="C285" s="543" t="s">
        <v>31</v>
      </c>
      <c r="D285" s="544">
        <v>35</v>
      </c>
    </row>
    <row r="286" spans="1:4" x14ac:dyDescent="0.2">
      <c r="A286" s="542" t="s">
        <v>13831</v>
      </c>
      <c r="B286" s="543" t="s">
        <v>13832</v>
      </c>
      <c r="C286" s="543" t="s">
        <v>59</v>
      </c>
      <c r="D286" s="544">
        <v>14.33</v>
      </c>
    </row>
    <row r="287" spans="1:4" x14ac:dyDescent="0.2">
      <c r="A287" s="542" t="s">
        <v>13833</v>
      </c>
      <c r="B287" s="543" t="s">
        <v>13834</v>
      </c>
      <c r="C287" s="543" t="s">
        <v>59</v>
      </c>
      <c r="D287" s="544">
        <v>74.97</v>
      </c>
    </row>
    <row r="288" spans="1:4" x14ac:dyDescent="0.2">
      <c r="A288" s="542" t="s">
        <v>13835</v>
      </c>
      <c r="B288" s="543" t="s">
        <v>13836</v>
      </c>
      <c r="C288" s="543" t="s">
        <v>59</v>
      </c>
      <c r="D288" s="544">
        <v>3.3</v>
      </c>
    </row>
    <row r="289" spans="1:4" x14ac:dyDescent="0.2">
      <c r="A289" s="542" t="s">
        <v>13837</v>
      </c>
      <c r="B289" s="543" t="s">
        <v>13838</v>
      </c>
      <c r="C289" s="543" t="s">
        <v>59</v>
      </c>
      <c r="D289" s="544">
        <v>12.61</v>
      </c>
    </row>
    <row r="290" spans="1:4" x14ac:dyDescent="0.2">
      <c r="A290" s="542" t="s">
        <v>13839</v>
      </c>
      <c r="B290" s="543" t="s">
        <v>13840</v>
      </c>
      <c r="C290" s="543" t="s">
        <v>59</v>
      </c>
      <c r="D290" s="544">
        <v>26.29</v>
      </c>
    </row>
    <row r="291" spans="1:4" x14ac:dyDescent="0.2">
      <c r="A291" s="542" t="s">
        <v>13841</v>
      </c>
      <c r="B291" s="543" t="s">
        <v>13842</v>
      </c>
      <c r="C291" s="543" t="s">
        <v>159</v>
      </c>
      <c r="D291" s="544">
        <v>137.19999999999999</v>
      </c>
    </row>
    <row r="292" spans="1:4" x14ac:dyDescent="0.2">
      <c r="A292" s="542" t="s">
        <v>13843</v>
      </c>
      <c r="B292" s="543" t="s">
        <v>13844</v>
      </c>
      <c r="C292" s="543" t="s">
        <v>33</v>
      </c>
      <c r="D292" s="544">
        <v>16.16</v>
      </c>
    </row>
    <row r="293" spans="1:4" x14ac:dyDescent="0.2">
      <c r="A293" s="542" t="s">
        <v>13845</v>
      </c>
      <c r="B293" s="543" t="s">
        <v>13846</v>
      </c>
      <c r="C293" s="543" t="s">
        <v>59</v>
      </c>
      <c r="D293" s="544">
        <v>1.83</v>
      </c>
    </row>
    <row r="294" spans="1:4" x14ac:dyDescent="0.2">
      <c r="A294" s="542" t="s">
        <v>13847</v>
      </c>
      <c r="B294" s="543" t="s">
        <v>13848</v>
      </c>
      <c r="C294" s="543" t="s">
        <v>33</v>
      </c>
      <c r="D294" s="544">
        <v>20.48</v>
      </c>
    </row>
    <row r="295" spans="1:4" x14ac:dyDescent="0.2">
      <c r="A295" s="542" t="s">
        <v>13849</v>
      </c>
      <c r="B295" s="543" t="s">
        <v>13850</v>
      </c>
      <c r="C295" s="543" t="s">
        <v>190</v>
      </c>
      <c r="D295" s="544">
        <v>389.08</v>
      </c>
    </row>
    <row r="296" spans="1:4" x14ac:dyDescent="0.2">
      <c r="A296" s="542" t="s">
        <v>13851</v>
      </c>
      <c r="B296" s="543" t="s">
        <v>13852</v>
      </c>
      <c r="C296" s="543" t="s">
        <v>56</v>
      </c>
      <c r="D296" s="544">
        <v>16.54</v>
      </c>
    </row>
    <row r="297" spans="1:4" x14ac:dyDescent="0.2">
      <c r="A297" s="542" t="s">
        <v>13853</v>
      </c>
      <c r="B297" s="543" t="s">
        <v>13854</v>
      </c>
      <c r="C297" s="543" t="s">
        <v>57</v>
      </c>
      <c r="D297" s="544">
        <v>0.23</v>
      </c>
    </row>
    <row r="298" spans="1:4" x14ac:dyDescent="0.2">
      <c r="A298" s="542" t="s">
        <v>13855</v>
      </c>
      <c r="B298" s="543" t="s">
        <v>13856</v>
      </c>
      <c r="C298" s="543" t="s">
        <v>33</v>
      </c>
      <c r="D298" s="544">
        <v>14</v>
      </c>
    </row>
    <row r="299" spans="1:4" x14ac:dyDescent="0.2">
      <c r="A299" s="542" t="s">
        <v>13857</v>
      </c>
      <c r="B299" s="543" t="s">
        <v>13858</v>
      </c>
      <c r="C299" s="543" t="s">
        <v>33</v>
      </c>
      <c r="D299" s="544">
        <v>14</v>
      </c>
    </row>
    <row r="300" spans="1:4" x14ac:dyDescent="0.2">
      <c r="A300" s="542" t="s">
        <v>13859</v>
      </c>
      <c r="B300" s="543" t="s">
        <v>13860</v>
      </c>
      <c r="C300" s="543" t="s">
        <v>33</v>
      </c>
      <c r="D300" s="544">
        <v>14</v>
      </c>
    </row>
    <row r="301" spans="1:4" x14ac:dyDescent="0.2">
      <c r="A301" s="542" t="s">
        <v>13861</v>
      </c>
      <c r="B301" s="543" t="s">
        <v>13862</v>
      </c>
      <c r="C301" s="543" t="s">
        <v>13863</v>
      </c>
      <c r="D301" s="544">
        <v>7.97</v>
      </c>
    </row>
    <row r="302" spans="1:4" x14ac:dyDescent="0.2">
      <c r="A302" s="542" t="s">
        <v>13864</v>
      </c>
      <c r="B302" s="543" t="s">
        <v>13865</v>
      </c>
      <c r="C302" s="543" t="s">
        <v>59</v>
      </c>
      <c r="D302" s="544">
        <v>34.479999999999997</v>
      </c>
    </row>
    <row r="303" spans="1:4" x14ac:dyDescent="0.2">
      <c r="A303" s="542" t="s">
        <v>13866</v>
      </c>
      <c r="B303" s="543" t="s">
        <v>13867</v>
      </c>
      <c r="C303" s="543" t="s">
        <v>59</v>
      </c>
      <c r="D303" s="544">
        <v>27.84</v>
      </c>
    </row>
    <row r="304" spans="1:4" x14ac:dyDescent="0.2">
      <c r="A304" s="542" t="s">
        <v>13868</v>
      </c>
      <c r="B304" s="543" t="s">
        <v>158</v>
      </c>
      <c r="C304" s="543" t="s">
        <v>159</v>
      </c>
      <c r="D304" s="544">
        <v>7.35</v>
      </c>
    </row>
    <row r="305" spans="1:4" x14ac:dyDescent="0.2">
      <c r="A305" s="542" t="s">
        <v>13869</v>
      </c>
      <c r="B305" s="543" t="s">
        <v>13870</v>
      </c>
      <c r="C305" s="543" t="s">
        <v>159</v>
      </c>
      <c r="D305" s="544">
        <v>3.12</v>
      </c>
    </row>
    <row r="306" spans="1:4" x14ac:dyDescent="0.2">
      <c r="A306" s="542" t="s">
        <v>13871</v>
      </c>
      <c r="B306" s="543" t="s">
        <v>13872</v>
      </c>
      <c r="C306" s="543" t="s">
        <v>59</v>
      </c>
      <c r="D306" s="544">
        <v>320</v>
      </c>
    </row>
    <row r="307" spans="1:4" x14ac:dyDescent="0.2">
      <c r="A307" s="542" t="s">
        <v>13873</v>
      </c>
      <c r="B307" s="543" t="s">
        <v>13874</v>
      </c>
      <c r="C307" s="543" t="s">
        <v>59</v>
      </c>
      <c r="D307" s="544">
        <v>6.8</v>
      </c>
    </row>
    <row r="308" spans="1:4" x14ac:dyDescent="0.2">
      <c r="A308" s="542" t="s">
        <v>13875</v>
      </c>
      <c r="B308" s="543" t="s">
        <v>13876</v>
      </c>
      <c r="C308" s="543" t="s">
        <v>59</v>
      </c>
      <c r="D308" s="544">
        <v>18.21</v>
      </c>
    </row>
    <row r="309" spans="1:4" x14ac:dyDescent="0.2">
      <c r="A309" s="542" t="s">
        <v>13877</v>
      </c>
      <c r="B309" s="543" t="s">
        <v>13878</v>
      </c>
      <c r="C309" s="543" t="s">
        <v>59</v>
      </c>
      <c r="D309" s="544">
        <v>18.21</v>
      </c>
    </row>
    <row r="310" spans="1:4" x14ac:dyDescent="0.2">
      <c r="A310" s="542" t="s">
        <v>13879</v>
      </c>
      <c r="B310" s="543" t="s">
        <v>13880</v>
      </c>
      <c r="C310" s="543" t="s">
        <v>59</v>
      </c>
      <c r="D310" s="544">
        <v>66.150000000000006</v>
      </c>
    </row>
    <row r="311" spans="1:4" x14ac:dyDescent="0.2">
      <c r="A311" s="542" t="s">
        <v>13881</v>
      </c>
      <c r="B311" s="543" t="s">
        <v>13882</v>
      </c>
      <c r="C311" s="543" t="s">
        <v>13430</v>
      </c>
      <c r="D311" s="544">
        <v>110.25</v>
      </c>
    </row>
    <row r="312" spans="1:4" x14ac:dyDescent="0.2">
      <c r="A312" s="542" t="s">
        <v>13883</v>
      </c>
      <c r="B312" s="543" t="s">
        <v>13884</v>
      </c>
      <c r="C312" s="543" t="s">
        <v>33</v>
      </c>
      <c r="D312" s="544">
        <v>18.190000000000001</v>
      </c>
    </row>
    <row r="313" spans="1:4" x14ac:dyDescent="0.2">
      <c r="A313" s="542" t="s">
        <v>13885</v>
      </c>
      <c r="B313" s="543" t="s">
        <v>13886</v>
      </c>
      <c r="C313" s="543" t="s">
        <v>57</v>
      </c>
      <c r="D313" s="544">
        <v>1.4</v>
      </c>
    </row>
    <row r="314" spans="1:4" x14ac:dyDescent="0.2">
      <c r="A314" s="542" t="s">
        <v>13887</v>
      </c>
      <c r="B314" s="543" t="s">
        <v>13888</v>
      </c>
      <c r="C314" s="543" t="s">
        <v>59</v>
      </c>
      <c r="D314" s="544">
        <v>36.81</v>
      </c>
    </row>
    <row r="315" spans="1:4" x14ac:dyDescent="0.2">
      <c r="A315" s="542" t="s">
        <v>13889</v>
      </c>
      <c r="B315" s="543" t="s">
        <v>13890</v>
      </c>
      <c r="C315" s="543" t="s">
        <v>59</v>
      </c>
      <c r="D315" s="544">
        <v>35.17</v>
      </c>
    </row>
    <row r="316" spans="1:4" x14ac:dyDescent="0.2">
      <c r="A316" s="542" t="s">
        <v>13891</v>
      </c>
      <c r="B316" s="543" t="s">
        <v>13892</v>
      </c>
      <c r="C316" s="543" t="s">
        <v>57</v>
      </c>
      <c r="D316" s="544">
        <v>0.11</v>
      </c>
    </row>
    <row r="317" spans="1:4" x14ac:dyDescent="0.2">
      <c r="A317" s="542" t="s">
        <v>13893</v>
      </c>
      <c r="B317" s="543" t="s">
        <v>13894</v>
      </c>
      <c r="C317" s="543" t="s">
        <v>13895</v>
      </c>
      <c r="D317" s="544">
        <v>38.5</v>
      </c>
    </row>
    <row r="318" spans="1:4" x14ac:dyDescent="0.2">
      <c r="A318" s="542" t="s">
        <v>13896</v>
      </c>
      <c r="B318" s="543" t="s">
        <v>13897</v>
      </c>
      <c r="C318" s="543" t="s">
        <v>57</v>
      </c>
      <c r="D318" s="544">
        <v>1.82</v>
      </c>
    </row>
    <row r="319" spans="1:4" x14ac:dyDescent="0.2">
      <c r="A319" s="542" t="s">
        <v>13898</v>
      </c>
      <c r="B319" s="543" t="s">
        <v>13899</v>
      </c>
      <c r="C319" s="543" t="s">
        <v>56</v>
      </c>
      <c r="D319" s="544">
        <v>48.95</v>
      </c>
    </row>
    <row r="320" spans="1:4" x14ac:dyDescent="0.2">
      <c r="A320" s="542" t="s">
        <v>13900</v>
      </c>
      <c r="B320" s="543" t="s">
        <v>13901</v>
      </c>
      <c r="C320" s="543" t="s">
        <v>33</v>
      </c>
      <c r="D320" s="544">
        <v>6.38</v>
      </c>
    </row>
    <row r="321" spans="1:4" x14ac:dyDescent="0.2">
      <c r="A321" s="542" t="s">
        <v>13902</v>
      </c>
      <c r="B321" s="543" t="s">
        <v>13903</v>
      </c>
      <c r="C321" s="543" t="s">
        <v>59</v>
      </c>
      <c r="D321" s="544">
        <v>992.27</v>
      </c>
    </row>
    <row r="322" spans="1:4" x14ac:dyDescent="0.2">
      <c r="A322" s="542" t="s">
        <v>13904</v>
      </c>
      <c r="B322" s="543" t="s">
        <v>13905</v>
      </c>
      <c r="C322" s="543" t="s">
        <v>59</v>
      </c>
      <c r="D322" s="544">
        <v>3.76</v>
      </c>
    </row>
    <row r="323" spans="1:4" x14ac:dyDescent="0.2">
      <c r="A323" s="542" t="s">
        <v>13906</v>
      </c>
      <c r="B323" s="543" t="s">
        <v>13907</v>
      </c>
      <c r="C323" s="543" t="s">
        <v>57</v>
      </c>
      <c r="D323" s="544">
        <v>22.05</v>
      </c>
    </row>
    <row r="324" spans="1:4" x14ac:dyDescent="0.2">
      <c r="A324" s="542" t="s">
        <v>13908</v>
      </c>
      <c r="B324" s="543" t="s">
        <v>13909</v>
      </c>
      <c r="C324" s="543" t="s">
        <v>31</v>
      </c>
      <c r="D324" s="544">
        <v>1.23</v>
      </c>
    </row>
    <row r="325" spans="1:4" x14ac:dyDescent="0.2">
      <c r="A325" s="542" t="s">
        <v>13910</v>
      </c>
      <c r="B325" s="543" t="s">
        <v>13911</v>
      </c>
      <c r="C325" s="543" t="s">
        <v>59</v>
      </c>
      <c r="D325" s="544">
        <v>10.93</v>
      </c>
    </row>
    <row r="326" spans="1:4" x14ac:dyDescent="0.2">
      <c r="A326" s="542" t="s">
        <v>13912</v>
      </c>
      <c r="B326" s="543" t="s">
        <v>13913</v>
      </c>
      <c r="C326" s="543" t="s">
        <v>59</v>
      </c>
      <c r="D326" s="544">
        <v>7.65</v>
      </c>
    </row>
    <row r="327" spans="1:4" x14ac:dyDescent="0.2">
      <c r="A327" s="542" t="s">
        <v>13914</v>
      </c>
      <c r="B327" s="543" t="s">
        <v>13915</v>
      </c>
      <c r="C327" s="543" t="s">
        <v>33</v>
      </c>
      <c r="D327" s="544">
        <v>63.06</v>
      </c>
    </row>
    <row r="328" spans="1:4" x14ac:dyDescent="0.2">
      <c r="A328" s="542" t="s">
        <v>13916</v>
      </c>
      <c r="B328" s="543" t="s">
        <v>13917</v>
      </c>
      <c r="C328" s="543" t="s">
        <v>59</v>
      </c>
      <c r="D328" s="544">
        <v>0.71</v>
      </c>
    </row>
    <row r="329" spans="1:4" x14ac:dyDescent="0.2">
      <c r="A329" s="542" t="s">
        <v>13918</v>
      </c>
      <c r="B329" s="543" t="s">
        <v>13919</v>
      </c>
      <c r="C329" s="543" t="s">
        <v>56</v>
      </c>
      <c r="D329" s="544">
        <v>87.53</v>
      </c>
    </row>
    <row r="330" spans="1:4" x14ac:dyDescent="0.2">
      <c r="A330" s="542" t="s">
        <v>13920</v>
      </c>
      <c r="B330" s="543" t="s">
        <v>13921</v>
      </c>
      <c r="C330" s="543" t="s">
        <v>56</v>
      </c>
      <c r="D330" s="544">
        <v>1.2</v>
      </c>
    </row>
    <row r="331" spans="1:4" x14ac:dyDescent="0.2">
      <c r="A331" s="542" t="s">
        <v>13922</v>
      </c>
      <c r="B331" s="543" t="s">
        <v>13923</v>
      </c>
      <c r="C331" s="543" t="s">
        <v>59</v>
      </c>
      <c r="D331" s="544">
        <v>233.98</v>
      </c>
    </row>
    <row r="332" spans="1:4" x14ac:dyDescent="0.2">
      <c r="A332" s="542" t="s">
        <v>13924</v>
      </c>
      <c r="B332" s="543" t="s">
        <v>13925</v>
      </c>
      <c r="C332" s="543" t="s">
        <v>33</v>
      </c>
      <c r="D332" s="544">
        <v>14.22</v>
      </c>
    </row>
    <row r="333" spans="1:4" x14ac:dyDescent="0.2">
      <c r="A333" s="542" t="s">
        <v>13926</v>
      </c>
      <c r="B333" s="543" t="s">
        <v>13927</v>
      </c>
      <c r="C333" s="543" t="s">
        <v>59</v>
      </c>
      <c r="D333" s="544">
        <v>138.18</v>
      </c>
    </row>
    <row r="334" spans="1:4" x14ac:dyDescent="0.2">
      <c r="A334" s="542" t="s">
        <v>13928</v>
      </c>
      <c r="B334" s="543" t="s">
        <v>13929</v>
      </c>
      <c r="C334" s="543" t="s">
        <v>59</v>
      </c>
      <c r="D334" s="544">
        <v>194.68</v>
      </c>
    </row>
    <row r="335" spans="1:4" x14ac:dyDescent="0.2">
      <c r="A335" s="542" t="s">
        <v>13930</v>
      </c>
      <c r="B335" s="543" t="s">
        <v>13931</v>
      </c>
      <c r="C335" s="543" t="s">
        <v>159</v>
      </c>
      <c r="D335" s="544">
        <v>12.13</v>
      </c>
    </row>
    <row r="336" spans="1:4" x14ac:dyDescent="0.2">
      <c r="A336" s="542" t="s">
        <v>13932</v>
      </c>
      <c r="B336" s="543" t="s">
        <v>13933</v>
      </c>
      <c r="C336" s="543" t="s">
        <v>31</v>
      </c>
      <c r="D336" s="544">
        <v>10.95</v>
      </c>
    </row>
    <row r="337" spans="1:4" x14ac:dyDescent="0.2">
      <c r="A337" s="542" t="s">
        <v>13934</v>
      </c>
      <c r="B337" s="543" t="s">
        <v>13935</v>
      </c>
      <c r="C337" s="543" t="s">
        <v>59</v>
      </c>
      <c r="D337" s="544">
        <v>0.17</v>
      </c>
    </row>
    <row r="338" spans="1:4" x14ac:dyDescent="0.2">
      <c r="A338" s="542" t="s">
        <v>13936</v>
      </c>
      <c r="B338" s="543" t="s">
        <v>13937</v>
      </c>
      <c r="C338" s="543" t="s">
        <v>59</v>
      </c>
      <c r="D338" s="544">
        <v>7.0000000000000007E-2</v>
      </c>
    </row>
    <row r="339" spans="1:4" x14ac:dyDescent="0.2">
      <c r="A339" s="542" t="s">
        <v>13938</v>
      </c>
      <c r="B339" s="543" t="s">
        <v>13939</v>
      </c>
      <c r="C339" s="543" t="s">
        <v>56</v>
      </c>
      <c r="D339" s="544">
        <v>7.5</v>
      </c>
    </row>
    <row r="340" spans="1:4" x14ac:dyDescent="0.2">
      <c r="A340" s="542" t="s">
        <v>13940</v>
      </c>
      <c r="B340" s="543" t="s">
        <v>13941</v>
      </c>
      <c r="C340" s="543" t="s">
        <v>59</v>
      </c>
      <c r="D340" s="544">
        <v>47.08</v>
      </c>
    </row>
    <row r="341" spans="1:4" x14ac:dyDescent="0.2">
      <c r="A341" s="542" t="s">
        <v>13942</v>
      </c>
      <c r="B341" s="543" t="s">
        <v>13943</v>
      </c>
      <c r="C341" s="543" t="s">
        <v>190</v>
      </c>
      <c r="D341" s="544">
        <v>26583</v>
      </c>
    </row>
    <row r="342" spans="1:4" x14ac:dyDescent="0.2">
      <c r="A342" s="542" t="s">
        <v>13944</v>
      </c>
      <c r="B342" s="543" t="s">
        <v>13945</v>
      </c>
      <c r="C342" s="543" t="s">
        <v>56</v>
      </c>
      <c r="D342" s="544">
        <v>220.5</v>
      </c>
    </row>
    <row r="343" spans="1:4" ht="22.5" x14ac:dyDescent="0.2">
      <c r="A343" s="542" t="s">
        <v>13946</v>
      </c>
      <c r="B343" s="543" t="s">
        <v>7289</v>
      </c>
      <c r="C343" s="543" t="s">
        <v>59</v>
      </c>
      <c r="D343" s="544">
        <v>45.3</v>
      </c>
    </row>
    <row r="344" spans="1:4" x14ac:dyDescent="0.2">
      <c r="A344" s="542" t="s">
        <v>13947</v>
      </c>
      <c r="B344" s="543" t="s">
        <v>13948</v>
      </c>
      <c r="C344" s="543" t="s">
        <v>59</v>
      </c>
      <c r="D344" s="544">
        <v>603</v>
      </c>
    </row>
    <row r="345" spans="1:4" x14ac:dyDescent="0.2">
      <c r="A345" s="542" t="s">
        <v>13949</v>
      </c>
      <c r="B345" s="543" t="s">
        <v>13950</v>
      </c>
      <c r="C345" s="543" t="s">
        <v>59</v>
      </c>
      <c r="D345" s="544">
        <v>771.73</v>
      </c>
    </row>
    <row r="346" spans="1:4" x14ac:dyDescent="0.2">
      <c r="A346" s="542" t="s">
        <v>13951</v>
      </c>
      <c r="B346" s="543" t="s">
        <v>13952</v>
      </c>
      <c r="C346" s="543" t="s">
        <v>59</v>
      </c>
      <c r="D346" s="544">
        <v>64.14</v>
      </c>
    </row>
    <row r="347" spans="1:4" x14ac:dyDescent="0.2">
      <c r="A347" s="542" t="s">
        <v>13953</v>
      </c>
      <c r="B347" s="543" t="s">
        <v>13954</v>
      </c>
      <c r="C347" s="543" t="s">
        <v>31</v>
      </c>
      <c r="D347" s="544">
        <v>232.53</v>
      </c>
    </row>
    <row r="348" spans="1:4" x14ac:dyDescent="0.2">
      <c r="A348" s="542" t="s">
        <v>13955</v>
      </c>
      <c r="B348" s="543" t="s">
        <v>13956</v>
      </c>
      <c r="C348" s="543" t="s">
        <v>56</v>
      </c>
      <c r="D348" s="544">
        <v>19.899999999999999</v>
      </c>
    </row>
    <row r="349" spans="1:4" x14ac:dyDescent="0.2">
      <c r="A349" s="542" t="s">
        <v>13957</v>
      </c>
      <c r="B349" s="543" t="s">
        <v>13958</v>
      </c>
      <c r="C349" s="543" t="s">
        <v>59</v>
      </c>
      <c r="D349" s="544">
        <v>397.56</v>
      </c>
    </row>
    <row r="350" spans="1:4" x14ac:dyDescent="0.2">
      <c r="A350" s="542" t="s">
        <v>13959</v>
      </c>
      <c r="B350" s="543" t="s">
        <v>13960</v>
      </c>
      <c r="C350" s="543" t="s">
        <v>59</v>
      </c>
      <c r="D350" s="544">
        <v>285.63</v>
      </c>
    </row>
    <row r="351" spans="1:4" x14ac:dyDescent="0.2">
      <c r="A351" s="542" t="s">
        <v>13961</v>
      </c>
      <c r="B351" s="543" t="s">
        <v>13962</v>
      </c>
      <c r="C351" s="543" t="s">
        <v>59</v>
      </c>
      <c r="D351" s="544">
        <v>906.99</v>
      </c>
    </row>
    <row r="352" spans="1:4" x14ac:dyDescent="0.2">
      <c r="A352" s="542" t="s">
        <v>13963</v>
      </c>
      <c r="B352" s="543" t="s">
        <v>13964</v>
      </c>
      <c r="C352" s="543" t="s">
        <v>57</v>
      </c>
      <c r="D352" s="544">
        <v>220.51</v>
      </c>
    </row>
    <row r="353" spans="1:4" x14ac:dyDescent="0.2">
      <c r="A353" s="542" t="s">
        <v>13965</v>
      </c>
      <c r="B353" s="543" t="s">
        <v>13966</v>
      </c>
      <c r="C353" s="543" t="s">
        <v>33</v>
      </c>
      <c r="D353" s="544">
        <v>13.29</v>
      </c>
    </row>
    <row r="354" spans="1:4" x14ac:dyDescent="0.2">
      <c r="A354" s="542" t="s">
        <v>13967</v>
      </c>
      <c r="B354" s="543" t="s">
        <v>13968</v>
      </c>
      <c r="C354" s="543" t="s">
        <v>33</v>
      </c>
      <c r="D354" s="544">
        <v>24.51</v>
      </c>
    </row>
    <row r="355" spans="1:4" x14ac:dyDescent="0.2">
      <c r="A355" s="542" t="s">
        <v>13969</v>
      </c>
      <c r="B355" s="543" t="s">
        <v>13970</v>
      </c>
      <c r="C355" s="543" t="s">
        <v>59</v>
      </c>
      <c r="D355" s="544">
        <v>30.87</v>
      </c>
    </row>
    <row r="356" spans="1:4" x14ac:dyDescent="0.2">
      <c r="A356" s="542" t="s">
        <v>13971</v>
      </c>
      <c r="B356" s="543" t="s">
        <v>13972</v>
      </c>
      <c r="C356" s="543" t="s">
        <v>59</v>
      </c>
      <c r="D356" s="544">
        <v>0.77</v>
      </c>
    </row>
    <row r="357" spans="1:4" x14ac:dyDescent="0.2">
      <c r="A357" s="542" t="s">
        <v>13973</v>
      </c>
      <c r="B357" s="543" t="s">
        <v>13974</v>
      </c>
      <c r="C357" s="543" t="s">
        <v>59</v>
      </c>
      <c r="D357" s="544">
        <v>0.14000000000000001</v>
      </c>
    </row>
    <row r="358" spans="1:4" x14ac:dyDescent="0.2">
      <c r="A358" s="542" t="s">
        <v>13975</v>
      </c>
      <c r="B358" s="543" t="s">
        <v>13976</v>
      </c>
      <c r="C358" s="543" t="s">
        <v>159</v>
      </c>
      <c r="D358" s="544">
        <v>15.86</v>
      </c>
    </row>
    <row r="359" spans="1:4" x14ac:dyDescent="0.2">
      <c r="A359" s="542" t="s">
        <v>13977</v>
      </c>
      <c r="B359" s="543" t="s">
        <v>13978</v>
      </c>
      <c r="C359" s="543" t="s">
        <v>190</v>
      </c>
      <c r="D359" s="544">
        <v>667.73</v>
      </c>
    </row>
    <row r="360" spans="1:4" x14ac:dyDescent="0.2">
      <c r="A360" s="542" t="s">
        <v>13979</v>
      </c>
      <c r="B360" s="543" t="s">
        <v>13980</v>
      </c>
      <c r="C360" s="543" t="s">
        <v>33</v>
      </c>
      <c r="D360" s="544">
        <v>82.73</v>
      </c>
    </row>
    <row r="361" spans="1:4" x14ac:dyDescent="0.2">
      <c r="A361" s="542" t="s">
        <v>13981</v>
      </c>
      <c r="B361" s="543" t="s">
        <v>13982</v>
      </c>
      <c r="C361" s="543" t="s">
        <v>33</v>
      </c>
      <c r="D361" s="544">
        <v>72.040000000000006</v>
      </c>
    </row>
    <row r="362" spans="1:4" x14ac:dyDescent="0.2">
      <c r="A362" s="542" t="s">
        <v>13983</v>
      </c>
      <c r="B362" s="543" t="s">
        <v>13984</v>
      </c>
      <c r="C362" s="543" t="s">
        <v>59</v>
      </c>
      <c r="D362" s="544">
        <v>101.98</v>
      </c>
    </row>
    <row r="363" spans="1:4" x14ac:dyDescent="0.2">
      <c r="A363" s="542" t="s">
        <v>13985</v>
      </c>
      <c r="B363" s="543" t="s">
        <v>13986</v>
      </c>
      <c r="C363" s="543" t="s">
        <v>13987</v>
      </c>
      <c r="D363" s="544">
        <v>613</v>
      </c>
    </row>
    <row r="364" spans="1:4" x14ac:dyDescent="0.2">
      <c r="A364" s="542" t="s">
        <v>13988</v>
      </c>
      <c r="B364" s="543" t="s">
        <v>13989</v>
      </c>
      <c r="C364" s="543" t="s">
        <v>56</v>
      </c>
      <c r="D364" s="544">
        <v>480.18</v>
      </c>
    </row>
    <row r="365" spans="1:4" x14ac:dyDescent="0.2">
      <c r="A365" s="542" t="s">
        <v>13990</v>
      </c>
      <c r="B365" s="543" t="s">
        <v>13991</v>
      </c>
      <c r="C365" s="543" t="s">
        <v>57</v>
      </c>
      <c r="D365" s="544">
        <v>5.51</v>
      </c>
    </row>
    <row r="366" spans="1:4" x14ac:dyDescent="0.2">
      <c r="A366" s="542" t="s">
        <v>13992</v>
      </c>
      <c r="B366" s="543" t="s">
        <v>13993</v>
      </c>
      <c r="C366" s="543" t="s">
        <v>159</v>
      </c>
      <c r="D366" s="544">
        <v>23.21</v>
      </c>
    </row>
    <row r="367" spans="1:4" x14ac:dyDescent="0.2">
      <c r="A367" s="542" t="s">
        <v>13994</v>
      </c>
      <c r="B367" s="543" t="s">
        <v>13995</v>
      </c>
      <c r="C367" s="543" t="s">
        <v>59</v>
      </c>
      <c r="D367" s="544">
        <v>4.28</v>
      </c>
    </row>
    <row r="368" spans="1:4" x14ac:dyDescent="0.2">
      <c r="A368" s="542" t="s">
        <v>13996</v>
      </c>
      <c r="B368" s="543" t="s">
        <v>13997</v>
      </c>
      <c r="C368" s="543" t="s">
        <v>33</v>
      </c>
      <c r="D368" s="544">
        <v>21.83</v>
      </c>
    </row>
    <row r="369" spans="1:4" x14ac:dyDescent="0.2">
      <c r="A369" s="542" t="s">
        <v>13998</v>
      </c>
      <c r="B369" s="543" t="s">
        <v>13999</v>
      </c>
      <c r="C369" s="543" t="s">
        <v>56</v>
      </c>
      <c r="D369" s="544">
        <v>109.75</v>
      </c>
    </row>
    <row r="370" spans="1:4" x14ac:dyDescent="0.2">
      <c r="A370" s="542" t="s">
        <v>14000</v>
      </c>
      <c r="B370" s="543" t="s">
        <v>14001</v>
      </c>
      <c r="C370" s="543" t="s">
        <v>59</v>
      </c>
      <c r="D370" s="544">
        <v>0.15</v>
      </c>
    </row>
    <row r="371" spans="1:4" ht="15.75" x14ac:dyDescent="0.2">
      <c r="A371" s="537" t="s">
        <v>14002</v>
      </c>
      <c r="B371" s="537"/>
      <c r="C371" s="537"/>
      <c r="D371" s="537"/>
    </row>
    <row r="372" spans="1:4" x14ac:dyDescent="0.2">
      <c r="A372" s="539" t="s">
        <v>13289</v>
      </c>
      <c r="B372" s="540" t="s">
        <v>11</v>
      </c>
      <c r="C372" s="540" t="s">
        <v>13290</v>
      </c>
      <c r="D372" s="541" t="s">
        <v>13291</v>
      </c>
    </row>
    <row r="373" spans="1:4" x14ac:dyDescent="0.2">
      <c r="A373" s="542" t="s">
        <v>14003</v>
      </c>
      <c r="B373" s="543" t="s">
        <v>14004</v>
      </c>
      <c r="C373" s="543" t="s">
        <v>14005</v>
      </c>
      <c r="D373" s="544">
        <v>4159.8900000000003</v>
      </c>
    </row>
    <row r="374" spans="1:4" x14ac:dyDescent="0.2">
      <c r="A374" s="542" t="s">
        <v>14006</v>
      </c>
      <c r="B374" s="543" t="s">
        <v>14007</v>
      </c>
      <c r="C374" s="543" t="s">
        <v>14005</v>
      </c>
      <c r="D374" s="544">
        <v>2607.11</v>
      </c>
    </row>
    <row r="375" spans="1:4" x14ac:dyDescent="0.2">
      <c r="A375" s="542" t="s">
        <v>14008</v>
      </c>
      <c r="B375" s="543" t="s">
        <v>14009</v>
      </c>
      <c r="C375" s="543" t="s">
        <v>14005</v>
      </c>
      <c r="D375" s="544">
        <v>5233.41</v>
      </c>
    </row>
    <row r="376" spans="1:4" x14ac:dyDescent="0.2">
      <c r="A376" s="542" t="s">
        <v>14010</v>
      </c>
      <c r="B376" s="543" t="s">
        <v>14011</v>
      </c>
      <c r="C376" s="543" t="s">
        <v>14005</v>
      </c>
      <c r="D376" s="544">
        <v>10466.82</v>
      </c>
    </row>
    <row r="377" spans="1:4" x14ac:dyDescent="0.2">
      <c r="A377" s="542" t="s">
        <v>14012</v>
      </c>
      <c r="B377" s="543" t="s">
        <v>14013</v>
      </c>
      <c r="C377" s="543" t="s">
        <v>14005</v>
      </c>
      <c r="D377" s="544">
        <v>6594.47</v>
      </c>
    </row>
    <row r="378" spans="1:4" x14ac:dyDescent="0.2">
      <c r="A378" s="542" t="s">
        <v>14014</v>
      </c>
      <c r="B378" s="543" t="s">
        <v>14015</v>
      </c>
      <c r="C378" s="543" t="s">
        <v>14005</v>
      </c>
      <c r="D378" s="544">
        <v>11789.54</v>
      </c>
    </row>
    <row r="379" spans="1:4" x14ac:dyDescent="0.2">
      <c r="A379" s="542" t="s">
        <v>14016</v>
      </c>
      <c r="B379" s="543" t="s">
        <v>14017</v>
      </c>
      <c r="C379" s="543" t="s">
        <v>14005</v>
      </c>
      <c r="D379" s="544">
        <v>13208.13</v>
      </c>
    </row>
    <row r="380" spans="1:4" x14ac:dyDescent="0.2">
      <c r="A380" s="542" t="s">
        <v>14018</v>
      </c>
      <c r="B380" s="543" t="s">
        <v>14019</v>
      </c>
      <c r="C380" s="543" t="s">
        <v>14005</v>
      </c>
      <c r="D380" s="544">
        <v>15603.38</v>
      </c>
    </row>
    <row r="381" spans="1:4" x14ac:dyDescent="0.2">
      <c r="A381" s="542" t="s">
        <v>14020</v>
      </c>
      <c r="B381" s="543" t="s">
        <v>14021</v>
      </c>
      <c r="C381" s="543" t="s">
        <v>14005</v>
      </c>
      <c r="D381" s="544">
        <v>1637.11</v>
      </c>
    </row>
    <row r="382" spans="1:4" x14ac:dyDescent="0.2">
      <c r="A382" s="542" t="s">
        <v>14022</v>
      </c>
      <c r="B382" s="543" t="s">
        <v>14023</v>
      </c>
      <c r="C382" s="543" t="s">
        <v>14005</v>
      </c>
      <c r="D382" s="544">
        <v>8300.61</v>
      </c>
    </row>
    <row r="383" spans="1:4" x14ac:dyDescent="0.2">
      <c r="A383" s="542" t="s">
        <v>14024</v>
      </c>
      <c r="B383" s="543" t="s">
        <v>14025</v>
      </c>
      <c r="C383" s="543" t="s">
        <v>14005</v>
      </c>
      <c r="D383" s="544">
        <v>18748.240000000002</v>
      </c>
    </row>
    <row r="384" spans="1:4" x14ac:dyDescent="0.2">
      <c r="A384" s="542" t="s">
        <v>14026</v>
      </c>
      <c r="B384" s="543" t="s">
        <v>14027</v>
      </c>
      <c r="C384" s="543" t="s">
        <v>14005</v>
      </c>
      <c r="D384" s="544">
        <v>21853.79</v>
      </c>
    </row>
    <row r="385" spans="1:4" x14ac:dyDescent="0.2">
      <c r="A385" s="542" t="s">
        <v>14028</v>
      </c>
      <c r="B385" s="543" t="s">
        <v>14029</v>
      </c>
      <c r="C385" s="543" t="s">
        <v>14005</v>
      </c>
      <c r="D385" s="544">
        <v>9311.14</v>
      </c>
    </row>
    <row r="386" spans="1:4" x14ac:dyDescent="0.2">
      <c r="A386" s="542" t="s">
        <v>14030</v>
      </c>
      <c r="B386" s="543" t="s">
        <v>14031</v>
      </c>
      <c r="C386" s="543" t="s">
        <v>14005</v>
      </c>
      <c r="D386" s="544">
        <v>3292.98</v>
      </c>
    </row>
    <row r="387" spans="1:4" x14ac:dyDescent="0.2">
      <c r="A387" s="542" t="s">
        <v>14032</v>
      </c>
      <c r="B387" s="543" t="s">
        <v>14033</v>
      </c>
      <c r="C387" s="543" t="s">
        <v>14005</v>
      </c>
      <c r="D387" s="544">
        <v>2069.56</v>
      </c>
    </row>
    <row r="388" spans="1:4" x14ac:dyDescent="0.2">
      <c r="A388" s="542" t="s">
        <v>14034</v>
      </c>
      <c r="B388" s="543" t="s">
        <v>14035</v>
      </c>
      <c r="C388" s="543" t="s">
        <v>14005</v>
      </c>
      <c r="D388" s="544">
        <v>3945.55</v>
      </c>
    </row>
    <row r="389" spans="1:4" x14ac:dyDescent="0.2">
      <c r="A389" s="542" t="s">
        <v>14036</v>
      </c>
      <c r="B389" s="543" t="s">
        <v>14037</v>
      </c>
      <c r="C389" s="543" t="s">
        <v>14005</v>
      </c>
      <c r="D389" s="544">
        <v>8325.1</v>
      </c>
    </row>
    <row r="390" spans="1:4" x14ac:dyDescent="0.2">
      <c r="A390" s="542" t="s">
        <v>14038</v>
      </c>
      <c r="B390" s="543" t="s">
        <v>14039</v>
      </c>
      <c r="C390" s="543" t="s">
        <v>14005</v>
      </c>
      <c r="D390" s="544">
        <v>5235.29</v>
      </c>
    </row>
    <row r="391" spans="1:4" x14ac:dyDescent="0.2">
      <c r="A391" s="542" t="s">
        <v>14040</v>
      </c>
      <c r="B391" s="543" t="s">
        <v>14041</v>
      </c>
      <c r="C391" s="543" t="s">
        <v>14005</v>
      </c>
      <c r="D391" s="544">
        <v>1301.56</v>
      </c>
    </row>
    <row r="392" spans="1:4" x14ac:dyDescent="0.2">
      <c r="A392" s="542" t="s">
        <v>14042</v>
      </c>
      <c r="B392" s="543" t="s">
        <v>14043</v>
      </c>
      <c r="C392" s="543" t="s">
        <v>14005</v>
      </c>
      <c r="D392" s="544">
        <v>6599.37</v>
      </c>
    </row>
    <row r="393" spans="1:4" x14ac:dyDescent="0.2">
      <c r="A393" s="542" t="s">
        <v>14044</v>
      </c>
      <c r="B393" s="543" t="s">
        <v>14045</v>
      </c>
      <c r="C393" s="543" t="s">
        <v>14005</v>
      </c>
      <c r="D393" s="544">
        <v>40560.769999999997</v>
      </c>
    </row>
    <row r="394" spans="1:4" x14ac:dyDescent="0.2">
      <c r="A394" s="542" t="s">
        <v>14046</v>
      </c>
      <c r="B394" s="543" t="s">
        <v>14047</v>
      </c>
      <c r="C394" s="543" t="s">
        <v>14005</v>
      </c>
      <c r="D394" s="544">
        <v>50943.83</v>
      </c>
    </row>
    <row r="395" spans="1:4" x14ac:dyDescent="0.2">
      <c r="A395" s="542" t="s">
        <v>14048</v>
      </c>
      <c r="B395" s="543" t="s">
        <v>14049</v>
      </c>
      <c r="C395" s="543" t="s">
        <v>14005</v>
      </c>
      <c r="D395" s="544">
        <v>59283.86</v>
      </c>
    </row>
    <row r="396" spans="1:4" x14ac:dyDescent="0.2">
      <c r="A396" s="542" t="s">
        <v>14050</v>
      </c>
      <c r="B396" s="543" t="s">
        <v>14051</v>
      </c>
      <c r="C396" s="543" t="s">
        <v>14005</v>
      </c>
      <c r="D396" s="544">
        <v>79771.41</v>
      </c>
    </row>
    <row r="397" spans="1:4" x14ac:dyDescent="0.2">
      <c r="A397" s="542" t="s">
        <v>14052</v>
      </c>
      <c r="B397" s="543" t="s">
        <v>14053</v>
      </c>
      <c r="C397" s="543" t="s">
        <v>14005</v>
      </c>
      <c r="D397" s="544">
        <v>7472.09</v>
      </c>
    </row>
    <row r="398" spans="1:4" x14ac:dyDescent="0.2">
      <c r="A398" s="542" t="s">
        <v>14054</v>
      </c>
      <c r="B398" s="543" t="s">
        <v>14055</v>
      </c>
      <c r="C398" s="543" t="s">
        <v>14005</v>
      </c>
      <c r="D398" s="544">
        <v>11008.11</v>
      </c>
    </row>
    <row r="399" spans="1:4" x14ac:dyDescent="0.2">
      <c r="A399" s="542" t="s">
        <v>14056</v>
      </c>
      <c r="B399" s="543" t="s">
        <v>14057</v>
      </c>
      <c r="C399" s="543" t="s">
        <v>14005</v>
      </c>
      <c r="D399" s="544">
        <v>15851.41</v>
      </c>
    </row>
    <row r="400" spans="1:4" x14ac:dyDescent="0.2">
      <c r="A400" s="542" t="s">
        <v>14058</v>
      </c>
      <c r="B400" s="543" t="s">
        <v>14059</v>
      </c>
      <c r="C400" s="543" t="s">
        <v>14005</v>
      </c>
      <c r="D400" s="544">
        <v>20962.57</v>
      </c>
    </row>
    <row r="401" spans="1:4" x14ac:dyDescent="0.2">
      <c r="A401" s="542" t="s">
        <v>14060</v>
      </c>
      <c r="B401" s="543" t="s">
        <v>14061</v>
      </c>
      <c r="C401" s="543" t="s">
        <v>14005</v>
      </c>
      <c r="D401" s="544">
        <v>29891.95</v>
      </c>
    </row>
    <row r="402" spans="1:4" ht="33.75" x14ac:dyDescent="0.2">
      <c r="A402" s="542" t="s">
        <v>14062</v>
      </c>
      <c r="B402" s="543" t="s">
        <v>14063</v>
      </c>
      <c r="C402" s="543" t="s">
        <v>59</v>
      </c>
      <c r="D402" s="544">
        <v>4399.37</v>
      </c>
    </row>
    <row r="403" spans="1:4" ht="33.75" x14ac:dyDescent="0.2">
      <c r="A403" s="542" t="s">
        <v>14064</v>
      </c>
      <c r="B403" s="543" t="s">
        <v>14065</v>
      </c>
      <c r="C403" s="543" t="s">
        <v>59</v>
      </c>
      <c r="D403" s="544">
        <v>5373.51</v>
      </c>
    </row>
    <row r="404" spans="1:4" ht="33.75" x14ac:dyDescent="0.2">
      <c r="A404" s="542" t="s">
        <v>14066</v>
      </c>
      <c r="B404" s="543" t="s">
        <v>14067</v>
      </c>
      <c r="C404" s="543" t="s">
        <v>59</v>
      </c>
      <c r="D404" s="544">
        <v>6002</v>
      </c>
    </row>
    <row r="405" spans="1:4" ht="33.75" x14ac:dyDescent="0.2">
      <c r="A405" s="542" t="s">
        <v>14068</v>
      </c>
      <c r="B405" s="543" t="s">
        <v>14069</v>
      </c>
      <c r="C405" s="543" t="s">
        <v>59</v>
      </c>
      <c r="D405" s="544">
        <v>7761.75</v>
      </c>
    </row>
    <row r="406" spans="1:4" ht="33.75" x14ac:dyDescent="0.2">
      <c r="A406" s="542" t="s">
        <v>14070</v>
      </c>
      <c r="B406" s="543" t="s">
        <v>14071</v>
      </c>
      <c r="C406" s="543" t="s">
        <v>59</v>
      </c>
      <c r="D406" s="544">
        <v>9590.6299999999992</v>
      </c>
    </row>
    <row r="407" spans="1:4" ht="33.75" x14ac:dyDescent="0.2">
      <c r="A407" s="542" t="s">
        <v>14072</v>
      </c>
      <c r="B407" s="543" t="s">
        <v>14073</v>
      </c>
      <c r="C407" s="543" t="s">
        <v>59</v>
      </c>
      <c r="D407" s="544">
        <v>12096.07</v>
      </c>
    </row>
    <row r="408" spans="1:4" ht="33.75" x14ac:dyDescent="0.2">
      <c r="A408" s="542" t="s">
        <v>14074</v>
      </c>
      <c r="B408" s="543" t="s">
        <v>14075</v>
      </c>
      <c r="C408" s="543" t="s">
        <v>59</v>
      </c>
      <c r="D408" s="544">
        <v>16969</v>
      </c>
    </row>
    <row r="409" spans="1:4" ht="33.75" x14ac:dyDescent="0.2">
      <c r="A409" s="542" t="s">
        <v>14076</v>
      </c>
      <c r="B409" s="543" t="s">
        <v>14077</v>
      </c>
      <c r="C409" s="543" t="s">
        <v>59</v>
      </c>
      <c r="D409" s="544">
        <v>19797.169999999998</v>
      </c>
    </row>
    <row r="410" spans="1:4" ht="33.75" x14ac:dyDescent="0.2">
      <c r="A410" s="542" t="s">
        <v>14078</v>
      </c>
      <c r="B410" s="543" t="s">
        <v>14079</v>
      </c>
      <c r="C410" s="543" t="s">
        <v>59</v>
      </c>
      <c r="D410" s="544">
        <v>32305.84</v>
      </c>
    </row>
    <row r="411" spans="1:4" ht="33.75" x14ac:dyDescent="0.2">
      <c r="A411" s="542" t="s">
        <v>14080</v>
      </c>
      <c r="B411" s="543" t="s">
        <v>14081</v>
      </c>
      <c r="C411" s="543" t="s">
        <v>59</v>
      </c>
      <c r="D411" s="544">
        <v>44312.99</v>
      </c>
    </row>
    <row r="412" spans="1:4" ht="33.75" x14ac:dyDescent="0.2">
      <c r="A412" s="542" t="s">
        <v>14082</v>
      </c>
      <c r="B412" s="543" t="s">
        <v>14083</v>
      </c>
      <c r="C412" s="543" t="s">
        <v>59</v>
      </c>
      <c r="D412" s="544">
        <v>62043.72</v>
      </c>
    </row>
    <row r="413" spans="1:4" ht="33.75" x14ac:dyDescent="0.2">
      <c r="A413" s="542" t="s">
        <v>14084</v>
      </c>
      <c r="B413" s="543" t="s">
        <v>14085</v>
      </c>
      <c r="C413" s="543" t="s">
        <v>59</v>
      </c>
      <c r="D413" s="544">
        <v>68149.14</v>
      </c>
    </row>
    <row r="414" spans="1:4" ht="33.75" x14ac:dyDescent="0.2">
      <c r="A414" s="542" t="s">
        <v>14086</v>
      </c>
      <c r="B414" s="543" t="s">
        <v>14087</v>
      </c>
      <c r="C414" s="543" t="s">
        <v>59</v>
      </c>
      <c r="D414" s="544">
        <v>78452.12</v>
      </c>
    </row>
    <row r="415" spans="1:4" x14ac:dyDescent="0.2">
      <c r="A415" s="542" t="s">
        <v>14088</v>
      </c>
      <c r="B415" s="543" t="s">
        <v>14089</v>
      </c>
      <c r="C415" s="543" t="s">
        <v>59</v>
      </c>
      <c r="D415" s="544">
        <v>107877.74</v>
      </c>
    </row>
    <row r="416" spans="1:4" x14ac:dyDescent="0.2">
      <c r="A416" s="542" t="s">
        <v>14090</v>
      </c>
      <c r="B416" s="543" t="s">
        <v>14091</v>
      </c>
      <c r="C416" s="543" t="s">
        <v>59</v>
      </c>
      <c r="D416" s="544">
        <v>47945.66</v>
      </c>
    </row>
    <row r="417" spans="1:4" x14ac:dyDescent="0.2">
      <c r="A417" s="542" t="s">
        <v>14092</v>
      </c>
      <c r="B417" s="543" t="s">
        <v>14093</v>
      </c>
      <c r="C417" s="543" t="s">
        <v>59</v>
      </c>
      <c r="D417" s="544">
        <v>131850.57999999999</v>
      </c>
    </row>
    <row r="418" spans="1:4" x14ac:dyDescent="0.2">
      <c r="A418" s="542" t="s">
        <v>14094</v>
      </c>
      <c r="B418" s="543" t="s">
        <v>14095</v>
      </c>
      <c r="C418" s="543" t="s">
        <v>59</v>
      </c>
      <c r="D418" s="544">
        <v>57534.8</v>
      </c>
    </row>
    <row r="419" spans="1:4" ht="15.75" x14ac:dyDescent="0.2">
      <c r="A419" s="537" t="s">
        <v>14096</v>
      </c>
      <c r="B419" s="537"/>
      <c r="C419" s="537"/>
      <c r="D419" s="537"/>
    </row>
    <row r="420" spans="1:4" x14ac:dyDescent="0.2">
      <c r="A420" s="539" t="s">
        <v>13289</v>
      </c>
      <c r="B420" s="540" t="s">
        <v>11</v>
      </c>
      <c r="C420" s="540" t="s">
        <v>13290</v>
      </c>
      <c r="D420" s="541" t="s">
        <v>13291</v>
      </c>
    </row>
    <row r="421" spans="1:4" x14ac:dyDescent="0.2">
      <c r="A421" s="542" t="s">
        <v>14097</v>
      </c>
      <c r="B421" s="543" t="s">
        <v>14098</v>
      </c>
      <c r="C421" s="543" t="s">
        <v>59</v>
      </c>
      <c r="D421" s="544">
        <v>5465</v>
      </c>
    </row>
    <row r="422" spans="1:4" x14ac:dyDescent="0.2">
      <c r="A422" s="542" t="s">
        <v>14099</v>
      </c>
      <c r="B422" s="543" t="s">
        <v>14100</v>
      </c>
      <c r="C422" s="543" t="s">
        <v>59</v>
      </c>
      <c r="D422" s="544">
        <v>378986</v>
      </c>
    </row>
    <row r="423" spans="1:4" x14ac:dyDescent="0.2">
      <c r="A423" s="542" t="s">
        <v>14101</v>
      </c>
      <c r="B423" s="543" t="s">
        <v>14102</v>
      </c>
      <c r="C423" s="543" t="s">
        <v>59</v>
      </c>
      <c r="D423" s="544">
        <v>265558</v>
      </c>
    </row>
    <row r="424" spans="1:4" x14ac:dyDescent="0.2">
      <c r="A424" s="542" t="s">
        <v>14103</v>
      </c>
      <c r="B424" s="543" t="s">
        <v>14104</v>
      </c>
      <c r="C424" s="543" t="s">
        <v>59</v>
      </c>
      <c r="D424" s="544">
        <v>12804</v>
      </c>
    </row>
    <row r="425" spans="1:4" x14ac:dyDescent="0.2">
      <c r="A425" s="542" t="s">
        <v>14105</v>
      </c>
      <c r="B425" s="543" t="s">
        <v>14106</v>
      </c>
      <c r="C425" s="543" t="s">
        <v>59</v>
      </c>
      <c r="D425" s="544">
        <v>6310</v>
      </c>
    </row>
    <row r="426" spans="1:4" x14ac:dyDescent="0.2">
      <c r="A426" s="542" t="s">
        <v>14107</v>
      </c>
      <c r="B426" s="543" t="s">
        <v>14108</v>
      </c>
      <c r="C426" s="543" t="s">
        <v>59</v>
      </c>
      <c r="D426" s="544">
        <v>14904</v>
      </c>
    </row>
    <row r="427" spans="1:4" x14ac:dyDescent="0.2">
      <c r="A427" s="542" t="s">
        <v>14109</v>
      </c>
      <c r="B427" s="543" t="s">
        <v>14110</v>
      </c>
      <c r="C427" s="543" t="s">
        <v>59</v>
      </c>
      <c r="D427" s="544">
        <v>39036</v>
      </c>
    </row>
    <row r="428" spans="1:4" x14ac:dyDescent="0.2">
      <c r="A428" s="542" t="s">
        <v>14111</v>
      </c>
      <c r="B428" s="543" t="s">
        <v>14112</v>
      </c>
      <c r="C428" s="543" t="s">
        <v>59</v>
      </c>
      <c r="D428" s="544">
        <v>4137</v>
      </c>
    </row>
    <row r="429" spans="1:4" x14ac:dyDescent="0.2">
      <c r="A429" s="542" t="s">
        <v>14113</v>
      </c>
      <c r="B429" s="543" t="s">
        <v>14114</v>
      </c>
      <c r="C429" s="543" t="s">
        <v>59</v>
      </c>
      <c r="D429" s="544">
        <v>7183</v>
      </c>
    </row>
    <row r="430" spans="1:4" x14ac:dyDescent="0.2">
      <c r="A430" s="542" t="s">
        <v>14115</v>
      </c>
      <c r="B430" s="543" t="s">
        <v>14116</v>
      </c>
      <c r="C430" s="543" t="s">
        <v>59</v>
      </c>
      <c r="D430" s="544">
        <v>6245</v>
      </c>
    </row>
    <row r="431" spans="1:4" x14ac:dyDescent="0.2">
      <c r="A431" s="542" t="s">
        <v>14117</v>
      </c>
      <c r="B431" s="543" t="s">
        <v>14118</v>
      </c>
      <c r="C431" s="543" t="s">
        <v>59</v>
      </c>
      <c r="D431" s="544">
        <v>8432</v>
      </c>
    </row>
    <row r="432" spans="1:4" x14ac:dyDescent="0.2">
      <c r="A432" s="542" t="s">
        <v>14119</v>
      </c>
      <c r="B432" s="543" t="s">
        <v>14120</v>
      </c>
      <c r="C432" s="543" t="s">
        <v>59</v>
      </c>
      <c r="D432" s="544">
        <v>617049</v>
      </c>
    </row>
    <row r="433" spans="1:4" x14ac:dyDescent="0.2">
      <c r="A433" s="542" t="s">
        <v>14121</v>
      </c>
      <c r="B433" s="543" t="s">
        <v>14122</v>
      </c>
      <c r="C433" s="543" t="s">
        <v>59</v>
      </c>
      <c r="D433" s="544">
        <v>343516</v>
      </c>
    </row>
    <row r="434" spans="1:4" x14ac:dyDescent="0.2">
      <c r="A434" s="542" t="s">
        <v>14123</v>
      </c>
      <c r="B434" s="543" t="s">
        <v>14124</v>
      </c>
      <c r="C434" s="543" t="s">
        <v>59</v>
      </c>
      <c r="D434" s="544">
        <v>359130</v>
      </c>
    </row>
    <row r="435" spans="1:4" x14ac:dyDescent="0.2">
      <c r="A435" s="542" t="s">
        <v>14125</v>
      </c>
      <c r="B435" s="543" t="s">
        <v>14126</v>
      </c>
      <c r="C435" s="543" t="s">
        <v>59</v>
      </c>
      <c r="D435" s="544">
        <v>388732</v>
      </c>
    </row>
    <row r="436" spans="1:4" x14ac:dyDescent="0.2">
      <c r="A436" s="542" t="s">
        <v>14127</v>
      </c>
      <c r="B436" s="543" t="s">
        <v>14128</v>
      </c>
      <c r="C436" s="543" t="s">
        <v>59</v>
      </c>
      <c r="D436" s="544">
        <v>336000</v>
      </c>
    </row>
    <row r="437" spans="1:4" x14ac:dyDescent="0.2">
      <c r="A437" s="542" t="s">
        <v>14129</v>
      </c>
      <c r="B437" s="543" t="s">
        <v>14130</v>
      </c>
      <c r="C437" s="543" t="s">
        <v>59</v>
      </c>
      <c r="D437" s="544">
        <v>507000</v>
      </c>
    </row>
    <row r="438" spans="1:4" x14ac:dyDescent="0.2">
      <c r="A438" s="542" t="s">
        <v>14131</v>
      </c>
      <c r="B438" s="543" t="s">
        <v>14132</v>
      </c>
      <c r="C438" s="543" t="s">
        <v>59</v>
      </c>
      <c r="D438" s="544">
        <v>233000</v>
      </c>
    </row>
    <row r="439" spans="1:4" x14ac:dyDescent="0.2">
      <c r="A439" s="542" t="s">
        <v>14133</v>
      </c>
      <c r="B439" s="543" t="s">
        <v>14134</v>
      </c>
      <c r="C439" s="543" t="s">
        <v>59</v>
      </c>
      <c r="D439" s="544">
        <v>355000</v>
      </c>
    </row>
    <row r="440" spans="1:4" x14ac:dyDescent="0.2">
      <c r="A440" s="542" t="s">
        <v>14135</v>
      </c>
      <c r="B440" s="543" t="s">
        <v>14136</v>
      </c>
      <c r="C440" s="543" t="s">
        <v>59</v>
      </c>
      <c r="D440" s="544">
        <v>386000</v>
      </c>
    </row>
    <row r="441" spans="1:4" x14ac:dyDescent="0.2">
      <c r="A441" s="542" t="s">
        <v>14137</v>
      </c>
      <c r="B441" s="543" t="s">
        <v>14138</v>
      </c>
      <c r="C441" s="543" t="s">
        <v>59</v>
      </c>
      <c r="D441" s="544">
        <v>343516</v>
      </c>
    </row>
    <row r="442" spans="1:4" x14ac:dyDescent="0.2">
      <c r="A442" s="542" t="s">
        <v>14139</v>
      </c>
      <c r="B442" s="543" t="s">
        <v>14140</v>
      </c>
      <c r="C442" s="543" t="s">
        <v>59</v>
      </c>
      <c r="D442" s="544">
        <v>459245</v>
      </c>
    </row>
    <row r="443" spans="1:4" x14ac:dyDescent="0.2">
      <c r="A443" s="542" t="s">
        <v>14141</v>
      </c>
      <c r="B443" s="543" t="s">
        <v>14142</v>
      </c>
      <c r="C443" s="543" t="s">
        <v>59</v>
      </c>
      <c r="D443" s="544">
        <v>655803</v>
      </c>
    </row>
    <row r="444" spans="1:4" x14ac:dyDescent="0.2">
      <c r="A444" s="542" t="s">
        <v>14143</v>
      </c>
      <c r="B444" s="543" t="s">
        <v>14144</v>
      </c>
      <c r="C444" s="543" t="s">
        <v>59</v>
      </c>
      <c r="D444" s="544">
        <v>370000</v>
      </c>
    </row>
    <row r="445" spans="1:4" x14ac:dyDescent="0.2">
      <c r="A445" s="542" t="s">
        <v>14145</v>
      </c>
      <c r="B445" s="543" t="s">
        <v>14146</v>
      </c>
      <c r="C445" s="543" t="s">
        <v>59</v>
      </c>
      <c r="D445" s="544">
        <v>403000</v>
      </c>
    </row>
    <row r="446" spans="1:4" x14ac:dyDescent="0.2">
      <c r="A446" s="542" t="s">
        <v>14147</v>
      </c>
      <c r="B446" s="543" t="s">
        <v>14148</v>
      </c>
      <c r="C446" s="543" t="s">
        <v>59</v>
      </c>
      <c r="D446" s="544">
        <v>112430</v>
      </c>
    </row>
    <row r="447" spans="1:4" x14ac:dyDescent="0.2">
      <c r="A447" s="542" t="s">
        <v>14149</v>
      </c>
      <c r="B447" s="543" t="s">
        <v>14150</v>
      </c>
      <c r="C447" s="543" t="s">
        <v>59</v>
      </c>
      <c r="D447" s="544">
        <v>501579</v>
      </c>
    </row>
    <row r="448" spans="1:4" x14ac:dyDescent="0.2">
      <c r="A448" s="542" t="s">
        <v>14151</v>
      </c>
      <c r="B448" s="543" t="s">
        <v>14152</v>
      </c>
      <c r="C448" s="543" t="s">
        <v>59</v>
      </c>
      <c r="D448" s="544">
        <v>991511</v>
      </c>
    </row>
    <row r="449" spans="1:4" x14ac:dyDescent="0.2">
      <c r="A449" s="542" t="s">
        <v>14153</v>
      </c>
      <c r="B449" s="543" t="s">
        <v>14154</v>
      </c>
      <c r="C449" s="543" t="s">
        <v>59</v>
      </c>
      <c r="D449" s="544">
        <v>187</v>
      </c>
    </row>
    <row r="450" spans="1:4" x14ac:dyDescent="0.2">
      <c r="A450" s="542" t="s">
        <v>14155</v>
      </c>
      <c r="B450" s="543" t="s">
        <v>14156</v>
      </c>
      <c r="C450" s="543" t="s">
        <v>59</v>
      </c>
      <c r="D450" s="544">
        <v>1717</v>
      </c>
    </row>
    <row r="451" spans="1:4" x14ac:dyDescent="0.2">
      <c r="A451" s="542" t="s">
        <v>14157</v>
      </c>
      <c r="B451" s="543" t="s">
        <v>14158</v>
      </c>
      <c r="C451" s="543" t="s">
        <v>59</v>
      </c>
      <c r="D451" s="544">
        <v>2031</v>
      </c>
    </row>
    <row r="452" spans="1:4" x14ac:dyDescent="0.2">
      <c r="A452" s="542" t="s">
        <v>14159</v>
      </c>
      <c r="B452" s="543" t="s">
        <v>14160</v>
      </c>
      <c r="C452" s="543" t="s">
        <v>59</v>
      </c>
      <c r="D452" s="544">
        <v>587000</v>
      </c>
    </row>
    <row r="453" spans="1:4" x14ac:dyDescent="0.2">
      <c r="A453" s="542" t="s">
        <v>14161</v>
      </c>
      <c r="B453" s="543" t="s">
        <v>14162</v>
      </c>
      <c r="C453" s="543" t="s">
        <v>59</v>
      </c>
      <c r="D453" s="544">
        <v>690000</v>
      </c>
    </row>
    <row r="454" spans="1:4" x14ac:dyDescent="0.2">
      <c r="A454" s="542" t="s">
        <v>14163</v>
      </c>
      <c r="B454" s="543" t="s">
        <v>14164</v>
      </c>
      <c r="C454" s="543" t="s">
        <v>59</v>
      </c>
      <c r="D454" s="544">
        <v>5371</v>
      </c>
    </row>
    <row r="455" spans="1:4" x14ac:dyDescent="0.2">
      <c r="A455" s="542" t="s">
        <v>14165</v>
      </c>
      <c r="B455" s="543" t="s">
        <v>14166</v>
      </c>
      <c r="C455" s="543" t="s">
        <v>59</v>
      </c>
      <c r="D455" s="544">
        <v>9434.26</v>
      </c>
    </row>
    <row r="456" spans="1:4" x14ac:dyDescent="0.2">
      <c r="A456" s="542" t="s">
        <v>14167</v>
      </c>
      <c r="B456" s="543" t="s">
        <v>14168</v>
      </c>
      <c r="C456" s="543" t="s">
        <v>59</v>
      </c>
      <c r="D456" s="544">
        <v>62458</v>
      </c>
    </row>
    <row r="457" spans="1:4" x14ac:dyDescent="0.2">
      <c r="A457" s="542" t="s">
        <v>14169</v>
      </c>
      <c r="B457" s="543" t="s">
        <v>14170</v>
      </c>
      <c r="C457" s="543" t="s">
        <v>59</v>
      </c>
      <c r="D457" s="544">
        <v>508193</v>
      </c>
    </row>
    <row r="458" spans="1:4" x14ac:dyDescent="0.2">
      <c r="A458" s="542" t="s">
        <v>14171</v>
      </c>
      <c r="B458" s="543" t="s">
        <v>14172</v>
      </c>
      <c r="C458" s="543" t="s">
        <v>59</v>
      </c>
      <c r="D458" s="544">
        <v>227283</v>
      </c>
    </row>
    <row r="459" spans="1:4" x14ac:dyDescent="0.2">
      <c r="A459" s="542" t="s">
        <v>14173</v>
      </c>
      <c r="B459" s="543" t="s">
        <v>14174</v>
      </c>
      <c r="C459" s="543" t="s">
        <v>59</v>
      </c>
      <c r="D459" s="544">
        <v>433674</v>
      </c>
    </row>
    <row r="460" spans="1:4" x14ac:dyDescent="0.2">
      <c r="A460" s="542" t="s">
        <v>14175</v>
      </c>
      <c r="B460" s="543" t="s">
        <v>14176</v>
      </c>
      <c r="C460" s="543" t="s">
        <v>59</v>
      </c>
      <c r="D460" s="544">
        <v>8785</v>
      </c>
    </row>
    <row r="461" spans="1:4" x14ac:dyDescent="0.2">
      <c r="A461" s="542" t="s">
        <v>14177</v>
      </c>
      <c r="B461" s="543" t="s">
        <v>14178</v>
      </c>
      <c r="C461" s="543" t="s">
        <v>59</v>
      </c>
      <c r="D461" s="544">
        <v>464811</v>
      </c>
    </row>
    <row r="462" spans="1:4" x14ac:dyDescent="0.2">
      <c r="A462" s="542" t="s">
        <v>14179</v>
      </c>
      <c r="B462" s="543" t="s">
        <v>14180</v>
      </c>
      <c r="C462" s="543" t="s">
        <v>59</v>
      </c>
      <c r="D462" s="544">
        <v>144274</v>
      </c>
    </row>
    <row r="463" spans="1:4" x14ac:dyDescent="0.2">
      <c r="A463" s="542" t="s">
        <v>14181</v>
      </c>
      <c r="B463" s="543" t="s">
        <v>14182</v>
      </c>
      <c r="C463" s="543" t="s">
        <v>59</v>
      </c>
      <c r="D463" s="544">
        <v>172019</v>
      </c>
    </row>
    <row r="464" spans="1:4" x14ac:dyDescent="0.2">
      <c r="A464" s="542" t="s">
        <v>14183</v>
      </c>
      <c r="B464" s="543" t="s">
        <v>14184</v>
      </c>
      <c r="C464" s="543" t="s">
        <v>59</v>
      </c>
      <c r="D464" s="544">
        <v>188666</v>
      </c>
    </row>
    <row r="465" spans="1:4" x14ac:dyDescent="0.2">
      <c r="A465" s="542" t="s">
        <v>14185</v>
      </c>
      <c r="B465" s="543" t="s">
        <v>14186</v>
      </c>
      <c r="C465" s="543" t="s">
        <v>59</v>
      </c>
      <c r="D465" s="544">
        <v>371322</v>
      </c>
    </row>
    <row r="466" spans="1:4" x14ac:dyDescent="0.2">
      <c r="A466" s="542" t="s">
        <v>14187</v>
      </c>
      <c r="B466" s="543" t="s">
        <v>14188</v>
      </c>
      <c r="C466" s="543" t="s">
        <v>59</v>
      </c>
      <c r="D466" s="544">
        <v>155372</v>
      </c>
    </row>
    <row r="467" spans="1:4" x14ac:dyDescent="0.2">
      <c r="A467" s="542" t="s">
        <v>14189</v>
      </c>
      <c r="B467" s="543" t="s">
        <v>14190</v>
      </c>
      <c r="C467" s="543" t="s">
        <v>59</v>
      </c>
      <c r="D467" s="544">
        <v>5277</v>
      </c>
    </row>
    <row r="468" spans="1:4" x14ac:dyDescent="0.2">
      <c r="A468" s="542" t="s">
        <v>14191</v>
      </c>
      <c r="B468" s="543" t="s">
        <v>14192</v>
      </c>
      <c r="C468" s="543" t="s">
        <v>59</v>
      </c>
      <c r="D468" s="544">
        <v>33294</v>
      </c>
    </row>
    <row r="469" spans="1:4" x14ac:dyDescent="0.2">
      <c r="A469" s="542" t="s">
        <v>14193</v>
      </c>
      <c r="B469" s="543" t="s">
        <v>14194</v>
      </c>
      <c r="C469" s="543" t="s">
        <v>59</v>
      </c>
      <c r="D469" s="544">
        <v>4685</v>
      </c>
    </row>
    <row r="470" spans="1:4" x14ac:dyDescent="0.2">
      <c r="A470" s="542" t="s">
        <v>14195</v>
      </c>
      <c r="B470" s="543" t="s">
        <v>14196</v>
      </c>
      <c r="C470" s="543" t="s">
        <v>59</v>
      </c>
      <c r="D470" s="544">
        <v>2186009</v>
      </c>
    </row>
    <row r="471" spans="1:4" x14ac:dyDescent="0.2">
      <c r="A471" s="542" t="s">
        <v>14197</v>
      </c>
      <c r="B471" s="543" t="s">
        <v>14198</v>
      </c>
      <c r="C471" s="543" t="s">
        <v>59</v>
      </c>
      <c r="D471" s="544">
        <v>3747</v>
      </c>
    </row>
    <row r="472" spans="1:4" x14ac:dyDescent="0.2">
      <c r="A472" s="542" t="s">
        <v>14199</v>
      </c>
      <c r="B472" s="543" t="s">
        <v>14200</v>
      </c>
      <c r="C472" s="543" t="s">
        <v>59</v>
      </c>
      <c r="D472" s="544">
        <v>1171077</v>
      </c>
    </row>
    <row r="473" spans="1:4" ht="33.75" x14ac:dyDescent="0.2">
      <c r="A473" s="542" t="s">
        <v>14201</v>
      </c>
      <c r="B473" s="543" t="s">
        <v>14202</v>
      </c>
      <c r="C473" s="543" t="s">
        <v>59</v>
      </c>
      <c r="D473" s="544">
        <v>143561</v>
      </c>
    </row>
    <row r="474" spans="1:4" x14ac:dyDescent="0.2">
      <c r="A474" s="542" t="s">
        <v>14203</v>
      </c>
      <c r="B474" s="543" t="s">
        <v>14204</v>
      </c>
      <c r="C474" s="543" t="s">
        <v>59</v>
      </c>
      <c r="D474" s="544">
        <v>1075396</v>
      </c>
    </row>
    <row r="475" spans="1:4" x14ac:dyDescent="0.2">
      <c r="A475" s="542" t="s">
        <v>14205</v>
      </c>
      <c r="B475" s="543" t="s">
        <v>14206</v>
      </c>
      <c r="C475" s="543" t="s">
        <v>59</v>
      </c>
      <c r="D475" s="544">
        <v>668208</v>
      </c>
    </row>
    <row r="476" spans="1:4" ht="22.5" x14ac:dyDescent="0.2">
      <c r="A476" s="542" t="s">
        <v>14207</v>
      </c>
      <c r="B476" s="543" t="s">
        <v>14208</v>
      </c>
      <c r="C476" s="543" t="s">
        <v>59</v>
      </c>
      <c r="D476" s="544">
        <v>492094</v>
      </c>
    </row>
    <row r="477" spans="1:4" x14ac:dyDescent="0.2">
      <c r="A477" s="542" t="s">
        <v>14209</v>
      </c>
      <c r="B477" s="543" t="s">
        <v>14210</v>
      </c>
      <c r="C477" s="543" t="s">
        <v>59</v>
      </c>
      <c r="D477" s="544">
        <v>1561</v>
      </c>
    </row>
    <row r="478" spans="1:4" x14ac:dyDescent="0.2">
      <c r="A478" s="542" t="s">
        <v>14211</v>
      </c>
      <c r="B478" s="543" t="s">
        <v>14212</v>
      </c>
      <c r="C478" s="543" t="s">
        <v>59</v>
      </c>
      <c r="D478" s="544">
        <v>45279</v>
      </c>
    </row>
    <row r="479" spans="1:4" x14ac:dyDescent="0.2">
      <c r="A479" s="542" t="s">
        <v>14213</v>
      </c>
      <c r="B479" s="543" t="s">
        <v>14214</v>
      </c>
      <c r="C479" s="543" t="s">
        <v>59</v>
      </c>
      <c r="D479" s="544">
        <v>77202</v>
      </c>
    </row>
    <row r="480" spans="1:4" ht="22.5" x14ac:dyDescent="0.2">
      <c r="A480" s="542" t="s">
        <v>14215</v>
      </c>
      <c r="B480" s="543" t="s">
        <v>14216</v>
      </c>
      <c r="C480" s="543" t="s">
        <v>59</v>
      </c>
      <c r="D480" s="544">
        <v>1459602</v>
      </c>
    </row>
    <row r="481" spans="1:4" x14ac:dyDescent="0.2">
      <c r="A481" s="542" t="s">
        <v>14217</v>
      </c>
      <c r="B481" s="543" t="s">
        <v>14218</v>
      </c>
      <c r="C481" s="543" t="s">
        <v>59</v>
      </c>
      <c r="D481" s="544">
        <v>903</v>
      </c>
    </row>
    <row r="482" spans="1:4" x14ac:dyDescent="0.2">
      <c r="A482" s="542" t="s">
        <v>14219</v>
      </c>
      <c r="B482" s="543" t="s">
        <v>14220</v>
      </c>
      <c r="C482" s="543" t="s">
        <v>59</v>
      </c>
      <c r="D482" s="544">
        <v>7045</v>
      </c>
    </row>
    <row r="483" spans="1:4" x14ac:dyDescent="0.2">
      <c r="A483" s="542" t="s">
        <v>14221</v>
      </c>
      <c r="B483" s="543" t="s">
        <v>14222</v>
      </c>
      <c r="C483" s="543" t="s">
        <v>59</v>
      </c>
      <c r="D483" s="544">
        <v>27438</v>
      </c>
    </row>
    <row r="484" spans="1:4" x14ac:dyDescent="0.2">
      <c r="A484" s="542" t="s">
        <v>14223</v>
      </c>
      <c r="B484" s="543" t="s">
        <v>14224</v>
      </c>
      <c r="C484" s="543" t="s">
        <v>59</v>
      </c>
      <c r="D484" s="544">
        <v>33387</v>
      </c>
    </row>
    <row r="485" spans="1:4" x14ac:dyDescent="0.2">
      <c r="A485" s="542" t="s">
        <v>14225</v>
      </c>
      <c r="B485" s="543" t="s">
        <v>14226</v>
      </c>
      <c r="C485" s="543" t="s">
        <v>59</v>
      </c>
      <c r="D485" s="544">
        <v>93380</v>
      </c>
    </row>
    <row r="486" spans="1:4" x14ac:dyDescent="0.2">
      <c r="A486" s="542" t="s">
        <v>14227</v>
      </c>
      <c r="B486" s="543" t="s">
        <v>14228</v>
      </c>
      <c r="C486" s="543" t="s">
        <v>59</v>
      </c>
      <c r="D486" s="544">
        <v>117107</v>
      </c>
    </row>
    <row r="487" spans="1:4" x14ac:dyDescent="0.2">
      <c r="A487" s="542" t="s">
        <v>14229</v>
      </c>
      <c r="B487" s="543" t="s">
        <v>14230</v>
      </c>
      <c r="C487" s="543" t="s">
        <v>59</v>
      </c>
      <c r="D487" s="544">
        <v>48403</v>
      </c>
    </row>
    <row r="488" spans="1:4" x14ac:dyDescent="0.2">
      <c r="A488" s="542" t="s">
        <v>14231</v>
      </c>
      <c r="B488" s="543" t="s">
        <v>14232</v>
      </c>
      <c r="C488" s="543" t="s">
        <v>59</v>
      </c>
      <c r="D488" s="544">
        <v>202987</v>
      </c>
    </row>
    <row r="489" spans="1:4" x14ac:dyDescent="0.2">
      <c r="A489" s="542" t="s">
        <v>14233</v>
      </c>
      <c r="B489" s="543" t="s">
        <v>14234</v>
      </c>
      <c r="C489" s="543" t="s">
        <v>59</v>
      </c>
      <c r="D489" s="544">
        <v>382551</v>
      </c>
    </row>
    <row r="490" spans="1:4" x14ac:dyDescent="0.2">
      <c r="A490" s="542" t="s">
        <v>14235</v>
      </c>
      <c r="B490" s="543" t="s">
        <v>14236</v>
      </c>
      <c r="C490" s="543" t="s">
        <v>59</v>
      </c>
      <c r="D490" s="544">
        <v>577731</v>
      </c>
    </row>
    <row r="491" spans="1:4" x14ac:dyDescent="0.2">
      <c r="A491" s="542" t="s">
        <v>14237</v>
      </c>
      <c r="B491" s="543" t="s">
        <v>14238</v>
      </c>
      <c r="C491" s="543" t="s">
        <v>59</v>
      </c>
      <c r="D491" s="544">
        <v>229622</v>
      </c>
    </row>
    <row r="492" spans="1:4" x14ac:dyDescent="0.2">
      <c r="A492" s="542" t="s">
        <v>14239</v>
      </c>
      <c r="B492" s="543" t="s">
        <v>14240</v>
      </c>
      <c r="C492" s="543" t="s">
        <v>59</v>
      </c>
      <c r="D492" s="544">
        <v>827562</v>
      </c>
    </row>
    <row r="493" spans="1:4" ht="22.5" x14ac:dyDescent="0.2">
      <c r="A493" s="542" t="s">
        <v>14241</v>
      </c>
      <c r="B493" s="543" t="s">
        <v>14242</v>
      </c>
      <c r="C493" s="543" t="s">
        <v>59</v>
      </c>
      <c r="D493" s="544">
        <v>2300000</v>
      </c>
    </row>
    <row r="494" spans="1:4" ht="22.5" x14ac:dyDescent="0.2">
      <c r="A494" s="542" t="s">
        <v>14243</v>
      </c>
      <c r="B494" s="543" t="s">
        <v>14244</v>
      </c>
      <c r="C494" s="543" t="s">
        <v>59</v>
      </c>
      <c r="D494" s="544">
        <v>9380</v>
      </c>
    </row>
    <row r="495" spans="1:4" x14ac:dyDescent="0.2">
      <c r="A495" s="542" t="s">
        <v>14245</v>
      </c>
      <c r="B495" s="543" t="s">
        <v>14246</v>
      </c>
      <c r="C495" s="543" t="s">
        <v>59</v>
      </c>
      <c r="D495" s="544">
        <v>5654</v>
      </c>
    </row>
    <row r="496" spans="1:4" x14ac:dyDescent="0.2">
      <c r="A496" s="542" t="s">
        <v>14247</v>
      </c>
      <c r="B496" s="543" t="s">
        <v>14248</v>
      </c>
      <c r="C496" s="543" t="s">
        <v>59</v>
      </c>
      <c r="D496" s="544">
        <v>39382</v>
      </c>
    </row>
    <row r="497" spans="1:4" x14ac:dyDescent="0.2">
      <c r="A497" s="542" t="s">
        <v>14249</v>
      </c>
      <c r="B497" s="543" t="s">
        <v>14250</v>
      </c>
      <c r="C497" s="543" t="s">
        <v>59</v>
      </c>
      <c r="D497" s="544">
        <v>149310</v>
      </c>
    </row>
    <row r="498" spans="1:4" ht="22.5" x14ac:dyDescent="0.2">
      <c r="A498" s="542" t="s">
        <v>14251</v>
      </c>
      <c r="B498" s="543" t="s">
        <v>14252</v>
      </c>
      <c r="C498" s="543" t="s">
        <v>59</v>
      </c>
      <c r="D498" s="544">
        <v>236748</v>
      </c>
    </row>
    <row r="499" spans="1:4" x14ac:dyDescent="0.2">
      <c r="A499" s="542" t="s">
        <v>14253</v>
      </c>
      <c r="B499" s="543" t="s">
        <v>14254</v>
      </c>
      <c r="C499" s="543" t="s">
        <v>59</v>
      </c>
      <c r="D499" s="544">
        <v>26692</v>
      </c>
    </row>
    <row r="500" spans="1:4" x14ac:dyDescent="0.2">
      <c r="A500" s="542" t="s">
        <v>14255</v>
      </c>
      <c r="B500" s="543" t="s">
        <v>14256</v>
      </c>
      <c r="C500" s="543" t="s">
        <v>59</v>
      </c>
      <c r="D500" s="544">
        <v>31228</v>
      </c>
    </row>
    <row r="501" spans="1:4" x14ac:dyDescent="0.2">
      <c r="A501" s="542" t="s">
        <v>14257</v>
      </c>
      <c r="B501" s="543" t="s">
        <v>14258</v>
      </c>
      <c r="C501" s="543" t="s">
        <v>59</v>
      </c>
      <c r="D501" s="544">
        <v>8261</v>
      </c>
    </row>
    <row r="502" spans="1:4" x14ac:dyDescent="0.2">
      <c r="A502" s="542" t="s">
        <v>14259</v>
      </c>
      <c r="B502" s="543" t="s">
        <v>14260</v>
      </c>
      <c r="C502" s="543" t="s">
        <v>59</v>
      </c>
      <c r="D502" s="544">
        <v>3961986</v>
      </c>
    </row>
    <row r="503" spans="1:4" x14ac:dyDescent="0.2">
      <c r="A503" s="542" t="s">
        <v>14261</v>
      </c>
      <c r="B503" s="543" t="s">
        <v>14262</v>
      </c>
      <c r="C503" s="543" t="s">
        <v>59</v>
      </c>
      <c r="D503" s="544">
        <v>880220</v>
      </c>
    </row>
    <row r="504" spans="1:4" x14ac:dyDescent="0.2">
      <c r="A504" s="542" t="s">
        <v>14263</v>
      </c>
      <c r="B504" s="543" t="s">
        <v>14264</v>
      </c>
      <c r="C504" s="543" t="s">
        <v>59</v>
      </c>
      <c r="D504" s="544">
        <v>60023</v>
      </c>
    </row>
    <row r="505" spans="1:4" x14ac:dyDescent="0.2">
      <c r="A505" s="542" t="s">
        <v>14265</v>
      </c>
      <c r="B505" s="543" t="s">
        <v>14266</v>
      </c>
      <c r="C505" s="543" t="s">
        <v>59</v>
      </c>
      <c r="D505" s="544">
        <v>42065</v>
      </c>
    </row>
    <row r="506" spans="1:4" x14ac:dyDescent="0.2">
      <c r="A506" s="542" t="s">
        <v>14267</v>
      </c>
      <c r="B506" s="543" t="s">
        <v>14268</v>
      </c>
      <c r="C506" s="543" t="s">
        <v>59</v>
      </c>
      <c r="D506" s="544">
        <v>1525476</v>
      </c>
    </row>
    <row r="507" spans="1:4" x14ac:dyDescent="0.2">
      <c r="A507" s="542" t="s">
        <v>14269</v>
      </c>
      <c r="B507" s="543" t="s">
        <v>14270</v>
      </c>
      <c r="C507" s="543" t="s">
        <v>59</v>
      </c>
      <c r="D507" s="544">
        <v>2607475</v>
      </c>
    </row>
    <row r="508" spans="1:4" x14ac:dyDescent="0.2">
      <c r="A508" s="542" t="s">
        <v>14271</v>
      </c>
      <c r="B508" s="543" t="s">
        <v>14272</v>
      </c>
      <c r="C508" s="543" t="s">
        <v>59</v>
      </c>
      <c r="D508" s="544">
        <v>4995</v>
      </c>
    </row>
    <row r="509" spans="1:4" x14ac:dyDescent="0.2">
      <c r="A509" s="542" t="s">
        <v>14273</v>
      </c>
      <c r="B509" s="543" t="s">
        <v>14274</v>
      </c>
      <c r="C509" s="543" t="s">
        <v>59</v>
      </c>
      <c r="D509" s="544">
        <v>14458</v>
      </c>
    </row>
    <row r="510" spans="1:4" x14ac:dyDescent="0.2">
      <c r="A510" s="542" t="s">
        <v>14275</v>
      </c>
      <c r="B510" s="543" t="s">
        <v>14276</v>
      </c>
      <c r="C510" s="543" t="s">
        <v>59</v>
      </c>
      <c r="D510" s="544">
        <v>453</v>
      </c>
    </row>
    <row r="511" spans="1:4" x14ac:dyDescent="0.2">
      <c r="A511" s="542" t="s">
        <v>14277</v>
      </c>
      <c r="B511" s="543" t="s">
        <v>14278</v>
      </c>
      <c r="C511" s="543" t="s">
        <v>59</v>
      </c>
      <c r="D511" s="544">
        <v>106177</v>
      </c>
    </row>
    <row r="512" spans="1:4" x14ac:dyDescent="0.2">
      <c r="A512" s="542" t="s">
        <v>14279</v>
      </c>
      <c r="B512" s="543" t="s">
        <v>14280</v>
      </c>
      <c r="C512" s="543" t="s">
        <v>59</v>
      </c>
      <c r="D512" s="544">
        <v>68475</v>
      </c>
    </row>
    <row r="513" spans="1:4" x14ac:dyDescent="0.2">
      <c r="A513" s="542" t="s">
        <v>14281</v>
      </c>
      <c r="B513" s="543" t="s">
        <v>14282</v>
      </c>
      <c r="C513" s="543" t="s">
        <v>59</v>
      </c>
      <c r="D513" s="544">
        <v>421587</v>
      </c>
    </row>
    <row r="514" spans="1:4" x14ac:dyDescent="0.2">
      <c r="A514" s="542" t="s">
        <v>14283</v>
      </c>
      <c r="B514" s="543" t="s">
        <v>14284</v>
      </c>
      <c r="C514" s="543" t="s">
        <v>59</v>
      </c>
      <c r="D514" s="544">
        <v>8700</v>
      </c>
    </row>
    <row r="515" spans="1:4" x14ac:dyDescent="0.2">
      <c r="A515" s="542" t="s">
        <v>14285</v>
      </c>
      <c r="B515" s="543" t="s">
        <v>14286</v>
      </c>
      <c r="C515" s="543" t="s">
        <v>59</v>
      </c>
      <c r="D515" s="544">
        <v>9603</v>
      </c>
    </row>
    <row r="516" spans="1:4" x14ac:dyDescent="0.2">
      <c r="A516" s="542" t="s">
        <v>14287</v>
      </c>
      <c r="B516" s="543" t="s">
        <v>13351</v>
      </c>
      <c r="C516" s="543" t="s">
        <v>59</v>
      </c>
      <c r="D516" s="544">
        <v>32000</v>
      </c>
    </row>
    <row r="517" spans="1:4" x14ac:dyDescent="0.2">
      <c r="A517" s="542" t="s">
        <v>14288</v>
      </c>
      <c r="B517" s="543" t="s">
        <v>14289</v>
      </c>
      <c r="C517" s="543" t="s">
        <v>59</v>
      </c>
      <c r="D517" s="544">
        <v>202982</v>
      </c>
    </row>
    <row r="518" spans="1:4" x14ac:dyDescent="0.2">
      <c r="A518" s="542" t="s">
        <v>14290</v>
      </c>
      <c r="B518" s="543" t="s">
        <v>14291</v>
      </c>
      <c r="C518" s="543" t="s">
        <v>59</v>
      </c>
      <c r="D518" s="544">
        <v>17204</v>
      </c>
    </row>
    <row r="519" spans="1:4" x14ac:dyDescent="0.2">
      <c r="A519" s="542" t="s">
        <v>14292</v>
      </c>
      <c r="B519" s="543" t="s">
        <v>14293</v>
      </c>
      <c r="C519" s="543" t="s">
        <v>59</v>
      </c>
      <c r="D519" s="544">
        <v>3122869</v>
      </c>
    </row>
    <row r="520" spans="1:4" x14ac:dyDescent="0.2">
      <c r="A520" s="542" t="s">
        <v>14294</v>
      </c>
      <c r="B520" s="543" t="s">
        <v>14295</v>
      </c>
      <c r="C520" s="543" t="s">
        <v>59</v>
      </c>
      <c r="D520" s="544">
        <v>27760</v>
      </c>
    </row>
    <row r="521" spans="1:4" x14ac:dyDescent="0.2">
      <c r="A521" s="542" t="s">
        <v>14296</v>
      </c>
      <c r="B521" s="543" t="s">
        <v>14297</v>
      </c>
      <c r="C521" s="543" t="s">
        <v>59</v>
      </c>
      <c r="D521" s="544">
        <v>215409</v>
      </c>
    </row>
    <row r="522" spans="1:4" x14ac:dyDescent="0.2">
      <c r="A522" s="542" t="s">
        <v>14298</v>
      </c>
      <c r="B522" s="543" t="s">
        <v>14299</v>
      </c>
      <c r="C522" s="543" t="s">
        <v>59</v>
      </c>
      <c r="D522" s="544">
        <v>1317</v>
      </c>
    </row>
    <row r="523" spans="1:4" x14ac:dyDescent="0.2">
      <c r="A523" s="542" t="s">
        <v>14300</v>
      </c>
      <c r="B523" s="543" t="s">
        <v>14301</v>
      </c>
      <c r="C523" s="543" t="s">
        <v>59</v>
      </c>
      <c r="D523" s="544">
        <v>14000</v>
      </c>
    </row>
    <row r="524" spans="1:4" x14ac:dyDescent="0.2">
      <c r="A524" s="542" t="s">
        <v>14302</v>
      </c>
      <c r="B524" s="543" t="s">
        <v>14303</v>
      </c>
      <c r="C524" s="543" t="s">
        <v>59</v>
      </c>
      <c r="D524" s="544">
        <v>2440</v>
      </c>
    </row>
    <row r="525" spans="1:4" x14ac:dyDescent="0.2">
      <c r="A525" s="542" t="s">
        <v>14304</v>
      </c>
      <c r="B525" s="543" t="s">
        <v>14305</v>
      </c>
      <c r="C525" s="543" t="s">
        <v>59</v>
      </c>
      <c r="D525" s="544">
        <v>14834</v>
      </c>
    </row>
    <row r="526" spans="1:4" x14ac:dyDescent="0.2">
      <c r="A526" s="542" t="s">
        <v>14306</v>
      </c>
      <c r="B526" s="543" t="s">
        <v>14307</v>
      </c>
      <c r="C526" s="543" t="s">
        <v>59</v>
      </c>
      <c r="D526" s="544">
        <v>6715</v>
      </c>
    </row>
    <row r="527" spans="1:4" x14ac:dyDescent="0.2">
      <c r="A527" s="542" t="s">
        <v>14308</v>
      </c>
      <c r="B527" s="543" t="s">
        <v>14309</v>
      </c>
      <c r="C527" s="543" t="s">
        <v>59</v>
      </c>
      <c r="D527" s="544">
        <v>10151</v>
      </c>
    </row>
    <row r="528" spans="1:4" x14ac:dyDescent="0.2">
      <c r="A528" s="542" t="s">
        <v>14310</v>
      </c>
      <c r="B528" s="543" t="s">
        <v>14311</v>
      </c>
      <c r="C528" s="543" t="s">
        <v>59</v>
      </c>
      <c r="D528" s="544">
        <v>3200</v>
      </c>
    </row>
    <row r="529" spans="1:4" ht="22.5" x14ac:dyDescent="0.2">
      <c r="A529" s="542" t="s">
        <v>14312</v>
      </c>
      <c r="B529" s="543" t="s">
        <v>14313</v>
      </c>
      <c r="C529" s="543" t="s">
        <v>59</v>
      </c>
      <c r="D529" s="544">
        <v>190515</v>
      </c>
    </row>
    <row r="530" spans="1:4" x14ac:dyDescent="0.2">
      <c r="A530" s="542" t="s">
        <v>14314</v>
      </c>
      <c r="B530" s="543" t="s">
        <v>14315</v>
      </c>
      <c r="C530" s="543" t="s">
        <v>59</v>
      </c>
      <c r="D530" s="544">
        <v>229951</v>
      </c>
    </row>
    <row r="531" spans="1:4" x14ac:dyDescent="0.2">
      <c r="A531" s="542" t="s">
        <v>14316</v>
      </c>
      <c r="B531" s="543" t="s">
        <v>14317</v>
      </c>
      <c r="C531" s="543" t="s">
        <v>59</v>
      </c>
      <c r="D531" s="544">
        <v>1170</v>
      </c>
    </row>
    <row r="532" spans="1:4" x14ac:dyDescent="0.2">
      <c r="A532" s="542" t="s">
        <v>14318</v>
      </c>
      <c r="B532" s="543" t="s">
        <v>14319</v>
      </c>
      <c r="C532" s="543" t="s">
        <v>59</v>
      </c>
      <c r="D532" s="544">
        <v>1328</v>
      </c>
    </row>
    <row r="533" spans="1:4" x14ac:dyDescent="0.2">
      <c r="A533" s="542" t="s">
        <v>14320</v>
      </c>
      <c r="B533" s="543" t="s">
        <v>14321</v>
      </c>
      <c r="C533" s="543" t="s">
        <v>59</v>
      </c>
      <c r="D533" s="544">
        <v>1717</v>
      </c>
    </row>
    <row r="534" spans="1:4" x14ac:dyDescent="0.2">
      <c r="A534" s="542" t="s">
        <v>14322</v>
      </c>
      <c r="B534" s="543" t="s">
        <v>14323</v>
      </c>
      <c r="C534" s="543" t="s">
        <v>59</v>
      </c>
      <c r="D534" s="544">
        <v>2694</v>
      </c>
    </row>
    <row r="535" spans="1:4" x14ac:dyDescent="0.2">
      <c r="A535" s="542" t="s">
        <v>14324</v>
      </c>
      <c r="B535" s="543" t="s">
        <v>14325</v>
      </c>
      <c r="C535" s="543" t="s">
        <v>59</v>
      </c>
      <c r="D535" s="544">
        <v>4491</v>
      </c>
    </row>
    <row r="536" spans="1:4" x14ac:dyDescent="0.2">
      <c r="A536" s="542" t="s">
        <v>14326</v>
      </c>
      <c r="B536" s="543" t="s">
        <v>14327</v>
      </c>
      <c r="C536" s="543" t="s">
        <v>59</v>
      </c>
      <c r="D536" s="544">
        <v>292521</v>
      </c>
    </row>
    <row r="537" spans="1:4" x14ac:dyDescent="0.2">
      <c r="A537" s="542" t="s">
        <v>14328</v>
      </c>
      <c r="B537" s="543" t="s">
        <v>14329</v>
      </c>
      <c r="C537" s="543" t="s">
        <v>59</v>
      </c>
      <c r="D537" s="544">
        <v>17176</v>
      </c>
    </row>
    <row r="538" spans="1:4" x14ac:dyDescent="0.2">
      <c r="A538" s="542" t="s">
        <v>14330</v>
      </c>
      <c r="B538" s="543" t="s">
        <v>14331</v>
      </c>
      <c r="C538" s="543" t="s">
        <v>59</v>
      </c>
      <c r="D538" s="544">
        <v>968595</v>
      </c>
    </row>
    <row r="539" spans="1:4" x14ac:dyDescent="0.2">
      <c r="A539" s="542" t="s">
        <v>14332</v>
      </c>
      <c r="B539" s="543" t="s">
        <v>14333</v>
      </c>
      <c r="C539" s="543" t="s">
        <v>59</v>
      </c>
      <c r="D539" s="544">
        <v>2694071</v>
      </c>
    </row>
    <row r="540" spans="1:4" x14ac:dyDescent="0.2">
      <c r="A540" s="542" t="s">
        <v>14334</v>
      </c>
      <c r="B540" s="543" t="s">
        <v>14335</v>
      </c>
      <c r="C540" s="543" t="s">
        <v>59</v>
      </c>
      <c r="D540" s="544">
        <v>2565782</v>
      </c>
    </row>
    <row r="541" spans="1:4" x14ac:dyDescent="0.2">
      <c r="A541" s="542" t="s">
        <v>14336</v>
      </c>
      <c r="B541" s="543" t="s">
        <v>14337</v>
      </c>
      <c r="C541" s="543" t="s">
        <v>59</v>
      </c>
      <c r="D541" s="544">
        <v>165056</v>
      </c>
    </row>
    <row r="542" spans="1:4" x14ac:dyDescent="0.2">
      <c r="A542" s="542" t="s">
        <v>14338</v>
      </c>
      <c r="B542" s="543" t="s">
        <v>14339</v>
      </c>
      <c r="C542" s="543" t="s">
        <v>59</v>
      </c>
      <c r="D542" s="544">
        <v>1327220</v>
      </c>
    </row>
    <row r="543" spans="1:4" x14ac:dyDescent="0.2">
      <c r="A543" s="542" t="s">
        <v>14340</v>
      </c>
      <c r="B543" s="543" t="s">
        <v>14341</v>
      </c>
      <c r="C543" s="543" t="s">
        <v>59</v>
      </c>
      <c r="D543" s="544">
        <v>132775</v>
      </c>
    </row>
    <row r="544" spans="1:4" x14ac:dyDescent="0.2">
      <c r="A544" s="542" t="s">
        <v>14342</v>
      </c>
      <c r="B544" s="543" t="s">
        <v>14343</v>
      </c>
      <c r="C544" s="543" t="s">
        <v>59</v>
      </c>
      <c r="D544" s="544">
        <v>2606000</v>
      </c>
    </row>
    <row r="545" spans="1:4" x14ac:dyDescent="0.2">
      <c r="A545" s="542" t="s">
        <v>14344</v>
      </c>
      <c r="B545" s="543" t="s">
        <v>14345</v>
      </c>
      <c r="C545" s="543" t="s">
        <v>59</v>
      </c>
      <c r="D545" s="544">
        <v>780717</v>
      </c>
    </row>
    <row r="546" spans="1:4" x14ac:dyDescent="0.2">
      <c r="A546" s="542" t="s">
        <v>14346</v>
      </c>
      <c r="B546" s="543" t="s">
        <v>14347</v>
      </c>
      <c r="C546" s="543" t="s">
        <v>59</v>
      </c>
      <c r="D546" s="544">
        <v>128000</v>
      </c>
    </row>
    <row r="547" spans="1:4" x14ac:dyDescent="0.2">
      <c r="A547" s="542" t="s">
        <v>14348</v>
      </c>
      <c r="B547" s="543" t="s">
        <v>14349</v>
      </c>
      <c r="C547" s="543" t="s">
        <v>59</v>
      </c>
      <c r="D547" s="544">
        <v>38976</v>
      </c>
    </row>
    <row r="548" spans="1:4" x14ac:dyDescent="0.2">
      <c r="A548" s="542" t="s">
        <v>14350</v>
      </c>
      <c r="B548" s="543" t="s">
        <v>14351</v>
      </c>
      <c r="C548" s="543" t="s">
        <v>59</v>
      </c>
      <c r="D548" s="544">
        <v>183000</v>
      </c>
    </row>
    <row r="549" spans="1:4" x14ac:dyDescent="0.2">
      <c r="A549" s="542" t="s">
        <v>14352</v>
      </c>
      <c r="B549" s="543" t="s">
        <v>14353</v>
      </c>
      <c r="C549" s="543" t="s">
        <v>59</v>
      </c>
      <c r="D549" s="544">
        <v>53578</v>
      </c>
    </row>
    <row r="550" spans="1:4" x14ac:dyDescent="0.2">
      <c r="A550" s="542" t="s">
        <v>14354</v>
      </c>
      <c r="B550" s="543" t="s">
        <v>14355</v>
      </c>
      <c r="C550" s="543" t="s">
        <v>59</v>
      </c>
      <c r="D550" s="544">
        <v>65580</v>
      </c>
    </row>
    <row r="551" spans="1:4" x14ac:dyDescent="0.2">
      <c r="A551" s="542" t="s">
        <v>14356</v>
      </c>
      <c r="B551" s="543" t="s">
        <v>14357</v>
      </c>
      <c r="C551" s="543" t="s">
        <v>59</v>
      </c>
      <c r="D551" s="544">
        <v>11710</v>
      </c>
    </row>
    <row r="552" spans="1:4" x14ac:dyDescent="0.2">
      <c r="A552" s="542" t="s">
        <v>14358</v>
      </c>
      <c r="B552" s="543" t="s">
        <v>14359</v>
      </c>
      <c r="C552" s="543" t="s">
        <v>59</v>
      </c>
      <c r="D552" s="544">
        <v>6558</v>
      </c>
    </row>
    <row r="553" spans="1:4" x14ac:dyDescent="0.2">
      <c r="A553" s="542" t="s">
        <v>14360</v>
      </c>
      <c r="B553" s="543" t="s">
        <v>14361</v>
      </c>
      <c r="C553" s="543" t="s">
        <v>59</v>
      </c>
      <c r="D553" s="544">
        <v>902681</v>
      </c>
    </row>
    <row r="554" spans="1:4" ht="15.75" x14ac:dyDescent="0.2">
      <c r="A554" s="537" t="s">
        <v>14362</v>
      </c>
      <c r="B554" s="537"/>
      <c r="C554" s="537"/>
      <c r="D554" s="537"/>
    </row>
    <row r="555" spans="1:4" x14ac:dyDescent="0.2">
      <c r="A555" s="539" t="s">
        <v>13289</v>
      </c>
      <c r="B555" s="540" t="s">
        <v>11</v>
      </c>
      <c r="C555" s="540" t="s">
        <v>13290</v>
      </c>
      <c r="D555" s="541" t="s">
        <v>13291</v>
      </c>
    </row>
    <row r="556" spans="1:4" x14ac:dyDescent="0.2">
      <c r="A556" s="542" t="s">
        <v>14363</v>
      </c>
      <c r="B556" s="543" t="s">
        <v>14364</v>
      </c>
      <c r="C556" s="543" t="s">
        <v>16</v>
      </c>
      <c r="D556" s="544">
        <v>0.46310409999999996</v>
      </c>
    </row>
    <row r="557" spans="1:4" x14ac:dyDescent="0.2">
      <c r="A557" s="542" t="s">
        <v>14365</v>
      </c>
      <c r="B557" s="543" t="s">
        <v>14366</v>
      </c>
      <c r="C557" s="543" t="s">
        <v>16</v>
      </c>
      <c r="D557" s="544">
        <v>0.90030409999999994</v>
      </c>
    </row>
    <row r="558" spans="1:4" x14ac:dyDescent="0.2">
      <c r="A558" s="542" t="s">
        <v>14367</v>
      </c>
      <c r="B558" s="543" t="s">
        <v>14368</v>
      </c>
      <c r="C558" s="543" t="s">
        <v>16</v>
      </c>
      <c r="D558" s="544">
        <v>39.25166523</v>
      </c>
    </row>
    <row r="559" spans="1:4" x14ac:dyDescent="0.2">
      <c r="A559" s="542" t="s">
        <v>14369</v>
      </c>
      <c r="B559" s="543" t="s">
        <v>14370</v>
      </c>
      <c r="C559" s="543" t="s">
        <v>16</v>
      </c>
      <c r="D559" s="544">
        <v>57.424175230000003</v>
      </c>
    </row>
    <row r="560" spans="1:4" x14ac:dyDescent="0.2">
      <c r="A560" s="542" t="s">
        <v>14371</v>
      </c>
      <c r="B560" s="543" t="s">
        <v>14372</v>
      </c>
      <c r="C560" s="543" t="s">
        <v>16</v>
      </c>
      <c r="D560" s="544">
        <v>53.676861933333335</v>
      </c>
    </row>
    <row r="561" spans="1:4" x14ac:dyDescent="0.2">
      <c r="A561" s="542" t="s">
        <v>14373</v>
      </c>
      <c r="B561" s="543" t="s">
        <v>14374</v>
      </c>
      <c r="C561" s="543" t="s">
        <v>16</v>
      </c>
      <c r="D561" s="544">
        <v>95.073517488888896</v>
      </c>
    </row>
    <row r="562" spans="1:4" x14ac:dyDescent="0.2">
      <c r="A562" s="542" t="s">
        <v>14375</v>
      </c>
      <c r="B562" s="543" t="s">
        <v>14376</v>
      </c>
      <c r="C562" s="543" t="s">
        <v>16</v>
      </c>
      <c r="D562" s="544">
        <v>22.893313536000001</v>
      </c>
    </row>
    <row r="563" spans="1:4" x14ac:dyDescent="0.2">
      <c r="A563" s="542" t="s">
        <v>14377</v>
      </c>
      <c r="B563" s="543" t="s">
        <v>14378</v>
      </c>
      <c r="C563" s="543" t="s">
        <v>16</v>
      </c>
      <c r="D563" s="544">
        <v>28.518883536000001</v>
      </c>
    </row>
    <row r="564" spans="1:4" x14ac:dyDescent="0.2">
      <c r="A564" s="542" t="s">
        <v>14379</v>
      </c>
      <c r="B564" s="543" t="s">
        <v>14380</v>
      </c>
      <c r="C564" s="543" t="s">
        <v>16</v>
      </c>
      <c r="D564" s="544">
        <v>21.856975039999998</v>
      </c>
    </row>
    <row r="565" spans="1:4" x14ac:dyDescent="0.2">
      <c r="A565" s="542" t="s">
        <v>14381</v>
      </c>
      <c r="B565" s="543" t="s">
        <v>14382</v>
      </c>
      <c r="C565" s="543" t="s">
        <v>16</v>
      </c>
      <c r="D565" s="544">
        <v>22.361775040000001</v>
      </c>
    </row>
    <row r="566" spans="1:4" x14ac:dyDescent="0.2">
      <c r="A566" s="542" t="s">
        <v>14383</v>
      </c>
      <c r="B566" s="543" t="s">
        <v>14384</v>
      </c>
      <c r="C566" s="543" t="s">
        <v>16</v>
      </c>
      <c r="D566" s="544">
        <v>23.228439936000001</v>
      </c>
    </row>
    <row r="567" spans="1:4" x14ac:dyDescent="0.2">
      <c r="A567" s="542" t="s">
        <v>14385</v>
      </c>
      <c r="B567" s="543" t="s">
        <v>14386</v>
      </c>
      <c r="C567" s="543" t="s">
        <v>16</v>
      </c>
      <c r="D567" s="544">
        <v>24.420759936</v>
      </c>
    </row>
    <row r="568" spans="1:4" x14ac:dyDescent="0.2">
      <c r="A568" s="542" t="s">
        <v>14387</v>
      </c>
      <c r="B568" s="543" t="s">
        <v>14388</v>
      </c>
      <c r="C568" s="543" t="s">
        <v>16</v>
      </c>
      <c r="D568" s="544">
        <v>23.369521024000001</v>
      </c>
    </row>
    <row r="569" spans="1:4" x14ac:dyDescent="0.2">
      <c r="A569" s="542" t="s">
        <v>14389</v>
      </c>
      <c r="B569" s="543" t="s">
        <v>14390</v>
      </c>
      <c r="C569" s="543" t="s">
        <v>16</v>
      </c>
      <c r="D569" s="544">
        <v>31.093651024</v>
      </c>
    </row>
    <row r="570" spans="1:4" x14ac:dyDescent="0.2">
      <c r="A570" s="542" t="s">
        <v>14391</v>
      </c>
      <c r="B570" s="543" t="s">
        <v>14392</v>
      </c>
      <c r="C570" s="543" t="s">
        <v>16</v>
      </c>
      <c r="D570" s="544">
        <v>0.55016583999999991</v>
      </c>
    </row>
    <row r="571" spans="1:4" x14ac:dyDescent="0.2">
      <c r="A571" s="542" t="s">
        <v>14393</v>
      </c>
      <c r="B571" s="543" t="s">
        <v>14394</v>
      </c>
      <c r="C571" s="543" t="s">
        <v>16</v>
      </c>
      <c r="D571" s="544">
        <v>0.93628583999999992</v>
      </c>
    </row>
    <row r="572" spans="1:4" x14ac:dyDescent="0.2">
      <c r="A572" s="542" t="s">
        <v>14395</v>
      </c>
      <c r="B572" s="543" t="s">
        <v>14396</v>
      </c>
      <c r="C572" s="543" t="s">
        <v>16</v>
      </c>
      <c r="D572" s="544">
        <v>0.95524322666666661</v>
      </c>
    </row>
    <row r="573" spans="1:4" x14ac:dyDescent="0.2">
      <c r="A573" s="542" t="s">
        <v>14397</v>
      </c>
      <c r="B573" s="543" t="s">
        <v>14398</v>
      </c>
      <c r="C573" s="543" t="s">
        <v>16</v>
      </c>
      <c r="D573" s="544">
        <v>1.6256565599999999</v>
      </c>
    </row>
    <row r="574" spans="1:4" x14ac:dyDescent="0.2">
      <c r="A574" s="542" t="s">
        <v>14399</v>
      </c>
      <c r="B574" s="543" t="s">
        <v>14400</v>
      </c>
      <c r="C574" s="543" t="s">
        <v>16</v>
      </c>
      <c r="D574" s="544">
        <v>0.83050173333333333</v>
      </c>
    </row>
    <row r="575" spans="1:4" x14ac:dyDescent="0.2">
      <c r="A575" s="542" t="s">
        <v>14401</v>
      </c>
      <c r="B575" s="543" t="s">
        <v>14402</v>
      </c>
      <c r="C575" s="543" t="s">
        <v>16</v>
      </c>
      <c r="D575" s="544">
        <v>1.4133684</v>
      </c>
    </row>
    <row r="576" spans="1:4" x14ac:dyDescent="0.2">
      <c r="A576" s="542" t="s">
        <v>14403</v>
      </c>
      <c r="B576" s="543" t="s">
        <v>14404</v>
      </c>
      <c r="C576" s="543" t="s">
        <v>16</v>
      </c>
      <c r="D576" s="544">
        <v>1.1213435733333332</v>
      </c>
    </row>
    <row r="577" spans="1:4" x14ac:dyDescent="0.2">
      <c r="A577" s="542" t="s">
        <v>14405</v>
      </c>
      <c r="B577" s="543" t="s">
        <v>14406</v>
      </c>
      <c r="C577" s="543" t="s">
        <v>16</v>
      </c>
      <c r="D577" s="544">
        <v>1.90833024</v>
      </c>
    </row>
    <row r="578" spans="1:4" x14ac:dyDescent="0.2">
      <c r="A578" s="542" t="s">
        <v>14407</v>
      </c>
      <c r="B578" s="543" t="s">
        <v>14408</v>
      </c>
      <c r="C578" s="543" t="s">
        <v>16</v>
      </c>
      <c r="D578" s="544">
        <v>48.213037905</v>
      </c>
    </row>
    <row r="579" spans="1:4" x14ac:dyDescent="0.2">
      <c r="A579" s="542" t="s">
        <v>14409</v>
      </c>
      <c r="B579" s="543" t="s">
        <v>14410</v>
      </c>
      <c r="C579" s="543" t="s">
        <v>16</v>
      </c>
      <c r="D579" s="544">
        <v>69.809752904999996</v>
      </c>
    </row>
    <row r="580" spans="1:4" x14ac:dyDescent="0.2">
      <c r="A580" s="542" t="s">
        <v>14411</v>
      </c>
      <c r="B580" s="543" t="s">
        <v>14412</v>
      </c>
      <c r="C580" s="543" t="s">
        <v>16</v>
      </c>
      <c r="D580" s="544">
        <v>24.128771950000001</v>
      </c>
    </row>
    <row r="581" spans="1:4" x14ac:dyDescent="0.2">
      <c r="A581" s="542" t="s">
        <v>14413</v>
      </c>
      <c r="B581" s="543" t="s">
        <v>14414</v>
      </c>
      <c r="C581" s="543" t="s">
        <v>16</v>
      </c>
      <c r="D581" s="544">
        <v>77.175438616666668</v>
      </c>
    </row>
    <row r="582" spans="1:4" x14ac:dyDescent="0.2">
      <c r="A582" s="542" t="s">
        <v>14415</v>
      </c>
      <c r="B582" s="543" t="s">
        <v>14416</v>
      </c>
      <c r="C582" s="543" t="s">
        <v>16</v>
      </c>
      <c r="D582" s="544">
        <v>46.040956026666663</v>
      </c>
    </row>
    <row r="583" spans="1:4" x14ac:dyDescent="0.2">
      <c r="A583" s="542" t="s">
        <v>14417</v>
      </c>
      <c r="B583" s="543" t="s">
        <v>14418</v>
      </c>
      <c r="C583" s="543" t="s">
        <v>16</v>
      </c>
      <c r="D583" s="544">
        <v>129.14623602666666</v>
      </c>
    </row>
    <row r="584" spans="1:4" x14ac:dyDescent="0.2">
      <c r="A584" s="542" t="s">
        <v>14419</v>
      </c>
      <c r="B584" s="543" t="s">
        <v>14420</v>
      </c>
      <c r="C584" s="543" t="s">
        <v>16</v>
      </c>
      <c r="D584" s="544">
        <v>46.964159800000004</v>
      </c>
    </row>
    <row r="585" spans="1:4" x14ac:dyDescent="0.2">
      <c r="A585" s="542" t="s">
        <v>14421</v>
      </c>
      <c r="B585" s="543" t="s">
        <v>14422</v>
      </c>
      <c r="C585" s="543" t="s">
        <v>16</v>
      </c>
      <c r="D585" s="544">
        <v>131.3185598</v>
      </c>
    </row>
    <row r="586" spans="1:4" x14ac:dyDescent="0.2">
      <c r="A586" s="542" t="s">
        <v>14423</v>
      </c>
      <c r="B586" s="543" t="s">
        <v>14424</v>
      </c>
      <c r="C586" s="543" t="s">
        <v>16</v>
      </c>
      <c r="D586" s="544">
        <v>50.628856264705888</v>
      </c>
    </row>
    <row r="587" spans="1:4" x14ac:dyDescent="0.2">
      <c r="A587" s="542" t="s">
        <v>14425</v>
      </c>
      <c r="B587" s="543" t="s">
        <v>14426</v>
      </c>
      <c r="C587" s="543" t="s">
        <v>16</v>
      </c>
      <c r="D587" s="544">
        <v>160.18473861764704</v>
      </c>
    </row>
    <row r="588" spans="1:4" x14ac:dyDescent="0.2">
      <c r="A588" s="542" t="s">
        <v>14427</v>
      </c>
      <c r="B588" s="543" t="s">
        <v>14428</v>
      </c>
      <c r="C588" s="543" t="s">
        <v>16</v>
      </c>
      <c r="D588" s="544">
        <v>47.251294117647063</v>
      </c>
    </row>
    <row r="589" spans="1:4" x14ac:dyDescent="0.2">
      <c r="A589" s="542" t="s">
        <v>14429</v>
      </c>
      <c r="B589" s="543" t="s">
        <v>14430</v>
      </c>
      <c r="C589" s="543" t="s">
        <v>16</v>
      </c>
      <c r="D589" s="544">
        <v>132.52235294117648</v>
      </c>
    </row>
    <row r="590" spans="1:4" x14ac:dyDescent="0.2">
      <c r="A590" s="542" t="s">
        <v>14431</v>
      </c>
      <c r="B590" s="543" t="s">
        <v>14432</v>
      </c>
      <c r="C590" s="543" t="s">
        <v>16</v>
      </c>
      <c r="D590" s="544">
        <v>58.204095588235297</v>
      </c>
    </row>
    <row r="591" spans="1:4" x14ac:dyDescent="0.2">
      <c r="A591" s="542" t="s">
        <v>14433</v>
      </c>
      <c r="B591" s="543" t="s">
        <v>14434</v>
      </c>
      <c r="C591" s="543" t="s">
        <v>16</v>
      </c>
      <c r="D591" s="544">
        <v>178.19538970588235</v>
      </c>
    </row>
    <row r="592" spans="1:4" x14ac:dyDescent="0.2">
      <c r="A592" s="542" t="s">
        <v>14435</v>
      </c>
      <c r="B592" s="543" t="s">
        <v>14436</v>
      </c>
      <c r="C592" s="543" t="s">
        <v>16</v>
      </c>
      <c r="D592" s="544">
        <v>39.506513333333331</v>
      </c>
    </row>
    <row r="593" spans="1:4" x14ac:dyDescent="0.2">
      <c r="A593" s="542" t="s">
        <v>14437</v>
      </c>
      <c r="B593" s="543" t="s">
        <v>14438</v>
      </c>
      <c r="C593" s="543" t="s">
        <v>16</v>
      </c>
      <c r="D593" s="544">
        <v>95.774513333333331</v>
      </c>
    </row>
    <row r="594" spans="1:4" x14ac:dyDescent="0.2">
      <c r="A594" s="542" t="s">
        <v>14439</v>
      </c>
      <c r="B594" s="543" t="s">
        <v>14440</v>
      </c>
      <c r="C594" s="543" t="s">
        <v>16</v>
      </c>
      <c r="D594" s="544">
        <v>46.719966666666664</v>
      </c>
    </row>
    <row r="595" spans="1:4" x14ac:dyDescent="0.2">
      <c r="A595" s="542" t="s">
        <v>14441</v>
      </c>
      <c r="B595" s="543" t="s">
        <v>14442</v>
      </c>
      <c r="C595" s="543" t="s">
        <v>16</v>
      </c>
      <c r="D595" s="544">
        <v>130.74396666666667</v>
      </c>
    </row>
    <row r="596" spans="1:4" x14ac:dyDescent="0.2">
      <c r="A596" s="542" t="s">
        <v>14443</v>
      </c>
      <c r="B596" s="543" t="s">
        <v>14444</v>
      </c>
      <c r="C596" s="543" t="s">
        <v>16</v>
      </c>
      <c r="D596" s="544">
        <v>48.55289333333333</v>
      </c>
    </row>
    <row r="597" spans="1:4" x14ac:dyDescent="0.2">
      <c r="A597" s="542" t="s">
        <v>14445</v>
      </c>
      <c r="B597" s="543" t="s">
        <v>14446</v>
      </c>
      <c r="C597" s="543" t="s">
        <v>16</v>
      </c>
      <c r="D597" s="544">
        <v>154.68889333333334</v>
      </c>
    </row>
    <row r="598" spans="1:4" x14ac:dyDescent="0.2">
      <c r="A598" s="542" t="s">
        <v>14447</v>
      </c>
      <c r="B598" s="543" t="s">
        <v>14448</v>
      </c>
      <c r="C598" s="543" t="s">
        <v>16</v>
      </c>
      <c r="D598" s="544">
        <v>46.040956026666663</v>
      </c>
    </row>
    <row r="599" spans="1:4" x14ac:dyDescent="0.2">
      <c r="A599" s="542" t="s">
        <v>14449</v>
      </c>
      <c r="B599" s="543" t="s">
        <v>14450</v>
      </c>
      <c r="C599" s="543" t="s">
        <v>16</v>
      </c>
      <c r="D599" s="544">
        <v>129.14623602666666</v>
      </c>
    </row>
    <row r="600" spans="1:4" x14ac:dyDescent="0.2">
      <c r="A600" s="542" t="s">
        <v>14451</v>
      </c>
      <c r="B600" s="543" t="s">
        <v>14452</v>
      </c>
      <c r="C600" s="543" t="s">
        <v>16</v>
      </c>
      <c r="D600" s="544">
        <v>80.618311239999997</v>
      </c>
    </row>
    <row r="601" spans="1:4" x14ac:dyDescent="0.2">
      <c r="A601" s="542" t="s">
        <v>14453</v>
      </c>
      <c r="B601" s="543" t="s">
        <v>14454</v>
      </c>
      <c r="C601" s="543" t="s">
        <v>16</v>
      </c>
      <c r="D601" s="544">
        <v>220.01656123999999</v>
      </c>
    </row>
    <row r="602" spans="1:4" x14ac:dyDescent="0.2">
      <c r="A602" s="542" t="s">
        <v>14455</v>
      </c>
      <c r="B602" s="543" t="s">
        <v>14456</v>
      </c>
      <c r="C602" s="543" t="s">
        <v>16</v>
      </c>
      <c r="D602" s="544">
        <v>98.356958456000001</v>
      </c>
    </row>
    <row r="603" spans="1:4" x14ac:dyDescent="0.2">
      <c r="A603" s="542" t="s">
        <v>14457</v>
      </c>
      <c r="B603" s="543" t="s">
        <v>14458</v>
      </c>
      <c r="C603" s="543" t="s">
        <v>16</v>
      </c>
      <c r="D603" s="544">
        <v>232.46763645600001</v>
      </c>
    </row>
    <row r="604" spans="1:4" x14ac:dyDescent="0.2">
      <c r="A604" s="542" t="s">
        <v>14459</v>
      </c>
      <c r="B604" s="543" t="s">
        <v>14460</v>
      </c>
      <c r="C604" s="543" t="s">
        <v>16</v>
      </c>
      <c r="D604" s="544">
        <v>49.429044117647059</v>
      </c>
    </row>
    <row r="605" spans="1:4" x14ac:dyDescent="0.2">
      <c r="A605" s="542" t="s">
        <v>14461</v>
      </c>
      <c r="B605" s="543" t="s">
        <v>14462</v>
      </c>
      <c r="C605" s="543" t="s">
        <v>16</v>
      </c>
      <c r="D605" s="544">
        <v>137.70010294117648</v>
      </c>
    </row>
    <row r="606" spans="1:4" x14ac:dyDescent="0.2">
      <c r="A606" s="542" t="s">
        <v>14463</v>
      </c>
      <c r="B606" s="543" t="s">
        <v>14464</v>
      </c>
      <c r="C606" s="543" t="s">
        <v>16</v>
      </c>
      <c r="D606" s="544">
        <v>51.542742647058823</v>
      </c>
    </row>
    <row r="607" spans="1:4" x14ac:dyDescent="0.2">
      <c r="A607" s="542" t="s">
        <v>14465</v>
      </c>
      <c r="B607" s="543" t="s">
        <v>14466</v>
      </c>
      <c r="C607" s="543" t="s">
        <v>16</v>
      </c>
      <c r="D607" s="544">
        <v>162.35756617647058</v>
      </c>
    </row>
    <row r="608" spans="1:4" x14ac:dyDescent="0.2">
      <c r="A608" s="542" t="s">
        <v>14467</v>
      </c>
      <c r="B608" s="543" t="s">
        <v>14468</v>
      </c>
      <c r="C608" s="543" t="s">
        <v>16</v>
      </c>
      <c r="D608" s="544">
        <v>7.3380466461538463</v>
      </c>
    </row>
    <row r="609" spans="1:4" x14ac:dyDescent="0.2">
      <c r="A609" s="542" t="s">
        <v>14469</v>
      </c>
      <c r="B609" s="543" t="s">
        <v>14470</v>
      </c>
      <c r="C609" s="543" t="s">
        <v>16</v>
      </c>
      <c r="D609" s="544">
        <v>10.797431261538462</v>
      </c>
    </row>
    <row r="610" spans="1:4" x14ac:dyDescent="0.2">
      <c r="A610" s="542" t="s">
        <v>14471</v>
      </c>
      <c r="B610" s="543" t="s">
        <v>14472</v>
      </c>
      <c r="C610" s="543" t="s">
        <v>16</v>
      </c>
      <c r="D610" s="544">
        <v>59.648961921428572</v>
      </c>
    </row>
    <row r="611" spans="1:4" x14ac:dyDescent="0.2">
      <c r="A611" s="542" t="s">
        <v>14473</v>
      </c>
      <c r="B611" s="543" t="s">
        <v>14474</v>
      </c>
      <c r="C611" s="543" t="s">
        <v>16</v>
      </c>
      <c r="D611" s="544">
        <v>170.73994763571429</v>
      </c>
    </row>
    <row r="612" spans="1:4" x14ac:dyDescent="0.2">
      <c r="A612" s="542" t="s">
        <v>14475</v>
      </c>
      <c r="B612" s="543" t="s">
        <v>14476</v>
      </c>
      <c r="C612" s="543" t="s">
        <v>16</v>
      </c>
      <c r="D612" s="544">
        <v>90.133230864285721</v>
      </c>
    </row>
    <row r="613" spans="1:4" x14ac:dyDescent="0.2">
      <c r="A613" s="542" t="s">
        <v>14477</v>
      </c>
      <c r="B613" s="543" t="s">
        <v>14478</v>
      </c>
      <c r="C613" s="543" t="s">
        <v>16</v>
      </c>
      <c r="D613" s="544">
        <v>285.54988800714284</v>
      </c>
    </row>
    <row r="614" spans="1:4" x14ac:dyDescent="0.2">
      <c r="A614" s="542" t="s">
        <v>14479</v>
      </c>
      <c r="B614" s="543" t="s">
        <v>14480</v>
      </c>
      <c r="C614" s="543" t="s">
        <v>16</v>
      </c>
      <c r="D614" s="544">
        <v>0.23744325000000002</v>
      </c>
    </row>
    <row r="615" spans="1:4" x14ac:dyDescent="0.2">
      <c r="A615" s="542" t="s">
        <v>14481</v>
      </c>
      <c r="B615" s="543" t="s">
        <v>14482</v>
      </c>
      <c r="C615" s="543" t="s">
        <v>16</v>
      </c>
      <c r="D615" s="544">
        <v>0.35431825</v>
      </c>
    </row>
    <row r="616" spans="1:4" x14ac:dyDescent="0.2">
      <c r="A616" s="542" t="s">
        <v>14483</v>
      </c>
      <c r="B616" s="543" t="s">
        <v>14484</v>
      </c>
      <c r="C616" s="543" t="s">
        <v>16</v>
      </c>
      <c r="D616" s="544">
        <v>72.217138888888883</v>
      </c>
    </row>
    <row r="617" spans="1:4" x14ac:dyDescent="0.2">
      <c r="A617" s="542" t="s">
        <v>14485</v>
      </c>
      <c r="B617" s="543" t="s">
        <v>14486</v>
      </c>
      <c r="C617" s="543" t="s">
        <v>16</v>
      </c>
      <c r="D617" s="544">
        <v>230.69136111111112</v>
      </c>
    </row>
    <row r="618" spans="1:4" x14ac:dyDescent="0.2">
      <c r="A618" s="542" t="s">
        <v>14487</v>
      </c>
      <c r="B618" s="543" t="s">
        <v>14488</v>
      </c>
      <c r="C618" s="543" t="s">
        <v>16</v>
      </c>
      <c r="D618" s="544">
        <v>80.374166666666667</v>
      </c>
    </row>
    <row r="619" spans="1:4" x14ac:dyDescent="0.2">
      <c r="A619" s="542" t="s">
        <v>14489</v>
      </c>
      <c r="B619" s="543" t="s">
        <v>14490</v>
      </c>
      <c r="C619" s="543" t="s">
        <v>16</v>
      </c>
      <c r="D619" s="544">
        <v>294.87383333333338</v>
      </c>
    </row>
    <row r="620" spans="1:4" x14ac:dyDescent="0.2">
      <c r="A620" s="542" t="s">
        <v>14491</v>
      </c>
      <c r="B620" s="543" t="s">
        <v>14492</v>
      </c>
      <c r="C620" s="543" t="s">
        <v>16</v>
      </c>
      <c r="D620" s="544">
        <v>65.293403481481477</v>
      </c>
    </row>
    <row r="621" spans="1:4" x14ac:dyDescent="0.2">
      <c r="A621" s="542" t="s">
        <v>14493</v>
      </c>
      <c r="B621" s="543" t="s">
        <v>14494</v>
      </c>
      <c r="C621" s="543" t="s">
        <v>16</v>
      </c>
      <c r="D621" s="544">
        <v>182.69232940740741</v>
      </c>
    </row>
    <row r="622" spans="1:4" x14ac:dyDescent="0.2">
      <c r="A622" s="542" t="s">
        <v>14495</v>
      </c>
      <c r="B622" s="543" t="s">
        <v>14496</v>
      </c>
      <c r="C622" s="543" t="s">
        <v>16</v>
      </c>
      <c r="D622" s="544">
        <v>56.972858039999998</v>
      </c>
    </row>
    <row r="623" spans="1:4" x14ac:dyDescent="0.2">
      <c r="A623" s="542" t="s">
        <v>14497</v>
      </c>
      <c r="B623" s="543" t="s">
        <v>14498</v>
      </c>
      <c r="C623" s="543" t="s">
        <v>16</v>
      </c>
      <c r="D623" s="544">
        <v>169.58127804</v>
      </c>
    </row>
    <row r="624" spans="1:4" x14ac:dyDescent="0.2">
      <c r="A624" s="542" t="s">
        <v>14499</v>
      </c>
      <c r="B624" s="543" t="s">
        <v>14500</v>
      </c>
      <c r="C624" s="543" t="s">
        <v>16</v>
      </c>
      <c r="D624" s="544">
        <v>59.021465060000004</v>
      </c>
    </row>
    <row r="625" spans="1:4" x14ac:dyDescent="0.2">
      <c r="A625" s="542" t="s">
        <v>14501</v>
      </c>
      <c r="B625" s="543" t="s">
        <v>14502</v>
      </c>
      <c r="C625" s="543" t="s">
        <v>16</v>
      </c>
      <c r="D625" s="544">
        <v>174.12084505999999</v>
      </c>
    </row>
    <row r="626" spans="1:4" x14ac:dyDescent="0.2">
      <c r="A626" s="542" t="s">
        <v>14503</v>
      </c>
      <c r="B626" s="543" t="s">
        <v>14504</v>
      </c>
      <c r="C626" s="543" t="s">
        <v>16</v>
      </c>
      <c r="D626" s="544">
        <v>22.167258552500002</v>
      </c>
    </row>
    <row r="627" spans="1:4" x14ac:dyDescent="0.2">
      <c r="A627" s="542" t="s">
        <v>14505</v>
      </c>
      <c r="B627" s="543" t="s">
        <v>14506</v>
      </c>
      <c r="C627" s="543" t="s">
        <v>16</v>
      </c>
      <c r="D627" s="544">
        <v>26.193635219166666</v>
      </c>
    </row>
    <row r="628" spans="1:4" x14ac:dyDescent="0.2">
      <c r="A628" s="542" t="s">
        <v>14507</v>
      </c>
      <c r="B628" s="543" t="s">
        <v>14508</v>
      </c>
      <c r="C628" s="543" t="s">
        <v>16</v>
      </c>
      <c r="D628" s="544">
        <v>29.57069825</v>
      </c>
    </row>
    <row r="629" spans="1:4" x14ac:dyDescent="0.2">
      <c r="A629" s="542" t="s">
        <v>14509</v>
      </c>
      <c r="B629" s="543" t="s">
        <v>14510</v>
      </c>
      <c r="C629" s="543" t="s">
        <v>16</v>
      </c>
      <c r="D629" s="544">
        <v>44.274864916666665</v>
      </c>
    </row>
    <row r="630" spans="1:4" x14ac:dyDescent="0.2">
      <c r="A630" s="542" t="s">
        <v>14511</v>
      </c>
      <c r="B630" s="543" t="s">
        <v>14512</v>
      </c>
      <c r="C630" s="543" t="s">
        <v>16</v>
      </c>
      <c r="D630" s="544">
        <v>44.922226444444448</v>
      </c>
    </row>
    <row r="631" spans="1:4" x14ac:dyDescent="0.2">
      <c r="A631" s="542" t="s">
        <v>14513</v>
      </c>
      <c r="B631" s="543" t="s">
        <v>14514</v>
      </c>
      <c r="C631" s="543" t="s">
        <v>16</v>
      </c>
      <c r="D631" s="544">
        <v>87.068426444444441</v>
      </c>
    </row>
    <row r="632" spans="1:4" x14ac:dyDescent="0.2">
      <c r="A632" s="542" t="s">
        <v>14515</v>
      </c>
      <c r="B632" s="543" t="s">
        <v>14516</v>
      </c>
      <c r="C632" s="543" t="s">
        <v>16</v>
      </c>
      <c r="D632" s="544">
        <v>0.626150875</v>
      </c>
    </row>
    <row r="633" spans="1:4" x14ac:dyDescent="0.2">
      <c r="A633" s="542" t="s">
        <v>14517</v>
      </c>
      <c r="B633" s="543" t="s">
        <v>14518</v>
      </c>
      <c r="C633" s="543" t="s">
        <v>16</v>
      </c>
      <c r="D633" s="544">
        <v>4.0113175416666671</v>
      </c>
    </row>
    <row r="634" spans="1:4" x14ac:dyDescent="0.2">
      <c r="A634" s="542" t="s">
        <v>14519</v>
      </c>
      <c r="B634" s="543" t="s">
        <v>14520</v>
      </c>
      <c r="C634" s="543" t="s">
        <v>16</v>
      </c>
      <c r="D634" s="544">
        <v>32.059860793650792</v>
      </c>
    </row>
    <row r="635" spans="1:4" x14ac:dyDescent="0.2">
      <c r="A635" s="542" t="s">
        <v>14521</v>
      </c>
      <c r="B635" s="543" t="s">
        <v>14522</v>
      </c>
      <c r="C635" s="543" t="s">
        <v>16</v>
      </c>
      <c r="D635" s="544">
        <v>91.976678253968259</v>
      </c>
    </row>
    <row r="636" spans="1:4" x14ac:dyDescent="0.2">
      <c r="A636" s="542" t="s">
        <v>14523</v>
      </c>
      <c r="B636" s="543" t="s">
        <v>14524</v>
      </c>
      <c r="C636" s="543" t="s">
        <v>16</v>
      </c>
      <c r="D636" s="544">
        <v>34.215603253968254</v>
      </c>
    </row>
    <row r="637" spans="1:4" x14ac:dyDescent="0.2">
      <c r="A637" s="542" t="s">
        <v>14525</v>
      </c>
      <c r="B637" s="543" t="s">
        <v>14526</v>
      </c>
      <c r="C637" s="543" t="s">
        <v>16</v>
      </c>
      <c r="D637" s="544">
        <v>105.53690484126984</v>
      </c>
    </row>
    <row r="638" spans="1:4" x14ac:dyDescent="0.2">
      <c r="A638" s="542" t="s">
        <v>14527</v>
      </c>
      <c r="B638" s="543" t="s">
        <v>14528</v>
      </c>
      <c r="C638" s="543" t="s">
        <v>16</v>
      </c>
      <c r="D638" s="544">
        <v>35.509048730158732</v>
      </c>
    </row>
    <row r="639" spans="1:4" x14ac:dyDescent="0.2">
      <c r="A639" s="542" t="s">
        <v>14529</v>
      </c>
      <c r="B639" s="543" t="s">
        <v>14530</v>
      </c>
      <c r="C639" s="543" t="s">
        <v>16</v>
      </c>
      <c r="D639" s="544">
        <v>123.4890407936508</v>
      </c>
    </row>
    <row r="640" spans="1:4" x14ac:dyDescent="0.2">
      <c r="A640" s="542" t="s">
        <v>14531</v>
      </c>
      <c r="B640" s="543" t="s">
        <v>14532</v>
      </c>
      <c r="C640" s="543" t="s">
        <v>16</v>
      </c>
      <c r="D640" s="544">
        <v>49.701129999999999</v>
      </c>
    </row>
    <row r="641" spans="1:4" x14ac:dyDescent="0.2">
      <c r="A641" s="542" t="s">
        <v>14533</v>
      </c>
      <c r="B641" s="543" t="s">
        <v>14534</v>
      </c>
      <c r="C641" s="543" t="s">
        <v>16</v>
      </c>
      <c r="D641" s="544">
        <v>244.20263</v>
      </c>
    </row>
    <row r="642" spans="1:4" x14ac:dyDescent="0.2">
      <c r="A642" s="542" t="s">
        <v>14535</v>
      </c>
      <c r="B642" s="543" t="s">
        <v>14536</v>
      </c>
      <c r="C642" s="543" t="s">
        <v>16</v>
      </c>
      <c r="D642" s="544">
        <v>11.074139299999999</v>
      </c>
    </row>
    <row r="643" spans="1:4" x14ac:dyDescent="0.2">
      <c r="A643" s="542" t="s">
        <v>14537</v>
      </c>
      <c r="B643" s="543" t="s">
        <v>14538</v>
      </c>
      <c r="C643" s="543" t="s">
        <v>16</v>
      </c>
      <c r="D643" s="544">
        <v>51.698272633333332</v>
      </c>
    </row>
    <row r="644" spans="1:4" x14ac:dyDescent="0.2">
      <c r="A644" s="542" t="s">
        <v>14539</v>
      </c>
      <c r="B644" s="543" t="s">
        <v>14540</v>
      </c>
      <c r="C644" s="543" t="s">
        <v>16</v>
      </c>
      <c r="D644" s="544">
        <v>0.44717298000000005</v>
      </c>
    </row>
    <row r="645" spans="1:4" x14ac:dyDescent="0.2">
      <c r="A645" s="542" t="s">
        <v>14541</v>
      </c>
      <c r="B645" s="543" t="s">
        <v>14542</v>
      </c>
      <c r="C645" s="543" t="s">
        <v>16</v>
      </c>
      <c r="D645" s="544">
        <v>0.71102297999999997</v>
      </c>
    </row>
    <row r="646" spans="1:4" x14ac:dyDescent="0.2">
      <c r="A646" s="542" t="s">
        <v>14543</v>
      </c>
      <c r="B646" s="543" t="s">
        <v>14544</v>
      </c>
      <c r="C646" s="543" t="s">
        <v>16</v>
      </c>
      <c r="D646" s="544">
        <v>2.3730298500000004</v>
      </c>
    </row>
    <row r="647" spans="1:4" x14ac:dyDescent="0.2">
      <c r="A647" s="542" t="s">
        <v>14545</v>
      </c>
      <c r="B647" s="543" t="s">
        <v>14546</v>
      </c>
      <c r="C647" s="543" t="s">
        <v>16</v>
      </c>
      <c r="D647" s="544">
        <v>18.416829849999999</v>
      </c>
    </row>
    <row r="648" spans="1:4" x14ac:dyDescent="0.2">
      <c r="A648" s="542" t="s">
        <v>14547</v>
      </c>
      <c r="B648" s="543" t="s">
        <v>14548</v>
      </c>
      <c r="C648" s="543" t="s">
        <v>16</v>
      </c>
      <c r="D648" s="544">
        <v>0.96989911111111116</v>
      </c>
    </row>
    <row r="649" spans="1:4" x14ac:dyDescent="0.2">
      <c r="A649" s="542" t="s">
        <v>14549</v>
      </c>
      <c r="B649" s="543" t="s">
        <v>14550</v>
      </c>
      <c r="C649" s="543" t="s">
        <v>16</v>
      </c>
      <c r="D649" s="544">
        <v>186.96613414814814</v>
      </c>
    </row>
    <row r="650" spans="1:4" x14ac:dyDescent="0.2">
      <c r="A650" s="542" t="s">
        <v>14551</v>
      </c>
      <c r="B650" s="543" t="s">
        <v>14552</v>
      </c>
      <c r="C650" s="543" t="s">
        <v>16</v>
      </c>
      <c r="D650" s="544">
        <v>381.27804525925927</v>
      </c>
    </row>
    <row r="651" spans="1:4" x14ac:dyDescent="0.2">
      <c r="A651" s="542" t="s">
        <v>14553</v>
      </c>
      <c r="B651" s="543" t="s">
        <v>14554</v>
      </c>
      <c r="C651" s="543" t="s">
        <v>16</v>
      </c>
      <c r="D651" s="544">
        <v>1.2468350666666665</v>
      </c>
    </row>
    <row r="652" spans="1:4" x14ac:dyDescent="0.2">
      <c r="A652" s="542" t="s">
        <v>14555</v>
      </c>
      <c r="B652" s="543" t="s">
        <v>14556</v>
      </c>
      <c r="C652" s="543" t="s">
        <v>16</v>
      </c>
      <c r="D652" s="544">
        <v>103.44920402205884</v>
      </c>
    </row>
    <row r="653" spans="1:4" x14ac:dyDescent="0.2">
      <c r="A653" s="542" t="s">
        <v>14557</v>
      </c>
      <c r="B653" s="543" t="s">
        <v>14558</v>
      </c>
      <c r="C653" s="543" t="s">
        <v>16</v>
      </c>
      <c r="D653" s="544">
        <v>275.44780696323528</v>
      </c>
    </row>
    <row r="654" spans="1:4" ht="33.75" x14ac:dyDescent="0.2">
      <c r="A654" s="542" t="s">
        <v>14559</v>
      </c>
      <c r="B654" s="543" t="s">
        <v>14560</v>
      </c>
      <c r="C654" s="543" t="s">
        <v>16</v>
      </c>
      <c r="D654" s="544">
        <v>30.726996800000002</v>
      </c>
    </row>
    <row r="655" spans="1:4" ht="33.75" x14ac:dyDescent="0.2">
      <c r="A655" s="542" t="s">
        <v>14561</v>
      </c>
      <c r="B655" s="543" t="s">
        <v>14562</v>
      </c>
      <c r="C655" s="543" t="s">
        <v>16</v>
      </c>
      <c r="D655" s="544">
        <v>35.854175371428575</v>
      </c>
    </row>
    <row r="656" spans="1:4" x14ac:dyDescent="0.2">
      <c r="A656" s="542" t="s">
        <v>14563</v>
      </c>
      <c r="B656" s="543" t="s">
        <v>14564</v>
      </c>
      <c r="C656" s="543" t="s">
        <v>16</v>
      </c>
      <c r="D656" s="544">
        <v>78.381865919999996</v>
      </c>
    </row>
    <row r="657" spans="1:4" x14ac:dyDescent="0.2">
      <c r="A657" s="542" t="s">
        <v>14565</v>
      </c>
      <c r="B657" s="543" t="s">
        <v>14566</v>
      </c>
      <c r="C657" s="543" t="s">
        <v>16</v>
      </c>
      <c r="D657" s="544">
        <v>209.20592592</v>
      </c>
    </row>
    <row r="658" spans="1:4" x14ac:dyDescent="0.2">
      <c r="A658" s="542" t="s">
        <v>14567</v>
      </c>
      <c r="B658" s="543" t="s">
        <v>14568</v>
      </c>
      <c r="C658" s="543" t="s">
        <v>16</v>
      </c>
      <c r="D658" s="544">
        <v>141.28936775</v>
      </c>
    </row>
    <row r="659" spans="1:4" x14ac:dyDescent="0.2">
      <c r="A659" s="542" t="s">
        <v>14569</v>
      </c>
      <c r="B659" s="543" t="s">
        <v>14570</v>
      </c>
      <c r="C659" s="543" t="s">
        <v>16</v>
      </c>
      <c r="D659" s="544">
        <v>359.76336774999999</v>
      </c>
    </row>
    <row r="660" spans="1:4" x14ac:dyDescent="0.2">
      <c r="A660" s="542" t="s">
        <v>14571</v>
      </c>
      <c r="B660" s="543" t="s">
        <v>14572</v>
      </c>
      <c r="C660" s="543" t="s">
        <v>16</v>
      </c>
      <c r="D660" s="544">
        <v>79.834297360000008</v>
      </c>
    </row>
    <row r="661" spans="1:4" ht="22.5" x14ac:dyDescent="0.2">
      <c r="A661" s="542" t="s">
        <v>14573</v>
      </c>
      <c r="B661" s="543" t="s">
        <v>14574</v>
      </c>
      <c r="C661" s="543" t="s">
        <v>16</v>
      </c>
      <c r="D661" s="544">
        <v>197.14219736000001</v>
      </c>
    </row>
    <row r="662" spans="1:4" x14ac:dyDescent="0.2">
      <c r="A662" s="542" t="s">
        <v>14575</v>
      </c>
      <c r="B662" s="543" t="s">
        <v>14576</v>
      </c>
      <c r="C662" s="543" t="s">
        <v>16</v>
      </c>
      <c r="D662" s="544">
        <v>0.21402871000000001</v>
      </c>
    </row>
    <row r="663" spans="1:4" x14ac:dyDescent="0.2">
      <c r="A663" s="542" t="s">
        <v>14577</v>
      </c>
      <c r="B663" s="543" t="s">
        <v>14578</v>
      </c>
      <c r="C663" s="543" t="s">
        <v>16</v>
      </c>
      <c r="D663" s="544">
        <v>4.6949795099999996</v>
      </c>
    </row>
    <row r="664" spans="1:4" x14ac:dyDescent="0.2">
      <c r="A664" s="542" t="s">
        <v>14579</v>
      </c>
      <c r="B664" s="543" t="s">
        <v>14580</v>
      </c>
      <c r="C664" s="543" t="s">
        <v>16</v>
      </c>
      <c r="D664" s="544">
        <v>6.9589295099999999</v>
      </c>
    </row>
    <row r="665" spans="1:4" x14ac:dyDescent="0.2">
      <c r="A665" s="542" t="s">
        <v>14581</v>
      </c>
      <c r="B665" s="543" t="s">
        <v>14582</v>
      </c>
      <c r="C665" s="543" t="s">
        <v>16</v>
      </c>
      <c r="D665" s="544">
        <v>78.469571875</v>
      </c>
    </row>
    <row r="666" spans="1:4" x14ac:dyDescent="0.2">
      <c r="A666" s="542" t="s">
        <v>14583</v>
      </c>
      <c r="B666" s="543" t="s">
        <v>14584</v>
      </c>
      <c r="C666" s="543" t="s">
        <v>16</v>
      </c>
      <c r="D666" s="544">
        <v>78.542679829545449</v>
      </c>
    </row>
    <row r="667" spans="1:4" x14ac:dyDescent="0.2">
      <c r="A667" s="542" t="s">
        <v>14585</v>
      </c>
      <c r="B667" s="543" t="s">
        <v>14586</v>
      </c>
      <c r="C667" s="543" t="s">
        <v>16</v>
      </c>
      <c r="D667" s="544">
        <v>122.80978254999999</v>
      </c>
    </row>
    <row r="668" spans="1:4" x14ac:dyDescent="0.2">
      <c r="A668" s="542" t="s">
        <v>14587</v>
      </c>
      <c r="B668" s="543" t="s">
        <v>14588</v>
      </c>
      <c r="C668" s="543" t="s">
        <v>16</v>
      </c>
      <c r="D668" s="544">
        <v>372.05128255</v>
      </c>
    </row>
    <row r="669" spans="1:4" x14ac:dyDescent="0.2">
      <c r="A669" s="542" t="s">
        <v>14589</v>
      </c>
      <c r="B669" s="543" t="s">
        <v>14590</v>
      </c>
      <c r="C669" s="543" t="s">
        <v>16</v>
      </c>
      <c r="D669" s="544">
        <v>7.6520220000000014E-2</v>
      </c>
    </row>
    <row r="670" spans="1:4" ht="22.5" x14ac:dyDescent="0.2">
      <c r="A670" s="542" t="s">
        <v>14591</v>
      </c>
      <c r="B670" s="543" t="s">
        <v>14592</v>
      </c>
      <c r="C670" s="543" t="s">
        <v>16</v>
      </c>
      <c r="D670" s="544">
        <v>0.12167022000000001</v>
      </c>
    </row>
    <row r="671" spans="1:4" x14ac:dyDescent="0.2">
      <c r="A671" s="542" t="s">
        <v>14593</v>
      </c>
      <c r="B671" s="543" t="s">
        <v>14594</v>
      </c>
      <c r="C671" s="543" t="s">
        <v>16</v>
      </c>
      <c r="D671" s="544">
        <v>0.38405314285714287</v>
      </c>
    </row>
    <row r="672" spans="1:4" x14ac:dyDescent="0.2">
      <c r="A672" s="542" t="s">
        <v>14595</v>
      </c>
      <c r="B672" s="543" t="s">
        <v>14596</v>
      </c>
      <c r="C672" s="543" t="s">
        <v>16</v>
      </c>
      <c r="D672" s="544">
        <v>5.5984102857142855</v>
      </c>
    </row>
    <row r="673" spans="1:4" x14ac:dyDescent="0.2">
      <c r="A673" s="542" t="s">
        <v>14597</v>
      </c>
      <c r="B673" s="543" t="s">
        <v>14598</v>
      </c>
      <c r="C673" s="543" t="s">
        <v>16</v>
      </c>
      <c r="D673" s="544">
        <v>2.70785622</v>
      </c>
    </row>
    <row r="674" spans="1:4" x14ac:dyDescent="0.2">
      <c r="A674" s="542" t="s">
        <v>14599</v>
      </c>
      <c r="B674" s="543" t="s">
        <v>14600</v>
      </c>
      <c r="C674" s="543" t="s">
        <v>16</v>
      </c>
      <c r="D674" s="544">
        <v>4.0797562200000002</v>
      </c>
    </row>
    <row r="675" spans="1:4" x14ac:dyDescent="0.2">
      <c r="A675" s="542" t="s">
        <v>14601</v>
      </c>
      <c r="B675" s="543" t="s">
        <v>14602</v>
      </c>
      <c r="C675" s="543" t="s">
        <v>16</v>
      </c>
      <c r="D675" s="544">
        <v>1.8200684571428571</v>
      </c>
    </row>
    <row r="676" spans="1:4" ht="22.5" x14ac:dyDescent="0.2">
      <c r="A676" s="542" t="s">
        <v>14603</v>
      </c>
      <c r="B676" s="543" t="s">
        <v>14604</v>
      </c>
      <c r="C676" s="543" t="s">
        <v>16</v>
      </c>
      <c r="D676" s="544">
        <v>12.214961314285715</v>
      </c>
    </row>
    <row r="677" spans="1:4" x14ac:dyDescent="0.2">
      <c r="A677" s="542" t="s">
        <v>14605</v>
      </c>
      <c r="B677" s="543" t="s">
        <v>14606</v>
      </c>
      <c r="C677" s="543" t="s">
        <v>16</v>
      </c>
      <c r="D677" s="544">
        <v>27.628609833333332</v>
      </c>
    </row>
    <row r="678" spans="1:4" x14ac:dyDescent="0.2">
      <c r="A678" s="542" t="s">
        <v>14607</v>
      </c>
      <c r="B678" s="543" t="s">
        <v>14608</v>
      </c>
      <c r="C678" s="543" t="s">
        <v>16</v>
      </c>
      <c r="D678" s="544">
        <v>143.5057765</v>
      </c>
    </row>
    <row r="679" spans="1:4" x14ac:dyDescent="0.2">
      <c r="A679" s="542" t="s">
        <v>14609</v>
      </c>
      <c r="B679" s="543" t="s">
        <v>14610</v>
      </c>
      <c r="C679" s="543" t="s">
        <v>16</v>
      </c>
      <c r="D679" s="544">
        <v>29.350992308333336</v>
      </c>
    </row>
    <row r="680" spans="1:4" x14ac:dyDescent="0.2">
      <c r="A680" s="542" t="s">
        <v>14611</v>
      </c>
      <c r="B680" s="543" t="s">
        <v>14612</v>
      </c>
      <c r="C680" s="543" t="s">
        <v>16</v>
      </c>
      <c r="D680" s="544">
        <v>174.219733975</v>
      </c>
    </row>
    <row r="681" spans="1:4" x14ac:dyDescent="0.2">
      <c r="A681" s="542" t="s">
        <v>14613</v>
      </c>
      <c r="B681" s="543" t="s">
        <v>14614</v>
      </c>
      <c r="C681" s="543" t="s">
        <v>16</v>
      </c>
      <c r="D681" s="544">
        <v>24.363654441666668</v>
      </c>
    </row>
    <row r="682" spans="1:4" x14ac:dyDescent="0.2">
      <c r="A682" s="542" t="s">
        <v>14615</v>
      </c>
      <c r="B682" s="543" t="s">
        <v>14616</v>
      </c>
      <c r="C682" s="543" t="s">
        <v>16</v>
      </c>
      <c r="D682" s="544">
        <v>54.794662774999999</v>
      </c>
    </row>
    <row r="683" spans="1:4" x14ac:dyDescent="0.2">
      <c r="A683" s="542" t="s">
        <v>14617</v>
      </c>
      <c r="B683" s="543" t="s">
        <v>14618</v>
      </c>
      <c r="C683" s="543" t="s">
        <v>16</v>
      </c>
      <c r="D683" s="544">
        <v>45.641118380000002</v>
      </c>
    </row>
    <row r="684" spans="1:4" x14ac:dyDescent="0.2">
      <c r="A684" s="542" t="s">
        <v>14619</v>
      </c>
      <c r="B684" s="543" t="s">
        <v>14620</v>
      </c>
      <c r="C684" s="543" t="s">
        <v>16</v>
      </c>
      <c r="D684" s="544">
        <v>59.850208380000005</v>
      </c>
    </row>
    <row r="685" spans="1:4" x14ac:dyDescent="0.2">
      <c r="A685" s="542" t="s">
        <v>14621</v>
      </c>
      <c r="B685" s="543" t="s">
        <v>14622</v>
      </c>
      <c r="C685" s="543" t="s">
        <v>16</v>
      </c>
      <c r="D685" s="544">
        <v>60.857371739999998</v>
      </c>
    </row>
    <row r="686" spans="1:4" x14ac:dyDescent="0.2">
      <c r="A686" s="542" t="s">
        <v>14623</v>
      </c>
      <c r="B686" s="543" t="s">
        <v>14624</v>
      </c>
      <c r="C686" s="543" t="s">
        <v>16</v>
      </c>
      <c r="D686" s="544">
        <v>87.635941740000007</v>
      </c>
    </row>
    <row r="687" spans="1:4" x14ac:dyDescent="0.2">
      <c r="A687" s="542" t="s">
        <v>14625</v>
      </c>
      <c r="B687" s="543" t="s">
        <v>14626</v>
      </c>
      <c r="C687" s="543" t="s">
        <v>16</v>
      </c>
      <c r="D687" s="544">
        <v>77.396924940000005</v>
      </c>
    </row>
    <row r="688" spans="1:4" x14ac:dyDescent="0.2">
      <c r="A688" s="542" t="s">
        <v>14627</v>
      </c>
      <c r="B688" s="543" t="s">
        <v>14628</v>
      </c>
      <c r="C688" s="543" t="s">
        <v>16</v>
      </c>
      <c r="D688" s="544">
        <v>117.83809494</v>
      </c>
    </row>
    <row r="689" spans="1:4" x14ac:dyDescent="0.2">
      <c r="A689" s="542" t="s">
        <v>14629</v>
      </c>
      <c r="B689" s="543" t="s">
        <v>14630</v>
      </c>
      <c r="C689" s="543" t="s">
        <v>16</v>
      </c>
      <c r="D689" s="544">
        <v>68.85261100000001</v>
      </c>
    </row>
    <row r="690" spans="1:4" x14ac:dyDescent="0.2">
      <c r="A690" s="542" t="s">
        <v>14631</v>
      </c>
      <c r="B690" s="543" t="s">
        <v>14632</v>
      </c>
      <c r="C690" s="543" t="s">
        <v>16</v>
      </c>
      <c r="D690" s="544">
        <v>201.94527766666667</v>
      </c>
    </row>
    <row r="691" spans="1:4" x14ac:dyDescent="0.2">
      <c r="A691" s="542" t="s">
        <v>14633</v>
      </c>
      <c r="B691" s="543" t="s">
        <v>14634</v>
      </c>
      <c r="C691" s="543" t="s">
        <v>16</v>
      </c>
      <c r="D691" s="544">
        <v>47.89816828</v>
      </c>
    </row>
    <row r="692" spans="1:4" x14ac:dyDescent="0.2">
      <c r="A692" s="542" t="s">
        <v>14635</v>
      </c>
      <c r="B692" s="543" t="s">
        <v>14636</v>
      </c>
      <c r="C692" s="543" t="s">
        <v>16</v>
      </c>
      <c r="D692" s="544">
        <v>98.467868280000005</v>
      </c>
    </row>
    <row r="693" spans="1:4" x14ac:dyDescent="0.2">
      <c r="A693" s="542" t="s">
        <v>14637</v>
      </c>
      <c r="B693" s="543" t="s">
        <v>14638</v>
      </c>
      <c r="C693" s="543" t="s">
        <v>16</v>
      </c>
      <c r="D693" s="544">
        <v>118.9335</v>
      </c>
    </row>
    <row r="694" spans="1:4" x14ac:dyDescent="0.2">
      <c r="A694" s="542" t="s">
        <v>14639</v>
      </c>
      <c r="B694" s="543" t="s">
        <v>14640</v>
      </c>
      <c r="C694" s="543" t="s">
        <v>16</v>
      </c>
      <c r="D694" s="544">
        <v>417.98349999999999</v>
      </c>
    </row>
    <row r="695" spans="1:4" ht="22.5" x14ac:dyDescent="0.2">
      <c r="A695" s="542" t="s">
        <v>14641</v>
      </c>
      <c r="B695" s="543" t="s">
        <v>14642</v>
      </c>
      <c r="C695" s="543" t="s">
        <v>16</v>
      </c>
      <c r="D695" s="544">
        <v>0.98246119999999992</v>
      </c>
    </row>
    <row r="696" spans="1:4" ht="22.5" x14ac:dyDescent="0.2">
      <c r="A696" s="542" t="s">
        <v>14643</v>
      </c>
      <c r="B696" s="543" t="s">
        <v>14644</v>
      </c>
      <c r="C696" s="543" t="s">
        <v>16</v>
      </c>
      <c r="D696" s="544">
        <v>1.4514612</v>
      </c>
    </row>
    <row r="697" spans="1:4" x14ac:dyDescent="0.2">
      <c r="A697" s="542" t="s">
        <v>14645</v>
      </c>
      <c r="B697" s="543" t="s">
        <v>14646</v>
      </c>
      <c r="C697" s="543" t="s">
        <v>16</v>
      </c>
      <c r="D697" s="544">
        <v>1.9293332666666667</v>
      </c>
    </row>
    <row r="698" spans="1:4" x14ac:dyDescent="0.2">
      <c r="A698" s="542" t="s">
        <v>14647</v>
      </c>
      <c r="B698" s="543" t="s">
        <v>14648</v>
      </c>
      <c r="C698" s="543" t="s">
        <v>16</v>
      </c>
      <c r="D698" s="544">
        <v>2.2120332666666669</v>
      </c>
    </row>
    <row r="699" spans="1:4" x14ac:dyDescent="0.2">
      <c r="A699" s="542" t="s">
        <v>14649</v>
      </c>
      <c r="B699" s="543" t="s">
        <v>14650</v>
      </c>
      <c r="C699" s="543" t="s">
        <v>16</v>
      </c>
      <c r="D699" s="544">
        <v>5.1296049494949489</v>
      </c>
    </row>
    <row r="700" spans="1:4" x14ac:dyDescent="0.2">
      <c r="A700" s="542" t="s">
        <v>14651</v>
      </c>
      <c r="B700" s="543" t="s">
        <v>14652</v>
      </c>
      <c r="C700" s="543" t="s">
        <v>16</v>
      </c>
      <c r="D700" s="544">
        <v>9.107584747474748</v>
      </c>
    </row>
    <row r="701" spans="1:4" x14ac:dyDescent="0.2">
      <c r="A701" s="542" t="s">
        <v>14653</v>
      </c>
      <c r="B701" s="543" t="s">
        <v>14654</v>
      </c>
      <c r="C701" s="543" t="s">
        <v>16</v>
      </c>
      <c r="D701" s="544">
        <v>26.009066761363634</v>
      </c>
    </row>
    <row r="702" spans="1:4" x14ac:dyDescent="0.2">
      <c r="A702" s="542" t="s">
        <v>14655</v>
      </c>
      <c r="B702" s="543" t="s">
        <v>14656</v>
      </c>
      <c r="C702" s="543" t="s">
        <v>16</v>
      </c>
      <c r="D702" s="544">
        <v>14.697703125</v>
      </c>
    </row>
    <row r="703" spans="1:4" ht="22.5" x14ac:dyDescent="0.2">
      <c r="A703" s="542" t="s">
        <v>14657</v>
      </c>
      <c r="B703" s="543" t="s">
        <v>14658</v>
      </c>
      <c r="C703" s="543" t="s">
        <v>16</v>
      </c>
      <c r="D703" s="544">
        <v>15.108961424999999</v>
      </c>
    </row>
    <row r="704" spans="1:4" ht="22.5" x14ac:dyDescent="0.2">
      <c r="A704" s="542" t="s">
        <v>14659</v>
      </c>
      <c r="B704" s="543" t="s">
        <v>14660</v>
      </c>
      <c r="C704" s="543" t="s">
        <v>16</v>
      </c>
      <c r="D704" s="544">
        <v>22.507336424999998</v>
      </c>
    </row>
    <row r="705" spans="1:4" x14ac:dyDescent="0.2">
      <c r="A705" s="542" t="s">
        <v>14661</v>
      </c>
      <c r="B705" s="543" t="s">
        <v>14662</v>
      </c>
      <c r="C705" s="543" t="s">
        <v>16</v>
      </c>
      <c r="D705" s="544">
        <v>19.774233479999999</v>
      </c>
    </row>
    <row r="706" spans="1:4" x14ac:dyDescent="0.2">
      <c r="A706" s="542" t="s">
        <v>14663</v>
      </c>
      <c r="B706" s="543" t="s">
        <v>14664</v>
      </c>
      <c r="C706" s="543" t="s">
        <v>16</v>
      </c>
      <c r="D706" s="544">
        <v>21.108833480000001</v>
      </c>
    </row>
    <row r="707" spans="1:4" x14ac:dyDescent="0.2">
      <c r="A707" s="542" t="s">
        <v>14665</v>
      </c>
      <c r="B707" s="543" t="s">
        <v>14666</v>
      </c>
      <c r="C707" s="543" t="s">
        <v>16</v>
      </c>
      <c r="D707" s="544">
        <v>24.5481759</v>
      </c>
    </row>
    <row r="708" spans="1:4" x14ac:dyDescent="0.2">
      <c r="A708" s="542" t="s">
        <v>14667</v>
      </c>
      <c r="B708" s="543" t="s">
        <v>14668</v>
      </c>
      <c r="C708" s="543" t="s">
        <v>16</v>
      </c>
      <c r="D708" s="544">
        <v>33.582825900000003</v>
      </c>
    </row>
    <row r="709" spans="1:4" x14ac:dyDescent="0.2">
      <c r="A709" s="542" t="s">
        <v>14669</v>
      </c>
      <c r="B709" s="543" t="s">
        <v>14670</v>
      </c>
      <c r="C709" s="543" t="s">
        <v>16</v>
      </c>
      <c r="D709" s="544">
        <v>21.860037139999999</v>
      </c>
    </row>
    <row r="710" spans="1:4" x14ac:dyDescent="0.2">
      <c r="A710" s="542" t="s">
        <v>14671</v>
      </c>
      <c r="B710" s="543" t="s">
        <v>14672</v>
      </c>
      <c r="C710" s="543" t="s">
        <v>16</v>
      </c>
      <c r="D710" s="544">
        <v>29.35810914</v>
      </c>
    </row>
    <row r="711" spans="1:4" x14ac:dyDescent="0.2">
      <c r="A711" s="542" t="s">
        <v>14673</v>
      </c>
      <c r="B711" s="543" t="s">
        <v>14674</v>
      </c>
      <c r="C711" s="543" t="s">
        <v>16</v>
      </c>
      <c r="D711" s="544">
        <v>284.71102975000002</v>
      </c>
    </row>
    <row r="712" spans="1:4" x14ac:dyDescent="0.2">
      <c r="A712" s="542" t="s">
        <v>14675</v>
      </c>
      <c r="B712" s="543" t="s">
        <v>14676</v>
      </c>
      <c r="C712" s="543" t="s">
        <v>16</v>
      </c>
      <c r="D712" s="544">
        <v>847.18252974999996</v>
      </c>
    </row>
    <row r="713" spans="1:4" x14ac:dyDescent="0.2">
      <c r="A713" s="542" t="s">
        <v>14677</v>
      </c>
      <c r="B713" s="543" t="s">
        <v>14678</v>
      </c>
      <c r="C713" s="543" t="s">
        <v>16</v>
      </c>
      <c r="D713" s="544">
        <v>80.064659047619045</v>
      </c>
    </row>
    <row r="714" spans="1:4" x14ac:dyDescent="0.2">
      <c r="A714" s="542" t="s">
        <v>14679</v>
      </c>
      <c r="B714" s="543" t="s">
        <v>14680</v>
      </c>
      <c r="C714" s="543" t="s">
        <v>16</v>
      </c>
      <c r="D714" s="544">
        <v>221.84164317460318</v>
      </c>
    </row>
    <row r="715" spans="1:4" x14ac:dyDescent="0.2">
      <c r="A715" s="542" t="s">
        <v>14681</v>
      </c>
      <c r="B715" s="543" t="s">
        <v>14682</v>
      </c>
      <c r="C715" s="543" t="s">
        <v>16</v>
      </c>
      <c r="D715" s="544">
        <v>3.7008466857142857</v>
      </c>
    </row>
    <row r="716" spans="1:4" x14ac:dyDescent="0.2">
      <c r="A716" s="542" t="s">
        <v>14683</v>
      </c>
      <c r="B716" s="543" t="s">
        <v>14684</v>
      </c>
      <c r="C716" s="543" t="s">
        <v>16</v>
      </c>
      <c r="D716" s="544">
        <v>6.273260971428571</v>
      </c>
    </row>
    <row r="717" spans="1:4" x14ac:dyDescent="0.2">
      <c r="A717" s="542" t="s">
        <v>14685</v>
      </c>
      <c r="B717" s="543" t="s">
        <v>14686</v>
      </c>
      <c r="C717" s="543" t="s">
        <v>16</v>
      </c>
      <c r="D717" s="544">
        <v>2.5936077142857146</v>
      </c>
    </row>
    <row r="718" spans="1:4" x14ac:dyDescent="0.2">
      <c r="A718" s="542" t="s">
        <v>14687</v>
      </c>
      <c r="B718" s="543" t="s">
        <v>14688</v>
      </c>
      <c r="C718" s="543" t="s">
        <v>16</v>
      </c>
      <c r="D718" s="544">
        <v>4.3963934285714288</v>
      </c>
    </row>
    <row r="719" spans="1:4" x14ac:dyDescent="0.2">
      <c r="A719" s="542" t="s">
        <v>14689</v>
      </c>
      <c r="B719" s="543" t="s">
        <v>14690</v>
      </c>
      <c r="C719" s="543" t="s">
        <v>16</v>
      </c>
      <c r="D719" s="544">
        <v>144.52359624000002</v>
      </c>
    </row>
    <row r="720" spans="1:4" x14ac:dyDescent="0.2">
      <c r="A720" s="542" t="s">
        <v>14691</v>
      </c>
      <c r="B720" s="543" t="s">
        <v>14692</v>
      </c>
      <c r="C720" s="543" t="s">
        <v>16</v>
      </c>
      <c r="D720" s="544">
        <v>358.50393624000003</v>
      </c>
    </row>
    <row r="721" spans="1:4" x14ac:dyDescent="0.2">
      <c r="A721" s="542" t="s">
        <v>14693</v>
      </c>
      <c r="B721" s="543" t="s">
        <v>14694</v>
      </c>
      <c r="C721" s="543" t="s">
        <v>16</v>
      </c>
      <c r="D721" s="544">
        <v>247.03218150000001</v>
      </c>
    </row>
    <row r="722" spans="1:4" x14ac:dyDescent="0.2">
      <c r="A722" s="542" t="s">
        <v>14695</v>
      </c>
      <c r="B722" s="543" t="s">
        <v>14696</v>
      </c>
      <c r="C722" s="543" t="s">
        <v>16</v>
      </c>
      <c r="D722" s="544">
        <v>541.52018150000004</v>
      </c>
    </row>
    <row r="723" spans="1:4" x14ac:dyDescent="0.2">
      <c r="A723" s="542" t="s">
        <v>14697</v>
      </c>
      <c r="B723" s="543" t="s">
        <v>14698</v>
      </c>
      <c r="C723" s="543" t="s">
        <v>16</v>
      </c>
      <c r="D723" s="544">
        <v>0.86382102857142862</v>
      </c>
    </row>
    <row r="724" spans="1:4" x14ac:dyDescent="0.2">
      <c r="A724" s="542" t="s">
        <v>14699</v>
      </c>
      <c r="B724" s="543" t="s">
        <v>14700</v>
      </c>
      <c r="C724" s="543" t="s">
        <v>16</v>
      </c>
      <c r="D724" s="544">
        <v>3.838722E-2</v>
      </c>
    </row>
    <row r="725" spans="1:4" x14ac:dyDescent="0.2">
      <c r="A725" s="542" t="s">
        <v>14701</v>
      </c>
      <c r="B725" s="543" t="s">
        <v>14702</v>
      </c>
      <c r="C725" s="543" t="s">
        <v>16</v>
      </c>
      <c r="D725" s="544">
        <v>6.1037220000000003E-2</v>
      </c>
    </row>
    <row r="726" spans="1:4" x14ac:dyDescent="0.2">
      <c r="A726" s="542" t="s">
        <v>14703</v>
      </c>
      <c r="B726" s="543" t="s">
        <v>14704</v>
      </c>
      <c r="C726" s="543" t="s">
        <v>16</v>
      </c>
      <c r="D726" s="544">
        <v>0.89143897142857154</v>
      </c>
    </row>
    <row r="727" spans="1:4" x14ac:dyDescent="0.2">
      <c r="A727" s="542" t="s">
        <v>14705</v>
      </c>
      <c r="B727" s="543" t="s">
        <v>14706</v>
      </c>
      <c r="C727" s="543" t="s">
        <v>16</v>
      </c>
      <c r="D727" s="544">
        <v>1.7176104000000003</v>
      </c>
    </row>
    <row r="728" spans="1:4" x14ac:dyDescent="0.2">
      <c r="A728" s="542" t="s">
        <v>14707</v>
      </c>
      <c r="B728" s="543" t="s">
        <v>14708</v>
      </c>
      <c r="C728" s="543" t="s">
        <v>16</v>
      </c>
      <c r="D728" s="544">
        <v>32.143472364583332</v>
      </c>
    </row>
    <row r="729" spans="1:4" x14ac:dyDescent="0.2">
      <c r="A729" s="542" t="s">
        <v>14709</v>
      </c>
      <c r="B729" s="543" t="s">
        <v>14710</v>
      </c>
      <c r="C729" s="543" t="s">
        <v>16</v>
      </c>
      <c r="D729" s="544">
        <v>45.415597364583334</v>
      </c>
    </row>
    <row r="730" spans="1:4" x14ac:dyDescent="0.2">
      <c r="A730" s="542" t="s">
        <v>14711</v>
      </c>
      <c r="B730" s="543" t="s">
        <v>14712</v>
      </c>
      <c r="C730" s="543" t="s">
        <v>16</v>
      </c>
      <c r="D730" s="544">
        <v>27.841982250000001</v>
      </c>
    </row>
    <row r="731" spans="1:4" x14ac:dyDescent="0.2">
      <c r="A731" s="542" t="s">
        <v>14713</v>
      </c>
      <c r="B731" s="543" t="s">
        <v>14714</v>
      </c>
      <c r="C731" s="543" t="s">
        <v>16</v>
      </c>
      <c r="D731" s="544">
        <v>36.17373225</v>
      </c>
    </row>
    <row r="732" spans="1:4" x14ac:dyDescent="0.2">
      <c r="A732" s="542" t="s">
        <v>14715</v>
      </c>
      <c r="B732" s="543" t="s">
        <v>14716</v>
      </c>
      <c r="C732" s="543" t="s">
        <v>16</v>
      </c>
      <c r="D732" s="544">
        <v>72.025391962499995</v>
      </c>
    </row>
    <row r="733" spans="1:4" x14ac:dyDescent="0.2">
      <c r="A733" s="542" t="s">
        <v>14717</v>
      </c>
      <c r="B733" s="543" t="s">
        <v>14718</v>
      </c>
      <c r="C733" s="543" t="s">
        <v>16</v>
      </c>
      <c r="D733" s="544">
        <v>154.06159196249999</v>
      </c>
    </row>
    <row r="734" spans="1:4" x14ac:dyDescent="0.2">
      <c r="A734" s="542" t="s">
        <v>14719</v>
      </c>
      <c r="B734" s="543" t="s">
        <v>14720</v>
      </c>
      <c r="C734" s="543" t="s">
        <v>16</v>
      </c>
      <c r="D734" s="544">
        <v>0.68948742857142853</v>
      </c>
    </row>
    <row r="735" spans="1:4" x14ac:dyDescent="0.2">
      <c r="A735" s="542" t="s">
        <v>14721</v>
      </c>
      <c r="B735" s="543" t="s">
        <v>14722</v>
      </c>
      <c r="C735" s="543" t="s">
        <v>16</v>
      </c>
      <c r="D735" s="544">
        <v>22.6544037</v>
      </c>
    </row>
    <row r="736" spans="1:4" x14ac:dyDescent="0.2">
      <c r="A736" s="542" t="s">
        <v>14723</v>
      </c>
      <c r="B736" s="543" t="s">
        <v>14724</v>
      </c>
      <c r="C736" s="543" t="s">
        <v>16</v>
      </c>
      <c r="D736" s="544">
        <v>23.6147037</v>
      </c>
    </row>
    <row r="737" spans="1:4" x14ac:dyDescent="0.2">
      <c r="A737" s="542" t="s">
        <v>14725</v>
      </c>
      <c r="B737" s="543" t="s">
        <v>14726</v>
      </c>
      <c r="C737" s="543" t="s">
        <v>16</v>
      </c>
      <c r="D737" s="544">
        <v>5.0106666666666664</v>
      </c>
    </row>
    <row r="738" spans="1:4" x14ac:dyDescent="0.2">
      <c r="A738" s="542" t="s">
        <v>14727</v>
      </c>
      <c r="B738" s="543" t="s">
        <v>14728</v>
      </c>
      <c r="C738" s="543" t="s">
        <v>16</v>
      </c>
      <c r="D738" s="544">
        <v>29.851236790000002</v>
      </c>
    </row>
    <row r="739" spans="1:4" x14ac:dyDescent="0.2">
      <c r="A739" s="542" t="s">
        <v>14729</v>
      </c>
      <c r="B739" s="543" t="s">
        <v>14730</v>
      </c>
      <c r="C739" s="543" t="s">
        <v>16</v>
      </c>
      <c r="D739" s="544">
        <v>34.925786790000004</v>
      </c>
    </row>
    <row r="740" spans="1:4" x14ac:dyDescent="0.2">
      <c r="A740" s="542" t="s">
        <v>14731</v>
      </c>
      <c r="B740" s="543" t="s">
        <v>14732</v>
      </c>
      <c r="C740" s="543" t="s">
        <v>16</v>
      </c>
      <c r="D740" s="544">
        <v>18.597866960000001</v>
      </c>
    </row>
    <row r="741" spans="1:4" x14ac:dyDescent="0.2">
      <c r="A741" s="542" t="s">
        <v>14733</v>
      </c>
      <c r="B741" s="543" t="s">
        <v>14734</v>
      </c>
      <c r="C741" s="543" t="s">
        <v>16</v>
      </c>
      <c r="D741" s="544">
        <v>19.45806696</v>
      </c>
    </row>
    <row r="742" spans="1:4" x14ac:dyDescent="0.2">
      <c r="A742" s="542" t="s">
        <v>14735</v>
      </c>
      <c r="B742" s="543" t="s">
        <v>14736</v>
      </c>
      <c r="C742" s="543" t="s">
        <v>16</v>
      </c>
      <c r="D742" s="544">
        <v>257.63426549166667</v>
      </c>
    </row>
    <row r="743" spans="1:4" x14ac:dyDescent="0.2">
      <c r="A743" s="542" t="s">
        <v>14737</v>
      </c>
      <c r="B743" s="543" t="s">
        <v>14738</v>
      </c>
      <c r="C743" s="543" t="s">
        <v>16</v>
      </c>
      <c r="D743" s="544">
        <v>723.39584882500003</v>
      </c>
    </row>
    <row r="744" spans="1:4" x14ac:dyDescent="0.2">
      <c r="A744" s="542" t="s">
        <v>14739</v>
      </c>
      <c r="B744" s="543" t="s">
        <v>14740</v>
      </c>
      <c r="C744" s="543" t="s">
        <v>16</v>
      </c>
      <c r="D744" s="544">
        <v>1.8118311384615384</v>
      </c>
    </row>
    <row r="745" spans="1:4" x14ac:dyDescent="0.2">
      <c r="A745" s="542" t="s">
        <v>14741</v>
      </c>
      <c r="B745" s="543" t="s">
        <v>14742</v>
      </c>
      <c r="C745" s="543" t="s">
        <v>16</v>
      </c>
      <c r="D745" s="544">
        <v>2.6659849846153847</v>
      </c>
    </row>
    <row r="746" spans="1:4" x14ac:dyDescent="0.2">
      <c r="A746" s="542" t="s">
        <v>14743</v>
      </c>
      <c r="B746" s="543" t="s">
        <v>14744</v>
      </c>
      <c r="C746" s="543" t="s">
        <v>16</v>
      </c>
      <c r="D746" s="544">
        <v>42.237263227941177</v>
      </c>
    </row>
    <row r="747" spans="1:4" x14ac:dyDescent="0.2">
      <c r="A747" s="542" t="s">
        <v>14745</v>
      </c>
      <c r="B747" s="543" t="s">
        <v>14746</v>
      </c>
      <c r="C747" s="543" t="s">
        <v>16</v>
      </c>
      <c r="D747" s="544">
        <v>107.25643969852942</v>
      </c>
    </row>
    <row r="748" spans="1:4" x14ac:dyDescent="0.2">
      <c r="A748" s="542" t="s">
        <v>14747</v>
      </c>
      <c r="B748" s="543" t="s">
        <v>14748</v>
      </c>
      <c r="C748" s="543" t="s">
        <v>16</v>
      </c>
      <c r="D748" s="544">
        <v>0.13135757999999997</v>
      </c>
    </row>
    <row r="749" spans="1:4" x14ac:dyDescent="0.2">
      <c r="A749" s="542" t="s">
        <v>14749</v>
      </c>
      <c r="B749" s="543" t="s">
        <v>14750</v>
      </c>
      <c r="C749" s="543" t="s">
        <v>16</v>
      </c>
      <c r="D749" s="544">
        <v>0.23671757999999998</v>
      </c>
    </row>
    <row r="750" spans="1:4" x14ac:dyDescent="0.2">
      <c r="A750" s="542" t="s">
        <v>14751</v>
      </c>
      <c r="B750" s="543" t="s">
        <v>14752</v>
      </c>
      <c r="C750" s="543" t="s">
        <v>16</v>
      </c>
      <c r="D750" s="544">
        <v>23.480599999999999</v>
      </c>
    </row>
    <row r="751" spans="1:4" x14ac:dyDescent="0.2">
      <c r="A751" s="542" t="s">
        <v>14753</v>
      </c>
      <c r="B751" s="543" t="s">
        <v>14754</v>
      </c>
      <c r="C751" s="543" t="s">
        <v>16</v>
      </c>
      <c r="D751" s="544">
        <v>24.880600000000001</v>
      </c>
    </row>
    <row r="752" spans="1:4" x14ac:dyDescent="0.2">
      <c r="A752" s="542" t="s">
        <v>14755</v>
      </c>
      <c r="B752" s="543" t="s">
        <v>14756</v>
      </c>
      <c r="C752" s="543" t="s">
        <v>16</v>
      </c>
      <c r="D752" s="544">
        <v>0.4623312</v>
      </c>
    </row>
    <row r="753" spans="1:4" x14ac:dyDescent="0.2">
      <c r="A753" s="542" t="s">
        <v>14757</v>
      </c>
      <c r="B753" s="543" t="s">
        <v>14758</v>
      </c>
      <c r="C753" s="543" t="s">
        <v>16</v>
      </c>
      <c r="D753" s="544">
        <v>2.4318412</v>
      </c>
    </row>
    <row r="754" spans="1:4" x14ac:dyDescent="0.2">
      <c r="A754" s="542" t="s">
        <v>14759</v>
      </c>
      <c r="B754" s="543" t="s">
        <v>14760</v>
      </c>
      <c r="C754" s="543" t="s">
        <v>16</v>
      </c>
      <c r="D754" s="544">
        <v>2.8107463200000002</v>
      </c>
    </row>
    <row r="755" spans="1:4" x14ac:dyDescent="0.2">
      <c r="A755" s="542" t="s">
        <v>14761</v>
      </c>
      <c r="B755" s="543" t="s">
        <v>14762</v>
      </c>
      <c r="C755" s="543" t="s">
        <v>16</v>
      </c>
      <c r="D755" s="544">
        <v>4.88750632</v>
      </c>
    </row>
    <row r="756" spans="1:4" x14ac:dyDescent="0.2">
      <c r="A756" s="542" t="s">
        <v>14763</v>
      </c>
      <c r="B756" s="543" t="s">
        <v>14764</v>
      </c>
      <c r="C756" s="543" t="s">
        <v>16</v>
      </c>
      <c r="D756" s="544">
        <v>19.036763666666666</v>
      </c>
    </row>
    <row r="757" spans="1:4" x14ac:dyDescent="0.2">
      <c r="A757" s="542" t="s">
        <v>14765</v>
      </c>
      <c r="B757" s="543" t="s">
        <v>14766</v>
      </c>
      <c r="C757" s="543" t="s">
        <v>16</v>
      </c>
      <c r="D757" s="544">
        <v>20.155930333333334</v>
      </c>
    </row>
    <row r="758" spans="1:4" x14ac:dyDescent="0.2">
      <c r="A758" s="542" t="s">
        <v>14767</v>
      </c>
      <c r="B758" s="543" t="s">
        <v>14768</v>
      </c>
      <c r="C758" s="543" t="s">
        <v>16</v>
      </c>
      <c r="D758" s="544">
        <v>20.007319133333333</v>
      </c>
    </row>
    <row r="759" spans="1:4" x14ac:dyDescent="0.2">
      <c r="A759" s="542" t="s">
        <v>14769</v>
      </c>
      <c r="B759" s="543" t="s">
        <v>14770</v>
      </c>
      <c r="C759" s="543" t="s">
        <v>16</v>
      </c>
      <c r="D759" s="544">
        <v>21.699152466666668</v>
      </c>
    </row>
    <row r="760" spans="1:4" x14ac:dyDescent="0.2">
      <c r="A760" s="542" t="s">
        <v>14771</v>
      </c>
      <c r="B760" s="543" t="s">
        <v>14772</v>
      </c>
      <c r="C760" s="543" t="s">
        <v>16</v>
      </c>
      <c r="D760" s="544">
        <v>0.34808888888888889</v>
      </c>
    </row>
    <row r="761" spans="1:4" x14ac:dyDescent="0.2">
      <c r="A761" s="542" t="s">
        <v>14773</v>
      </c>
      <c r="B761" s="543" t="s">
        <v>14774</v>
      </c>
      <c r="C761" s="543" t="s">
        <v>16</v>
      </c>
      <c r="D761" s="544">
        <v>0.5258666666666667</v>
      </c>
    </row>
    <row r="762" spans="1:4" x14ac:dyDescent="0.2">
      <c r="A762" s="542" t="s">
        <v>14775</v>
      </c>
      <c r="B762" s="543" t="s">
        <v>14776</v>
      </c>
      <c r="C762" s="543" t="s">
        <v>59</v>
      </c>
      <c r="D762" s="544">
        <v>71.3438203125</v>
      </c>
    </row>
    <row r="763" spans="1:4" x14ac:dyDescent="0.2">
      <c r="A763" s="542" t="s">
        <v>14777</v>
      </c>
      <c r="B763" s="543" t="s">
        <v>14778</v>
      </c>
      <c r="C763" s="543" t="s">
        <v>16</v>
      </c>
      <c r="D763" s="544">
        <v>71.524232244318185</v>
      </c>
    </row>
    <row r="764" spans="1:4" x14ac:dyDescent="0.2">
      <c r="A764" s="542" t="s">
        <v>14779</v>
      </c>
      <c r="B764" s="543" t="s">
        <v>14780</v>
      </c>
      <c r="C764" s="543" t="s">
        <v>16</v>
      </c>
      <c r="D764" s="544">
        <v>19.48604774</v>
      </c>
    </row>
    <row r="765" spans="1:4" x14ac:dyDescent="0.2">
      <c r="A765" s="542" t="s">
        <v>14781</v>
      </c>
      <c r="B765" s="543" t="s">
        <v>14782</v>
      </c>
      <c r="C765" s="543" t="s">
        <v>16</v>
      </c>
      <c r="D765" s="544">
        <v>49.999867739999999</v>
      </c>
    </row>
    <row r="766" spans="1:4" x14ac:dyDescent="0.2">
      <c r="A766" s="542" t="s">
        <v>14783</v>
      </c>
      <c r="B766" s="543" t="s">
        <v>14784</v>
      </c>
      <c r="C766" s="543" t="s">
        <v>16</v>
      </c>
      <c r="D766" s="544">
        <v>0.104848256</v>
      </c>
    </row>
    <row r="767" spans="1:4" x14ac:dyDescent="0.2">
      <c r="A767" s="542" t="s">
        <v>14785</v>
      </c>
      <c r="B767" s="543" t="s">
        <v>14786</v>
      </c>
      <c r="C767" s="543" t="s">
        <v>16</v>
      </c>
      <c r="D767" s="544">
        <v>0.157968256</v>
      </c>
    </row>
    <row r="768" spans="1:4" x14ac:dyDescent="0.2">
      <c r="A768" s="542" t="s">
        <v>14787</v>
      </c>
      <c r="B768" s="543" t="s">
        <v>14788</v>
      </c>
      <c r="C768" s="543" t="s">
        <v>16</v>
      </c>
      <c r="D768" s="544">
        <v>0.32045668799999999</v>
      </c>
    </row>
    <row r="769" spans="1:4" x14ac:dyDescent="0.2">
      <c r="A769" s="542" t="s">
        <v>14789</v>
      </c>
      <c r="B769" s="543" t="s">
        <v>14790</v>
      </c>
      <c r="C769" s="543" t="s">
        <v>16</v>
      </c>
      <c r="D769" s="544">
        <v>0.21269668799999999</v>
      </c>
    </row>
    <row r="770" spans="1:4" x14ac:dyDescent="0.2">
      <c r="A770" s="542" t="s">
        <v>14791</v>
      </c>
      <c r="B770" s="543" t="s">
        <v>14792</v>
      </c>
      <c r="C770" s="543" t="s">
        <v>16</v>
      </c>
      <c r="D770" s="544">
        <v>0.53421343200000004</v>
      </c>
    </row>
    <row r="771" spans="1:4" x14ac:dyDescent="0.2">
      <c r="A771" s="542" t="s">
        <v>14793</v>
      </c>
      <c r="B771" s="543" t="s">
        <v>14794</v>
      </c>
      <c r="C771" s="543" t="s">
        <v>16</v>
      </c>
      <c r="D771" s="544">
        <v>3.1221432000000007E-2</v>
      </c>
    </row>
    <row r="772" spans="1:4" x14ac:dyDescent="0.2">
      <c r="A772" s="542" t="s">
        <v>14795</v>
      </c>
      <c r="B772" s="543" t="s">
        <v>14796</v>
      </c>
      <c r="C772" s="543" t="s">
        <v>16</v>
      </c>
      <c r="D772" s="544">
        <v>13.271616828125001</v>
      </c>
    </row>
    <row r="773" spans="1:4" x14ac:dyDescent="0.2">
      <c r="A773" s="542" t="s">
        <v>14797</v>
      </c>
      <c r="B773" s="543" t="s">
        <v>14798</v>
      </c>
      <c r="C773" s="543" t="s">
        <v>16</v>
      </c>
      <c r="D773" s="544">
        <v>20.889351203125003</v>
      </c>
    </row>
    <row r="774" spans="1:4" x14ac:dyDescent="0.2">
      <c r="A774" s="542" t="s">
        <v>14799</v>
      </c>
      <c r="B774" s="543" t="s">
        <v>14800</v>
      </c>
      <c r="C774" s="543" t="s">
        <v>16</v>
      </c>
      <c r="D774" s="544">
        <v>1.3612225371428572</v>
      </c>
    </row>
    <row r="775" spans="1:4" x14ac:dyDescent="0.2">
      <c r="A775" s="542" t="s">
        <v>14801</v>
      </c>
      <c r="B775" s="543" t="s">
        <v>14802</v>
      </c>
      <c r="C775" s="543" t="s">
        <v>16</v>
      </c>
      <c r="D775" s="544">
        <v>168.99126881764707</v>
      </c>
    </row>
    <row r="776" spans="1:4" x14ac:dyDescent="0.2">
      <c r="A776" s="542" t="s">
        <v>14803</v>
      </c>
      <c r="B776" s="543" t="s">
        <v>14804</v>
      </c>
      <c r="C776" s="543" t="s">
        <v>16</v>
      </c>
      <c r="D776" s="544">
        <v>560.38898646470591</v>
      </c>
    </row>
    <row r="777" spans="1:4" x14ac:dyDescent="0.2">
      <c r="A777" s="542" t="s">
        <v>14805</v>
      </c>
      <c r="B777" s="543" t="s">
        <v>14806</v>
      </c>
      <c r="C777" s="543" t="s">
        <v>16</v>
      </c>
      <c r="D777" s="544">
        <v>78.972170911764707</v>
      </c>
    </row>
    <row r="778" spans="1:4" x14ac:dyDescent="0.2">
      <c r="A778" s="542" t="s">
        <v>14807</v>
      </c>
      <c r="B778" s="543" t="s">
        <v>14808</v>
      </c>
      <c r="C778" s="543" t="s">
        <v>16</v>
      </c>
      <c r="D778" s="544">
        <v>242.43608267647059</v>
      </c>
    </row>
    <row r="779" spans="1:4" x14ac:dyDescent="0.2">
      <c r="A779" s="542" t="s">
        <v>14809</v>
      </c>
      <c r="B779" s="543" t="s">
        <v>14810</v>
      </c>
      <c r="C779" s="543" t="s">
        <v>16</v>
      </c>
      <c r="D779" s="544">
        <v>162.29835622352942</v>
      </c>
    </row>
    <row r="780" spans="1:4" x14ac:dyDescent="0.2">
      <c r="A780" s="542" t="s">
        <v>14811</v>
      </c>
      <c r="B780" s="543" t="s">
        <v>14812</v>
      </c>
      <c r="C780" s="543" t="s">
        <v>16</v>
      </c>
      <c r="D780" s="544">
        <v>544.64037975294116</v>
      </c>
    </row>
    <row r="781" spans="1:4" x14ac:dyDescent="0.2">
      <c r="A781" s="542" t="s">
        <v>14813</v>
      </c>
      <c r="B781" s="543" t="s">
        <v>14814</v>
      </c>
      <c r="C781" s="543" t="s">
        <v>16</v>
      </c>
      <c r="D781" s="544">
        <v>29.461068611764706</v>
      </c>
    </row>
    <row r="782" spans="1:4" x14ac:dyDescent="0.2">
      <c r="A782" s="542" t="s">
        <v>14815</v>
      </c>
      <c r="B782" s="543" t="s">
        <v>14816</v>
      </c>
      <c r="C782" s="543" t="s">
        <v>16</v>
      </c>
      <c r="D782" s="544">
        <v>99.549327435294117</v>
      </c>
    </row>
    <row r="783" spans="1:4" x14ac:dyDescent="0.2">
      <c r="A783" s="542" t="s">
        <v>14817</v>
      </c>
      <c r="B783" s="543" t="s">
        <v>14818</v>
      </c>
      <c r="C783" s="543" t="s">
        <v>16</v>
      </c>
      <c r="D783" s="544">
        <v>132.99676888888888</v>
      </c>
    </row>
    <row r="784" spans="1:4" x14ac:dyDescent="0.2">
      <c r="A784" s="542" t="s">
        <v>14819</v>
      </c>
      <c r="B784" s="543" t="s">
        <v>14820</v>
      </c>
      <c r="C784" s="543" t="s">
        <v>16</v>
      </c>
      <c r="D784" s="544">
        <v>389.57710222222221</v>
      </c>
    </row>
    <row r="785" spans="1:4" x14ac:dyDescent="0.2">
      <c r="A785" s="542" t="s">
        <v>14821</v>
      </c>
      <c r="B785" s="543" t="s">
        <v>14822</v>
      </c>
      <c r="C785" s="543" t="s">
        <v>16</v>
      </c>
      <c r="D785" s="544">
        <v>217.42325925925925</v>
      </c>
    </row>
    <row r="786" spans="1:4" x14ac:dyDescent="0.2">
      <c r="A786" s="542" t="s">
        <v>14823</v>
      </c>
      <c r="B786" s="543" t="s">
        <v>14824</v>
      </c>
      <c r="C786" s="543" t="s">
        <v>16</v>
      </c>
      <c r="D786" s="544">
        <v>975.06770370370373</v>
      </c>
    </row>
    <row r="787" spans="1:4" x14ac:dyDescent="0.2">
      <c r="A787" s="542" t="s">
        <v>14825</v>
      </c>
      <c r="B787" s="543" t="s">
        <v>14826</v>
      </c>
      <c r="C787" s="543" t="s">
        <v>16</v>
      </c>
      <c r="D787" s="544">
        <v>38.068646296296293</v>
      </c>
    </row>
    <row r="788" spans="1:4" x14ac:dyDescent="0.2">
      <c r="A788" s="542" t="s">
        <v>14827</v>
      </c>
      <c r="B788" s="543" t="s">
        <v>14828</v>
      </c>
      <c r="C788" s="543" t="s">
        <v>16</v>
      </c>
      <c r="D788" s="544">
        <v>49.87086851851852</v>
      </c>
    </row>
    <row r="789" spans="1:4" x14ac:dyDescent="0.2">
      <c r="A789" s="542" t="s">
        <v>14829</v>
      </c>
      <c r="B789" s="543" t="s">
        <v>14830</v>
      </c>
      <c r="C789" s="543" t="s">
        <v>16</v>
      </c>
      <c r="D789" s="544">
        <v>85.056440222222221</v>
      </c>
    </row>
    <row r="790" spans="1:4" x14ac:dyDescent="0.2">
      <c r="A790" s="542" t="s">
        <v>14831</v>
      </c>
      <c r="B790" s="543" t="s">
        <v>14832</v>
      </c>
      <c r="C790" s="543" t="s">
        <v>16</v>
      </c>
      <c r="D790" s="544">
        <v>154.45350688888891</v>
      </c>
    </row>
    <row r="791" spans="1:4" x14ac:dyDescent="0.2">
      <c r="A791" s="542" t="s">
        <v>14833</v>
      </c>
      <c r="B791" s="543" t="s">
        <v>14834</v>
      </c>
      <c r="C791" s="543" t="s">
        <v>16</v>
      </c>
      <c r="D791" s="544">
        <v>27.299866666666667</v>
      </c>
    </row>
    <row r="792" spans="1:4" x14ac:dyDescent="0.2">
      <c r="A792" s="542" t="s">
        <v>14835</v>
      </c>
      <c r="B792" s="543" t="s">
        <v>14836</v>
      </c>
      <c r="C792" s="543" t="s">
        <v>16</v>
      </c>
      <c r="D792" s="544">
        <v>84.824866666666665</v>
      </c>
    </row>
    <row r="793" spans="1:4" x14ac:dyDescent="0.2">
      <c r="A793" s="542" t="s">
        <v>14837</v>
      </c>
      <c r="B793" s="543" t="s">
        <v>14838</v>
      </c>
      <c r="C793" s="543" t="s">
        <v>16</v>
      </c>
      <c r="D793" s="544">
        <v>5.0517767999999998</v>
      </c>
    </row>
    <row r="794" spans="1:4" x14ac:dyDescent="0.2">
      <c r="A794" s="542" t="s">
        <v>14839</v>
      </c>
      <c r="B794" s="543" t="s">
        <v>14840</v>
      </c>
      <c r="C794" s="543" t="s">
        <v>16</v>
      </c>
      <c r="D794" s="544">
        <v>7.4877767999999998</v>
      </c>
    </row>
    <row r="795" spans="1:4" x14ac:dyDescent="0.2">
      <c r="A795" s="542" t="s">
        <v>14841</v>
      </c>
      <c r="B795" s="543" t="s">
        <v>14842</v>
      </c>
      <c r="C795" s="543" t="s">
        <v>16</v>
      </c>
      <c r="D795" s="544">
        <v>32.157420000000002</v>
      </c>
    </row>
    <row r="796" spans="1:4" x14ac:dyDescent="0.2">
      <c r="A796" s="542" t="s">
        <v>14843</v>
      </c>
      <c r="B796" s="543" t="s">
        <v>14844</v>
      </c>
      <c r="C796" s="543" t="s">
        <v>16</v>
      </c>
      <c r="D796" s="544">
        <v>123.79222</v>
      </c>
    </row>
    <row r="797" spans="1:4" x14ac:dyDescent="0.2">
      <c r="A797" s="542" t="s">
        <v>14845</v>
      </c>
      <c r="B797" s="543" t="s">
        <v>14846</v>
      </c>
      <c r="C797" s="543" t="s">
        <v>16</v>
      </c>
      <c r="D797" s="544">
        <v>24.9842145</v>
      </c>
    </row>
    <row r="798" spans="1:4" x14ac:dyDescent="0.2">
      <c r="A798" s="542" t="s">
        <v>14847</v>
      </c>
      <c r="B798" s="543" t="s">
        <v>14848</v>
      </c>
      <c r="C798" s="543" t="s">
        <v>16</v>
      </c>
      <c r="D798" s="544">
        <v>78.820834500000004</v>
      </c>
    </row>
    <row r="799" spans="1:4" x14ac:dyDescent="0.2">
      <c r="A799" s="542" t="s">
        <v>14849</v>
      </c>
      <c r="B799" s="543" t="s">
        <v>14850</v>
      </c>
      <c r="C799" s="543" t="s">
        <v>16</v>
      </c>
      <c r="D799" s="544">
        <v>2.89676125</v>
      </c>
    </row>
    <row r="800" spans="1:4" x14ac:dyDescent="0.2">
      <c r="A800" s="542" t="s">
        <v>14851</v>
      </c>
      <c r="B800" s="543" t="s">
        <v>14852</v>
      </c>
      <c r="C800" s="543" t="s">
        <v>16</v>
      </c>
      <c r="D800" s="544">
        <v>5.5875112499999995</v>
      </c>
    </row>
    <row r="801" spans="1:4" x14ac:dyDescent="0.2">
      <c r="A801" s="542" t="s">
        <v>14853</v>
      </c>
      <c r="B801" s="543" t="s">
        <v>14854</v>
      </c>
      <c r="C801" s="543" t="s">
        <v>16</v>
      </c>
      <c r="D801" s="544">
        <v>1.0901581999999999</v>
      </c>
    </row>
    <row r="802" spans="1:4" x14ac:dyDescent="0.2">
      <c r="A802" s="542" t="s">
        <v>14855</v>
      </c>
      <c r="B802" s="543" t="s">
        <v>14856</v>
      </c>
      <c r="C802" s="543" t="s">
        <v>16</v>
      </c>
      <c r="D802" s="544">
        <v>1.6366581999999998</v>
      </c>
    </row>
    <row r="803" spans="1:4" x14ac:dyDescent="0.2">
      <c r="A803" s="542" t="s">
        <v>14857</v>
      </c>
      <c r="B803" s="543" t="s">
        <v>14858</v>
      </c>
      <c r="C803" s="543" t="s">
        <v>16</v>
      </c>
      <c r="D803" s="544">
        <v>99.708470312000003</v>
      </c>
    </row>
    <row r="804" spans="1:4" x14ac:dyDescent="0.2">
      <c r="A804" s="542" t="s">
        <v>14859</v>
      </c>
      <c r="B804" s="543" t="s">
        <v>14860</v>
      </c>
      <c r="C804" s="543" t="s">
        <v>16</v>
      </c>
      <c r="D804" s="544">
        <v>194.763002312</v>
      </c>
    </row>
    <row r="805" spans="1:4" ht="15.75" x14ac:dyDescent="0.2">
      <c r="A805" s="537" t="s">
        <v>2286</v>
      </c>
      <c r="B805" s="537"/>
      <c r="C805" s="537"/>
      <c r="D805" s="537"/>
    </row>
    <row r="806" spans="1:4" x14ac:dyDescent="0.2">
      <c r="A806" s="539" t="s">
        <v>13289</v>
      </c>
      <c r="B806" s="540" t="s">
        <v>11</v>
      </c>
      <c r="C806" s="540" t="s">
        <v>13290</v>
      </c>
      <c r="D806" s="541" t="s">
        <v>13291</v>
      </c>
    </row>
    <row r="807" spans="1:4" x14ac:dyDescent="0.2">
      <c r="A807" s="542" t="s">
        <v>14861</v>
      </c>
      <c r="B807" s="543" t="s">
        <v>14862</v>
      </c>
      <c r="C807" s="543" t="s">
        <v>56</v>
      </c>
      <c r="D807" s="544">
        <v>286.83</v>
      </c>
    </row>
    <row r="808" spans="1:4" x14ac:dyDescent="0.2">
      <c r="A808" s="542" t="s">
        <v>14863</v>
      </c>
      <c r="B808" s="543" t="s">
        <v>14864</v>
      </c>
      <c r="C808" s="543" t="s">
        <v>56</v>
      </c>
      <c r="D808" s="544">
        <v>220.5</v>
      </c>
    </row>
    <row r="809" spans="1:4" x14ac:dyDescent="0.2">
      <c r="A809" s="542" t="s">
        <v>14865</v>
      </c>
      <c r="B809" s="543" t="s">
        <v>14866</v>
      </c>
      <c r="C809" s="543" t="s">
        <v>56</v>
      </c>
      <c r="D809" s="544">
        <v>220.5</v>
      </c>
    </row>
    <row r="810" spans="1:4" x14ac:dyDescent="0.2">
      <c r="A810" s="542" t="s">
        <v>14867</v>
      </c>
      <c r="B810" s="543" t="s">
        <v>14868</v>
      </c>
      <c r="C810" s="543" t="s">
        <v>56</v>
      </c>
      <c r="D810" s="544">
        <v>147.96</v>
      </c>
    </row>
    <row r="811" spans="1:4" ht="22.5" x14ac:dyDescent="0.2">
      <c r="A811" s="542" t="s">
        <v>14869</v>
      </c>
      <c r="B811" s="543" t="s">
        <v>14870</v>
      </c>
      <c r="C811" s="543" t="s">
        <v>56</v>
      </c>
      <c r="D811" s="544">
        <v>249.96</v>
      </c>
    </row>
    <row r="812" spans="1:4" x14ac:dyDescent="0.2">
      <c r="A812" s="542" t="s">
        <v>14871</v>
      </c>
      <c r="B812" s="543" t="s">
        <v>14872</v>
      </c>
      <c r="C812" s="543" t="s">
        <v>59</v>
      </c>
      <c r="D812" s="544">
        <v>327.26</v>
      </c>
    </row>
    <row r="813" spans="1:4" x14ac:dyDescent="0.2">
      <c r="A813" s="542" t="s">
        <v>14873</v>
      </c>
      <c r="B813" s="543" t="s">
        <v>14874</v>
      </c>
      <c r="C813" s="543" t="s">
        <v>56</v>
      </c>
      <c r="D813" s="544">
        <v>385.88</v>
      </c>
    </row>
    <row r="814" spans="1:4" x14ac:dyDescent="0.2">
      <c r="A814" s="542" t="s">
        <v>14875</v>
      </c>
      <c r="B814" s="543" t="s">
        <v>14876</v>
      </c>
      <c r="C814" s="543" t="s">
        <v>59</v>
      </c>
      <c r="D814" s="544">
        <v>1960.79</v>
      </c>
    </row>
    <row r="815" spans="1:4" x14ac:dyDescent="0.2">
      <c r="A815" s="542" t="s">
        <v>14877</v>
      </c>
      <c r="B815" s="543" t="s">
        <v>14878</v>
      </c>
      <c r="C815" s="543" t="s">
        <v>59</v>
      </c>
      <c r="D815" s="544">
        <v>2614.38</v>
      </c>
    </row>
    <row r="816" spans="1:4" x14ac:dyDescent="0.2">
      <c r="A816" s="542" t="s">
        <v>14879</v>
      </c>
      <c r="B816" s="543" t="s">
        <v>14880</v>
      </c>
      <c r="C816" s="543" t="s">
        <v>59</v>
      </c>
      <c r="D816" s="544">
        <v>3921.57</v>
      </c>
    </row>
    <row r="817" spans="1:4" x14ac:dyDescent="0.2">
      <c r="A817" s="542" t="s">
        <v>14881</v>
      </c>
      <c r="B817" s="543" t="s">
        <v>14882</v>
      </c>
      <c r="C817" s="543" t="s">
        <v>59</v>
      </c>
      <c r="D817" s="544">
        <v>814.18</v>
      </c>
    </row>
    <row r="818" spans="1:4" x14ac:dyDescent="0.2">
      <c r="A818" s="542" t="s">
        <v>14883</v>
      </c>
      <c r="B818" s="543" t="s">
        <v>14884</v>
      </c>
      <c r="C818" s="543" t="s">
        <v>59</v>
      </c>
      <c r="D818" s="544">
        <v>814.18</v>
      </c>
    </row>
    <row r="819" spans="1:4" x14ac:dyDescent="0.2">
      <c r="A819" s="542" t="s">
        <v>14885</v>
      </c>
      <c r="B819" s="543" t="s">
        <v>14886</v>
      </c>
      <c r="C819" s="543" t="s">
        <v>56</v>
      </c>
      <c r="D819" s="544">
        <v>1173.04</v>
      </c>
    </row>
    <row r="820" spans="1:4" x14ac:dyDescent="0.2">
      <c r="A820" s="542" t="s">
        <v>14887</v>
      </c>
      <c r="B820" s="543" t="s">
        <v>14888</v>
      </c>
      <c r="C820" s="543" t="s">
        <v>56</v>
      </c>
      <c r="D820" s="544">
        <v>454.4</v>
      </c>
    </row>
    <row r="821" spans="1:4" ht="22.5" x14ac:dyDescent="0.2">
      <c r="A821" s="542" t="s">
        <v>14889</v>
      </c>
      <c r="B821" s="543" t="s">
        <v>14890</v>
      </c>
      <c r="C821" s="543" t="s">
        <v>56</v>
      </c>
      <c r="D821" s="544">
        <v>282.52</v>
      </c>
    </row>
    <row r="822" spans="1:4" ht="22.5" x14ac:dyDescent="0.2">
      <c r="A822" s="542" t="s">
        <v>14891</v>
      </c>
      <c r="B822" s="543" t="s">
        <v>14892</v>
      </c>
      <c r="C822" s="543" t="s">
        <v>59</v>
      </c>
      <c r="D822" s="544">
        <v>2700.57</v>
      </c>
    </row>
    <row r="823" spans="1:4" x14ac:dyDescent="0.2">
      <c r="A823" s="542" t="s">
        <v>14893</v>
      </c>
      <c r="B823" s="543" t="s">
        <v>14894</v>
      </c>
      <c r="C823" s="543" t="s">
        <v>56</v>
      </c>
      <c r="D823" s="544">
        <v>234.61</v>
      </c>
    </row>
    <row r="824" spans="1:4" ht="22.5" x14ac:dyDescent="0.2">
      <c r="A824" s="542" t="s">
        <v>14895</v>
      </c>
      <c r="B824" s="543" t="s">
        <v>14896</v>
      </c>
      <c r="C824" s="543" t="s">
        <v>56</v>
      </c>
      <c r="D824" s="544">
        <v>380.2</v>
      </c>
    </row>
    <row r="825" spans="1:4" ht="22.5" x14ac:dyDescent="0.2">
      <c r="A825" s="542" t="s">
        <v>14897</v>
      </c>
      <c r="B825" s="543" t="s">
        <v>14898</v>
      </c>
      <c r="C825" s="543" t="s">
        <v>59</v>
      </c>
      <c r="D825" s="544">
        <v>352.45</v>
      </c>
    </row>
    <row r="826" spans="1:4" ht="15.75" x14ac:dyDescent="0.2">
      <c r="A826" s="537" t="s">
        <v>14899</v>
      </c>
      <c r="B826" s="537"/>
      <c r="C826" s="537"/>
      <c r="D826" s="537"/>
    </row>
    <row r="827" spans="1:4" x14ac:dyDescent="0.2">
      <c r="A827" s="539" t="s">
        <v>13289</v>
      </c>
      <c r="B827" s="540" t="s">
        <v>11</v>
      </c>
      <c r="C827" s="540" t="s">
        <v>13290</v>
      </c>
      <c r="D827" s="541" t="s">
        <v>13291</v>
      </c>
    </row>
    <row r="828" spans="1:4" x14ac:dyDescent="0.2">
      <c r="A828" s="542" t="s">
        <v>14900</v>
      </c>
      <c r="B828" s="543" t="s">
        <v>14901</v>
      </c>
      <c r="C828" s="543" t="s">
        <v>57</v>
      </c>
      <c r="D828" s="544">
        <v>5.24</v>
      </c>
    </row>
    <row r="829" spans="1:4" x14ac:dyDescent="0.2">
      <c r="A829" s="542" t="s">
        <v>14902</v>
      </c>
      <c r="B829" s="543" t="s">
        <v>14903</v>
      </c>
      <c r="C829" s="543" t="s">
        <v>33</v>
      </c>
      <c r="D829" s="544">
        <v>20.09</v>
      </c>
    </row>
    <row r="830" spans="1:4" x14ac:dyDescent="0.2">
      <c r="A830" s="542" t="s">
        <v>14904</v>
      </c>
      <c r="B830" s="543" t="s">
        <v>14905</v>
      </c>
      <c r="C830" s="543" t="s">
        <v>33</v>
      </c>
      <c r="D830" s="544">
        <v>26.04</v>
      </c>
    </row>
    <row r="831" spans="1:4" x14ac:dyDescent="0.2">
      <c r="A831" s="542" t="s">
        <v>14906</v>
      </c>
      <c r="B831" s="543" t="s">
        <v>14907</v>
      </c>
      <c r="C831" s="543" t="s">
        <v>33</v>
      </c>
      <c r="D831" s="544">
        <v>15.16</v>
      </c>
    </row>
    <row r="832" spans="1:4" x14ac:dyDescent="0.2">
      <c r="A832" s="542" t="s">
        <v>14908</v>
      </c>
      <c r="B832" s="543" t="s">
        <v>14909</v>
      </c>
      <c r="C832" s="543" t="s">
        <v>59</v>
      </c>
      <c r="D832" s="544">
        <v>5.8</v>
      </c>
    </row>
    <row r="833" spans="1:4" x14ac:dyDescent="0.2">
      <c r="A833" s="542" t="s">
        <v>14910</v>
      </c>
      <c r="B833" s="543" t="s">
        <v>14911</v>
      </c>
      <c r="C833" s="543" t="s">
        <v>57</v>
      </c>
      <c r="D833" s="544">
        <v>7.25</v>
      </c>
    </row>
    <row r="834" spans="1:4" x14ac:dyDescent="0.2">
      <c r="A834" s="542" t="s">
        <v>14912</v>
      </c>
      <c r="B834" s="543" t="s">
        <v>14913</v>
      </c>
      <c r="C834" s="543" t="s">
        <v>59</v>
      </c>
      <c r="D834" s="544">
        <v>70.08</v>
      </c>
    </row>
    <row r="835" spans="1:4" ht="15.75" x14ac:dyDescent="0.2">
      <c r="A835" s="537" t="s">
        <v>14914</v>
      </c>
      <c r="B835" s="537"/>
      <c r="C835" s="537"/>
      <c r="D835" s="537"/>
    </row>
    <row r="836" spans="1:4" x14ac:dyDescent="0.2">
      <c r="A836" s="539" t="s">
        <v>13289</v>
      </c>
      <c r="B836" s="540" t="s">
        <v>11</v>
      </c>
      <c r="C836" s="540" t="s">
        <v>13290</v>
      </c>
      <c r="D836" s="541" t="s">
        <v>13291</v>
      </c>
    </row>
    <row r="837" spans="1:4" x14ac:dyDescent="0.2">
      <c r="A837" s="542" t="s">
        <v>14915</v>
      </c>
      <c r="B837" s="543" t="s">
        <v>14916</v>
      </c>
      <c r="C837" s="543" t="s">
        <v>59</v>
      </c>
      <c r="D837" s="544">
        <v>24.33</v>
      </c>
    </row>
    <row r="838" spans="1:4" x14ac:dyDescent="0.2">
      <c r="A838" s="542" t="s">
        <v>14917</v>
      </c>
      <c r="B838" s="543" t="s">
        <v>14918</v>
      </c>
      <c r="C838" s="543" t="s">
        <v>59</v>
      </c>
      <c r="D838" s="544">
        <v>14.03</v>
      </c>
    </row>
    <row r="839" spans="1:4" x14ac:dyDescent="0.2">
      <c r="A839" s="542" t="s">
        <v>14919</v>
      </c>
      <c r="B839" s="543" t="s">
        <v>14920</v>
      </c>
      <c r="C839" s="543" t="s">
        <v>59</v>
      </c>
      <c r="D839" s="544">
        <v>60.8</v>
      </c>
    </row>
    <row r="840" spans="1:4" x14ac:dyDescent="0.2">
      <c r="A840" s="542" t="s">
        <v>14921</v>
      </c>
      <c r="B840" s="543" t="s">
        <v>14922</v>
      </c>
      <c r="C840" s="543" t="s">
        <v>59</v>
      </c>
      <c r="D840" s="544">
        <v>5.97</v>
      </c>
    </row>
    <row r="841" spans="1:4" x14ac:dyDescent="0.2">
      <c r="A841" s="542" t="s">
        <v>14923</v>
      </c>
      <c r="B841" s="543" t="s">
        <v>14924</v>
      </c>
      <c r="C841" s="543" t="s">
        <v>59</v>
      </c>
      <c r="D841" s="544">
        <v>6.8</v>
      </c>
    </row>
    <row r="842" spans="1:4" x14ac:dyDescent="0.2">
      <c r="A842" s="542" t="s">
        <v>14925</v>
      </c>
      <c r="B842" s="543" t="s">
        <v>121</v>
      </c>
      <c r="C842" s="543" t="s">
        <v>59</v>
      </c>
      <c r="D842" s="544">
        <v>0.2</v>
      </c>
    </row>
    <row r="843" spans="1:4" x14ac:dyDescent="0.2">
      <c r="A843" s="542" t="s">
        <v>14926</v>
      </c>
      <c r="B843" s="543" t="s">
        <v>14927</v>
      </c>
      <c r="C843" s="543" t="s">
        <v>59</v>
      </c>
      <c r="D843" s="544">
        <v>130.93</v>
      </c>
    </row>
    <row r="844" spans="1:4" x14ac:dyDescent="0.2">
      <c r="A844" s="542" t="s">
        <v>14928</v>
      </c>
      <c r="B844" s="543" t="s">
        <v>14929</v>
      </c>
      <c r="C844" s="543" t="s">
        <v>59</v>
      </c>
      <c r="D844" s="544">
        <v>22.33</v>
      </c>
    </row>
    <row r="845" spans="1:4" x14ac:dyDescent="0.2">
      <c r="A845" s="542" t="s">
        <v>14930</v>
      </c>
      <c r="B845" s="543" t="s">
        <v>14931</v>
      </c>
      <c r="C845" s="543" t="s">
        <v>59</v>
      </c>
      <c r="D845" s="544">
        <v>15</v>
      </c>
    </row>
    <row r="846" spans="1:4" x14ac:dyDescent="0.2">
      <c r="A846" s="542" t="s">
        <v>14932</v>
      </c>
      <c r="B846" s="543" t="s">
        <v>14933</v>
      </c>
      <c r="C846" s="543" t="s">
        <v>59</v>
      </c>
      <c r="D846" s="544">
        <v>4.38</v>
      </c>
    </row>
    <row r="847" spans="1:4" x14ac:dyDescent="0.2">
      <c r="A847" s="542" t="s">
        <v>14934</v>
      </c>
      <c r="B847" s="543" t="s">
        <v>14935</v>
      </c>
      <c r="C847" s="543" t="s">
        <v>59</v>
      </c>
      <c r="D847" s="544">
        <v>2455</v>
      </c>
    </row>
    <row r="848" spans="1:4" x14ac:dyDescent="0.2">
      <c r="A848" s="542" t="s">
        <v>14936</v>
      </c>
      <c r="B848" s="543" t="s">
        <v>14937</v>
      </c>
      <c r="C848" s="543" t="s">
        <v>59</v>
      </c>
      <c r="D848" s="544">
        <v>22.9</v>
      </c>
    </row>
    <row r="849" spans="1:4" x14ac:dyDescent="0.2">
      <c r="A849" s="542" t="s">
        <v>14938</v>
      </c>
      <c r="B849" s="543" t="s">
        <v>14939</v>
      </c>
      <c r="C849" s="543" t="s">
        <v>57</v>
      </c>
      <c r="D849" s="544">
        <v>21.4</v>
      </c>
    </row>
    <row r="850" spans="1:4" x14ac:dyDescent="0.2">
      <c r="A850" s="542" t="s">
        <v>14940</v>
      </c>
      <c r="B850" s="543" t="s">
        <v>14941</v>
      </c>
      <c r="C850" s="543" t="s">
        <v>59</v>
      </c>
      <c r="D850" s="544">
        <v>19.670000000000002</v>
      </c>
    </row>
    <row r="851" spans="1:4" x14ac:dyDescent="0.2">
      <c r="A851" s="542" t="s">
        <v>14942</v>
      </c>
      <c r="B851" s="543" t="s">
        <v>14943</v>
      </c>
      <c r="C851" s="543" t="s">
        <v>59</v>
      </c>
      <c r="D851" s="544">
        <v>29.06</v>
      </c>
    </row>
    <row r="852" spans="1:4" x14ac:dyDescent="0.2">
      <c r="A852" s="542" t="s">
        <v>14944</v>
      </c>
      <c r="B852" s="543" t="s">
        <v>14945</v>
      </c>
      <c r="C852" s="543" t="s">
        <v>59</v>
      </c>
      <c r="D852" s="544">
        <v>12.5</v>
      </c>
    </row>
    <row r="853" spans="1:4" x14ac:dyDescent="0.2">
      <c r="A853" s="542" t="s">
        <v>14946</v>
      </c>
      <c r="B853" s="543" t="s">
        <v>14947</v>
      </c>
      <c r="C853" s="543" t="s">
        <v>59</v>
      </c>
      <c r="D853" s="544">
        <v>26.76</v>
      </c>
    </row>
    <row r="854" spans="1:4" x14ac:dyDescent="0.2">
      <c r="A854" s="542" t="s">
        <v>14948</v>
      </c>
      <c r="B854" s="543" t="s">
        <v>14949</v>
      </c>
      <c r="C854" s="543" t="s">
        <v>59</v>
      </c>
      <c r="D854" s="544">
        <v>14.36</v>
      </c>
    </row>
    <row r="855" spans="1:4" x14ac:dyDescent="0.2">
      <c r="A855" s="542" t="s">
        <v>14950</v>
      </c>
      <c r="B855" s="543" t="s">
        <v>14951</v>
      </c>
      <c r="C855" s="543" t="s">
        <v>59</v>
      </c>
      <c r="D855" s="544">
        <v>24.67</v>
      </c>
    </row>
    <row r="856" spans="1:4" x14ac:dyDescent="0.2">
      <c r="A856" s="542" t="s">
        <v>14952</v>
      </c>
      <c r="B856" s="543" t="s">
        <v>14953</v>
      </c>
      <c r="C856" s="543" t="s">
        <v>59</v>
      </c>
      <c r="D856" s="544">
        <v>24.67</v>
      </c>
    </row>
    <row r="857" spans="1:4" x14ac:dyDescent="0.2">
      <c r="A857" s="542" t="s">
        <v>14954</v>
      </c>
      <c r="B857" s="543" t="s">
        <v>14955</v>
      </c>
      <c r="C857" s="543" t="s">
        <v>57</v>
      </c>
      <c r="D857" s="544">
        <v>11.63</v>
      </c>
    </row>
    <row r="858" spans="1:4" x14ac:dyDescent="0.2">
      <c r="A858" s="542" t="s">
        <v>14956</v>
      </c>
      <c r="B858" s="543" t="s">
        <v>14957</v>
      </c>
      <c r="C858" s="543" t="s">
        <v>59</v>
      </c>
      <c r="D858" s="544">
        <v>3.1</v>
      </c>
    </row>
    <row r="859" spans="1:4" x14ac:dyDescent="0.2">
      <c r="A859" s="542" t="s">
        <v>14958</v>
      </c>
      <c r="B859" s="543" t="s">
        <v>14959</v>
      </c>
      <c r="C859" s="543" t="s">
        <v>59</v>
      </c>
      <c r="D859" s="544">
        <v>35.21</v>
      </c>
    </row>
    <row r="860" spans="1:4" x14ac:dyDescent="0.2">
      <c r="A860" s="542" t="s">
        <v>14960</v>
      </c>
      <c r="B860" s="543" t="s">
        <v>14961</v>
      </c>
      <c r="C860" s="543" t="s">
        <v>59</v>
      </c>
      <c r="D860" s="544">
        <v>15.34</v>
      </c>
    </row>
    <row r="861" spans="1:4" x14ac:dyDescent="0.2">
      <c r="A861" s="542" t="s">
        <v>14962</v>
      </c>
      <c r="B861" s="543" t="s">
        <v>14963</v>
      </c>
      <c r="C861" s="543" t="s">
        <v>59</v>
      </c>
      <c r="D861" s="544">
        <v>60.23</v>
      </c>
    </row>
    <row r="862" spans="1:4" x14ac:dyDescent="0.2">
      <c r="A862" s="542" t="s">
        <v>14964</v>
      </c>
      <c r="B862" s="543" t="s">
        <v>14965</v>
      </c>
      <c r="C862" s="543" t="s">
        <v>59</v>
      </c>
      <c r="D862" s="544">
        <v>29.08</v>
      </c>
    </row>
    <row r="863" spans="1:4" x14ac:dyDescent="0.2">
      <c r="A863" s="542" t="s">
        <v>14966</v>
      </c>
      <c r="B863" s="543" t="s">
        <v>14967</v>
      </c>
      <c r="C863" s="543" t="s">
        <v>59</v>
      </c>
      <c r="D863" s="544">
        <v>74.22</v>
      </c>
    </row>
    <row r="864" spans="1:4" x14ac:dyDescent="0.2">
      <c r="A864" s="542" t="s">
        <v>14968</v>
      </c>
      <c r="B864" s="543" t="s">
        <v>14969</v>
      </c>
      <c r="C864" s="543" t="s">
        <v>59</v>
      </c>
      <c r="D864" s="544">
        <v>122.02</v>
      </c>
    </row>
    <row r="865" spans="1:4" x14ac:dyDescent="0.2">
      <c r="A865" s="542" t="s">
        <v>14970</v>
      </c>
      <c r="B865" s="543" t="s">
        <v>14971</v>
      </c>
      <c r="C865" s="543" t="s">
        <v>59</v>
      </c>
      <c r="D865" s="544">
        <v>127.54</v>
      </c>
    </row>
    <row r="866" spans="1:4" x14ac:dyDescent="0.2">
      <c r="A866" s="542" t="s">
        <v>14972</v>
      </c>
      <c r="B866" s="543" t="s">
        <v>14973</v>
      </c>
      <c r="C866" s="543" t="s">
        <v>59</v>
      </c>
      <c r="D866" s="544">
        <v>67.599999999999994</v>
      </c>
    </row>
    <row r="867" spans="1:4" x14ac:dyDescent="0.2">
      <c r="A867" s="542" t="s">
        <v>14974</v>
      </c>
      <c r="B867" s="543" t="s">
        <v>14975</v>
      </c>
      <c r="C867" s="543" t="s">
        <v>59</v>
      </c>
      <c r="D867" s="544">
        <v>107.87</v>
      </c>
    </row>
    <row r="868" spans="1:4" x14ac:dyDescent="0.2">
      <c r="A868" s="542" t="s">
        <v>14976</v>
      </c>
      <c r="B868" s="543" t="s">
        <v>14977</v>
      </c>
      <c r="C868" s="543" t="s">
        <v>59</v>
      </c>
      <c r="D868" s="544">
        <v>52.5</v>
      </c>
    </row>
    <row r="869" spans="1:4" x14ac:dyDescent="0.2">
      <c r="A869" s="542" t="s">
        <v>14978</v>
      </c>
      <c r="B869" s="543" t="s">
        <v>179</v>
      </c>
      <c r="C869" s="543" t="s">
        <v>59</v>
      </c>
      <c r="D869" s="544">
        <v>46</v>
      </c>
    </row>
    <row r="870" spans="1:4" x14ac:dyDescent="0.2">
      <c r="A870" s="542" t="s">
        <v>14979</v>
      </c>
      <c r="B870" s="543" t="s">
        <v>14980</v>
      </c>
      <c r="C870" s="543" t="s">
        <v>59</v>
      </c>
      <c r="D870" s="544">
        <v>41.64</v>
      </c>
    </row>
    <row r="871" spans="1:4" x14ac:dyDescent="0.2">
      <c r="A871" s="542" t="s">
        <v>14981</v>
      </c>
      <c r="B871" s="543" t="s">
        <v>14982</v>
      </c>
      <c r="C871" s="543" t="s">
        <v>59</v>
      </c>
      <c r="D871" s="544">
        <v>34.340000000000003</v>
      </c>
    </row>
    <row r="872" spans="1:4" x14ac:dyDescent="0.2">
      <c r="A872" s="542" t="s">
        <v>14983</v>
      </c>
      <c r="B872" s="543" t="s">
        <v>14984</v>
      </c>
      <c r="C872" s="543" t="s">
        <v>59</v>
      </c>
      <c r="D872" s="544">
        <v>9.4700000000000006</v>
      </c>
    </row>
    <row r="873" spans="1:4" x14ac:dyDescent="0.2">
      <c r="A873" s="542" t="s">
        <v>14985</v>
      </c>
      <c r="B873" s="543" t="s">
        <v>14986</v>
      </c>
      <c r="C873" s="543" t="s">
        <v>59</v>
      </c>
      <c r="D873" s="544">
        <v>64.2</v>
      </c>
    </row>
    <row r="874" spans="1:4" x14ac:dyDescent="0.2">
      <c r="A874" s="542" t="s">
        <v>14987</v>
      </c>
      <c r="B874" s="543" t="s">
        <v>14988</v>
      </c>
      <c r="C874" s="543" t="s">
        <v>59</v>
      </c>
      <c r="D874" s="544">
        <v>22.67</v>
      </c>
    </row>
    <row r="875" spans="1:4" x14ac:dyDescent="0.2">
      <c r="A875" s="542" t="s">
        <v>14989</v>
      </c>
      <c r="B875" s="543" t="s">
        <v>14990</v>
      </c>
      <c r="C875" s="543" t="s">
        <v>59</v>
      </c>
      <c r="D875" s="544">
        <v>1.77</v>
      </c>
    </row>
    <row r="876" spans="1:4" x14ac:dyDescent="0.2">
      <c r="A876" s="542" t="s">
        <v>14991</v>
      </c>
      <c r="B876" s="543" t="s">
        <v>14992</v>
      </c>
      <c r="C876" s="543" t="s">
        <v>33</v>
      </c>
      <c r="D876" s="544">
        <v>7.86</v>
      </c>
    </row>
    <row r="877" spans="1:4" x14ac:dyDescent="0.2">
      <c r="A877" s="542" t="s">
        <v>14993</v>
      </c>
      <c r="B877" s="543" t="s">
        <v>14994</v>
      </c>
      <c r="C877" s="543" t="s">
        <v>59</v>
      </c>
      <c r="D877" s="544">
        <v>15.01</v>
      </c>
    </row>
    <row r="878" spans="1:4" x14ac:dyDescent="0.2">
      <c r="A878" s="542" t="s">
        <v>14995</v>
      </c>
      <c r="B878" s="543" t="s">
        <v>14996</v>
      </c>
      <c r="C878" s="543" t="s">
        <v>59</v>
      </c>
      <c r="D878" s="544">
        <v>12.56</v>
      </c>
    </row>
    <row r="879" spans="1:4" x14ac:dyDescent="0.2">
      <c r="A879" s="542" t="s">
        <v>14997</v>
      </c>
      <c r="B879" s="543" t="s">
        <v>14998</v>
      </c>
      <c r="C879" s="543" t="s">
        <v>59</v>
      </c>
      <c r="D879" s="544">
        <v>4.24</v>
      </c>
    </row>
    <row r="880" spans="1:4" x14ac:dyDescent="0.2">
      <c r="A880" s="542" t="s">
        <v>14999</v>
      </c>
      <c r="B880" s="543" t="s">
        <v>15000</v>
      </c>
      <c r="C880" s="543" t="s">
        <v>797</v>
      </c>
      <c r="D880" s="544">
        <v>35.909999999999997</v>
      </c>
    </row>
    <row r="881" spans="1:4" x14ac:dyDescent="0.2">
      <c r="A881" s="542" t="s">
        <v>15001</v>
      </c>
      <c r="B881" s="543" t="s">
        <v>15002</v>
      </c>
      <c r="C881" s="543" t="s">
        <v>59</v>
      </c>
      <c r="D881" s="544">
        <v>604.34</v>
      </c>
    </row>
    <row r="882" spans="1:4" x14ac:dyDescent="0.2">
      <c r="A882" s="542" t="s">
        <v>15003</v>
      </c>
      <c r="B882" s="543" t="s">
        <v>15004</v>
      </c>
      <c r="C882" s="543" t="s">
        <v>59</v>
      </c>
      <c r="D882" s="544">
        <v>139.33000000000001</v>
      </c>
    </row>
    <row r="883" spans="1:4" ht="22.5" x14ac:dyDescent="0.2">
      <c r="A883" s="542" t="s">
        <v>15005</v>
      </c>
      <c r="B883" s="543" t="s">
        <v>15006</v>
      </c>
      <c r="C883" s="543" t="s">
        <v>59</v>
      </c>
      <c r="D883" s="544">
        <v>219.3</v>
      </c>
    </row>
    <row r="884" spans="1:4" x14ac:dyDescent="0.2">
      <c r="A884" s="542" t="s">
        <v>15007</v>
      </c>
      <c r="B884" s="543" t="s">
        <v>15008</v>
      </c>
      <c r="C884" s="543" t="s">
        <v>59</v>
      </c>
      <c r="D884" s="544">
        <v>3.12</v>
      </c>
    </row>
    <row r="885" spans="1:4" x14ac:dyDescent="0.2">
      <c r="A885" s="542" t="s">
        <v>15009</v>
      </c>
      <c r="B885" s="543" t="s">
        <v>15010</v>
      </c>
      <c r="C885" s="543" t="s">
        <v>59</v>
      </c>
      <c r="D885" s="544">
        <v>23.34</v>
      </c>
    </row>
    <row r="886" spans="1:4" x14ac:dyDescent="0.2">
      <c r="A886" s="542" t="s">
        <v>15011</v>
      </c>
      <c r="B886" s="543" t="s">
        <v>15012</v>
      </c>
      <c r="C886" s="543" t="s">
        <v>59</v>
      </c>
      <c r="D886" s="544">
        <v>18.47</v>
      </c>
    </row>
    <row r="887" spans="1:4" x14ac:dyDescent="0.2">
      <c r="A887" s="542" t="s">
        <v>15013</v>
      </c>
      <c r="B887" s="543" t="s">
        <v>15014</v>
      </c>
      <c r="C887" s="543" t="s">
        <v>59</v>
      </c>
      <c r="D887" s="544">
        <v>12.03</v>
      </c>
    </row>
    <row r="888" spans="1:4" x14ac:dyDescent="0.2">
      <c r="A888" s="542" t="s">
        <v>15015</v>
      </c>
      <c r="B888" s="543" t="s">
        <v>15016</v>
      </c>
      <c r="C888" s="543" t="s">
        <v>59</v>
      </c>
      <c r="D888" s="544">
        <v>4.95</v>
      </c>
    </row>
    <row r="889" spans="1:4" x14ac:dyDescent="0.2">
      <c r="A889" s="542" t="s">
        <v>15017</v>
      </c>
      <c r="B889" s="543" t="s">
        <v>15018</v>
      </c>
      <c r="C889" s="543" t="s">
        <v>59</v>
      </c>
      <c r="D889" s="544">
        <v>3.89</v>
      </c>
    </row>
    <row r="890" spans="1:4" x14ac:dyDescent="0.2">
      <c r="A890" s="542" t="s">
        <v>15019</v>
      </c>
      <c r="B890" s="543" t="s">
        <v>15020</v>
      </c>
      <c r="C890" s="543" t="s">
        <v>59</v>
      </c>
      <c r="D890" s="544">
        <v>4.5999999999999996</v>
      </c>
    </row>
    <row r="891" spans="1:4" x14ac:dyDescent="0.2">
      <c r="A891" s="542" t="s">
        <v>15021</v>
      </c>
      <c r="B891" s="543" t="s">
        <v>15022</v>
      </c>
      <c r="C891" s="543" t="s">
        <v>59</v>
      </c>
      <c r="D891" s="544">
        <v>34.340000000000003</v>
      </c>
    </row>
    <row r="892" spans="1:4" x14ac:dyDescent="0.2">
      <c r="A892" s="542" t="s">
        <v>15023</v>
      </c>
      <c r="B892" s="543" t="s">
        <v>15024</v>
      </c>
      <c r="C892" s="543" t="s">
        <v>59</v>
      </c>
      <c r="D892" s="544">
        <v>26.9</v>
      </c>
    </row>
    <row r="893" spans="1:4" x14ac:dyDescent="0.2">
      <c r="A893" s="542" t="s">
        <v>15025</v>
      </c>
      <c r="B893" s="543" t="s">
        <v>15026</v>
      </c>
      <c r="C893" s="543" t="s">
        <v>59</v>
      </c>
      <c r="D893" s="544">
        <v>36.17</v>
      </c>
    </row>
    <row r="894" spans="1:4" ht="15.75" x14ac:dyDescent="0.2">
      <c r="A894" s="537" t="s">
        <v>15027</v>
      </c>
      <c r="B894" s="537"/>
      <c r="C894" s="537"/>
      <c r="D894" s="537"/>
    </row>
    <row r="895" spans="1:4" x14ac:dyDescent="0.2">
      <c r="A895" s="539" t="s">
        <v>13289</v>
      </c>
      <c r="B895" s="540" t="s">
        <v>11</v>
      </c>
      <c r="C895" s="540" t="s">
        <v>13290</v>
      </c>
      <c r="D895" s="541" t="s">
        <v>13291</v>
      </c>
    </row>
    <row r="896" spans="1:4" x14ac:dyDescent="0.2">
      <c r="A896" s="542" t="s">
        <v>15028</v>
      </c>
      <c r="B896" s="543" t="s">
        <v>15029</v>
      </c>
      <c r="C896" s="543" t="s">
        <v>59</v>
      </c>
      <c r="D896" s="544">
        <v>40.130000000000003</v>
      </c>
    </row>
    <row r="897" spans="1:4" x14ac:dyDescent="0.2">
      <c r="A897" s="542" t="s">
        <v>15030</v>
      </c>
      <c r="B897" s="543" t="s">
        <v>15031</v>
      </c>
      <c r="C897" s="543" t="s">
        <v>59</v>
      </c>
      <c r="D897" s="544">
        <v>118.28</v>
      </c>
    </row>
    <row r="898" spans="1:4" x14ac:dyDescent="0.2">
      <c r="A898" s="542" t="s">
        <v>15032</v>
      </c>
      <c r="B898" s="543" t="s">
        <v>15033</v>
      </c>
      <c r="C898" s="543" t="s">
        <v>59</v>
      </c>
      <c r="D898" s="544">
        <v>1225.21</v>
      </c>
    </row>
    <row r="899" spans="1:4" x14ac:dyDescent="0.2">
      <c r="A899" s="542" t="s">
        <v>15034</v>
      </c>
      <c r="B899" s="543" t="s">
        <v>15035</v>
      </c>
      <c r="C899" s="543" t="s">
        <v>59</v>
      </c>
      <c r="D899" s="544">
        <v>187.22</v>
      </c>
    </row>
    <row r="900" spans="1:4" x14ac:dyDescent="0.2">
      <c r="A900" s="542" t="s">
        <v>15036</v>
      </c>
      <c r="B900" s="543" t="s">
        <v>15037</v>
      </c>
      <c r="C900" s="543" t="s">
        <v>59</v>
      </c>
      <c r="D900" s="544">
        <v>344.81</v>
      </c>
    </row>
    <row r="901" spans="1:4" x14ac:dyDescent="0.2">
      <c r="A901" s="542" t="s">
        <v>15038</v>
      </c>
      <c r="B901" s="543" t="s">
        <v>15039</v>
      </c>
      <c r="C901" s="543" t="s">
        <v>59</v>
      </c>
      <c r="D901" s="544">
        <v>577.05999999999995</v>
      </c>
    </row>
    <row r="902" spans="1:4" x14ac:dyDescent="0.2">
      <c r="A902" s="542" t="s">
        <v>15040</v>
      </c>
      <c r="B902" s="543" t="s">
        <v>15041</v>
      </c>
      <c r="C902" s="543" t="s">
        <v>59</v>
      </c>
      <c r="D902" s="544">
        <v>669.67</v>
      </c>
    </row>
    <row r="903" spans="1:4" x14ac:dyDescent="0.2">
      <c r="A903" s="542" t="s">
        <v>15042</v>
      </c>
      <c r="B903" s="543" t="s">
        <v>15043</v>
      </c>
      <c r="C903" s="543" t="s">
        <v>59</v>
      </c>
      <c r="D903" s="544">
        <v>33.79</v>
      </c>
    </row>
    <row r="904" spans="1:4" x14ac:dyDescent="0.2">
      <c r="A904" s="542" t="s">
        <v>15044</v>
      </c>
      <c r="B904" s="543" t="s">
        <v>15045</v>
      </c>
      <c r="C904" s="543" t="s">
        <v>59</v>
      </c>
      <c r="D904" s="544">
        <v>204.32</v>
      </c>
    </row>
    <row r="905" spans="1:4" x14ac:dyDescent="0.2">
      <c r="A905" s="542" t="s">
        <v>15046</v>
      </c>
      <c r="B905" s="543" t="s">
        <v>15047</v>
      </c>
      <c r="C905" s="543" t="s">
        <v>59</v>
      </c>
      <c r="D905" s="544">
        <v>47.3</v>
      </c>
    </row>
    <row r="906" spans="1:4" x14ac:dyDescent="0.2">
      <c r="A906" s="542" t="s">
        <v>15048</v>
      </c>
      <c r="B906" s="543" t="s">
        <v>15049</v>
      </c>
      <c r="C906" s="543" t="s">
        <v>59</v>
      </c>
      <c r="D906" s="544">
        <v>84.5</v>
      </c>
    </row>
    <row r="907" spans="1:4" x14ac:dyDescent="0.2">
      <c r="A907" s="542" t="s">
        <v>15050</v>
      </c>
      <c r="B907" s="543" t="s">
        <v>15051</v>
      </c>
      <c r="C907" s="543" t="s">
        <v>59</v>
      </c>
      <c r="D907" s="544">
        <v>127.37</v>
      </c>
    </row>
    <row r="908" spans="1:4" x14ac:dyDescent="0.2">
      <c r="A908" s="542" t="s">
        <v>15052</v>
      </c>
      <c r="B908" s="543" t="s">
        <v>15053</v>
      </c>
      <c r="C908" s="543" t="s">
        <v>59</v>
      </c>
      <c r="D908" s="544">
        <v>135.82</v>
      </c>
    </row>
    <row r="909" spans="1:4" x14ac:dyDescent="0.2">
      <c r="A909" s="542" t="s">
        <v>15054</v>
      </c>
      <c r="B909" s="543" t="s">
        <v>15055</v>
      </c>
      <c r="C909" s="543" t="s">
        <v>57</v>
      </c>
      <c r="D909" s="544">
        <v>0.87</v>
      </c>
    </row>
    <row r="910" spans="1:4" x14ac:dyDescent="0.2">
      <c r="A910" s="542" t="s">
        <v>15056</v>
      </c>
      <c r="B910" s="543" t="s">
        <v>144</v>
      </c>
      <c r="C910" s="543" t="s">
        <v>33</v>
      </c>
      <c r="D910" s="544">
        <v>9.1</v>
      </c>
    </row>
    <row r="911" spans="1:4" x14ac:dyDescent="0.2">
      <c r="A911" s="542" t="s">
        <v>15057</v>
      </c>
      <c r="B911" s="543" t="s">
        <v>146</v>
      </c>
      <c r="C911" s="543" t="s">
        <v>33</v>
      </c>
      <c r="D911" s="544">
        <v>10.53</v>
      </c>
    </row>
    <row r="912" spans="1:4" x14ac:dyDescent="0.2">
      <c r="A912" s="542" t="s">
        <v>15058</v>
      </c>
      <c r="B912" s="543" t="s">
        <v>147</v>
      </c>
      <c r="C912" s="543" t="s">
        <v>33</v>
      </c>
      <c r="D912" s="544">
        <v>20.71</v>
      </c>
    </row>
    <row r="913" spans="1:4" x14ac:dyDescent="0.2">
      <c r="A913" s="542" t="s">
        <v>15059</v>
      </c>
      <c r="B913" s="543" t="s">
        <v>148</v>
      </c>
      <c r="C913" s="543" t="s">
        <v>33</v>
      </c>
      <c r="D913" s="544">
        <v>22.48</v>
      </c>
    </row>
    <row r="914" spans="1:4" x14ac:dyDescent="0.2">
      <c r="A914" s="542" t="s">
        <v>15060</v>
      </c>
      <c r="B914" s="543" t="s">
        <v>149</v>
      </c>
      <c r="C914" s="543" t="s">
        <v>33</v>
      </c>
      <c r="D914" s="544">
        <v>10.050000000000001</v>
      </c>
    </row>
    <row r="915" spans="1:4" x14ac:dyDescent="0.2">
      <c r="A915" s="542" t="s">
        <v>15061</v>
      </c>
      <c r="B915" s="543" t="s">
        <v>15062</v>
      </c>
      <c r="C915" s="543" t="s">
        <v>33</v>
      </c>
      <c r="D915" s="544">
        <v>21.12</v>
      </c>
    </row>
    <row r="916" spans="1:4" x14ac:dyDescent="0.2">
      <c r="A916" s="542" t="s">
        <v>15063</v>
      </c>
      <c r="B916" s="543" t="s">
        <v>15064</v>
      </c>
      <c r="C916" s="543" t="s">
        <v>59</v>
      </c>
      <c r="D916" s="544">
        <v>0.37</v>
      </c>
    </row>
    <row r="917" spans="1:4" x14ac:dyDescent="0.2">
      <c r="A917" s="542" t="s">
        <v>15065</v>
      </c>
      <c r="B917" s="543" t="s">
        <v>15066</v>
      </c>
      <c r="C917" s="543" t="s">
        <v>59</v>
      </c>
      <c r="D917" s="544">
        <v>0.37</v>
      </c>
    </row>
    <row r="918" spans="1:4" x14ac:dyDescent="0.2">
      <c r="A918" s="542" t="s">
        <v>15067</v>
      </c>
      <c r="B918" s="543" t="s">
        <v>15068</v>
      </c>
      <c r="C918" s="543" t="s">
        <v>59</v>
      </c>
      <c r="D918" s="544">
        <v>2.54</v>
      </c>
    </row>
    <row r="919" spans="1:4" x14ac:dyDescent="0.2">
      <c r="A919" s="542" t="s">
        <v>15069</v>
      </c>
      <c r="B919" s="543" t="s">
        <v>15070</v>
      </c>
      <c r="C919" s="543" t="s">
        <v>33</v>
      </c>
      <c r="D919" s="544">
        <v>9.51</v>
      </c>
    </row>
    <row r="920" spans="1:4" x14ac:dyDescent="0.2">
      <c r="A920" s="542" t="s">
        <v>15071</v>
      </c>
      <c r="B920" s="543" t="s">
        <v>15072</v>
      </c>
      <c r="C920" s="543" t="s">
        <v>33</v>
      </c>
      <c r="D920" s="544">
        <v>9.5</v>
      </c>
    </row>
    <row r="921" spans="1:4" x14ac:dyDescent="0.2">
      <c r="A921" s="542" t="s">
        <v>15073</v>
      </c>
      <c r="B921" s="543" t="s">
        <v>15074</v>
      </c>
      <c r="C921" s="543" t="s">
        <v>33</v>
      </c>
      <c r="D921" s="544">
        <v>8.89</v>
      </c>
    </row>
    <row r="922" spans="1:4" x14ac:dyDescent="0.2">
      <c r="A922" s="542" t="s">
        <v>15075</v>
      </c>
      <c r="B922" s="543" t="s">
        <v>15076</v>
      </c>
      <c r="C922" s="543" t="s">
        <v>33</v>
      </c>
      <c r="D922" s="544">
        <v>8.2799999999999994</v>
      </c>
    </row>
    <row r="923" spans="1:4" x14ac:dyDescent="0.2">
      <c r="A923" s="542" t="s">
        <v>15077</v>
      </c>
      <c r="B923" s="543" t="s">
        <v>15078</v>
      </c>
      <c r="C923" s="543" t="s">
        <v>57</v>
      </c>
      <c r="D923" s="544">
        <v>16.170000000000002</v>
      </c>
    </row>
    <row r="924" spans="1:4" x14ac:dyDescent="0.2">
      <c r="A924" s="542" t="s">
        <v>15079</v>
      </c>
      <c r="B924" s="543" t="s">
        <v>15080</v>
      </c>
      <c r="C924" s="543" t="s">
        <v>57</v>
      </c>
      <c r="D924" s="544">
        <v>17.2</v>
      </c>
    </row>
    <row r="925" spans="1:4" x14ac:dyDescent="0.2">
      <c r="A925" s="542" t="s">
        <v>15081</v>
      </c>
      <c r="B925" s="543" t="s">
        <v>15082</v>
      </c>
      <c r="C925" s="543" t="s">
        <v>57</v>
      </c>
      <c r="D925" s="544">
        <v>29.94</v>
      </c>
    </row>
    <row r="926" spans="1:4" x14ac:dyDescent="0.2">
      <c r="A926" s="542" t="s">
        <v>15083</v>
      </c>
      <c r="B926" s="543" t="s">
        <v>15084</v>
      </c>
      <c r="C926" s="543" t="s">
        <v>57</v>
      </c>
      <c r="D926" s="544">
        <v>35.67</v>
      </c>
    </row>
    <row r="927" spans="1:4" x14ac:dyDescent="0.2">
      <c r="A927" s="542" t="s">
        <v>15085</v>
      </c>
      <c r="B927" s="543" t="s">
        <v>15086</v>
      </c>
      <c r="C927" s="543" t="s">
        <v>57</v>
      </c>
      <c r="D927" s="544">
        <v>19.73</v>
      </c>
    </row>
    <row r="928" spans="1:4" x14ac:dyDescent="0.2">
      <c r="A928" s="542" t="s">
        <v>15087</v>
      </c>
      <c r="B928" s="543" t="s">
        <v>15088</v>
      </c>
      <c r="C928" s="543" t="s">
        <v>57</v>
      </c>
      <c r="D928" s="544">
        <v>32.01</v>
      </c>
    </row>
    <row r="929" spans="1:4" x14ac:dyDescent="0.2">
      <c r="A929" s="542" t="s">
        <v>15089</v>
      </c>
      <c r="B929" s="543" t="s">
        <v>15090</v>
      </c>
      <c r="C929" s="543" t="s">
        <v>57</v>
      </c>
      <c r="D929" s="544">
        <v>3.72</v>
      </c>
    </row>
    <row r="930" spans="1:4" ht="22.5" x14ac:dyDescent="0.2">
      <c r="A930" s="542" t="s">
        <v>15091</v>
      </c>
      <c r="B930" s="543" t="s">
        <v>15092</v>
      </c>
      <c r="C930" s="543" t="s">
        <v>33</v>
      </c>
      <c r="D930" s="544">
        <v>8.48</v>
      </c>
    </row>
    <row r="931" spans="1:4" ht="22.5" x14ac:dyDescent="0.2">
      <c r="A931" s="542" t="s">
        <v>15093</v>
      </c>
      <c r="B931" s="543" t="s">
        <v>15094</v>
      </c>
      <c r="C931" s="543" t="s">
        <v>33</v>
      </c>
      <c r="D931" s="544">
        <v>8.17</v>
      </c>
    </row>
    <row r="932" spans="1:4" ht="22.5" x14ac:dyDescent="0.2">
      <c r="A932" s="542" t="s">
        <v>15095</v>
      </c>
      <c r="B932" s="543" t="s">
        <v>15096</v>
      </c>
      <c r="C932" s="543" t="s">
        <v>33</v>
      </c>
      <c r="D932" s="544">
        <v>8.48</v>
      </c>
    </row>
    <row r="933" spans="1:4" ht="22.5" x14ac:dyDescent="0.2">
      <c r="A933" s="542" t="s">
        <v>15097</v>
      </c>
      <c r="B933" s="543" t="s">
        <v>15098</v>
      </c>
      <c r="C933" s="543" t="s">
        <v>33</v>
      </c>
      <c r="D933" s="544">
        <v>8.17</v>
      </c>
    </row>
    <row r="934" spans="1:4" ht="22.5" x14ac:dyDescent="0.2">
      <c r="A934" s="542" t="s">
        <v>15099</v>
      </c>
      <c r="B934" s="543" t="s">
        <v>15100</v>
      </c>
      <c r="C934" s="543" t="s">
        <v>33</v>
      </c>
      <c r="D934" s="544">
        <v>8.17</v>
      </c>
    </row>
    <row r="935" spans="1:4" ht="22.5" x14ac:dyDescent="0.2">
      <c r="A935" s="542" t="s">
        <v>15101</v>
      </c>
      <c r="B935" s="543" t="s">
        <v>15102</v>
      </c>
      <c r="C935" s="543" t="s">
        <v>33</v>
      </c>
      <c r="D935" s="544">
        <v>8.17</v>
      </c>
    </row>
    <row r="936" spans="1:4" ht="22.5" x14ac:dyDescent="0.2">
      <c r="A936" s="542" t="s">
        <v>15103</v>
      </c>
      <c r="B936" s="543" t="s">
        <v>15104</v>
      </c>
      <c r="C936" s="543" t="s">
        <v>33</v>
      </c>
      <c r="D936" s="544">
        <v>8.48</v>
      </c>
    </row>
    <row r="937" spans="1:4" ht="22.5" x14ac:dyDescent="0.2">
      <c r="A937" s="542" t="s">
        <v>15105</v>
      </c>
      <c r="B937" s="543" t="s">
        <v>15106</v>
      </c>
      <c r="C937" s="543" t="s">
        <v>56</v>
      </c>
      <c r="D937" s="544">
        <v>477.44</v>
      </c>
    </row>
    <row r="938" spans="1:4" x14ac:dyDescent="0.2">
      <c r="A938" s="542" t="s">
        <v>15107</v>
      </c>
      <c r="B938" s="543" t="s">
        <v>15108</v>
      </c>
      <c r="C938" s="543" t="s">
        <v>56</v>
      </c>
      <c r="D938" s="544">
        <v>799.56</v>
      </c>
    </row>
    <row r="939" spans="1:4" ht="22.5" x14ac:dyDescent="0.2">
      <c r="A939" s="542" t="s">
        <v>15109</v>
      </c>
      <c r="B939" s="543" t="s">
        <v>15110</v>
      </c>
      <c r="C939" s="543" t="s">
        <v>33</v>
      </c>
      <c r="D939" s="544">
        <v>8.7899999999999991</v>
      </c>
    </row>
    <row r="940" spans="1:4" x14ac:dyDescent="0.2">
      <c r="A940" s="542" t="s">
        <v>15111</v>
      </c>
      <c r="B940" s="543" t="s">
        <v>15112</v>
      </c>
      <c r="C940" s="543" t="s">
        <v>33</v>
      </c>
      <c r="D940" s="544">
        <v>7.06</v>
      </c>
    </row>
    <row r="941" spans="1:4" ht="22.5" x14ac:dyDescent="0.2">
      <c r="A941" s="542" t="s">
        <v>15113</v>
      </c>
      <c r="B941" s="543" t="s">
        <v>15114</v>
      </c>
      <c r="C941" s="543" t="s">
        <v>56</v>
      </c>
      <c r="D941" s="544">
        <v>268.27999999999997</v>
      </c>
    </row>
    <row r="942" spans="1:4" ht="22.5" x14ac:dyDescent="0.2">
      <c r="A942" s="542" t="s">
        <v>15115</v>
      </c>
      <c r="B942" s="543" t="s">
        <v>15114</v>
      </c>
      <c r="C942" s="543" t="s">
        <v>33</v>
      </c>
      <c r="D942" s="544">
        <v>7.06</v>
      </c>
    </row>
    <row r="943" spans="1:4" x14ac:dyDescent="0.2">
      <c r="A943" s="542" t="s">
        <v>15116</v>
      </c>
      <c r="B943" s="543" t="s">
        <v>15117</v>
      </c>
      <c r="C943" s="543" t="s">
        <v>59</v>
      </c>
      <c r="D943" s="544">
        <v>242.64</v>
      </c>
    </row>
    <row r="944" spans="1:4" x14ac:dyDescent="0.2">
      <c r="A944" s="542" t="s">
        <v>15118</v>
      </c>
      <c r="B944" s="543" t="s">
        <v>15119</v>
      </c>
      <c r="C944" s="543" t="s">
        <v>56</v>
      </c>
      <c r="D944" s="544">
        <v>35.590000000000003</v>
      </c>
    </row>
    <row r="945" spans="1:4" x14ac:dyDescent="0.2">
      <c r="A945" s="542" t="s">
        <v>15120</v>
      </c>
      <c r="B945" s="543" t="s">
        <v>15121</v>
      </c>
      <c r="C945" s="543" t="s">
        <v>57</v>
      </c>
      <c r="D945" s="544">
        <v>13.98</v>
      </c>
    </row>
    <row r="946" spans="1:4" x14ac:dyDescent="0.2">
      <c r="A946" s="542" t="s">
        <v>15122</v>
      </c>
      <c r="B946" s="543" t="s">
        <v>15123</v>
      </c>
      <c r="C946" s="543" t="s">
        <v>57</v>
      </c>
      <c r="D946" s="544">
        <v>21.18</v>
      </c>
    </row>
    <row r="947" spans="1:4" x14ac:dyDescent="0.2">
      <c r="A947" s="542" t="s">
        <v>15124</v>
      </c>
      <c r="B947" s="543" t="s">
        <v>15125</v>
      </c>
      <c r="C947" s="543" t="s">
        <v>33</v>
      </c>
      <c r="D947" s="544">
        <v>6.66</v>
      </c>
    </row>
    <row r="948" spans="1:4" x14ac:dyDescent="0.2">
      <c r="A948" s="542" t="s">
        <v>15126</v>
      </c>
      <c r="B948" s="543" t="s">
        <v>15127</v>
      </c>
      <c r="C948" s="543" t="s">
        <v>33</v>
      </c>
      <c r="D948" s="544">
        <v>6.66</v>
      </c>
    </row>
    <row r="949" spans="1:4" ht="22.5" x14ac:dyDescent="0.2">
      <c r="A949" s="542" t="s">
        <v>15128</v>
      </c>
      <c r="B949" s="543" t="s">
        <v>15129</v>
      </c>
      <c r="C949" s="543" t="s">
        <v>33</v>
      </c>
      <c r="D949" s="544">
        <v>6.66</v>
      </c>
    </row>
    <row r="950" spans="1:4" x14ac:dyDescent="0.2">
      <c r="A950" s="542" t="s">
        <v>15130</v>
      </c>
      <c r="B950" s="543" t="s">
        <v>15131</v>
      </c>
      <c r="C950" s="543" t="s">
        <v>33</v>
      </c>
      <c r="D950" s="544">
        <v>6.66</v>
      </c>
    </row>
    <row r="951" spans="1:4" x14ac:dyDescent="0.2">
      <c r="A951" s="542" t="s">
        <v>15132</v>
      </c>
      <c r="B951" s="543" t="s">
        <v>15133</v>
      </c>
      <c r="C951" s="543" t="s">
        <v>33</v>
      </c>
      <c r="D951" s="544">
        <v>6.66</v>
      </c>
    </row>
    <row r="952" spans="1:4" x14ac:dyDescent="0.2">
      <c r="A952" s="542" t="s">
        <v>15134</v>
      </c>
      <c r="B952" s="543" t="s">
        <v>15135</v>
      </c>
      <c r="C952" s="543" t="s">
        <v>33</v>
      </c>
      <c r="D952" s="544">
        <v>6.66</v>
      </c>
    </row>
    <row r="953" spans="1:4" x14ac:dyDescent="0.2">
      <c r="A953" s="542" t="s">
        <v>15136</v>
      </c>
      <c r="B953" s="543" t="s">
        <v>15137</v>
      </c>
      <c r="C953" s="543" t="s">
        <v>56</v>
      </c>
      <c r="D953" s="544">
        <v>158.4</v>
      </c>
    </row>
    <row r="954" spans="1:4" x14ac:dyDescent="0.2">
      <c r="A954" s="542" t="s">
        <v>15138</v>
      </c>
      <c r="B954" s="543" t="s">
        <v>15139</v>
      </c>
      <c r="C954" s="543" t="s">
        <v>59</v>
      </c>
      <c r="D954" s="544">
        <v>1.5</v>
      </c>
    </row>
    <row r="955" spans="1:4" x14ac:dyDescent="0.2">
      <c r="A955" s="542" t="s">
        <v>15140</v>
      </c>
      <c r="B955" s="543" t="s">
        <v>15141</v>
      </c>
      <c r="C955" s="543" t="s">
        <v>59</v>
      </c>
      <c r="D955" s="544">
        <v>4.9000000000000004</v>
      </c>
    </row>
    <row r="956" spans="1:4" x14ac:dyDescent="0.2">
      <c r="A956" s="542" t="s">
        <v>15142</v>
      </c>
      <c r="B956" s="543" t="s">
        <v>15143</v>
      </c>
      <c r="C956" s="543" t="s">
        <v>59</v>
      </c>
      <c r="D956" s="544">
        <v>3.37</v>
      </c>
    </row>
    <row r="957" spans="1:4" x14ac:dyDescent="0.2">
      <c r="A957" s="542" t="s">
        <v>15144</v>
      </c>
      <c r="B957" s="543" t="s">
        <v>15145</v>
      </c>
      <c r="C957" s="543" t="s">
        <v>33</v>
      </c>
      <c r="D957" s="544">
        <v>8.43</v>
      </c>
    </row>
    <row r="958" spans="1:4" x14ac:dyDescent="0.2">
      <c r="A958" s="542" t="s">
        <v>15146</v>
      </c>
      <c r="B958" s="543" t="s">
        <v>15147</v>
      </c>
      <c r="C958" s="543" t="s">
        <v>33</v>
      </c>
      <c r="D958" s="544">
        <v>9.31</v>
      </c>
    </row>
    <row r="959" spans="1:4" x14ac:dyDescent="0.2">
      <c r="A959" s="542" t="s">
        <v>15148</v>
      </c>
      <c r="B959" s="543" t="s">
        <v>15149</v>
      </c>
      <c r="C959" s="543" t="s">
        <v>57</v>
      </c>
      <c r="D959" s="544">
        <v>112.67</v>
      </c>
    </row>
    <row r="960" spans="1:4" x14ac:dyDescent="0.2">
      <c r="A960" s="542" t="s">
        <v>15150</v>
      </c>
      <c r="B960" s="543" t="s">
        <v>15151</v>
      </c>
      <c r="C960" s="543" t="s">
        <v>33</v>
      </c>
      <c r="D960" s="544">
        <v>68.8</v>
      </c>
    </row>
    <row r="961" spans="1:4" x14ac:dyDescent="0.2">
      <c r="A961" s="542" t="s">
        <v>15152</v>
      </c>
      <c r="B961" s="543" t="s">
        <v>15153</v>
      </c>
      <c r="C961" s="543" t="s">
        <v>33</v>
      </c>
      <c r="D961" s="544">
        <v>19.34</v>
      </c>
    </row>
    <row r="962" spans="1:4" x14ac:dyDescent="0.2">
      <c r="A962" s="542" t="s">
        <v>15154</v>
      </c>
      <c r="B962" s="543" t="s">
        <v>15155</v>
      </c>
      <c r="C962" s="543" t="s">
        <v>33</v>
      </c>
      <c r="D962" s="544">
        <v>8.33</v>
      </c>
    </row>
    <row r="963" spans="1:4" x14ac:dyDescent="0.2">
      <c r="A963" s="542" t="s">
        <v>15156</v>
      </c>
      <c r="B963" s="543" t="s">
        <v>15157</v>
      </c>
      <c r="C963" s="543" t="s">
        <v>33</v>
      </c>
      <c r="D963" s="544">
        <v>8.33</v>
      </c>
    </row>
    <row r="964" spans="1:4" x14ac:dyDescent="0.2">
      <c r="A964" s="542" t="s">
        <v>15158</v>
      </c>
      <c r="B964" s="543" t="s">
        <v>15159</v>
      </c>
      <c r="C964" s="543" t="s">
        <v>33</v>
      </c>
      <c r="D964" s="544">
        <v>8.33</v>
      </c>
    </row>
    <row r="965" spans="1:4" x14ac:dyDescent="0.2">
      <c r="A965" s="542" t="s">
        <v>15160</v>
      </c>
      <c r="B965" s="543" t="s">
        <v>15161</v>
      </c>
      <c r="C965" s="543" t="s">
        <v>33</v>
      </c>
      <c r="D965" s="544">
        <v>8.33</v>
      </c>
    </row>
    <row r="966" spans="1:4" x14ac:dyDescent="0.2">
      <c r="A966" s="542" t="s">
        <v>15162</v>
      </c>
      <c r="B966" s="543" t="s">
        <v>15163</v>
      </c>
      <c r="C966" s="543" t="s">
        <v>33</v>
      </c>
      <c r="D966" s="544">
        <v>8.33</v>
      </c>
    </row>
    <row r="967" spans="1:4" x14ac:dyDescent="0.2">
      <c r="A967" s="542" t="s">
        <v>15164</v>
      </c>
      <c r="B967" s="543" t="s">
        <v>15165</v>
      </c>
      <c r="C967" s="543" t="s">
        <v>33</v>
      </c>
      <c r="D967" s="544">
        <v>8.33</v>
      </c>
    </row>
    <row r="968" spans="1:4" x14ac:dyDescent="0.2">
      <c r="A968" s="542" t="s">
        <v>15166</v>
      </c>
      <c r="B968" s="543" t="s">
        <v>15167</v>
      </c>
      <c r="C968" s="543" t="s">
        <v>33</v>
      </c>
      <c r="D968" s="544">
        <v>8.41</v>
      </c>
    </row>
    <row r="969" spans="1:4" x14ac:dyDescent="0.2">
      <c r="A969" s="542" t="s">
        <v>15168</v>
      </c>
      <c r="B969" s="543" t="s">
        <v>15169</v>
      </c>
      <c r="C969" s="543" t="s">
        <v>33</v>
      </c>
      <c r="D969" s="544">
        <v>8.33</v>
      </c>
    </row>
    <row r="970" spans="1:4" x14ac:dyDescent="0.2">
      <c r="A970" s="542" t="s">
        <v>15170</v>
      </c>
      <c r="B970" s="543" t="s">
        <v>15171</v>
      </c>
      <c r="C970" s="543" t="s">
        <v>33</v>
      </c>
      <c r="D970" s="544">
        <v>8.33</v>
      </c>
    </row>
    <row r="971" spans="1:4" x14ac:dyDescent="0.2">
      <c r="A971" s="542" t="s">
        <v>15172</v>
      </c>
      <c r="B971" s="543" t="s">
        <v>15173</v>
      </c>
      <c r="C971" s="543" t="s">
        <v>59</v>
      </c>
      <c r="D971" s="544">
        <v>3.5</v>
      </c>
    </row>
    <row r="972" spans="1:4" x14ac:dyDescent="0.2">
      <c r="A972" s="542" t="s">
        <v>15174</v>
      </c>
      <c r="B972" s="543" t="s">
        <v>15175</v>
      </c>
      <c r="C972" s="543" t="s">
        <v>56</v>
      </c>
      <c r="D972" s="544">
        <v>98.62</v>
      </c>
    </row>
    <row r="973" spans="1:4" x14ac:dyDescent="0.2">
      <c r="A973" s="542" t="s">
        <v>15176</v>
      </c>
      <c r="B973" s="543" t="s">
        <v>15177</v>
      </c>
      <c r="C973" s="543" t="s">
        <v>56</v>
      </c>
      <c r="D973" s="544">
        <v>98.62</v>
      </c>
    </row>
    <row r="974" spans="1:4" x14ac:dyDescent="0.2">
      <c r="A974" s="542" t="s">
        <v>15178</v>
      </c>
      <c r="B974" s="543" t="s">
        <v>15179</v>
      </c>
      <c r="C974" s="543" t="s">
        <v>56</v>
      </c>
      <c r="D974" s="544">
        <v>119.8</v>
      </c>
    </row>
    <row r="975" spans="1:4" x14ac:dyDescent="0.2">
      <c r="A975" s="542" t="s">
        <v>15180</v>
      </c>
      <c r="B975" s="543" t="s">
        <v>15181</v>
      </c>
      <c r="C975" s="543" t="s">
        <v>33</v>
      </c>
      <c r="D975" s="544">
        <v>11.97</v>
      </c>
    </row>
    <row r="976" spans="1:4" x14ac:dyDescent="0.2">
      <c r="A976" s="542" t="s">
        <v>15182</v>
      </c>
      <c r="B976" s="543" t="s">
        <v>15183</v>
      </c>
      <c r="C976" s="543" t="s">
        <v>59</v>
      </c>
      <c r="D976" s="544">
        <v>0.72</v>
      </c>
    </row>
    <row r="977" spans="1:4" x14ac:dyDescent="0.2">
      <c r="A977" s="542" t="s">
        <v>15184</v>
      </c>
      <c r="B977" s="543" t="s">
        <v>516</v>
      </c>
      <c r="C977" s="543" t="s">
        <v>59</v>
      </c>
      <c r="D977" s="544">
        <v>6.13</v>
      </c>
    </row>
    <row r="978" spans="1:4" x14ac:dyDescent="0.2">
      <c r="A978" s="542" t="s">
        <v>15185</v>
      </c>
      <c r="B978" s="543" t="s">
        <v>15186</v>
      </c>
      <c r="C978" s="543" t="s">
        <v>59</v>
      </c>
      <c r="D978" s="544">
        <v>0.48</v>
      </c>
    </row>
    <row r="979" spans="1:4" x14ac:dyDescent="0.2">
      <c r="A979" s="542" t="s">
        <v>15187</v>
      </c>
      <c r="B979" s="543" t="s">
        <v>15188</v>
      </c>
      <c r="C979" s="543" t="s">
        <v>59</v>
      </c>
      <c r="D979" s="544">
        <v>0.83</v>
      </c>
    </row>
    <row r="980" spans="1:4" x14ac:dyDescent="0.2">
      <c r="A980" s="542" t="s">
        <v>15189</v>
      </c>
      <c r="B980" s="543" t="s">
        <v>15190</v>
      </c>
      <c r="C980" s="543" t="s">
        <v>59</v>
      </c>
      <c r="D980" s="544">
        <v>0.2</v>
      </c>
    </row>
    <row r="981" spans="1:4" x14ac:dyDescent="0.2">
      <c r="A981" s="542" t="s">
        <v>15191</v>
      </c>
      <c r="B981" s="543" t="s">
        <v>118</v>
      </c>
      <c r="C981" s="543" t="s">
        <v>59</v>
      </c>
      <c r="D981" s="544">
        <v>1.1000000000000001</v>
      </c>
    </row>
    <row r="982" spans="1:4" x14ac:dyDescent="0.2">
      <c r="A982" s="542" t="s">
        <v>15192</v>
      </c>
      <c r="B982" s="543" t="s">
        <v>15193</v>
      </c>
      <c r="C982" s="543" t="s">
        <v>59</v>
      </c>
      <c r="D982" s="544">
        <v>1.1599999999999999</v>
      </c>
    </row>
    <row r="983" spans="1:4" x14ac:dyDescent="0.2">
      <c r="A983" s="542" t="s">
        <v>15194</v>
      </c>
      <c r="B983" s="543" t="s">
        <v>15195</v>
      </c>
      <c r="C983" s="543" t="s">
        <v>59</v>
      </c>
      <c r="D983" s="544">
        <v>1.5</v>
      </c>
    </row>
    <row r="984" spans="1:4" x14ac:dyDescent="0.2">
      <c r="A984" s="542" t="s">
        <v>15196</v>
      </c>
      <c r="B984" s="543" t="s">
        <v>15197</v>
      </c>
      <c r="C984" s="543" t="s">
        <v>59</v>
      </c>
      <c r="D984" s="544">
        <v>1.74</v>
      </c>
    </row>
    <row r="985" spans="1:4" x14ac:dyDescent="0.2">
      <c r="A985" s="542" t="s">
        <v>15198</v>
      </c>
      <c r="B985" s="543" t="s">
        <v>15199</v>
      </c>
      <c r="C985" s="543" t="s">
        <v>59</v>
      </c>
      <c r="D985" s="544">
        <v>4.1900000000000004</v>
      </c>
    </row>
    <row r="986" spans="1:4" x14ac:dyDescent="0.2">
      <c r="A986" s="542" t="s">
        <v>15200</v>
      </c>
      <c r="B986" s="543" t="s">
        <v>15201</v>
      </c>
      <c r="C986" s="543" t="s">
        <v>59</v>
      </c>
      <c r="D986" s="544">
        <v>3.14</v>
      </c>
    </row>
    <row r="987" spans="1:4" x14ac:dyDescent="0.2">
      <c r="A987" s="542" t="s">
        <v>15202</v>
      </c>
      <c r="B987" s="543" t="s">
        <v>15203</v>
      </c>
      <c r="C987" s="543" t="s">
        <v>59</v>
      </c>
      <c r="D987" s="544">
        <v>0.75</v>
      </c>
    </row>
    <row r="988" spans="1:4" x14ac:dyDescent="0.2">
      <c r="A988" s="542" t="s">
        <v>15204</v>
      </c>
      <c r="B988" s="543" t="s">
        <v>15205</v>
      </c>
      <c r="C988" s="543" t="s">
        <v>59</v>
      </c>
      <c r="D988" s="544">
        <v>0.91</v>
      </c>
    </row>
    <row r="989" spans="1:4" ht="22.5" x14ac:dyDescent="0.2">
      <c r="A989" s="542" t="s">
        <v>15206</v>
      </c>
      <c r="B989" s="543" t="s">
        <v>15207</v>
      </c>
      <c r="C989" s="543" t="s">
        <v>59</v>
      </c>
      <c r="D989" s="544">
        <v>7.5</v>
      </c>
    </row>
    <row r="990" spans="1:4" x14ac:dyDescent="0.2">
      <c r="A990" s="542" t="s">
        <v>15208</v>
      </c>
      <c r="B990" s="543" t="s">
        <v>15209</v>
      </c>
      <c r="C990" s="543" t="s">
        <v>59</v>
      </c>
      <c r="D990" s="544">
        <v>1</v>
      </c>
    </row>
    <row r="991" spans="1:4" x14ac:dyDescent="0.2">
      <c r="A991" s="542" t="s">
        <v>15210</v>
      </c>
      <c r="B991" s="543" t="s">
        <v>15211</v>
      </c>
      <c r="C991" s="543" t="s">
        <v>59</v>
      </c>
      <c r="D991" s="544">
        <v>2.96</v>
      </c>
    </row>
    <row r="992" spans="1:4" x14ac:dyDescent="0.2">
      <c r="A992" s="542" t="s">
        <v>15212</v>
      </c>
      <c r="B992" s="543" t="s">
        <v>15213</v>
      </c>
      <c r="C992" s="543" t="s">
        <v>59</v>
      </c>
      <c r="D992" s="544">
        <v>17.97</v>
      </c>
    </row>
    <row r="993" spans="1:4" x14ac:dyDescent="0.2">
      <c r="A993" s="542" t="s">
        <v>15214</v>
      </c>
      <c r="B993" s="543" t="s">
        <v>15215</v>
      </c>
      <c r="C993" s="543" t="s">
        <v>59</v>
      </c>
      <c r="D993" s="544">
        <v>0.68</v>
      </c>
    </row>
    <row r="994" spans="1:4" x14ac:dyDescent="0.2">
      <c r="A994" s="542" t="s">
        <v>15216</v>
      </c>
      <c r="B994" s="543" t="s">
        <v>15217</v>
      </c>
      <c r="C994" s="543" t="s">
        <v>59</v>
      </c>
      <c r="D994" s="544">
        <v>1.38</v>
      </c>
    </row>
    <row r="995" spans="1:4" x14ac:dyDescent="0.2">
      <c r="A995" s="542" t="s">
        <v>15218</v>
      </c>
      <c r="B995" s="543" t="s">
        <v>15219</v>
      </c>
      <c r="C995" s="543" t="s">
        <v>59</v>
      </c>
      <c r="D995" s="544">
        <v>5.87</v>
      </c>
    </row>
    <row r="996" spans="1:4" x14ac:dyDescent="0.2">
      <c r="A996" s="542" t="s">
        <v>15220</v>
      </c>
      <c r="B996" s="543" t="s">
        <v>15221</v>
      </c>
      <c r="C996" s="543" t="s">
        <v>59</v>
      </c>
      <c r="D996" s="544">
        <v>5.87</v>
      </c>
    </row>
    <row r="997" spans="1:4" x14ac:dyDescent="0.2">
      <c r="A997" s="542" t="s">
        <v>15222</v>
      </c>
      <c r="B997" s="543" t="s">
        <v>15223</v>
      </c>
      <c r="C997" s="543" t="s">
        <v>59</v>
      </c>
      <c r="D997" s="544">
        <v>0.72</v>
      </c>
    </row>
    <row r="998" spans="1:4" x14ac:dyDescent="0.2">
      <c r="A998" s="542" t="s">
        <v>15224</v>
      </c>
      <c r="B998" s="543" t="s">
        <v>15225</v>
      </c>
      <c r="C998" s="543" t="s">
        <v>59</v>
      </c>
      <c r="D998" s="544">
        <v>10.96</v>
      </c>
    </row>
    <row r="999" spans="1:4" x14ac:dyDescent="0.2">
      <c r="A999" s="542" t="s">
        <v>15226</v>
      </c>
      <c r="B999" s="543" t="s">
        <v>15227</v>
      </c>
      <c r="C999" s="543" t="s">
        <v>59</v>
      </c>
      <c r="D999" s="544">
        <v>14.57</v>
      </c>
    </row>
    <row r="1000" spans="1:4" x14ac:dyDescent="0.2">
      <c r="A1000" s="542" t="s">
        <v>15228</v>
      </c>
      <c r="B1000" s="543" t="s">
        <v>15229</v>
      </c>
      <c r="C1000" s="543" t="s">
        <v>59</v>
      </c>
      <c r="D1000" s="544">
        <v>0.62</v>
      </c>
    </row>
    <row r="1001" spans="1:4" x14ac:dyDescent="0.2">
      <c r="A1001" s="542" t="s">
        <v>15230</v>
      </c>
      <c r="B1001" s="543" t="s">
        <v>15231</v>
      </c>
      <c r="C1001" s="543" t="s">
        <v>59</v>
      </c>
      <c r="D1001" s="544">
        <v>1.6</v>
      </c>
    </row>
    <row r="1002" spans="1:4" x14ac:dyDescent="0.2">
      <c r="A1002" s="542" t="s">
        <v>15232</v>
      </c>
      <c r="B1002" s="543" t="s">
        <v>15233</v>
      </c>
      <c r="C1002" s="543" t="s">
        <v>59</v>
      </c>
      <c r="D1002" s="544">
        <v>0.15</v>
      </c>
    </row>
    <row r="1003" spans="1:4" x14ac:dyDescent="0.2">
      <c r="A1003" s="542" t="s">
        <v>15234</v>
      </c>
      <c r="B1003" s="543" t="s">
        <v>15235</v>
      </c>
      <c r="C1003" s="543" t="s">
        <v>59</v>
      </c>
      <c r="D1003" s="544">
        <v>0.2</v>
      </c>
    </row>
    <row r="1004" spans="1:4" x14ac:dyDescent="0.2">
      <c r="A1004" s="542" t="s">
        <v>15236</v>
      </c>
      <c r="B1004" s="543" t="s">
        <v>15237</v>
      </c>
      <c r="C1004" s="543" t="s">
        <v>59</v>
      </c>
      <c r="D1004" s="544">
        <v>0.03</v>
      </c>
    </row>
    <row r="1005" spans="1:4" x14ac:dyDescent="0.2">
      <c r="A1005" s="542" t="s">
        <v>15238</v>
      </c>
      <c r="B1005" s="543" t="s">
        <v>15239</v>
      </c>
      <c r="C1005" s="543" t="s">
        <v>59</v>
      </c>
      <c r="D1005" s="544">
        <v>0.06</v>
      </c>
    </row>
    <row r="1006" spans="1:4" x14ac:dyDescent="0.2">
      <c r="A1006" s="542" t="s">
        <v>15240</v>
      </c>
      <c r="B1006" s="543" t="s">
        <v>15241</v>
      </c>
      <c r="C1006" s="543" t="s">
        <v>59</v>
      </c>
      <c r="D1006" s="544">
        <v>0.2</v>
      </c>
    </row>
    <row r="1007" spans="1:4" x14ac:dyDescent="0.2">
      <c r="A1007" s="542" t="s">
        <v>15242</v>
      </c>
      <c r="B1007" s="543" t="s">
        <v>117</v>
      </c>
      <c r="C1007" s="543" t="s">
        <v>59</v>
      </c>
      <c r="D1007" s="544">
        <v>0.27</v>
      </c>
    </row>
    <row r="1008" spans="1:4" x14ac:dyDescent="0.2">
      <c r="A1008" s="542" t="s">
        <v>15243</v>
      </c>
      <c r="B1008" s="543" t="s">
        <v>15244</v>
      </c>
      <c r="C1008" s="543" t="s">
        <v>59</v>
      </c>
      <c r="D1008" s="544">
        <v>0.43</v>
      </c>
    </row>
    <row r="1009" spans="1:4" x14ac:dyDescent="0.2">
      <c r="A1009" s="542" t="s">
        <v>15245</v>
      </c>
      <c r="B1009" s="543" t="s">
        <v>15246</v>
      </c>
      <c r="C1009" s="543" t="s">
        <v>59</v>
      </c>
      <c r="D1009" s="544">
        <v>0.43</v>
      </c>
    </row>
    <row r="1010" spans="1:4" x14ac:dyDescent="0.2">
      <c r="A1010" s="542" t="s">
        <v>15247</v>
      </c>
      <c r="B1010" s="543" t="s">
        <v>15248</v>
      </c>
      <c r="C1010" s="543" t="s">
        <v>33</v>
      </c>
      <c r="D1010" s="544">
        <v>7.85</v>
      </c>
    </row>
    <row r="1011" spans="1:4" x14ac:dyDescent="0.2">
      <c r="A1011" s="542" t="s">
        <v>15249</v>
      </c>
      <c r="B1011" s="543" t="s">
        <v>15250</v>
      </c>
      <c r="C1011" s="543" t="s">
        <v>33</v>
      </c>
      <c r="D1011" s="544">
        <v>7.85</v>
      </c>
    </row>
    <row r="1012" spans="1:4" x14ac:dyDescent="0.2">
      <c r="A1012" s="542" t="s">
        <v>15251</v>
      </c>
      <c r="B1012" s="543" t="s">
        <v>15252</v>
      </c>
      <c r="C1012" s="543" t="s">
        <v>33</v>
      </c>
      <c r="D1012" s="544">
        <v>1.99</v>
      </c>
    </row>
    <row r="1013" spans="1:4" x14ac:dyDescent="0.2">
      <c r="A1013" s="542" t="s">
        <v>15253</v>
      </c>
      <c r="B1013" s="543" t="s">
        <v>15254</v>
      </c>
      <c r="C1013" s="543" t="s">
        <v>57</v>
      </c>
      <c r="D1013" s="544">
        <v>10.43</v>
      </c>
    </row>
    <row r="1014" spans="1:4" x14ac:dyDescent="0.2">
      <c r="A1014" s="542" t="s">
        <v>15255</v>
      </c>
      <c r="B1014" s="543" t="s">
        <v>15256</v>
      </c>
      <c r="C1014" s="543" t="s">
        <v>33</v>
      </c>
      <c r="D1014" s="544">
        <v>3.16</v>
      </c>
    </row>
    <row r="1015" spans="1:4" x14ac:dyDescent="0.2">
      <c r="A1015" s="542" t="s">
        <v>15257</v>
      </c>
      <c r="B1015" s="543" t="s">
        <v>15258</v>
      </c>
      <c r="C1015" s="543" t="s">
        <v>56</v>
      </c>
      <c r="D1015" s="544">
        <v>103.69</v>
      </c>
    </row>
    <row r="1016" spans="1:4" x14ac:dyDescent="0.2">
      <c r="A1016" s="542" t="s">
        <v>15259</v>
      </c>
      <c r="B1016" s="543" t="s">
        <v>15260</v>
      </c>
      <c r="C1016" s="543" t="s">
        <v>57</v>
      </c>
      <c r="D1016" s="544">
        <v>3.3</v>
      </c>
    </row>
    <row r="1017" spans="1:4" x14ac:dyDescent="0.2">
      <c r="A1017" s="542" t="s">
        <v>15261</v>
      </c>
      <c r="B1017" s="543" t="s">
        <v>15262</v>
      </c>
      <c r="C1017" s="543" t="s">
        <v>57</v>
      </c>
      <c r="D1017" s="544">
        <v>12.64</v>
      </c>
    </row>
    <row r="1018" spans="1:4" x14ac:dyDescent="0.2">
      <c r="A1018" s="542" t="s">
        <v>15263</v>
      </c>
      <c r="B1018" s="543" t="s">
        <v>15264</v>
      </c>
      <c r="C1018" s="543" t="s">
        <v>57</v>
      </c>
      <c r="D1018" s="544">
        <v>18.18</v>
      </c>
    </row>
    <row r="1019" spans="1:4" x14ac:dyDescent="0.2">
      <c r="A1019" s="542" t="s">
        <v>15265</v>
      </c>
      <c r="B1019" s="543" t="s">
        <v>15266</v>
      </c>
      <c r="C1019" s="543" t="s">
        <v>57</v>
      </c>
      <c r="D1019" s="544">
        <v>19.86</v>
      </c>
    </row>
    <row r="1020" spans="1:4" x14ac:dyDescent="0.2">
      <c r="A1020" s="542" t="s">
        <v>15267</v>
      </c>
      <c r="B1020" s="543" t="s">
        <v>15268</v>
      </c>
      <c r="C1020" s="543" t="s">
        <v>33</v>
      </c>
      <c r="D1020" s="544">
        <v>7.85</v>
      </c>
    </row>
    <row r="1021" spans="1:4" x14ac:dyDescent="0.2">
      <c r="A1021" s="542" t="s">
        <v>15269</v>
      </c>
      <c r="B1021" s="543" t="s">
        <v>15270</v>
      </c>
      <c r="C1021" s="543" t="s">
        <v>57</v>
      </c>
      <c r="D1021" s="544">
        <v>525.71</v>
      </c>
    </row>
    <row r="1022" spans="1:4" x14ac:dyDescent="0.2">
      <c r="A1022" s="542" t="s">
        <v>15271</v>
      </c>
      <c r="B1022" s="543" t="s">
        <v>15272</v>
      </c>
      <c r="C1022" s="543" t="s">
        <v>57</v>
      </c>
      <c r="D1022" s="544">
        <v>700.93</v>
      </c>
    </row>
    <row r="1023" spans="1:4" x14ac:dyDescent="0.2">
      <c r="A1023" s="542" t="s">
        <v>15273</v>
      </c>
      <c r="B1023" s="543" t="s">
        <v>15274</v>
      </c>
      <c r="C1023" s="543" t="s">
        <v>57</v>
      </c>
      <c r="D1023" s="544">
        <v>993.03</v>
      </c>
    </row>
    <row r="1024" spans="1:4" x14ac:dyDescent="0.2">
      <c r="A1024" s="542" t="s">
        <v>15275</v>
      </c>
      <c r="B1024" s="543" t="s">
        <v>15276</v>
      </c>
      <c r="C1024" s="543" t="s">
        <v>57</v>
      </c>
      <c r="D1024" s="544">
        <v>239.43</v>
      </c>
    </row>
    <row r="1025" spans="1:4" x14ac:dyDescent="0.2">
      <c r="A1025" s="542" t="s">
        <v>15277</v>
      </c>
      <c r="B1025" s="543" t="s">
        <v>15278</v>
      </c>
      <c r="C1025" s="543" t="s">
        <v>57</v>
      </c>
      <c r="D1025" s="544">
        <v>30.95</v>
      </c>
    </row>
    <row r="1026" spans="1:4" x14ac:dyDescent="0.2">
      <c r="A1026" s="542" t="s">
        <v>15279</v>
      </c>
      <c r="B1026" s="543" t="s">
        <v>15280</v>
      </c>
      <c r="C1026" s="543" t="s">
        <v>33</v>
      </c>
      <c r="D1026" s="544">
        <v>3.16</v>
      </c>
    </row>
    <row r="1027" spans="1:4" x14ac:dyDescent="0.2">
      <c r="A1027" s="542" t="s">
        <v>15281</v>
      </c>
      <c r="B1027" s="543" t="s">
        <v>15282</v>
      </c>
      <c r="C1027" s="543" t="s">
        <v>33</v>
      </c>
      <c r="D1027" s="544">
        <v>8.85</v>
      </c>
    </row>
    <row r="1028" spans="1:4" x14ac:dyDescent="0.2">
      <c r="A1028" s="542" t="s">
        <v>15283</v>
      </c>
      <c r="B1028" s="543" t="s">
        <v>15284</v>
      </c>
      <c r="C1028" s="543" t="s">
        <v>59</v>
      </c>
      <c r="D1028" s="544">
        <v>1.29</v>
      </c>
    </row>
    <row r="1029" spans="1:4" x14ac:dyDescent="0.2">
      <c r="A1029" s="542" t="s">
        <v>15285</v>
      </c>
      <c r="B1029" s="543" t="s">
        <v>15286</v>
      </c>
      <c r="C1029" s="543" t="s">
        <v>56</v>
      </c>
      <c r="D1029" s="544">
        <v>76.319999999999993</v>
      </c>
    </row>
    <row r="1030" spans="1:4" x14ac:dyDescent="0.2">
      <c r="A1030" s="542" t="s">
        <v>15287</v>
      </c>
      <c r="B1030" s="543" t="s">
        <v>15288</v>
      </c>
      <c r="C1030" s="543" t="s">
        <v>59</v>
      </c>
      <c r="D1030" s="544">
        <v>0.25</v>
      </c>
    </row>
    <row r="1031" spans="1:4" x14ac:dyDescent="0.2">
      <c r="A1031" s="542" t="s">
        <v>15289</v>
      </c>
      <c r="B1031" s="543" t="s">
        <v>15290</v>
      </c>
      <c r="C1031" s="543" t="s">
        <v>59</v>
      </c>
      <c r="D1031" s="544">
        <v>0.28000000000000003</v>
      </c>
    </row>
    <row r="1032" spans="1:4" x14ac:dyDescent="0.2">
      <c r="A1032" s="542" t="s">
        <v>15291</v>
      </c>
      <c r="B1032" s="543" t="s">
        <v>15292</v>
      </c>
      <c r="C1032" s="543" t="s">
        <v>56</v>
      </c>
      <c r="D1032" s="544">
        <v>127.24</v>
      </c>
    </row>
    <row r="1033" spans="1:4" x14ac:dyDescent="0.2">
      <c r="A1033" s="542" t="s">
        <v>15293</v>
      </c>
      <c r="B1033" s="543" t="s">
        <v>15294</v>
      </c>
      <c r="C1033" s="543" t="s">
        <v>33</v>
      </c>
      <c r="D1033" s="544">
        <v>15.54</v>
      </c>
    </row>
    <row r="1034" spans="1:4" x14ac:dyDescent="0.2">
      <c r="A1034" s="542" t="s">
        <v>15295</v>
      </c>
      <c r="B1034" s="543" t="s">
        <v>15296</v>
      </c>
      <c r="C1034" s="543" t="s">
        <v>33</v>
      </c>
      <c r="D1034" s="544">
        <v>15.54</v>
      </c>
    </row>
    <row r="1035" spans="1:4" x14ac:dyDescent="0.2">
      <c r="A1035" s="542" t="s">
        <v>15297</v>
      </c>
      <c r="B1035" s="543" t="s">
        <v>15298</v>
      </c>
      <c r="C1035" s="543" t="s">
        <v>33</v>
      </c>
      <c r="D1035" s="544">
        <v>15.54</v>
      </c>
    </row>
    <row r="1036" spans="1:4" x14ac:dyDescent="0.2">
      <c r="A1036" s="542" t="s">
        <v>15299</v>
      </c>
      <c r="B1036" s="543" t="s">
        <v>15300</v>
      </c>
      <c r="C1036" s="543" t="s">
        <v>33</v>
      </c>
      <c r="D1036" s="544">
        <v>16.75</v>
      </c>
    </row>
    <row r="1037" spans="1:4" x14ac:dyDescent="0.2">
      <c r="A1037" s="542" t="s">
        <v>15301</v>
      </c>
      <c r="B1037" s="543" t="s">
        <v>15302</v>
      </c>
      <c r="C1037" s="543" t="s">
        <v>33</v>
      </c>
      <c r="D1037" s="544">
        <v>15.54</v>
      </c>
    </row>
    <row r="1038" spans="1:4" x14ac:dyDescent="0.2">
      <c r="A1038" s="542" t="s">
        <v>15303</v>
      </c>
      <c r="B1038" s="543" t="s">
        <v>15304</v>
      </c>
      <c r="C1038" s="543" t="s">
        <v>33</v>
      </c>
      <c r="D1038" s="544">
        <v>16.75</v>
      </c>
    </row>
    <row r="1039" spans="1:4" x14ac:dyDescent="0.2">
      <c r="A1039" s="542" t="s">
        <v>15305</v>
      </c>
      <c r="B1039" s="543" t="s">
        <v>15306</v>
      </c>
      <c r="C1039" s="543" t="s">
        <v>59</v>
      </c>
      <c r="D1039" s="544">
        <v>0.24</v>
      </c>
    </row>
    <row r="1040" spans="1:4" x14ac:dyDescent="0.2">
      <c r="A1040" s="542" t="s">
        <v>15307</v>
      </c>
      <c r="B1040" s="543" t="s">
        <v>15308</v>
      </c>
      <c r="C1040" s="543" t="s">
        <v>33</v>
      </c>
      <c r="D1040" s="544">
        <v>13.8</v>
      </c>
    </row>
    <row r="1041" spans="1:4" x14ac:dyDescent="0.2">
      <c r="A1041" s="542" t="s">
        <v>15309</v>
      </c>
      <c r="B1041" s="543" t="s">
        <v>15310</v>
      </c>
      <c r="C1041" s="543" t="s">
        <v>33</v>
      </c>
      <c r="D1041" s="544">
        <v>13.8</v>
      </c>
    </row>
    <row r="1042" spans="1:4" x14ac:dyDescent="0.2">
      <c r="A1042" s="542" t="s">
        <v>15311</v>
      </c>
      <c r="B1042" s="543" t="s">
        <v>1726</v>
      </c>
      <c r="C1042" s="543" t="s">
        <v>59</v>
      </c>
      <c r="D1042" s="544">
        <v>0.08</v>
      </c>
    </row>
    <row r="1043" spans="1:4" x14ac:dyDescent="0.2">
      <c r="A1043" s="542" t="s">
        <v>15312</v>
      </c>
      <c r="B1043" s="543" t="s">
        <v>15313</v>
      </c>
      <c r="C1043" s="543" t="s">
        <v>33</v>
      </c>
      <c r="D1043" s="544">
        <v>14.04</v>
      </c>
    </row>
    <row r="1044" spans="1:4" x14ac:dyDescent="0.2">
      <c r="A1044" s="542" t="s">
        <v>15314</v>
      </c>
      <c r="B1044" s="543" t="s">
        <v>15315</v>
      </c>
      <c r="C1044" s="543" t="s">
        <v>33</v>
      </c>
      <c r="D1044" s="544">
        <v>14.04</v>
      </c>
    </row>
    <row r="1045" spans="1:4" x14ac:dyDescent="0.2">
      <c r="A1045" s="542" t="s">
        <v>15316</v>
      </c>
      <c r="B1045" s="543" t="s">
        <v>15317</v>
      </c>
      <c r="C1045" s="543" t="s">
        <v>33</v>
      </c>
      <c r="D1045" s="544">
        <v>14.04</v>
      </c>
    </row>
    <row r="1046" spans="1:4" x14ac:dyDescent="0.2">
      <c r="A1046" s="542" t="s">
        <v>15318</v>
      </c>
      <c r="B1046" s="543" t="s">
        <v>15319</v>
      </c>
      <c r="C1046" s="543" t="s">
        <v>59</v>
      </c>
      <c r="D1046" s="544">
        <v>6.73</v>
      </c>
    </row>
    <row r="1047" spans="1:4" x14ac:dyDescent="0.2">
      <c r="A1047" s="542" t="s">
        <v>15320</v>
      </c>
      <c r="B1047" s="543" t="s">
        <v>15321</v>
      </c>
      <c r="C1047" s="543" t="s">
        <v>59</v>
      </c>
      <c r="D1047" s="544">
        <v>0.13</v>
      </c>
    </row>
    <row r="1048" spans="1:4" x14ac:dyDescent="0.2">
      <c r="A1048" s="542" t="s">
        <v>15322</v>
      </c>
      <c r="B1048" s="543" t="s">
        <v>15323</v>
      </c>
      <c r="C1048" s="543" t="s">
        <v>33</v>
      </c>
      <c r="D1048" s="544">
        <v>58.29</v>
      </c>
    </row>
    <row r="1049" spans="1:4" x14ac:dyDescent="0.2">
      <c r="A1049" s="542" t="s">
        <v>15324</v>
      </c>
      <c r="B1049" s="543" t="s">
        <v>15325</v>
      </c>
      <c r="C1049" s="543" t="s">
        <v>56</v>
      </c>
      <c r="D1049" s="544">
        <v>40.5</v>
      </c>
    </row>
    <row r="1050" spans="1:4" x14ac:dyDescent="0.2">
      <c r="A1050" s="542" t="s">
        <v>15326</v>
      </c>
      <c r="B1050" s="543" t="s">
        <v>15327</v>
      </c>
      <c r="C1050" s="543" t="s">
        <v>56</v>
      </c>
      <c r="D1050" s="544">
        <v>21.53</v>
      </c>
    </row>
    <row r="1051" spans="1:4" x14ac:dyDescent="0.2">
      <c r="A1051" s="542" t="s">
        <v>15328</v>
      </c>
      <c r="B1051" s="543" t="s">
        <v>15329</v>
      </c>
      <c r="C1051" s="543" t="s">
        <v>57</v>
      </c>
      <c r="D1051" s="544">
        <v>3.7</v>
      </c>
    </row>
    <row r="1052" spans="1:4" ht="15.75" x14ac:dyDescent="0.2">
      <c r="A1052" s="537" t="s">
        <v>15330</v>
      </c>
      <c r="B1052" s="537"/>
      <c r="C1052" s="537"/>
      <c r="D1052" s="537"/>
    </row>
    <row r="1053" spans="1:4" x14ac:dyDescent="0.2">
      <c r="A1053" s="539" t="s">
        <v>13289</v>
      </c>
      <c r="B1053" s="540" t="s">
        <v>11</v>
      </c>
      <c r="C1053" s="540" t="s">
        <v>13290</v>
      </c>
      <c r="D1053" s="541" t="s">
        <v>13291</v>
      </c>
    </row>
    <row r="1054" spans="1:4" ht="22.5" x14ac:dyDescent="0.2">
      <c r="A1054" s="542" t="s">
        <v>15331</v>
      </c>
      <c r="B1054" s="543" t="s">
        <v>15332</v>
      </c>
      <c r="C1054" s="543" t="s">
        <v>59</v>
      </c>
      <c r="D1054" s="544">
        <v>76766.66</v>
      </c>
    </row>
    <row r="1055" spans="1:4" ht="22.5" x14ac:dyDescent="0.2">
      <c r="A1055" s="542" t="s">
        <v>15333</v>
      </c>
      <c r="B1055" s="543" t="s">
        <v>15334</v>
      </c>
      <c r="C1055" s="543" t="s">
        <v>59</v>
      </c>
      <c r="D1055" s="544">
        <v>81181.259999999995</v>
      </c>
    </row>
    <row r="1056" spans="1:4" x14ac:dyDescent="0.2">
      <c r="A1056" s="542" t="s">
        <v>15335</v>
      </c>
      <c r="B1056" s="543" t="s">
        <v>15336</v>
      </c>
      <c r="C1056" s="543" t="s">
        <v>59</v>
      </c>
      <c r="D1056" s="544">
        <v>86203.7</v>
      </c>
    </row>
    <row r="1057" spans="1:4" x14ac:dyDescent="0.2">
      <c r="A1057" s="542" t="s">
        <v>15337</v>
      </c>
      <c r="B1057" s="543" t="s">
        <v>15338</v>
      </c>
      <c r="C1057" s="543" t="s">
        <v>59</v>
      </c>
      <c r="D1057" s="544">
        <v>101111.1</v>
      </c>
    </row>
    <row r="1058" spans="1:4" x14ac:dyDescent="0.2">
      <c r="A1058" s="542" t="s">
        <v>15339</v>
      </c>
      <c r="B1058" s="543" t="s">
        <v>15340</v>
      </c>
      <c r="C1058" s="543" t="s">
        <v>59</v>
      </c>
      <c r="D1058" s="544">
        <v>123148.15</v>
      </c>
    </row>
    <row r="1059" spans="1:4" x14ac:dyDescent="0.2">
      <c r="A1059" s="542" t="s">
        <v>15341</v>
      </c>
      <c r="B1059" s="543" t="s">
        <v>15342</v>
      </c>
      <c r="C1059" s="543" t="s">
        <v>59</v>
      </c>
      <c r="D1059" s="544">
        <v>124158.24</v>
      </c>
    </row>
    <row r="1060" spans="1:4" x14ac:dyDescent="0.2">
      <c r="A1060" s="542" t="s">
        <v>15343</v>
      </c>
      <c r="B1060" s="543" t="s">
        <v>15344</v>
      </c>
      <c r="C1060" s="543" t="s">
        <v>59</v>
      </c>
      <c r="D1060" s="544">
        <v>142592.59</v>
      </c>
    </row>
    <row r="1061" spans="1:4" x14ac:dyDescent="0.2">
      <c r="A1061" s="542" t="s">
        <v>15345</v>
      </c>
      <c r="B1061" s="543" t="s">
        <v>15346</v>
      </c>
      <c r="C1061" s="543" t="s">
        <v>59</v>
      </c>
      <c r="D1061" s="544">
        <v>145384.6</v>
      </c>
    </row>
    <row r="1062" spans="1:4" x14ac:dyDescent="0.2">
      <c r="A1062" s="542" t="s">
        <v>15347</v>
      </c>
      <c r="B1062" s="543" t="s">
        <v>15348</v>
      </c>
      <c r="C1062" s="543" t="s">
        <v>59</v>
      </c>
      <c r="D1062" s="544">
        <v>161502.9</v>
      </c>
    </row>
    <row r="1063" spans="1:4" x14ac:dyDescent="0.2">
      <c r="A1063" s="542" t="s">
        <v>15349</v>
      </c>
      <c r="B1063" s="543" t="s">
        <v>15350</v>
      </c>
      <c r="C1063" s="543" t="s">
        <v>59</v>
      </c>
      <c r="D1063" s="544">
        <v>178745.03</v>
      </c>
    </row>
    <row r="1064" spans="1:4" x14ac:dyDescent="0.2">
      <c r="A1064" s="542" t="s">
        <v>15351</v>
      </c>
      <c r="B1064" s="543" t="s">
        <v>15352</v>
      </c>
      <c r="C1064" s="543" t="s">
        <v>59</v>
      </c>
      <c r="D1064" s="544">
        <v>202842.53</v>
      </c>
    </row>
    <row r="1065" spans="1:4" x14ac:dyDescent="0.2">
      <c r="A1065" s="542" t="s">
        <v>15353</v>
      </c>
      <c r="B1065" s="543" t="s">
        <v>15354</v>
      </c>
      <c r="C1065" s="543" t="s">
        <v>59</v>
      </c>
      <c r="D1065" s="544">
        <v>212442.62</v>
      </c>
    </row>
    <row r="1066" spans="1:4" x14ac:dyDescent="0.2">
      <c r="A1066" s="542" t="s">
        <v>15355</v>
      </c>
      <c r="B1066" s="543" t="s">
        <v>15356</v>
      </c>
      <c r="C1066" s="543" t="s">
        <v>59</v>
      </c>
      <c r="D1066" s="544">
        <v>283740.94</v>
      </c>
    </row>
    <row r="1067" spans="1:4" x14ac:dyDescent="0.2">
      <c r="A1067" s="542" t="s">
        <v>15357</v>
      </c>
      <c r="B1067" s="543" t="s">
        <v>15358</v>
      </c>
      <c r="C1067" s="543" t="s">
        <v>59</v>
      </c>
      <c r="D1067" s="544">
        <v>496213.82</v>
      </c>
    </row>
    <row r="1068" spans="1:4" x14ac:dyDescent="0.2">
      <c r="A1068" s="542" t="s">
        <v>15359</v>
      </c>
      <c r="B1068" s="543" t="s">
        <v>15360</v>
      </c>
      <c r="C1068" s="543" t="s">
        <v>59</v>
      </c>
      <c r="D1068" s="544">
        <v>601680.86</v>
      </c>
    </row>
    <row r="1069" spans="1:4" ht="22.5" x14ac:dyDescent="0.2">
      <c r="A1069" s="542" t="s">
        <v>15361</v>
      </c>
      <c r="B1069" s="543" t="s">
        <v>15362</v>
      </c>
      <c r="C1069" s="543" t="s">
        <v>59</v>
      </c>
      <c r="D1069" s="544">
        <v>83858.509999999995</v>
      </c>
    </row>
    <row r="1070" spans="1:4" x14ac:dyDescent="0.2">
      <c r="A1070" s="542" t="s">
        <v>15363</v>
      </c>
      <c r="B1070" s="543" t="s">
        <v>15364</v>
      </c>
      <c r="C1070" s="543" t="s">
        <v>59</v>
      </c>
      <c r="D1070" s="544">
        <v>630629.42000000004</v>
      </c>
    </row>
    <row r="1071" spans="1:4" ht="15.75" x14ac:dyDescent="0.2">
      <c r="A1071" s="537" t="s">
        <v>15365</v>
      </c>
      <c r="B1071" s="537"/>
      <c r="C1071" s="537"/>
      <c r="D1071" s="537"/>
    </row>
    <row r="1072" spans="1:4" x14ac:dyDescent="0.2">
      <c r="A1072" s="539" t="s">
        <v>13289</v>
      </c>
      <c r="B1072" s="540" t="s">
        <v>11</v>
      </c>
      <c r="C1072" s="540" t="s">
        <v>13290</v>
      </c>
      <c r="D1072" s="541" t="s">
        <v>13291</v>
      </c>
    </row>
    <row r="1073" spans="1:4" x14ac:dyDescent="0.2">
      <c r="A1073" s="542" t="s">
        <v>15366</v>
      </c>
      <c r="B1073" s="543" t="s">
        <v>15367</v>
      </c>
      <c r="C1073" s="543" t="s">
        <v>33</v>
      </c>
      <c r="D1073" s="544">
        <v>107.33</v>
      </c>
    </row>
    <row r="1074" spans="1:4" x14ac:dyDescent="0.2">
      <c r="A1074" s="542" t="s">
        <v>15368</v>
      </c>
      <c r="B1074" s="543" t="s">
        <v>15369</v>
      </c>
      <c r="C1074" s="543" t="s">
        <v>159</v>
      </c>
      <c r="D1074" s="544">
        <v>26.87</v>
      </c>
    </row>
    <row r="1075" spans="1:4" x14ac:dyDescent="0.2">
      <c r="A1075" s="542" t="s">
        <v>15370</v>
      </c>
      <c r="B1075" s="543" t="s">
        <v>15371</v>
      </c>
      <c r="C1075" s="543" t="s">
        <v>33</v>
      </c>
      <c r="D1075" s="544">
        <v>10.41</v>
      </c>
    </row>
    <row r="1076" spans="1:4" x14ac:dyDescent="0.2">
      <c r="A1076" s="542" t="s">
        <v>15372</v>
      </c>
      <c r="B1076" s="543" t="s">
        <v>15373</v>
      </c>
      <c r="C1076" s="543" t="s">
        <v>159</v>
      </c>
      <c r="D1076" s="544">
        <v>5.8</v>
      </c>
    </row>
    <row r="1077" spans="1:4" ht="22.5" x14ac:dyDescent="0.2">
      <c r="A1077" s="542" t="s">
        <v>15374</v>
      </c>
      <c r="B1077" s="543" t="s">
        <v>15375</v>
      </c>
      <c r="C1077" s="543" t="s">
        <v>56</v>
      </c>
      <c r="D1077" s="544">
        <v>18.7</v>
      </c>
    </row>
    <row r="1078" spans="1:4" x14ac:dyDescent="0.2">
      <c r="A1078" s="542" t="s">
        <v>15376</v>
      </c>
      <c r="B1078" s="543" t="s">
        <v>15377</v>
      </c>
      <c r="C1078" s="543" t="s">
        <v>31</v>
      </c>
      <c r="D1078" s="544">
        <v>213.11</v>
      </c>
    </row>
    <row r="1079" spans="1:4" x14ac:dyDescent="0.2">
      <c r="A1079" s="542" t="s">
        <v>15378</v>
      </c>
      <c r="B1079" s="543" t="s">
        <v>15379</v>
      </c>
      <c r="C1079" s="543" t="s">
        <v>33</v>
      </c>
      <c r="D1079" s="544">
        <v>3.68</v>
      </c>
    </row>
    <row r="1080" spans="1:4" x14ac:dyDescent="0.2">
      <c r="A1080" s="542" t="s">
        <v>15380</v>
      </c>
      <c r="B1080" s="543" t="s">
        <v>15381</v>
      </c>
      <c r="C1080" s="543" t="s">
        <v>33</v>
      </c>
      <c r="D1080" s="544">
        <v>7.07</v>
      </c>
    </row>
    <row r="1081" spans="1:4" x14ac:dyDescent="0.2">
      <c r="A1081" s="542" t="s">
        <v>15382</v>
      </c>
      <c r="B1081" s="543" t="s">
        <v>15383</v>
      </c>
      <c r="C1081" s="543" t="s">
        <v>57</v>
      </c>
      <c r="D1081" s="544">
        <v>8.07</v>
      </c>
    </row>
    <row r="1082" spans="1:4" x14ac:dyDescent="0.2">
      <c r="A1082" s="542" t="s">
        <v>15384</v>
      </c>
      <c r="B1082" s="543" t="s">
        <v>15385</v>
      </c>
      <c r="C1082" s="543" t="s">
        <v>33</v>
      </c>
      <c r="D1082" s="544">
        <v>3.62</v>
      </c>
    </row>
    <row r="1083" spans="1:4" x14ac:dyDescent="0.2">
      <c r="A1083" s="542" t="s">
        <v>15386</v>
      </c>
      <c r="B1083" s="543" t="s">
        <v>15387</v>
      </c>
      <c r="C1083" s="543" t="s">
        <v>33</v>
      </c>
      <c r="D1083" s="544">
        <v>8.57</v>
      </c>
    </row>
    <row r="1084" spans="1:4" x14ac:dyDescent="0.2">
      <c r="A1084" s="542" t="s">
        <v>15388</v>
      </c>
      <c r="B1084" s="543" t="s">
        <v>15389</v>
      </c>
      <c r="C1084" s="543" t="s">
        <v>33</v>
      </c>
      <c r="D1084" s="544">
        <v>9.49</v>
      </c>
    </row>
    <row r="1085" spans="1:4" x14ac:dyDescent="0.2">
      <c r="A1085" s="542" t="s">
        <v>15390</v>
      </c>
      <c r="B1085" s="543" t="s">
        <v>15391</v>
      </c>
      <c r="C1085" s="543" t="s">
        <v>33</v>
      </c>
      <c r="D1085" s="544">
        <v>15.69</v>
      </c>
    </row>
    <row r="1086" spans="1:4" x14ac:dyDescent="0.2">
      <c r="A1086" s="542" t="s">
        <v>15392</v>
      </c>
      <c r="B1086" s="543" t="s">
        <v>15393</v>
      </c>
      <c r="C1086" s="543" t="s">
        <v>57</v>
      </c>
      <c r="D1086" s="544">
        <v>1.63</v>
      </c>
    </row>
    <row r="1087" spans="1:4" x14ac:dyDescent="0.2">
      <c r="A1087" s="542" t="s">
        <v>15394</v>
      </c>
      <c r="B1087" s="543" t="s">
        <v>15395</v>
      </c>
      <c r="C1087" s="543" t="s">
        <v>33</v>
      </c>
      <c r="D1087" s="544">
        <v>13.89</v>
      </c>
    </row>
    <row r="1088" spans="1:4" x14ac:dyDescent="0.2">
      <c r="A1088" s="542" t="s">
        <v>15396</v>
      </c>
      <c r="B1088" s="543" t="s">
        <v>15397</v>
      </c>
      <c r="C1088" s="543" t="s">
        <v>33</v>
      </c>
      <c r="D1088" s="544">
        <v>14.03</v>
      </c>
    </row>
    <row r="1089" spans="1:4" x14ac:dyDescent="0.2">
      <c r="A1089" s="542" t="s">
        <v>15398</v>
      </c>
      <c r="B1089" s="543" t="s">
        <v>15399</v>
      </c>
      <c r="C1089" s="543" t="s">
        <v>56</v>
      </c>
      <c r="D1089" s="544">
        <v>8.75</v>
      </c>
    </row>
    <row r="1090" spans="1:4" x14ac:dyDescent="0.2">
      <c r="A1090" s="542" t="s">
        <v>15400</v>
      </c>
      <c r="B1090" s="543" t="s">
        <v>15401</v>
      </c>
      <c r="C1090" s="543" t="s">
        <v>57</v>
      </c>
      <c r="D1090" s="544">
        <v>3</v>
      </c>
    </row>
    <row r="1091" spans="1:4" x14ac:dyDescent="0.2">
      <c r="A1091" s="542" t="s">
        <v>15402</v>
      </c>
      <c r="B1091" s="543" t="s">
        <v>15403</v>
      </c>
      <c r="C1091" s="543" t="s">
        <v>33</v>
      </c>
      <c r="D1091" s="544">
        <v>11.76</v>
      </c>
    </row>
    <row r="1092" spans="1:4" x14ac:dyDescent="0.2">
      <c r="A1092" s="542" t="s">
        <v>15404</v>
      </c>
      <c r="B1092" s="543" t="s">
        <v>15405</v>
      </c>
      <c r="C1092" s="543" t="s">
        <v>33</v>
      </c>
      <c r="D1092" s="544">
        <v>5.49</v>
      </c>
    </row>
    <row r="1093" spans="1:4" x14ac:dyDescent="0.2">
      <c r="A1093" s="542" t="s">
        <v>15406</v>
      </c>
      <c r="B1093" s="543" t="s">
        <v>15407</v>
      </c>
      <c r="C1093" s="543" t="s">
        <v>33</v>
      </c>
      <c r="D1093" s="544">
        <v>2.8</v>
      </c>
    </row>
    <row r="1094" spans="1:4" x14ac:dyDescent="0.2">
      <c r="A1094" s="542" t="s">
        <v>15408</v>
      </c>
      <c r="B1094" s="543" t="s">
        <v>15409</v>
      </c>
      <c r="C1094" s="543" t="s">
        <v>57</v>
      </c>
      <c r="D1094" s="544">
        <v>1.38</v>
      </c>
    </row>
    <row r="1095" spans="1:4" x14ac:dyDescent="0.2">
      <c r="A1095" s="542" t="s">
        <v>15410</v>
      </c>
      <c r="B1095" s="543" t="s">
        <v>15411</v>
      </c>
      <c r="C1095" s="543" t="s">
        <v>57</v>
      </c>
      <c r="D1095" s="544">
        <v>0.88</v>
      </c>
    </row>
    <row r="1096" spans="1:4" x14ac:dyDescent="0.2">
      <c r="A1096" s="542" t="s">
        <v>15412</v>
      </c>
      <c r="B1096" s="543" t="s">
        <v>15413</v>
      </c>
      <c r="C1096" s="543" t="s">
        <v>56</v>
      </c>
      <c r="D1096" s="544">
        <v>25</v>
      </c>
    </row>
    <row r="1097" spans="1:4" x14ac:dyDescent="0.2">
      <c r="A1097" s="542" t="s">
        <v>15414</v>
      </c>
      <c r="B1097" s="543" t="s">
        <v>15415</v>
      </c>
      <c r="C1097" s="543" t="s">
        <v>56</v>
      </c>
      <c r="D1097" s="544">
        <v>56.16</v>
      </c>
    </row>
    <row r="1098" spans="1:4" x14ac:dyDescent="0.2">
      <c r="A1098" s="542" t="s">
        <v>15416</v>
      </c>
      <c r="B1098" s="543" t="s">
        <v>15417</v>
      </c>
      <c r="C1098" s="543" t="s">
        <v>33</v>
      </c>
      <c r="D1098" s="544">
        <v>29.97</v>
      </c>
    </row>
    <row r="1099" spans="1:4" x14ac:dyDescent="0.2">
      <c r="A1099" s="542" t="s">
        <v>15418</v>
      </c>
      <c r="B1099" s="543" t="s">
        <v>15419</v>
      </c>
      <c r="C1099" s="543" t="s">
        <v>33</v>
      </c>
      <c r="D1099" s="544">
        <v>5.25</v>
      </c>
    </row>
    <row r="1100" spans="1:4" x14ac:dyDescent="0.2">
      <c r="A1100" s="542" t="s">
        <v>15420</v>
      </c>
      <c r="B1100" s="543" t="s">
        <v>15421</v>
      </c>
      <c r="C1100" s="543" t="s">
        <v>33</v>
      </c>
      <c r="D1100" s="544">
        <v>14.97</v>
      </c>
    </row>
    <row r="1101" spans="1:4" x14ac:dyDescent="0.2">
      <c r="A1101" s="542" t="s">
        <v>15422</v>
      </c>
      <c r="B1101" s="543" t="s">
        <v>15423</v>
      </c>
      <c r="C1101" s="543" t="s">
        <v>33</v>
      </c>
      <c r="D1101" s="544">
        <v>4.88</v>
      </c>
    </row>
    <row r="1102" spans="1:4" x14ac:dyDescent="0.2">
      <c r="A1102" s="542" t="s">
        <v>15424</v>
      </c>
      <c r="B1102" s="543" t="s">
        <v>15425</v>
      </c>
      <c r="C1102" s="543" t="s">
        <v>57</v>
      </c>
      <c r="D1102" s="544">
        <v>31.26</v>
      </c>
    </row>
    <row r="1103" spans="1:4" x14ac:dyDescent="0.2">
      <c r="A1103" s="542" t="s">
        <v>15426</v>
      </c>
      <c r="B1103" s="543" t="s">
        <v>15427</v>
      </c>
      <c r="C1103" s="543" t="s">
        <v>56</v>
      </c>
      <c r="D1103" s="544">
        <v>3.9</v>
      </c>
    </row>
    <row r="1104" spans="1:4" x14ac:dyDescent="0.2">
      <c r="A1104" s="542" t="s">
        <v>15428</v>
      </c>
      <c r="B1104" s="543" t="s">
        <v>15429</v>
      </c>
      <c r="C1104" s="543" t="s">
        <v>59</v>
      </c>
      <c r="D1104" s="544">
        <v>0.25</v>
      </c>
    </row>
    <row r="1105" spans="1:4" x14ac:dyDescent="0.2">
      <c r="A1105" s="542" t="s">
        <v>15430</v>
      </c>
      <c r="B1105" s="543" t="s">
        <v>15431</v>
      </c>
      <c r="C1105" s="543" t="s">
        <v>33</v>
      </c>
      <c r="D1105" s="544">
        <v>5.49</v>
      </c>
    </row>
    <row r="1106" spans="1:4" x14ac:dyDescent="0.2">
      <c r="A1106" s="542" t="s">
        <v>15432</v>
      </c>
      <c r="B1106" s="543" t="s">
        <v>15433</v>
      </c>
      <c r="C1106" s="543" t="s">
        <v>33</v>
      </c>
      <c r="D1106" s="544">
        <v>89.54</v>
      </c>
    </row>
    <row r="1107" spans="1:4" x14ac:dyDescent="0.2">
      <c r="A1107" s="542" t="s">
        <v>15434</v>
      </c>
      <c r="B1107" s="543" t="s">
        <v>15435</v>
      </c>
      <c r="C1107" s="543" t="s">
        <v>159</v>
      </c>
      <c r="D1107" s="544">
        <v>24.4</v>
      </c>
    </row>
    <row r="1108" spans="1:4" x14ac:dyDescent="0.2">
      <c r="A1108" s="542" t="s">
        <v>15436</v>
      </c>
      <c r="B1108" s="543" t="s">
        <v>15437</v>
      </c>
      <c r="C1108" s="543" t="s">
        <v>56</v>
      </c>
      <c r="D1108" s="544">
        <v>3.86</v>
      </c>
    </row>
    <row r="1109" spans="1:4" x14ac:dyDescent="0.2">
      <c r="A1109" s="542" t="s">
        <v>15438</v>
      </c>
      <c r="B1109" s="543" t="s">
        <v>15439</v>
      </c>
      <c r="C1109" s="543" t="s">
        <v>31</v>
      </c>
      <c r="D1109" s="544">
        <v>489.6</v>
      </c>
    </row>
    <row r="1110" spans="1:4" x14ac:dyDescent="0.2">
      <c r="A1110" s="542" t="s">
        <v>15440</v>
      </c>
      <c r="B1110" s="543" t="s">
        <v>15441</v>
      </c>
      <c r="C1110" s="543" t="s">
        <v>56</v>
      </c>
      <c r="D1110" s="544">
        <v>5.23</v>
      </c>
    </row>
    <row r="1111" spans="1:4" x14ac:dyDescent="0.2">
      <c r="A1111" s="542" t="s">
        <v>15442</v>
      </c>
      <c r="B1111" s="543" t="s">
        <v>15443</v>
      </c>
      <c r="C1111" s="543" t="s">
        <v>33</v>
      </c>
      <c r="D1111" s="544">
        <v>2.7</v>
      </c>
    </row>
    <row r="1112" spans="1:4" x14ac:dyDescent="0.2">
      <c r="A1112" s="542" t="s">
        <v>15444</v>
      </c>
      <c r="B1112" s="543" t="s">
        <v>15445</v>
      </c>
      <c r="C1112" s="543" t="s">
        <v>56</v>
      </c>
      <c r="D1112" s="544">
        <v>8.75</v>
      </c>
    </row>
    <row r="1113" spans="1:4" ht="15.75" x14ac:dyDescent="0.2">
      <c r="A1113" s="537" t="s">
        <v>15446</v>
      </c>
      <c r="B1113" s="537"/>
      <c r="C1113" s="537"/>
      <c r="D1113" s="537"/>
    </row>
    <row r="1114" spans="1:4" x14ac:dyDescent="0.2">
      <c r="A1114" s="539" t="s">
        <v>13289</v>
      </c>
      <c r="B1114" s="540" t="s">
        <v>11</v>
      </c>
      <c r="C1114" s="540" t="s">
        <v>13290</v>
      </c>
      <c r="D1114" s="541" t="s">
        <v>13291</v>
      </c>
    </row>
    <row r="1115" spans="1:4" x14ac:dyDescent="0.2">
      <c r="A1115" s="542" t="s">
        <v>15447</v>
      </c>
      <c r="B1115" s="543" t="s">
        <v>15448</v>
      </c>
      <c r="C1115" s="543" t="s">
        <v>59</v>
      </c>
      <c r="D1115" s="544">
        <v>359.19</v>
      </c>
    </row>
    <row r="1116" spans="1:4" x14ac:dyDescent="0.2">
      <c r="A1116" s="542" t="s">
        <v>15449</v>
      </c>
      <c r="B1116" s="543" t="s">
        <v>15450</v>
      </c>
      <c r="C1116" s="543" t="s">
        <v>59</v>
      </c>
      <c r="D1116" s="544">
        <v>48.94</v>
      </c>
    </row>
    <row r="1117" spans="1:4" x14ac:dyDescent="0.2">
      <c r="A1117" s="542" t="s">
        <v>15451</v>
      </c>
      <c r="B1117" s="543" t="s">
        <v>15452</v>
      </c>
      <c r="C1117" s="543" t="s">
        <v>59</v>
      </c>
      <c r="D1117" s="544">
        <v>78.849999999999994</v>
      </c>
    </row>
    <row r="1118" spans="1:4" x14ac:dyDescent="0.2">
      <c r="A1118" s="542" t="s">
        <v>15453</v>
      </c>
      <c r="B1118" s="543" t="s">
        <v>15454</v>
      </c>
      <c r="C1118" s="543" t="s">
        <v>59</v>
      </c>
      <c r="D1118" s="544">
        <v>0.93</v>
      </c>
    </row>
    <row r="1119" spans="1:4" x14ac:dyDescent="0.2">
      <c r="A1119" s="542" t="s">
        <v>15455</v>
      </c>
      <c r="B1119" s="543" t="s">
        <v>15456</v>
      </c>
      <c r="C1119" s="543" t="s">
        <v>59</v>
      </c>
      <c r="D1119" s="544">
        <v>0.71</v>
      </c>
    </row>
    <row r="1120" spans="1:4" x14ac:dyDescent="0.2">
      <c r="A1120" s="542" t="s">
        <v>15457</v>
      </c>
      <c r="B1120" s="543" t="s">
        <v>15458</v>
      </c>
      <c r="C1120" s="543" t="s">
        <v>59</v>
      </c>
      <c r="D1120" s="544">
        <v>1.46</v>
      </c>
    </row>
    <row r="1121" spans="1:4" x14ac:dyDescent="0.2">
      <c r="A1121" s="542" t="s">
        <v>15459</v>
      </c>
      <c r="B1121" s="543" t="s">
        <v>15460</v>
      </c>
      <c r="C1121" s="543" t="s">
        <v>59</v>
      </c>
      <c r="D1121" s="544">
        <v>2.79</v>
      </c>
    </row>
    <row r="1122" spans="1:4" x14ac:dyDescent="0.2">
      <c r="A1122" s="542" t="s">
        <v>15461</v>
      </c>
      <c r="B1122" s="543" t="s">
        <v>15462</v>
      </c>
      <c r="C1122" s="543" t="s">
        <v>59</v>
      </c>
      <c r="D1122" s="544">
        <v>3.55</v>
      </c>
    </row>
    <row r="1123" spans="1:4" x14ac:dyDescent="0.2">
      <c r="A1123" s="542" t="s">
        <v>15463</v>
      </c>
      <c r="B1123" s="543" t="s">
        <v>15464</v>
      </c>
      <c r="C1123" s="543" t="s">
        <v>59</v>
      </c>
      <c r="D1123" s="544">
        <v>9.65</v>
      </c>
    </row>
    <row r="1124" spans="1:4" x14ac:dyDescent="0.2">
      <c r="A1124" s="542" t="s">
        <v>15465</v>
      </c>
      <c r="B1124" s="543" t="s">
        <v>15466</v>
      </c>
      <c r="C1124" s="543" t="s">
        <v>59</v>
      </c>
      <c r="D1124" s="544">
        <v>14.04</v>
      </c>
    </row>
    <row r="1125" spans="1:4" x14ac:dyDescent="0.2">
      <c r="A1125" s="542" t="s">
        <v>15467</v>
      </c>
      <c r="B1125" s="543" t="s">
        <v>15468</v>
      </c>
      <c r="C1125" s="543" t="s">
        <v>59</v>
      </c>
      <c r="D1125" s="544">
        <v>23.05</v>
      </c>
    </row>
    <row r="1126" spans="1:4" x14ac:dyDescent="0.2">
      <c r="A1126" s="542" t="s">
        <v>15469</v>
      </c>
      <c r="B1126" s="543" t="s">
        <v>15470</v>
      </c>
      <c r="C1126" s="543" t="s">
        <v>59</v>
      </c>
      <c r="D1126" s="544">
        <v>277.01</v>
      </c>
    </row>
    <row r="1127" spans="1:4" x14ac:dyDescent="0.2">
      <c r="A1127" s="542" t="s">
        <v>15471</v>
      </c>
      <c r="B1127" s="543" t="s">
        <v>15472</v>
      </c>
      <c r="C1127" s="543" t="s">
        <v>59</v>
      </c>
      <c r="D1127" s="544">
        <v>7.8</v>
      </c>
    </row>
    <row r="1128" spans="1:4" x14ac:dyDescent="0.2">
      <c r="A1128" s="542" t="s">
        <v>15473</v>
      </c>
      <c r="B1128" s="543" t="s">
        <v>15474</v>
      </c>
      <c r="C1128" s="543" t="s">
        <v>59</v>
      </c>
      <c r="D1128" s="544">
        <v>10.09</v>
      </c>
    </row>
    <row r="1129" spans="1:4" x14ac:dyDescent="0.2">
      <c r="A1129" s="542" t="s">
        <v>15475</v>
      </c>
      <c r="B1129" s="543" t="s">
        <v>15476</v>
      </c>
      <c r="C1129" s="543" t="s">
        <v>59</v>
      </c>
      <c r="D1129" s="544">
        <v>15.43</v>
      </c>
    </row>
    <row r="1130" spans="1:4" x14ac:dyDescent="0.2">
      <c r="A1130" s="542" t="s">
        <v>15477</v>
      </c>
      <c r="B1130" s="543" t="s">
        <v>15478</v>
      </c>
      <c r="C1130" s="543" t="s">
        <v>59</v>
      </c>
      <c r="D1130" s="544">
        <v>28.69</v>
      </c>
    </row>
    <row r="1131" spans="1:4" x14ac:dyDescent="0.2">
      <c r="A1131" s="542" t="s">
        <v>15479</v>
      </c>
      <c r="B1131" s="543" t="s">
        <v>15480</v>
      </c>
      <c r="C1131" s="543" t="s">
        <v>59</v>
      </c>
      <c r="D1131" s="544">
        <v>28.8</v>
      </c>
    </row>
    <row r="1132" spans="1:4" x14ac:dyDescent="0.2">
      <c r="A1132" s="542" t="s">
        <v>15481</v>
      </c>
      <c r="B1132" s="543" t="s">
        <v>15482</v>
      </c>
      <c r="C1132" s="543" t="s">
        <v>59</v>
      </c>
      <c r="D1132" s="544">
        <v>44.02</v>
      </c>
    </row>
    <row r="1133" spans="1:4" x14ac:dyDescent="0.2">
      <c r="A1133" s="542" t="s">
        <v>15483</v>
      </c>
      <c r="B1133" s="543" t="s">
        <v>15484</v>
      </c>
      <c r="C1133" s="543" t="s">
        <v>59</v>
      </c>
      <c r="D1133" s="544">
        <v>140.58000000000001</v>
      </c>
    </row>
    <row r="1134" spans="1:4" x14ac:dyDescent="0.2">
      <c r="A1134" s="542" t="s">
        <v>15485</v>
      </c>
      <c r="B1134" s="543" t="s">
        <v>15486</v>
      </c>
      <c r="C1134" s="543" t="s">
        <v>59</v>
      </c>
      <c r="D1134" s="544">
        <v>196.27</v>
      </c>
    </row>
    <row r="1135" spans="1:4" x14ac:dyDescent="0.2">
      <c r="A1135" s="542" t="s">
        <v>15487</v>
      </c>
      <c r="B1135" s="543" t="s">
        <v>15488</v>
      </c>
      <c r="C1135" s="543" t="s">
        <v>59</v>
      </c>
      <c r="D1135" s="544">
        <v>0.71</v>
      </c>
    </row>
    <row r="1136" spans="1:4" x14ac:dyDescent="0.2">
      <c r="A1136" s="542" t="s">
        <v>15489</v>
      </c>
      <c r="B1136" s="543" t="s">
        <v>15490</v>
      </c>
      <c r="C1136" s="543" t="s">
        <v>59</v>
      </c>
      <c r="D1136" s="544">
        <v>15.43</v>
      </c>
    </row>
    <row r="1137" spans="1:4" x14ac:dyDescent="0.2">
      <c r="A1137" s="542" t="s">
        <v>15491</v>
      </c>
      <c r="B1137" s="543" t="s">
        <v>15492</v>
      </c>
      <c r="C1137" s="543" t="s">
        <v>59</v>
      </c>
      <c r="D1137" s="544">
        <v>5</v>
      </c>
    </row>
    <row r="1138" spans="1:4" x14ac:dyDescent="0.2">
      <c r="A1138" s="542" t="s">
        <v>15493</v>
      </c>
      <c r="B1138" s="543" t="s">
        <v>713</v>
      </c>
      <c r="C1138" s="543" t="s">
        <v>33</v>
      </c>
      <c r="D1138" s="544">
        <v>45.16</v>
      </c>
    </row>
    <row r="1139" spans="1:4" x14ac:dyDescent="0.2">
      <c r="A1139" s="542" t="s">
        <v>15494</v>
      </c>
      <c r="B1139" s="543" t="s">
        <v>15495</v>
      </c>
      <c r="C1139" s="543" t="s">
        <v>59</v>
      </c>
      <c r="D1139" s="544">
        <v>22.07</v>
      </c>
    </row>
    <row r="1140" spans="1:4" x14ac:dyDescent="0.2">
      <c r="A1140" s="542" t="s">
        <v>15496</v>
      </c>
      <c r="B1140" s="543" t="s">
        <v>15497</v>
      </c>
      <c r="C1140" s="543" t="s">
        <v>59</v>
      </c>
      <c r="D1140" s="544">
        <v>28.69</v>
      </c>
    </row>
    <row r="1141" spans="1:4" x14ac:dyDescent="0.2">
      <c r="A1141" s="542" t="s">
        <v>15498</v>
      </c>
      <c r="B1141" s="543" t="s">
        <v>15499</v>
      </c>
      <c r="C1141" s="543" t="s">
        <v>59</v>
      </c>
      <c r="D1141" s="544">
        <v>18.7</v>
      </c>
    </row>
    <row r="1142" spans="1:4" x14ac:dyDescent="0.2">
      <c r="A1142" s="542" t="s">
        <v>15500</v>
      </c>
      <c r="B1142" s="543" t="s">
        <v>15501</v>
      </c>
      <c r="C1142" s="543" t="s">
        <v>59</v>
      </c>
      <c r="D1142" s="544">
        <v>19.2</v>
      </c>
    </row>
    <row r="1143" spans="1:4" x14ac:dyDescent="0.2">
      <c r="A1143" s="542" t="s">
        <v>15502</v>
      </c>
      <c r="B1143" s="543" t="s">
        <v>15503</v>
      </c>
      <c r="C1143" s="543" t="s">
        <v>59</v>
      </c>
      <c r="D1143" s="544">
        <v>2.99</v>
      </c>
    </row>
    <row r="1144" spans="1:4" x14ac:dyDescent="0.2">
      <c r="A1144" s="542" t="s">
        <v>15504</v>
      </c>
      <c r="B1144" s="543" t="s">
        <v>15505</v>
      </c>
      <c r="C1144" s="543" t="s">
        <v>59</v>
      </c>
      <c r="D1144" s="544">
        <v>10.63</v>
      </c>
    </row>
    <row r="1145" spans="1:4" x14ac:dyDescent="0.2">
      <c r="A1145" s="542" t="s">
        <v>15506</v>
      </c>
      <c r="B1145" s="543" t="s">
        <v>15507</v>
      </c>
      <c r="C1145" s="543" t="s">
        <v>59</v>
      </c>
      <c r="D1145" s="544">
        <v>1.56</v>
      </c>
    </row>
    <row r="1146" spans="1:4" x14ac:dyDescent="0.2">
      <c r="A1146" s="542" t="s">
        <v>15508</v>
      </c>
      <c r="B1146" s="543" t="s">
        <v>15509</v>
      </c>
      <c r="C1146" s="543" t="s">
        <v>59</v>
      </c>
      <c r="D1146" s="544">
        <v>1.84</v>
      </c>
    </row>
    <row r="1147" spans="1:4" x14ac:dyDescent="0.2">
      <c r="A1147" s="542" t="s">
        <v>15510</v>
      </c>
      <c r="B1147" s="543" t="s">
        <v>15511</v>
      </c>
      <c r="C1147" s="543" t="s">
        <v>59</v>
      </c>
      <c r="D1147" s="544">
        <v>2.34</v>
      </c>
    </row>
    <row r="1148" spans="1:4" x14ac:dyDescent="0.2">
      <c r="A1148" s="542" t="s">
        <v>15512</v>
      </c>
      <c r="B1148" s="543" t="s">
        <v>15513</v>
      </c>
      <c r="C1148" s="543" t="s">
        <v>59</v>
      </c>
      <c r="D1148" s="544">
        <v>2.56</v>
      </c>
    </row>
    <row r="1149" spans="1:4" x14ac:dyDescent="0.2">
      <c r="A1149" s="542" t="s">
        <v>15514</v>
      </c>
      <c r="B1149" s="543" t="s">
        <v>15515</v>
      </c>
      <c r="C1149" s="543" t="s">
        <v>59</v>
      </c>
      <c r="D1149" s="544">
        <v>11.01</v>
      </c>
    </row>
    <row r="1150" spans="1:4" x14ac:dyDescent="0.2">
      <c r="A1150" s="542" t="s">
        <v>15516</v>
      </c>
      <c r="B1150" s="543" t="s">
        <v>15517</v>
      </c>
      <c r="C1150" s="543" t="s">
        <v>59</v>
      </c>
      <c r="D1150" s="544">
        <v>1.4</v>
      </c>
    </row>
    <row r="1151" spans="1:4" x14ac:dyDescent="0.2">
      <c r="A1151" s="542" t="s">
        <v>15518</v>
      </c>
      <c r="B1151" s="543" t="s">
        <v>15519</v>
      </c>
      <c r="C1151" s="543" t="s">
        <v>59</v>
      </c>
      <c r="D1151" s="544">
        <v>2.35</v>
      </c>
    </row>
    <row r="1152" spans="1:4" x14ac:dyDescent="0.2">
      <c r="A1152" s="542" t="s">
        <v>15520</v>
      </c>
      <c r="B1152" s="543" t="s">
        <v>15521</v>
      </c>
      <c r="C1152" s="543" t="s">
        <v>59</v>
      </c>
      <c r="D1152" s="544">
        <v>2.0299999999999998</v>
      </c>
    </row>
    <row r="1153" spans="1:4" x14ac:dyDescent="0.2">
      <c r="A1153" s="542" t="s">
        <v>15522</v>
      </c>
      <c r="B1153" s="543" t="s">
        <v>15523</v>
      </c>
      <c r="C1153" s="543" t="s">
        <v>33</v>
      </c>
      <c r="D1153" s="544">
        <v>7.81</v>
      </c>
    </row>
    <row r="1154" spans="1:4" x14ac:dyDescent="0.2">
      <c r="A1154" s="542" t="s">
        <v>15524</v>
      </c>
      <c r="B1154" s="543" t="s">
        <v>15525</v>
      </c>
      <c r="C1154" s="543" t="s">
        <v>59</v>
      </c>
      <c r="D1154" s="544">
        <v>36</v>
      </c>
    </row>
    <row r="1155" spans="1:4" x14ac:dyDescent="0.2">
      <c r="A1155" s="542" t="s">
        <v>15526</v>
      </c>
      <c r="B1155" s="543" t="s">
        <v>15527</v>
      </c>
      <c r="C1155" s="543" t="s">
        <v>57</v>
      </c>
      <c r="D1155" s="544">
        <v>19.420000000000002</v>
      </c>
    </row>
    <row r="1156" spans="1:4" x14ac:dyDescent="0.2">
      <c r="A1156" s="542" t="s">
        <v>15528</v>
      </c>
      <c r="B1156" s="543" t="s">
        <v>15529</v>
      </c>
      <c r="C1156" s="543" t="s">
        <v>59</v>
      </c>
      <c r="D1156" s="544">
        <v>13.14</v>
      </c>
    </row>
    <row r="1157" spans="1:4" x14ac:dyDescent="0.2">
      <c r="A1157" s="542" t="s">
        <v>15530</v>
      </c>
      <c r="B1157" s="543" t="s">
        <v>15531</v>
      </c>
      <c r="C1157" s="543" t="s">
        <v>59</v>
      </c>
      <c r="D1157" s="544">
        <v>15.62</v>
      </c>
    </row>
    <row r="1158" spans="1:4" x14ac:dyDescent="0.2">
      <c r="A1158" s="542" t="s">
        <v>15532</v>
      </c>
      <c r="B1158" s="543" t="s">
        <v>15533</v>
      </c>
      <c r="C1158" s="543" t="s">
        <v>59</v>
      </c>
      <c r="D1158" s="544">
        <v>15.62</v>
      </c>
    </row>
    <row r="1159" spans="1:4" x14ac:dyDescent="0.2">
      <c r="A1159" s="542" t="s">
        <v>15534</v>
      </c>
      <c r="B1159" s="543" t="s">
        <v>15535</v>
      </c>
      <c r="C1159" s="543" t="s">
        <v>59</v>
      </c>
      <c r="D1159" s="544">
        <v>12</v>
      </c>
    </row>
    <row r="1160" spans="1:4" x14ac:dyDescent="0.2">
      <c r="A1160" s="542" t="s">
        <v>15536</v>
      </c>
      <c r="B1160" s="543" t="s">
        <v>15537</v>
      </c>
      <c r="C1160" s="543" t="s">
        <v>59</v>
      </c>
      <c r="D1160" s="544">
        <v>20.96</v>
      </c>
    </row>
    <row r="1161" spans="1:4" x14ac:dyDescent="0.2">
      <c r="A1161" s="542" t="s">
        <v>15538</v>
      </c>
      <c r="B1161" s="543" t="s">
        <v>15539</v>
      </c>
      <c r="C1161" s="543" t="s">
        <v>59</v>
      </c>
      <c r="D1161" s="544">
        <v>66.59</v>
      </c>
    </row>
    <row r="1162" spans="1:4" x14ac:dyDescent="0.2">
      <c r="A1162" s="542" t="s">
        <v>15540</v>
      </c>
      <c r="B1162" s="543" t="s">
        <v>15541</v>
      </c>
      <c r="C1162" s="543" t="s">
        <v>59</v>
      </c>
      <c r="D1162" s="544">
        <v>78.64</v>
      </c>
    </row>
    <row r="1163" spans="1:4" x14ac:dyDescent="0.2">
      <c r="A1163" s="542" t="s">
        <v>15542</v>
      </c>
      <c r="B1163" s="543" t="s">
        <v>15543</v>
      </c>
      <c r="C1163" s="543" t="s">
        <v>59</v>
      </c>
      <c r="D1163" s="544">
        <v>287.64</v>
      </c>
    </row>
    <row r="1164" spans="1:4" x14ac:dyDescent="0.2">
      <c r="A1164" s="542" t="s">
        <v>15544</v>
      </c>
      <c r="B1164" s="543" t="s">
        <v>15545</v>
      </c>
      <c r="C1164" s="543" t="s">
        <v>59</v>
      </c>
      <c r="D1164" s="544">
        <v>4.6500000000000004</v>
      </c>
    </row>
    <row r="1165" spans="1:4" x14ac:dyDescent="0.2">
      <c r="A1165" s="542" t="s">
        <v>15546</v>
      </c>
      <c r="B1165" s="543" t="s">
        <v>15547</v>
      </c>
      <c r="C1165" s="543" t="s">
        <v>59</v>
      </c>
      <c r="D1165" s="544">
        <v>6.42</v>
      </c>
    </row>
    <row r="1166" spans="1:4" x14ac:dyDescent="0.2">
      <c r="A1166" s="542" t="s">
        <v>15548</v>
      </c>
      <c r="B1166" s="543" t="s">
        <v>15549</v>
      </c>
      <c r="C1166" s="543" t="s">
        <v>59</v>
      </c>
      <c r="D1166" s="544">
        <v>24.23</v>
      </c>
    </row>
    <row r="1167" spans="1:4" x14ac:dyDescent="0.2">
      <c r="A1167" s="542" t="s">
        <v>15550</v>
      </c>
      <c r="B1167" s="543" t="s">
        <v>15551</v>
      </c>
      <c r="C1167" s="543" t="s">
        <v>59</v>
      </c>
      <c r="D1167" s="544">
        <v>4.26</v>
      </c>
    </row>
    <row r="1168" spans="1:4" x14ac:dyDescent="0.2">
      <c r="A1168" s="542" t="s">
        <v>15552</v>
      </c>
      <c r="B1168" s="543" t="s">
        <v>15553</v>
      </c>
      <c r="C1168" s="543" t="s">
        <v>59</v>
      </c>
      <c r="D1168" s="544">
        <v>0.86</v>
      </c>
    </row>
    <row r="1169" spans="1:4" x14ac:dyDescent="0.2">
      <c r="A1169" s="542" t="s">
        <v>15554</v>
      </c>
      <c r="B1169" s="543" t="s">
        <v>15555</v>
      </c>
      <c r="C1169" s="543" t="s">
        <v>59</v>
      </c>
      <c r="D1169" s="544">
        <v>2.82</v>
      </c>
    </row>
    <row r="1170" spans="1:4" x14ac:dyDescent="0.2">
      <c r="A1170" s="542" t="s">
        <v>15556</v>
      </c>
      <c r="B1170" s="543" t="s">
        <v>15557</v>
      </c>
      <c r="C1170" s="543" t="s">
        <v>59</v>
      </c>
      <c r="D1170" s="544">
        <v>2.87</v>
      </c>
    </row>
    <row r="1171" spans="1:4" x14ac:dyDescent="0.2">
      <c r="A1171" s="542" t="s">
        <v>15558</v>
      </c>
      <c r="B1171" s="543" t="s">
        <v>15559</v>
      </c>
      <c r="C1171" s="543" t="s">
        <v>59</v>
      </c>
      <c r="D1171" s="544">
        <v>5.09</v>
      </c>
    </row>
    <row r="1172" spans="1:4" x14ac:dyDescent="0.2">
      <c r="A1172" s="542" t="s">
        <v>15560</v>
      </c>
      <c r="B1172" s="543" t="s">
        <v>15561</v>
      </c>
      <c r="C1172" s="543" t="s">
        <v>59</v>
      </c>
      <c r="D1172" s="544">
        <v>6.01</v>
      </c>
    </row>
    <row r="1173" spans="1:4" x14ac:dyDescent="0.2">
      <c r="A1173" s="542" t="s">
        <v>15562</v>
      </c>
      <c r="B1173" s="543" t="s">
        <v>15563</v>
      </c>
      <c r="C1173" s="543" t="s">
        <v>59</v>
      </c>
      <c r="D1173" s="544">
        <v>6.11</v>
      </c>
    </row>
    <row r="1174" spans="1:4" x14ac:dyDescent="0.2">
      <c r="A1174" s="542" t="s">
        <v>15564</v>
      </c>
      <c r="B1174" s="543" t="s">
        <v>15565</v>
      </c>
      <c r="C1174" s="543" t="s">
        <v>59</v>
      </c>
      <c r="D1174" s="544">
        <v>6.27</v>
      </c>
    </row>
    <row r="1175" spans="1:4" x14ac:dyDescent="0.2">
      <c r="A1175" s="542" t="s">
        <v>15566</v>
      </c>
      <c r="B1175" s="543" t="s">
        <v>15567</v>
      </c>
      <c r="C1175" s="543" t="s">
        <v>59</v>
      </c>
      <c r="D1175" s="544">
        <v>4.29</v>
      </c>
    </row>
    <row r="1176" spans="1:4" x14ac:dyDescent="0.2">
      <c r="A1176" s="542" t="s">
        <v>15568</v>
      </c>
      <c r="B1176" s="543" t="s">
        <v>15569</v>
      </c>
      <c r="C1176" s="543" t="s">
        <v>59</v>
      </c>
      <c r="D1176" s="544">
        <v>4.3600000000000003</v>
      </c>
    </row>
    <row r="1177" spans="1:4" x14ac:dyDescent="0.2">
      <c r="A1177" s="542" t="s">
        <v>15570</v>
      </c>
      <c r="B1177" s="543" t="s">
        <v>15571</v>
      </c>
      <c r="C1177" s="543" t="s">
        <v>59</v>
      </c>
      <c r="D1177" s="544">
        <v>4.5</v>
      </c>
    </row>
    <row r="1178" spans="1:4" x14ac:dyDescent="0.2">
      <c r="A1178" s="542" t="s">
        <v>15572</v>
      </c>
      <c r="B1178" s="543" t="s">
        <v>15573</v>
      </c>
      <c r="C1178" s="543" t="s">
        <v>59</v>
      </c>
      <c r="D1178" s="544">
        <v>21.58</v>
      </c>
    </row>
    <row r="1179" spans="1:4" x14ac:dyDescent="0.2">
      <c r="A1179" s="542" t="s">
        <v>15574</v>
      </c>
      <c r="B1179" s="543" t="s">
        <v>15575</v>
      </c>
      <c r="C1179" s="543" t="s">
        <v>59</v>
      </c>
      <c r="D1179" s="544">
        <v>19.8</v>
      </c>
    </row>
    <row r="1180" spans="1:4" x14ac:dyDescent="0.2">
      <c r="A1180" s="542" t="s">
        <v>15576</v>
      </c>
      <c r="B1180" s="543" t="s">
        <v>15577</v>
      </c>
      <c r="C1180" s="543" t="s">
        <v>59</v>
      </c>
      <c r="D1180" s="544">
        <v>27</v>
      </c>
    </row>
    <row r="1181" spans="1:4" x14ac:dyDescent="0.2">
      <c r="A1181" s="542" t="s">
        <v>15578</v>
      </c>
      <c r="B1181" s="543" t="s">
        <v>15579</v>
      </c>
      <c r="C1181" s="543" t="s">
        <v>59</v>
      </c>
      <c r="D1181" s="544">
        <v>14.24</v>
      </c>
    </row>
    <row r="1182" spans="1:4" x14ac:dyDescent="0.2">
      <c r="A1182" s="542" t="s">
        <v>15580</v>
      </c>
      <c r="B1182" s="543" t="s">
        <v>15581</v>
      </c>
      <c r="C1182" s="543" t="s">
        <v>59</v>
      </c>
      <c r="D1182" s="544">
        <v>12.57</v>
      </c>
    </row>
    <row r="1183" spans="1:4" x14ac:dyDescent="0.2">
      <c r="A1183" s="542" t="s">
        <v>15582</v>
      </c>
      <c r="B1183" s="543" t="s">
        <v>15583</v>
      </c>
      <c r="C1183" s="543" t="s">
        <v>59</v>
      </c>
      <c r="D1183" s="544">
        <v>12.56</v>
      </c>
    </row>
    <row r="1184" spans="1:4" x14ac:dyDescent="0.2">
      <c r="A1184" s="542" t="s">
        <v>15584</v>
      </c>
      <c r="B1184" s="543" t="s">
        <v>15585</v>
      </c>
      <c r="C1184" s="543" t="s">
        <v>59</v>
      </c>
      <c r="D1184" s="544">
        <v>20.96</v>
      </c>
    </row>
    <row r="1185" spans="1:4" x14ac:dyDescent="0.2">
      <c r="A1185" s="542" t="s">
        <v>15586</v>
      </c>
      <c r="B1185" s="543" t="s">
        <v>15587</v>
      </c>
      <c r="C1185" s="543" t="s">
        <v>59</v>
      </c>
      <c r="D1185" s="544">
        <v>30.17</v>
      </c>
    </row>
    <row r="1186" spans="1:4" x14ac:dyDescent="0.2">
      <c r="A1186" s="542" t="s">
        <v>15588</v>
      </c>
      <c r="B1186" s="543" t="s">
        <v>15589</v>
      </c>
      <c r="C1186" s="543" t="s">
        <v>59</v>
      </c>
      <c r="D1186" s="544">
        <v>76.59</v>
      </c>
    </row>
    <row r="1187" spans="1:4" x14ac:dyDescent="0.2">
      <c r="A1187" s="542" t="s">
        <v>15590</v>
      </c>
      <c r="B1187" s="543" t="s">
        <v>15591</v>
      </c>
      <c r="C1187" s="543" t="s">
        <v>59</v>
      </c>
      <c r="D1187" s="544">
        <v>3.11</v>
      </c>
    </row>
    <row r="1188" spans="1:4" x14ac:dyDescent="0.2">
      <c r="A1188" s="542" t="s">
        <v>15592</v>
      </c>
      <c r="B1188" s="543" t="s">
        <v>15593</v>
      </c>
      <c r="C1188" s="543" t="s">
        <v>59</v>
      </c>
      <c r="D1188" s="544">
        <v>9.1199999999999992</v>
      </c>
    </row>
    <row r="1189" spans="1:4" x14ac:dyDescent="0.2">
      <c r="A1189" s="542" t="s">
        <v>15594</v>
      </c>
      <c r="B1189" s="543" t="s">
        <v>15595</v>
      </c>
      <c r="C1189" s="543" t="s">
        <v>59</v>
      </c>
      <c r="D1189" s="544">
        <v>31.45</v>
      </c>
    </row>
    <row r="1190" spans="1:4" x14ac:dyDescent="0.2">
      <c r="A1190" s="542" t="s">
        <v>15596</v>
      </c>
      <c r="B1190" s="543" t="s">
        <v>15597</v>
      </c>
      <c r="C1190" s="543" t="s">
        <v>59</v>
      </c>
      <c r="D1190" s="544">
        <v>81.86</v>
      </c>
    </row>
    <row r="1191" spans="1:4" x14ac:dyDescent="0.2">
      <c r="A1191" s="542" t="s">
        <v>15598</v>
      </c>
      <c r="B1191" s="543" t="s">
        <v>15599</v>
      </c>
      <c r="C1191" s="543" t="s">
        <v>59</v>
      </c>
      <c r="D1191" s="544">
        <v>206</v>
      </c>
    </row>
    <row r="1192" spans="1:4" x14ac:dyDescent="0.2">
      <c r="A1192" s="542" t="s">
        <v>15600</v>
      </c>
      <c r="B1192" s="543" t="s">
        <v>15601</v>
      </c>
      <c r="C1192" s="543" t="s">
        <v>59</v>
      </c>
      <c r="D1192" s="544">
        <v>79</v>
      </c>
    </row>
    <row r="1193" spans="1:4" x14ac:dyDescent="0.2">
      <c r="A1193" s="542" t="s">
        <v>15602</v>
      </c>
      <c r="B1193" s="543" t="s">
        <v>15603</v>
      </c>
      <c r="C1193" s="543" t="s">
        <v>59</v>
      </c>
      <c r="D1193" s="544">
        <v>297.91000000000003</v>
      </c>
    </row>
    <row r="1194" spans="1:4" x14ac:dyDescent="0.2">
      <c r="A1194" s="542" t="s">
        <v>15604</v>
      </c>
      <c r="B1194" s="543" t="s">
        <v>15605</v>
      </c>
      <c r="C1194" s="543" t="s">
        <v>59</v>
      </c>
      <c r="D1194" s="544">
        <v>283.5</v>
      </c>
    </row>
    <row r="1195" spans="1:4" x14ac:dyDescent="0.2">
      <c r="A1195" s="542" t="s">
        <v>15606</v>
      </c>
      <c r="B1195" s="543" t="s">
        <v>15607</v>
      </c>
      <c r="C1195" s="543" t="s">
        <v>59</v>
      </c>
      <c r="D1195" s="544">
        <v>214.99</v>
      </c>
    </row>
    <row r="1196" spans="1:4" x14ac:dyDescent="0.2">
      <c r="A1196" s="542" t="s">
        <v>15608</v>
      </c>
      <c r="B1196" s="543" t="s">
        <v>15609</v>
      </c>
      <c r="C1196" s="543" t="s">
        <v>59</v>
      </c>
      <c r="D1196" s="544">
        <v>222.87</v>
      </c>
    </row>
    <row r="1197" spans="1:4" x14ac:dyDescent="0.2">
      <c r="A1197" s="542" t="s">
        <v>15610</v>
      </c>
      <c r="B1197" s="543" t="s">
        <v>15611</v>
      </c>
      <c r="C1197" s="543" t="s">
        <v>59</v>
      </c>
      <c r="D1197" s="544">
        <v>283.97000000000003</v>
      </c>
    </row>
    <row r="1198" spans="1:4" x14ac:dyDescent="0.2">
      <c r="A1198" s="542" t="s">
        <v>15612</v>
      </c>
      <c r="B1198" s="543" t="s">
        <v>15613</v>
      </c>
      <c r="C1198" s="543" t="s">
        <v>59</v>
      </c>
      <c r="D1198" s="544">
        <v>30</v>
      </c>
    </row>
    <row r="1199" spans="1:4" x14ac:dyDescent="0.2">
      <c r="A1199" s="542" t="s">
        <v>15614</v>
      </c>
      <c r="B1199" s="543" t="s">
        <v>15615</v>
      </c>
      <c r="C1199" s="543" t="s">
        <v>59</v>
      </c>
      <c r="D1199" s="544">
        <v>626.73</v>
      </c>
    </row>
    <row r="1200" spans="1:4" x14ac:dyDescent="0.2">
      <c r="A1200" s="542" t="s">
        <v>15616</v>
      </c>
      <c r="B1200" s="543" t="s">
        <v>15617</v>
      </c>
      <c r="C1200" s="543" t="s">
        <v>59</v>
      </c>
      <c r="D1200" s="544">
        <v>12.88</v>
      </c>
    </row>
    <row r="1201" spans="1:4" x14ac:dyDescent="0.2">
      <c r="A1201" s="542" t="s">
        <v>15618</v>
      </c>
      <c r="B1201" s="543" t="s">
        <v>15619</v>
      </c>
      <c r="C1201" s="543" t="s">
        <v>59</v>
      </c>
      <c r="D1201" s="544">
        <v>18.510000000000002</v>
      </c>
    </row>
    <row r="1202" spans="1:4" x14ac:dyDescent="0.2">
      <c r="A1202" s="542" t="s">
        <v>15620</v>
      </c>
      <c r="B1202" s="543" t="s">
        <v>15621</v>
      </c>
      <c r="C1202" s="543" t="s">
        <v>59</v>
      </c>
      <c r="D1202" s="544">
        <v>27.56</v>
      </c>
    </row>
    <row r="1203" spans="1:4" x14ac:dyDescent="0.2">
      <c r="A1203" s="542" t="s">
        <v>15622</v>
      </c>
      <c r="B1203" s="543" t="s">
        <v>15623</v>
      </c>
      <c r="C1203" s="543" t="s">
        <v>59</v>
      </c>
      <c r="D1203" s="544">
        <v>30</v>
      </c>
    </row>
    <row r="1204" spans="1:4" x14ac:dyDescent="0.2">
      <c r="A1204" s="542" t="s">
        <v>15624</v>
      </c>
      <c r="B1204" s="543" t="s">
        <v>15625</v>
      </c>
      <c r="C1204" s="543" t="s">
        <v>59</v>
      </c>
      <c r="D1204" s="544">
        <v>32.69</v>
      </c>
    </row>
    <row r="1205" spans="1:4" x14ac:dyDescent="0.2">
      <c r="A1205" s="542" t="s">
        <v>15626</v>
      </c>
      <c r="B1205" s="543" t="s">
        <v>15627</v>
      </c>
      <c r="C1205" s="543" t="s">
        <v>59</v>
      </c>
      <c r="D1205" s="544">
        <v>41.84</v>
      </c>
    </row>
    <row r="1206" spans="1:4" x14ac:dyDescent="0.2">
      <c r="A1206" s="542" t="s">
        <v>15628</v>
      </c>
      <c r="B1206" s="543" t="s">
        <v>15629</v>
      </c>
      <c r="C1206" s="543" t="s">
        <v>59</v>
      </c>
      <c r="D1206" s="544">
        <v>40.56</v>
      </c>
    </row>
    <row r="1207" spans="1:4" x14ac:dyDescent="0.2">
      <c r="A1207" s="542" t="s">
        <v>15630</v>
      </c>
      <c r="B1207" s="543" t="s">
        <v>15631</v>
      </c>
      <c r="C1207" s="543" t="s">
        <v>59</v>
      </c>
      <c r="D1207" s="544">
        <v>54.47</v>
      </c>
    </row>
    <row r="1208" spans="1:4" x14ac:dyDescent="0.2">
      <c r="A1208" s="542" t="s">
        <v>15632</v>
      </c>
      <c r="B1208" s="543" t="s">
        <v>15633</v>
      </c>
      <c r="C1208" s="543" t="s">
        <v>59</v>
      </c>
      <c r="D1208" s="544">
        <v>70.849999999999994</v>
      </c>
    </row>
    <row r="1209" spans="1:4" x14ac:dyDescent="0.2">
      <c r="A1209" s="542" t="s">
        <v>15634</v>
      </c>
      <c r="B1209" s="543" t="s">
        <v>15635</v>
      </c>
      <c r="C1209" s="543" t="s">
        <v>57</v>
      </c>
      <c r="D1209" s="544">
        <v>15</v>
      </c>
    </row>
    <row r="1210" spans="1:4" x14ac:dyDescent="0.2">
      <c r="A1210" s="542" t="s">
        <v>15636</v>
      </c>
      <c r="B1210" s="543" t="s">
        <v>15637</v>
      </c>
      <c r="C1210" s="543" t="s">
        <v>57</v>
      </c>
      <c r="D1210" s="544">
        <v>18.399999999999999</v>
      </c>
    </row>
    <row r="1211" spans="1:4" x14ac:dyDescent="0.2">
      <c r="A1211" s="542" t="s">
        <v>15638</v>
      </c>
      <c r="B1211" s="543" t="s">
        <v>15639</v>
      </c>
      <c r="C1211" s="543" t="s">
        <v>59</v>
      </c>
      <c r="D1211" s="544">
        <v>1.2</v>
      </c>
    </row>
    <row r="1212" spans="1:4" x14ac:dyDescent="0.2">
      <c r="A1212" s="542" t="s">
        <v>15640</v>
      </c>
      <c r="B1212" s="543" t="s">
        <v>15641</v>
      </c>
      <c r="C1212" s="543" t="s">
        <v>59</v>
      </c>
      <c r="D1212" s="544">
        <v>1.78</v>
      </c>
    </row>
    <row r="1213" spans="1:4" x14ac:dyDescent="0.2">
      <c r="A1213" s="542" t="s">
        <v>15642</v>
      </c>
      <c r="B1213" s="543" t="s">
        <v>15643</v>
      </c>
      <c r="C1213" s="543" t="s">
        <v>59</v>
      </c>
      <c r="D1213" s="544">
        <v>9.6999999999999993</v>
      </c>
    </row>
    <row r="1214" spans="1:4" x14ac:dyDescent="0.2">
      <c r="A1214" s="542" t="s">
        <v>15644</v>
      </c>
      <c r="B1214" s="543" t="s">
        <v>15645</v>
      </c>
      <c r="C1214" s="543" t="s">
        <v>59</v>
      </c>
      <c r="D1214" s="544">
        <v>9.4</v>
      </c>
    </row>
    <row r="1215" spans="1:4" x14ac:dyDescent="0.2">
      <c r="A1215" s="542" t="s">
        <v>15646</v>
      </c>
      <c r="B1215" s="543" t="s">
        <v>15647</v>
      </c>
      <c r="C1215" s="543" t="s">
        <v>59</v>
      </c>
      <c r="D1215" s="544">
        <v>3.23</v>
      </c>
    </row>
    <row r="1216" spans="1:4" x14ac:dyDescent="0.2">
      <c r="A1216" s="542" t="s">
        <v>15648</v>
      </c>
      <c r="B1216" s="543" t="s">
        <v>15649</v>
      </c>
      <c r="C1216" s="543" t="s">
        <v>59</v>
      </c>
      <c r="D1216" s="544">
        <v>19.12</v>
      </c>
    </row>
    <row r="1217" spans="1:4" x14ac:dyDescent="0.2">
      <c r="A1217" s="542" t="s">
        <v>15650</v>
      </c>
      <c r="B1217" s="543" t="s">
        <v>15651</v>
      </c>
      <c r="C1217" s="543" t="s">
        <v>59</v>
      </c>
      <c r="D1217" s="544">
        <v>24.98</v>
      </c>
    </row>
    <row r="1218" spans="1:4" x14ac:dyDescent="0.2">
      <c r="A1218" s="542" t="s">
        <v>15652</v>
      </c>
      <c r="B1218" s="543" t="s">
        <v>15653</v>
      </c>
      <c r="C1218" s="543" t="s">
        <v>59</v>
      </c>
      <c r="D1218" s="544">
        <v>41.74</v>
      </c>
    </row>
    <row r="1219" spans="1:4" x14ac:dyDescent="0.2">
      <c r="A1219" s="542" t="s">
        <v>15654</v>
      </c>
      <c r="B1219" s="543" t="s">
        <v>15655</v>
      </c>
      <c r="C1219" s="543" t="s">
        <v>59</v>
      </c>
      <c r="D1219" s="544">
        <v>61.41</v>
      </c>
    </row>
    <row r="1220" spans="1:4" x14ac:dyDescent="0.2">
      <c r="A1220" s="542" t="s">
        <v>15656</v>
      </c>
      <c r="B1220" s="543" t="s">
        <v>15657</v>
      </c>
      <c r="C1220" s="543" t="s">
        <v>59</v>
      </c>
      <c r="D1220" s="544">
        <v>0.87</v>
      </c>
    </row>
    <row r="1221" spans="1:4" x14ac:dyDescent="0.2">
      <c r="A1221" s="542" t="s">
        <v>15658</v>
      </c>
      <c r="B1221" s="543" t="s">
        <v>15659</v>
      </c>
      <c r="C1221" s="543" t="s">
        <v>59</v>
      </c>
      <c r="D1221" s="544">
        <v>0.99</v>
      </c>
    </row>
    <row r="1222" spans="1:4" x14ac:dyDescent="0.2">
      <c r="A1222" s="542" t="s">
        <v>15660</v>
      </c>
      <c r="B1222" s="543" t="s">
        <v>15661</v>
      </c>
      <c r="C1222" s="543" t="s">
        <v>59</v>
      </c>
      <c r="D1222" s="544">
        <v>3.32</v>
      </c>
    </row>
    <row r="1223" spans="1:4" x14ac:dyDescent="0.2">
      <c r="A1223" s="542" t="s">
        <v>15662</v>
      </c>
      <c r="B1223" s="543" t="s">
        <v>15663</v>
      </c>
      <c r="C1223" s="543" t="s">
        <v>59</v>
      </c>
      <c r="D1223" s="544">
        <v>6.3</v>
      </c>
    </row>
    <row r="1224" spans="1:4" x14ac:dyDescent="0.2">
      <c r="A1224" s="542" t="s">
        <v>15664</v>
      </c>
      <c r="B1224" s="543" t="s">
        <v>15665</v>
      </c>
      <c r="C1224" s="543" t="s">
        <v>59</v>
      </c>
      <c r="D1224" s="544">
        <v>9.4700000000000006</v>
      </c>
    </row>
    <row r="1225" spans="1:4" x14ac:dyDescent="0.2">
      <c r="A1225" s="542" t="s">
        <v>15666</v>
      </c>
      <c r="B1225" s="543" t="s">
        <v>15667</v>
      </c>
      <c r="C1225" s="543" t="s">
        <v>59</v>
      </c>
      <c r="D1225" s="544">
        <v>17.22</v>
      </c>
    </row>
    <row r="1226" spans="1:4" x14ac:dyDescent="0.2">
      <c r="A1226" s="542" t="s">
        <v>15668</v>
      </c>
      <c r="B1226" s="543" t="s">
        <v>15669</v>
      </c>
      <c r="C1226" s="543" t="s">
        <v>59</v>
      </c>
      <c r="D1226" s="544">
        <v>40.86</v>
      </c>
    </row>
    <row r="1227" spans="1:4" x14ac:dyDescent="0.2">
      <c r="A1227" s="542" t="s">
        <v>15670</v>
      </c>
      <c r="B1227" s="543" t="s">
        <v>15671</v>
      </c>
      <c r="C1227" s="543" t="s">
        <v>59</v>
      </c>
      <c r="D1227" s="544">
        <v>1.73</v>
      </c>
    </row>
    <row r="1228" spans="1:4" x14ac:dyDescent="0.2">
      <c r="A1228" s="542" t="s">
        <v>15672</v>
      </c>
      <c r="B1228" s="543" t="s">
        <v>15673</v>
      </c>
      <c r="C1228" s="543" t="s">
        <v>56</v>
      </c>
      <c r="D1228" s="544">
        <v>379.18</v>
      </c>
    </row>
    <row r="1229" spans="1:4" x14ac:dyDescent="0.2">
      <c r="A1229" s="542" t="s">
        <v>15674</v>
      </c>
      <c r="B1229" s="543" t="s">
        <v>15675</v>
      </c>
      <c r="C1229" s="543" t="s">
        <v>59</v>
      </c>
      <c r="D1229" s="544">
        <v>137.72999999999999</v>
      </c>
    </row>
    <row r="1230" spans="1:4" x14ac:dyDescent="0.2">
      <c r="A1230" s="542" t="s">
        <v>15676</v>
      </c>
      <c r="B1230" s="543" t="s">
        <v>15677</v>
      </c>
      <c r="C1230" s="543" t="s">
        <v>59</v>
      </c>
      <c r="D1230" s="544">
        <v>49.73</v>
      </c>
    </row>
    <row r="1231" spans="1:4" x14ac:dyDescent="0.2">
      <c r="A1231" s="542" t="s">
        <v>15678</v>
      </c>
      <c r="B1231" s="543" t="s">
        <v>15679</v>
      </c>
      <c r="C1231" s="543" t="s">
        <v>59</v>
      </c>
      <c r="D1231" s="544">
        <v>88</v>
      </c>
    </row>
    <row r="1232" spans="1:4" x14ac:dyDescent="0.2">
      <c r="A1232" s="542" t="s">
        <v>15680</v>
      </c>
      <c r="B1232" s="543" t="s">
        <v>15681</v>
      </c>
      <c r="C1232" s="543" t="s">
        <v>59</v>
      </c>
      <c r="D1232" s="544">
        <v>113.22</v>
      </c>
    </row>
    <row r="1233" spans="1:4" x14ac:dyDescent="0.2">
      <c r="A1233" s="542" t="s">
        <v>15682</v>
      </c>
      <c r="B1233" s="543" t="s">
        <v>15683</v>
      </c>
      <c r="C1233" s="543" t="s">
        <v>59</v>
      </c>
      <c r="D1233" s="544">
        <v>121.51</v>
      </c>
    </row>
    <row r="1234" spans="1:4" x14ac:dyDescent="0.2">
      <c r="A1234" s="542" t="s">
        <v>15684</v>
      </c>
      <c r="B1234" s="543" t="s">
        <v>15685</v>
      </c>
      <c r="C1234" s="543" t="s">
        <v>59</v>
      </c>
      <c r="D1234" s="544">
        <v>129.79</v>
      </c>
    </row>
    <row r="1235" spans="1:4" x14ac:dyDescent="0.2">
      <c r="A1235" s="542" t="s">
        <v>15686</v>
      </c>
      <c r="B1235" s="543" t="s">
        <v>15687</v>
      </c>
      <c r="C1235" s="543" t="s">
        <v>59</v>
      </c>
      <c r="D1235" s="544">
        <v>135.97</v>
      </c>
    </row>
    <row r="1236" spans="1:4" x14ac:dyDescent="0.2">
      <c r="A1236" s="542" t="s">
        <v>15688</v>
      </c>
      <c r="B1236" s="543" t="s">
        <v>15689</v>
      </c>
      <c r="C1236" s="543" t="s">
        <v>59</v>
      </c>
      <c r="D1236" s="544">
        <v>5.23</v>
      </c>
    </row>
    <row r="1237" spans="1:4" x14ac:dyDescent="0.2">
      <c r="A1237" s="542" t="s">
        <v>15690</v>
      </c>
      <c r="B1237" s="543" t="s">
        <v>15691</v>
      </c>
      <c r="C1237" s="543" t="s">
        <v>59</v>
      </c>
      <c r="D1237" s="544">
        <v>7.83</v>
      </c>
    </row>
    <row r="1238" spans="1:4" x14ac:dyDescent="0.2">
      <c r="A1238" s="542" t="s">
        <v>15692</v>
      </c>
      <c r="B1238" s="543" t="s">
        <v>15693</v>
      </c>
      <c r="C1238" s="543" t="s">
        <v>59</v>
      </c>
      <c r="D1238" s="544">
        <v>24.53</v>
      </c>
    </row>
    <row r="1239" spans="1:4" x14ac:dyDescent="0.2">
      <c r="A1239" s="542" t="s">
        <v>15694</v>
      </c>
      <c r="B1239" s="543" t="s">
        <v>15695</v>
      </c>
      <c r="C1239" s="543" t="s">
        <v>59</v>
      </c>
      <c r="D1239" s="544">
        <v>18.420000000000002</v>
      </c>
    </row>
    <row r="1240" spans="1:4" x14ac:dyDescent="0.2">
      <c r="A1240" s="542" t="s">
        <v>15696</v>
      </c>
      <c r="B1240" s="543" t="s">
        <v>15697</v>
      </c>
      <c r="C1240" s="543" t="s">
        <v>59</v>
      </c>
      <c r="D1240" s="544">
        <v>11.75</v>
      </c>
    </row>
    <row r="1241" spans="1:4" x14ac:dyDescent="0.2">
      <c r="A1241" s="542" t="s">
        <v>15698</v>
      </c>
      <c r="B1241" s="543" t="s">
        <v>15699</v>
      </c>
      <c r="C1241" s="543" t="s">
        <v>59</v>
      </c>
      <c r="D1241" s="544">
        <v>68.52</v>
      </c>
    </row>
    <row r="1242" spans="1:4" x14ac:dyDescent="0.2">
      <c r="A1242" s="542" t="s">
        <v>15700</v>
      </c>
      <c r="B1242" s="543" t="s">
        <v>15701</v>
      </c>
      <c r="C1242" s="543" t="s">
        <v>59</v>
      </c>
      <c r="D1242" s="544">
        <v>37.65</v>
      </c>
    </row>
    <row r="1243" spans="1:4" x14ac:dyDescent="0.2">
      <c r="A1243" s="542" t="s">
        <v>15702</v>
      </c>
      <c r="B1243" s="543" t="s">
        <v>15703</v>
      </c>
      <c r="C1243" s="543" t="s">
        <v>59</v>
      </c>
      <c r="D1243" s="544">
        <v>96.64</v>
      </c>
    </row>
    <row r="1244" spans="1:4" x14ac:dyDescent="0.2">
      <c r="A1244" s="542" t="s">
        <v>15704</v>
      </c>
      <c r="B1244" s="543" t="s">
        <v>15705</v>
      </c>
      <c r="C1244" s="543" t="s">
        <v>59</v>
      </c>
      <c r="D1244" s="544">
        <v>183.79</v>
      </c>
    </row>
    <row r="1245" spans="1:4" x14ac:dyDescent="0.2">
      <c r="A1245" s="542" t="s">
        <v>15706</v>
      </c>
      <c r="B1245" s="543" t="s">
        <v>15707</v>
      </c>
      <c r="C1245" s="543" t="s">
        <v>59</v>
      </c>
      <c r="D1245" s="544">
        <v>268.18</v>
      </c>
    </row>
    <row r="1246" spans="1:4" x14ac:dyDescent="0.2">
      <c r="A1246" s="542" t="s">
        <v>15708</v>
      </c>
      <c r="B1246" s="543" t="s">
        <v>15709</v>
      </c>
      <c r="C1246" s="543" t="s">
        <v>59</v>
      </c>
      <c r="D1246" s="544">
        <v>685.46</v>
      </c>
    </row>
    <row r="1247" spans="1:4" x14ac:dyDescent="0.2">
      <c r="A1247" s="542" t="s">
        <v>15710</v>
      </c>
      <c r="B1247" s="543" t="s">
        <v>15711</v>
      </c>
      <c r="C1247" s="543" t="s">
        <v>59</v>
      </c>
      <c r="D1247" s="544">
        <v>183.85</v>
      </c>
    </row>
    <row r="1248" spans="1:4" x14ac:dyDescent="0.2">
      <c r="A1248" s="542" t="s">
        <v>15712</v>
      </c>
      <c r="B1248" s="543" t="s">
        <v>15713</v>
      </c>
      <c r="C1248" s="543" t="s">
        <v>59</v>
      </c>
      <c r="D1248" s="544">
        <v>0.42</v>
      </c>
    </row>
    <row r="1249" spans="1:4" x14ac:dyDescent="0.2">
      <c r="A1249" s="542" t="s">
        <v>15714</v>
      </c>
      <c r="B1249" s="543" t="s">
        <v>15715</v>
      </c>
      <c r="C1249" s="543" t="s">
        <v>59</v>
      </c>
      <c r="D1249" s="544">
        <v>0.59</v>
      </c>
    </row>
    <row r="1250" spans="1:4" x14ac:dyDescent="0.2">
      <c r="A1250" s="542" t="s">
        <v>15716</v>
      </c>
      <c r="B1250" s="543" t="s">
        <v>15717</v>
      </c>
      <c r="C1250" s="543" t="s">
        <v>59</v>
      </c>
      <c r="D1250" s="544">
        <v>1.76</v>
      </c>
    </row>
    <row r="1251" spans="1:4" x14ac:dyDescent="0.2">
      <c r="A1251" s="542" t="s">
        <v>15718</v>
      </c>
      <c r="B1251" s="543" t="s">
        <v>15719</v>
      </c>
      <c r="C1251" s="543" t="s">
        <v>59</v>
      </c>
      <c r="D1251" s="544">
        <v>4.17</v>
      </c>
    </row>
    <row r="1252" spans="1:4" x14ac:dyDescent="0.2">
      <c r="A1252" s="542" t="s">
        <v>15720</v>
      </c>
      <c r="B1252" s="543" t="s">
        <v>15721</v>
      </c>
      <c r="C1252" s="543" t="s">
        <v>59</v>
      </c>
      <c r="D1252" s="544">
        <v>4.5199999999999996</v>
      </c>
    </row>
    <row r="1253" spans="1:4" x14ac:dyDescent="0.2">
      <c r="A1253" s="542" t="s">
        <v>15722</v>
      </c>
      <c r="B1253" s="543" t="s">
        <v>15723</v>
      </c>
      <c r="C1253" s="543" t="s">
        <v>59</v>
      </c>
      <c r="D1253" s="544">
        <v>19.61</v>
      </c>
    </row>
    <row r="1254" spans="1:4" x14ac:dyDescent="0.2">
      <c r="A1254" s="542" t="s">
        <v>15724</v>
      </c>
      <c r="B1254" s="543" t="s">
        <v>15725</v>
      </c>
      <c r="C1254" s="543" t="s">
        <v>59</v>
      </c>
      <c r="D1254" s="544">
        <v>52.29</v>
      </c>
    </row>
    <row r="1255" spans="1:4" x14ac:dyDescent="0.2">
      <c r="A1255" s="542" t="s">
        <v>15726</v>
      </c>
      <c r="B1255" s="543" t="s">
        <v>15727</v>
      </c>
      <c r="C1255" s="543" t="s">
        <v>59</v>
      </c>
      <c r="D1255" s="544">
        <v>87.15</v>
      </c>
    </row>
    <row r="1256" spans="1:4" x14ac:dyDescent="0.2">
      <c r="A1256" s="542" t="s">
        <v>15728</v>
      </c>
      <c r="B1256" s="543" t="s">
        <v>15729</v>
      </c>
      <c r="C1256" s="543" t="s">
        <v>59</v>
      </c>
      <c r="D1256" s="544">
        <v>8.8000000000000007</v>
      </c>
    </row>
    <row r="1257" spans="1:4" x14ac:dyDescent="0.2">
      <c r="A1257" s="542" t="s">
        <v>15730</v>
      </c>
      <c r="B1257" s="543" t="s">
        <v>15731</v>
      </c>
      <c r="C1257" s="543" t="s">
        <v>59</v>
      </c>
      <c r="D1257" s="544">
        <v>17.72</v>
      </c>
    </row>
    <row r="1258" spans="1:4" x14ac:dyDescent="0.2">
      <c r="A1258" s="542" t="s">
        <v>15732</v>
      </c>
      <c r="B1258" s="543" t="s">
        <v>15733</v>
      </c>
      <c r="C1258" s="543" t="s">
        <v>59</v>
      </c>
      <c r="D1258" s="544">
        <v>81.319999999999993</v>
      </c>
    </row>
    <row r="1259" spans="1:4" x14ac:dyDescent="0.2">
      <c r="A1259" s="542" t="s">
        <v>15734</v>
      </c>
      <c r="B1259" s="543" t="s">
        <v>15735</v>
      </c>
      <c r="C1259" s="543" t="s">
        <v>59</v>
      </c>
      <c r="D1259" s="544">
        <v>16.23</v>
      </c>
    </row>
    <row r="1260" spans="1:4" x14ac:dyDescent="0.2">
      <c r="A1260" s="542" t="s">
        <v>15736</v>
      </c>
      <c r="B1260" s="543" t="s">
        <v>15737</v>
      </c>
      <c r="C1260" s="543" t="s">
        <v>59</v>
      </c>
      <c r="D1260" s="544">
        <v>22.28</v>
      </c>
    </row>
    <row r="1261" spans="1:4" x14ac:dyDescent="0.2">
      <c r="A1261" s="542" t="s">
        <v>15738</v>
      </c>
      <c r="B1261" s="543" t="s">
        <v>15739</v>
      </c>
      <c r="C1261" s="543" t="s">
        <v>59</v>
      </c>
      <c r="D1261" s="544">
        <v>45.32</v>
      </c>
    </row>
    <row r="1262" spans="1:4" x14ac:dyDescent="0.2">
      <c r="A1262" s="542" t="s">
        <v>15740</v>
      </c>
      <c r="B1262" s="543" t="s">
        <v>15741</v>
      </c>
      <c r="C1262" s="543" t="s">
        <v>59</v>
      </c>
      <c r="D1262" s="544">
        <v>144.58000000000001</v>
      </c>
    </row>
    <row r="1263" spans="1:4" x14ac:dyDescent="0.2">
      <c r="A1263" s="542" t="s">
        <v>15742</v>
      </c>
      <c r="B1263" s="543" t="s">
        <v>15743</v>
      </c>
      <c r="C1263" s="543" t="s">
        <v>59</v>
      </c>
      <c r="D1263" s="544">
        <v>79.91</v>
      </c>
    </row>
    <row r="1264" spans="1:4" x14ac:dyDescent="0.2">
      <c r="A1264" s="542" t="s">
        <v>15744</v>
      </c>
      <c r="B1264" s="543" t="s">
        <v>15745</v>
      </c>
      <c r="C1264" s="543" t="s">
        <v>59</v>
      </c>
      <c r="D1264" s="544">
        <v>6.56</v>
      </c>
    </row>
    <row r="1265" spans="1:4" x14ac:dyDescent="0.2">
      <c r="A1265" s="542" t="s">
        <v>15746</v>
      </c>
      <c r="B1265" s="543" t="s">
        <v>15747</v>
      </c>
      <c r="C1265" s="543" t="s">
        <v>59</v>
      </c>
      <c r="D1265" s="544">
        <v>14.1</v>
      </c>
    </row>
    <row r="1266" spans="1:4" x14ac:dyDescent="0.2">
      <c r="A1266" s="542" t="s">
        <v>15748</v>
      </c>
      <c r="B1266" s="543" t="s">
        <v>15749</v>
      </c>
      <c r="C1266" s="543" t="s">
        <v>59</v>
      </c>
      <c r="D1266" s="544">
        <v>28</v>
      </c>
    </row>
    <row r="1267" spans="1:4" x14ac:dyDescent="0.2">
      <c r="A1267" s="542" t="s">
        <v>15750</v>
      </c>
      <c r="B1267" s="543" t="s">
        <v>15751</v>
      </c>
      <c r="C1267" s="543" t="s">
        <v>59</v>
      </c>
      <c r="D1267" s="544">
        <v>22.55</v>
      </c>
    </row>
    <row r="1268" spans="1:4" x14ac:dyDescent="0.2">
      <c r="A1268" s="542" t="s">
        <v>15752</v>
      </c>
      <c r="B1268" s="543" t="s">
        <v>15753</v>
      </c>
      <c r="C1268" s="543" t="s">
        <v>59</v>
      </c>
      <c r="D1268" s="544">
        <v>14.8</v>
      </c>
    </row>
    <row r="1269" spans="1:4" x14ac:dyDescent="0.2">
      <c r="A1269" s="542" t="s">
        <v>15754</v>
      </c>
      <c r="B1269" s="543" t="s">
        <v>15755</v>
      </c>
      <c r="C1269" s="543" t="s">
        <v>59</v>
      </c>
      <c r="D1269" s="544">
        <v>50</v>
      </c>
    </row>
    <row r="1270" spans="1:4" x14ac:dyDescent="0.2">
      <c r="A1270" s="542" t="s">
        <v>15756</v>
      </c>
      <c r="B1270" s="543" t="s">
        <v>15757</v>
      </c>
      <c r="C1270" s="543" t="s">
        <v>59</v>
      </c>
      <c r="D1270" s="544">
        <v>110.6</v>
      </c>
    </row>
    <row r="1271" spans="1:4" x14ac:dyDescent="0.2">
      <c r="A1271" s="542" t="s">
        <v>15758</v>
      </c>
      <c r="B1271" s="543" t="s">
        <v>15759</v>
      </c>
      <c r="C1271" s="543" t="s">
        <v>59</v>
      </c>
      <c r="D1271" s="544">
        <v>4.8099999999999996</v>
      </c>
    </row>
    <row r="1272" spans="1:4" x14ac:dyDescent="0.2">
      <c r="A1272" s="542" t="s">
        <v>15760</v>
      </c>
      <c r="B1272" s="543" t="s">
        <v>15761</v>
      </c>
      <c r="C1272" s="543" t="s">
        <v>59</v>
      </c>
      <c r="D1272" s="544">
        <v>7.15</v>
      </c>
    </row>
    <row r="1273" spans="1:4" x14ac:dyDescent="0.2">
      <c r="A1273" s="542" t="s">
        <v>15762</v>
      </c>
      <c r="B1273" s="543" t="s">
        <v>15763</v>
      </c>
      <c r="C1273" s="543" t="s">
        <v>59</v>
      </c>
      <c r="D1273" s="544">
        <v>7.67</v>
      </c>
    </row>
    <row r="1274" spans="1:4" x14ac:dyDescent="0.2">
      <c r="A1274" s="542" t="s">
        <v>15764</v>
      </c>
      <c r="B1274" s="543" t="s">
        <v>15765</v>
      </c>
      <c r="C1274" s="543" t="s">
        <v>59</v>
      </c>
      <c r="D1274" s="544">
        <v>9.66</v>
      </c>
    </row>
    <row r="1275" spans="1:4" x14ac:dyDescent="0.2">
      <c r="A1275" s="542" t="s">
        <v>15766</v>
      </c>
      <c r="B1275" s="543" t="s">
        <v>15767</v>
      </c>
      <c r="C1275" s="543" t="s">
        <v>59</v>
      </c>
      <c r="D1275" s="544">
        <v>19.95</v>
      </c>
    </row>
    <row r="1276" spans="1:4" x14ac:dyDescent="0.2">
      <c r="A1276" s="542" t="s">
        <v>15768</v>
      </c>
      <c r="B1276" s="543" t="s">
        <v>15769</v>
      </c>
      <c r="C1276" s="543" t="s">
        <v>59</v>
      </c>
      <c r="D1276" s="544">
        <v>21.51</v>
      </c>
    </row>
    <row r="1277" spans="1:4" x14ac:dyDescent="0.2">
      <c r="A1277" s="542" t="s">
        <v>15770</v>
      </c>
      <c r="B1277" s="543" t="s">
        <v>15771</v>
      </c>
      <c r="C1277" s="543" t="s">
        <v>59</v>
      </c>
      <c r="D1277" s="544">
        <v>30.28</v>
      </c>
    </row>
    <row r="1278" spans="1:4" x14ac:dyDescent="0.2">
      <c r="A1278" s="542" t="s">
        <v>15772</v>
      </c>
      <c r="B1278" s="543" t="s">
        <v>15773</v>
      </c>
      <c r="C1278" s="543" t="s">
        <v>59</v>
      </c>
      <c r="D1278" s="544">
        <v>54.91</v>
      </c>
    </row>
    <row r="1279" spans="1:4" x14ac:dyDescent="0.2">
      <c r="A1279" s="542" t="s">
        <v>15774</v>
      </c>
      <c r="B1279" s="543" t="s">
        <v>15775</v>
      </c>
      <c r="C1279" s="543" t="s">
        <v>59</v>
      </c>
      <c r="D1279" s="544">
        <v>11.65</v>
      </c>
    </row>
    <row r="1280" spans="1:4" x14ac:dyDescent="0.2">
      <c r="A1280" s="542" t="s">
        <v>15776</v>
      </c>
      <c r="B1280" s="543" t="s">
        <v>15777</v>
      </c>
      <c r="C1280" s="543" t="s">
        <v>59</v>
      </c>
      <c r="D1280" s="544">
        <v>158.12</v>
      </c>
    </row>
    <row r="1281" spans="1:4" x14ac:dyDescent="0.2">
      <c r="A1281" s="542" t="s">
        <v>15778</v>
      </c>
      <c r="B1281" s="543" t="s">
        <v>15779</v>
      </c>
      <c r="C1281" s="543" t="s">
        <v>59</v>
      </c>
      <c r="D1281" s="544">
        <v>453.36</v>
      </c>
    </row>
    <row r="1282" spans="1:4" x14ac:dyDescent="0.2">
      <c r="A1282" s="542" t="s">
        <v>15780</v>
      </c>
      <c r="B1282" s="543" t="s">
        <v>15781</v>
      </c>
      <c r="C1282" s="543" t="s">
        <v>59</v>
      </c>
      <c r="D1282" s="544">
        <v>24.15</v>
      </c>
    </row>
    <row r="1283" spans="1:4" x14ac:dyDescent="0.2">
      <c r="A1283" s="542" t="s">
        <v>15782</v>
      </c>
      <c r="B1283" s="543" t="s">
        <v>15783</v>
      </c>
      <c r="C1283" s="543" t="s">
        <v>59</v>
      </c>
      <c r="D1283" s="544">
        <v>555.73</v>
      </c>
    </row>
    <row r="1284" spans="1:4" x14ac:dyDescent="0.2">
      <c r="A1284" s="542" t="s">
        <v>15784</v>
      </c>
      <c r="B1284" s="543" t="s">
        <v>15785</v>
      </c>
      <c r="C1284" s="543" t="s">
        <v>59</v>
      </c>
      <c r="D1284" s="544">
        <v>3.63</v>
      </c>
    </row>
    <row r="1285" spans="1:4" x14ac:dyDescent="0.2">
      <c r="A1285" s="542" t="s">
        <v>15786</v>
      </c>
      <c r="B1285" s="543" t="s">
        <v>15787</v>
      </c>
      <c r="C1285" s="543" t="s">
        <v>59</v>
      </c>
      <c r="D1285" s="544">
        <v>8.19</v>
      </c>
    </row>
    <row r="1286" spans="1:4" x14ac:dyDescent="0.2">
      <c r="A1286" s="542" t="s">
        <v>15788</v>
      </c>
      <c r="B1286" s="543" t="s">
        <v>15789</v>
      </c>
      <c r="C1286" s="543" t="s">
        <v>59</v>
      </c>
      <c r="D1286" s="544">
        <v>27.64</v>
      </c>
    </row>
    <row r="1287" spans="1:4" x14ac:dyDescent="0.2">
      <c r="A1287" s="542" t="s">
        <v>15790</v>
      </c>
      <c r="B1287" s="543" t="s">
        <v>15791</v>
      </c>
      <c r="C1287" s="543" t="s">
        <v>59</v>
      </c>
      <c r="D1287" s="544">
        <v>42.43</v>
      </c>
    </row>
    <row r="1288" spans="1:4" x14ac:dyDescent="0.2">
      <c r="A1288" s="542" t="s">
        <v>15792</v>
      </c>
      <c r="B1288" s="543" t="s">
        <v>15793</v>
      </c>
      <c r="C1288" s="543" t="s">
        <v>59</v>
      </c>
      <c r="D1288" s="544">
        <v>67.349999999999994</v>
      </c>
    </row>
    <row r="1289" spans="1:4" x14ac:dyDescent="0.2">
      <c r="A1289" s="542" t="s">
        <v>15794</v>
      </c>
      <c r="B1289" s="543" t="s">
        <v>15795</v>
      </c>
      <c r="C1289" s="543" t="s">
        <v>59</v>
      </c>
      <c r="D1289" s="544">
        <v>234.53</v>
      </c>
    </row>
    <row r="1290" spans="1:4" x14ac:dyDescent="0.2">
      <c r="A1290" s="542" t="s">
        <v>15796</v>
      </c>
      <c r="B1290" s="543" t="s">
        <v>15797</v>
      </c>
      <c r="C1290" s="543" t="s">
        <v>59</v>
      </c>
      <c r="D1290" s="544">
        <v>224.9</v>
      </c>
    </row>
    <row r="1291" spans="1:4" x14ac:dyDescent="0.2">
      <c r="A1291" s="542" t="s">
        <v>15798</v>
      </c>
      <c r="B1291" s="543" t="s">
        <v>15799</v>
      </c>
      <c r="C1291" s="543" t="s">
        <v>59</v>
      </c>
      <c r="D1291" s="544">
        <v>14.06</v>
      </c>
    </row>
    <row r="1292" spans="1:4" x14ac:dyDescent="0.2">
      <c r="A1292" s="542" t="s">
        <v>15800</v>
      </c>
      <c r="B1292" s="543" t="s">
        <v>15801</v>
      </c>
      <c r="C1292" s="543" t="s">
        <v>59</v>
      </c>
      <c r="D1292" s="544">
        <v>34.33</v>
      </c>
    </row>
    <row r="1293" spans="1:4" x14ac:dyDescent="0.2">
      <c r="A1293" s="542" t="s">
        <v>15802</v>
      </c>
      <c r="B1293" s="543" t="s">
        <v>15803</v>
      </c>
      <c r="C1293" s="543" t="s">
        <v>59</v>
      </c>
      <c r="D1293" s="544">
        <v>2.4700000000000002</v>
      </c>
    </row>
    <row r="1294" spans="1:4" x14ac:dyDescent="0.2">
      <c r="A1294" s="542" t="s">
        <v>15804</v>
      </c>
      <c r="B1294" s="543" t="s">
        <v>15805</v>
      </c>
      <c r="C1294" s="543" t="s">
        <v>59</v>
      </c>
      <c r="D1294" s="544">
        <v>4.34</v>
      </c>
    </row>
    <row r="1295" spans="1:4" x14ac:dyDescent="0.2">
      <c r="A1295" s="542" t="s">
        <v>15806</v>
      </c>
      <c r="B1295" s="543" t="s">
        <v>15807</v>
      </c>
      <c r="C1295" s="543" t="s">
        <v>59</v>
      </c>
      <c r="D1295" s="544">
        <v>77.89</v>
      </c>
    </row>
    <row r="1296" spans="1:4" ht="22.5" x14ac:dyDescent="0.2">
      <c r="A1296" s="542" t="s">
        <v>15808</v>
      </c>
      <c r="B1296" s="543" t="s">
        <v>15809</v>
      </c>
      <c r="C1296" s="543" t="s">
        <v>59</v>
      </c>
      <c r="D1296" s="544">
        <v>185.22</v>
      </c>
    </row>
    <row r="1297" spans="1:4" x14ac:dyDescent="0.2">
      <c r="A1297" s="542" t="s">
        <v>15810</v>
      </c>
      <c r="B1297" s="543" t="s">
        <v>15811</v>
      </c>
      <c r="C1297" s="543" t="s">
        <v>57</v>
      </c>
      <c r="D1297" s="544">
        <v>0.28000000000000003</v>
      </c>
    </row>
    <row r="1298" spans="1:4" x14ac:dyDescent="0.2">
      <c r="A1298" s="542" t="s">
        <v>15812</v>
      </c>
      <c r="B1298" s="543" t="s">
        <v>15813</v>
      </c>
      <c r="C1298" s="543" t="s">
        <v>59</v>
      </c>
      <c r="D1298" s="544">
        <v>6.89</v>
      </c>
    </row>
    <row r="1299" spans="1:4" x14ac:dyDescent="0.2">
      <c r="A1299" s="542" t="s">
        <v>15814</v>
      </c>
      <c r="B1299" s="543" t="s">
        <v>15815</v>
      </c>
      <c r="C1299" s="543" t="s">
        <v>59</v>
      </c>
      <c r="D1299" s="544">
        <v>31.7</v>
      </c>
    </row>
    <row r="1300" spans="1:4" x14ac:dyDescent="0.2">
      <c r="A1300" s="542" t="s">
        <v>15816</v>
      </c>
      <c r="B1300" s="543" t="s">
        <v>15817</v>
      </c>
      <c r="C1300" s="543" t="s">
        <v>59</v>
      </c>
      <c r="D1300" s="544">
        <v>13.87</v>
      </c>
    </row>
    <row r="1301" spans="1:4" x14ac:dyDescent="0.2">
      <c r="A1301" s="542" t="s">
        <v>15818</v>
      </c>
      <c r="B1301" s="543" t="s">
        <v>15819</v>
      </c>
      <c r="C1301" s="543" t="s">
        <v>59</v>
      </c>
      <c r="D1301" s="544">
        <v>74.44</v>
      </c>
    </row>
    <row r="1302" spans="1:4" x14ac:dyDescent="0.2">
      <c r="A1302" s="542" t="s">
        <v>15820</v>
      </c>
      <c r="B1302" s="543" t="s">
        <v>15821</v>
      </c>
      <c r="C1302" s="543" t="s">
        <v>59</v>
      </c>
      <c r="D1302" s="544">
        <v>148.79</v>
      </c>
    </row>
    <row r="1303" spans="1:4" x14ac:dyDescent="0.2">
      <c r="A1303" s="542" t="s">
        <v>15822</v>
      </c>
      <c r="B1303" s="543" t="s">
        <v>15823</v>
      </c>
      <c r="C1303" s="543" t="s">
        <v>59</v>
      </c>
      <c r="D1303" s="544">
        <v>53.57</v>
      </c>
    </row>
    <row r="1304" spans="1:4" x14ac:dyDescent="0.2">
      <c r="A1304" s="542" t="s">
        <v>15824</v>
      </c>
      <c r="B1304" s="543" t="s">
        <v>15825</v>
      </c>
      <c r="C1304" s="543" t="s">
        <v>59</v>
      </c>
      <c r="D1304" s="544">
        <v>120.5</v>
      </c>
    </row>
    <row r="1305" spans="1:4" x14ac:dyDescent="0.2">
      <c r="A1305" s="542" t="s">
        <v>15826</v>
      </c>
      <c r="B1305" s="543" t="s">
        <v>15827</v>
      </c>
      <c r="C1305" s="543" t="s">
        <v>59</v>
      </c>
      <c r="D1305" s="544">
        <v>670.65</v>
      </c>
    </row>
    <row r="1306" spans="1:4" x14ac:dyDescent="0.2">
      <c r="A1306" s="542" t="s">
        <v>15828</v>
      </c>
      <c r="B1306" s="543" t="s">
        <v>15829</v>
      </c>
      <c r="C1306" s="543" t="s">
        <v>59</v>
      </c>
      <c r="D1306" s="544">
        <v>786.67</v>
      </c>
    </row>
    <row r="1307" spans="1:4" x14ac:dyDescent="0.2">
      <c r="A1307" s="542" t="s">
        <v>15830</v>
      </c>
      <c r="B1307" s="543" t="s">
        <v>15831</v>
      </c>
      <c r="C1307" s="543" t="s">
        <v>59</v>
      </c>
      <c r="D1307" s="544">
        <v>0.77</v>
      </c>
    </row>
    <row r="1308" spans="1:4" x14ac:dyDescent="0.2">
      <c r="A1308" s="542" t="s">
        <v>15832</v>
      </c>
      <c r="B1308" s="543" t="s">
        <v>15833</v>
      </c>
      <c r="C1308" s="543" t="s">
        <v>59</v>
      </c>
      <c r="D1308" s="544">
        <v>2.3199999999999998</v>
      </c>
    </row>
    <row r="1309" spans="1:4" x14ac:dyDescent="0.2">
      <c r="A1309" s="542" t="s">
        <v>15834</v>
      </c>
      <c r="B1309" s="543" t="s">
        <v>15835</v>
      </c>
      <c r="C1309" s="543" t="s">
        <v>59</v>
      </c>
      <c r="D1309" s="544">
        <v>5.5</v>
      </c>
    </row>
    <row r="1310" spans="1:4" x14ac:dyDescent="0.2">
      <c r="A1310" s="542" t="s">
        <v>15836</v>
      </c>
      <c r="B1310" s="543" t="s">
        <v>15837</v>
      </c>
      <c r="C1310" s="543" t="s">
        <v>59</v>
      </c>
      <c r="D1310" s="544">
        <v>6.12</v>
      </c>
    </row>
    <row r="1311" spans="1:4" x14ac:dyDescent="0.2">
      <c r="A1311" s="542" t="s">
        <v>15838</v>
      </c>
      <c r="B1311" s="543" t="s">
        <v>15839</v>
      </c>
      <c r="C1311" s="543" t="s">
        <v>59</v>
      </c>
      <c r="D1311" s="544">
        <v>1.2</v>
      </c>
    </row>
    <row r="1312" spans="1:4" x14ac:dyDescent="0.2">
      <c r="A1312" s="542" t="s">
        <v>15840</v>
      </c>
      <c r="B1312" s="543" t="s">
        <v>15841</v>
      </c>
      <c r="C1312" s="543" t="s">
        <v>59</v>
      </c>
      <c r="D1312" s="544">
        <v>3.49</v>
      </c>
    </row>
    <row r="1313" spans="1:4" x14ac:dyDescent="0.2">
      <c r="A1313" s="542" t="s">
        <v>15842</v>
      </c>
      <c r="B1313" s="543" t="s">
        <v>15843</v>
      </c>
      <c r="C1313" s="543" t="s">
        <v>59</v>
      </c>
      <c r="D1313" s="544">
        <v>4.96</v>
      </c>
    </row>
    <row r="1314" spans="1:4" x14ac:dyDescent="0.2">
      <c r="A1314" s="542" t="s">
        <v>15844</v>
      </c>
      <c r="B1314" s="543" t="s">
        <v>15845</v>
      </c>
      <c r="C1314" s="543" t="s">
        <v>59</v>
      </c>
      <c r="D1314" s="544">
        <v>11.85</v>
      </c>
    </row>
    <row r="1315" spans="1:4" x14ac:dyDescent="0.2">
      <c r="A1315" s="542" t="s">
        <v>15846</v>
      </c>
      <c r="B1315" s="543" t="s">
        <v>15847</v>
      </c>
      <c r="C1315" s="543" t="s">
        <v>59</v>
      </c>
      <c r="D1315" s="544">
        <v>14</v>
      </c>
    </row>
    <row r="1316" spans="1:4" x14ac:dyDescent="0.2">
      <c r="A1316" s="542" t="s">
        <v>15848</v>
      </c>
      <c r="B1316" s="543" t="s">
        <v>15849</v>
      </c>
      <c r="C1316" s="543" t="s">
        <v>59</v>
      </c>
      <c r="D1316" s="544">
        <v>17.940000000000001</v>
      </c>
    </row>
    <row r="1317" spans="1:4" x14ac:dyDescent="0.2">
      <c r="A1317" s="542" t="s">
        <v>15850</v>
      </c>
      <c r="B1317" s="543" t="s">
        <v>15851</v>
      </c>
      <c r="C1317" s="543" t="s">
        <v>59</v>
      </c>
      <c r="D1317" s="544">
        <v>358.05</v>
      </c>
    </row>
    <row r="1318" spans="1:4" x14ac:dyDescent="0.2">
      <c r="A1318" s="542" t="s">
        <v>15852</v>
      </c>
      <c r="B1318" s="543" t="s">
        <v>15853</v>
      </c>
      <c r="C1318" s="543" t="s">
        <v>59</v>
      </c>
      <c r="D1318" s="544">
        <v>110.3</v>
      </c>
    </row>
    <row r="1319" spans="1:4" x14ac:dyDescent="0.2">
      <c r="A1319" s="542" t="s">
        <v>15854</v>
      </c>
      <c r="B1319" s="543" t="s">
        <v>15855</v>
      </c>
      <c r="C1319" s="543" t="s">
        <v>59</v>
      </c>
      <c r="D1319" s="544">
        <v>189.95</v>
      </c>
    </row>
    <row r="1320" spans="1:4" x14ac:dyDescent="0.2">
      <c r="A1320" s="542" t="s">
        <v>15856</v>
      </c>
      <c r="B1320" s="543" t="s">
        <v>15857</v>
      </c>
      <c r="C1320" s="543" t="s">
        <v>59</v>
      </c>
      <c r="D1320" s="544">
        <v>101.35</v>
      </c>
    </row>
    <row r="1321" spans="1:4" x14ac:dyDescent="0.2">
      <c r="A1321" s="542" t="s">
        <v>15858</v>
      </c>
      <c r="B1321" s="543" t="s">
        <v>15859</v>
      </c>
      <c r="C1321" s="543" t="s">
        <v>59</v>
      </c>
      <c r="D1321" s="544">
        <v>123.8</v>
      </c>
    </row>
    <row r="1322" spans="1:4" x14ac:dyDescent="0.2">
      <c r="A1322" s="542" t="s">
        <v>15860</v>
      </c>
      <c r="B1322" s="543" t="s">
        <v>15861</v>
      </c>
      <c r="C1322" s="543" t="s">
        <v>59</v>
      </c>
      <c r="D1322" s="544">
        <v>11.31</v>
      </c>
    </row>
    <row r="1323" spans="1:4" x14ac:dyDescent="0.2">
      <c r="A1323" s="542" t="s">
        <v>15862</v>
      </c>
      <c r="B1323" s="543" t="s">
        <v>15863</v>
      </c>
      <c r="C1323" s="543" t="s">
        <v>59</v>
      </c>
      <c r="D1323" s="544">
        <v>67.02</v>
      </c>
    </row>
    <row r="1324" spans="1:4" x14ac:dyDescent="0.2">
      <c r="A1324" s="542" t="s">
        <v>15864</v>
      </c>
      <c r="B1324" s="543" t="s">
        <v>15865</v>
      </c>
      <c r="C1324" s="543" t="s">
        <v>59</v>
      </c>
      <c r="D1324" s="544">
        <v>1.39</v>
      </c>
    </row>
    <row r="1325" spans="1:4" x14ac:dyDescent="0.2">
      <c r="A1325" s="542" t="s">
        <v>15866</v>
      </c>
      <c r="B1325" s="543" t="s">
        <v>15867</v>
      </c>
      <c r="C1325" s="543" t="s">
        <v>59</v>
      </c>
      <c r="D1325" s="544">
        <v>1.86</v>
      </c>
    </row>
    <row r="1326" spans="1:4" x14ac:dyDescent="0.2">
      <c r="A1326" s="542" t="s">
        <v>15868</v>
      </c>
      <c r="B1326" s="543" t="s">
        <v>15869</v>
      </c>
      <c r="C1326" s="543" t="s">
        <v>59</v>
      </c>
      <c r="D1326" s="544">
        <v>4.8499999999999996</v>
      </c>
    </row>
    <row r="1327" spans="1:4" x14ac:dyDescent="0.2">
      <c r="A1327" s="542" t="s">
        <v>15870</v>
      </c>
      <c r="B1327" s="543" t="s">
        <v>15871</v>
      </c>
      <c r="C1327" s="543" t="s">
        <v>59</v>
      </c>
      <c r="D1327" s="544">
        <v>6.16</v>
      </c>
    </row>
    <row r="1328" spans="1:4" x14ac:dyDescent="0.2">
      <c r="A1328" s="542" t="s">
        <v>15872</v>
      </c>
      <c r="B1328" s="543" t="s">
        <v>15873</v>
      </c>
      <c r="C1328" s="543" t="s">
        <v>59</v>
      </c>
      <c r="D1328" s="544">
        <v>1.97</v>
      </c>
    </row>
    <row r="1329" spans="1:4" x14ac:dyDescent="0.2">
      <c r="A1329" s="542" t="s">
        <v>15874</v>
      </c>
      <c r="B1329" s="543" t="s">
        <v>15875</v>
      </c>
      <c r="C1329" s="543" t="s">
        <v>59</v>
      </c>
      <c r="D1329" s="544">
        <v>2.82</v>
      </c>
    </row>
    <row r="1330" spans="1:4" x14ac:dyDescent="0.2">
      <c r="A1330" s="542" t="s">
        <v>15876</v>
      </c>
      <c r="B1330" s="543" t="s">
        <v>15877</v>
      </c>
      <c r="C1330" s="543" t="s">
        <v>59</v>
      </c>
      <c r="D1330" s="544">
        <v>11.62</v>
      </c>
    </row>
    <row r="1331" spans="1:4" x14ac:dyDescent="0.2">
      <c r="A1331" s="542" t="s">
        <v>15878</v>
      </c>
      <c r="B1331" s="543" t="s">
        <v>15879</v>
      </c>
      <c r="C1331" s="543" t="s">
        <v>59</v>
      </c>
      <c r="D1331" s="544">
        <v>10.86</v>
      </c>
    </row>
    <row r="1332" spans="1:4" x14ac:dyDescent="0.2">
      <c r="A1332" s="542" t="s">
        <v>15880</v>
      </c>
      <c r="B1332" s="543" t="s">
        <v>15881</v>
      </c>
      <c r="C1332" s="543" t="s">
        <v>59</v>
      </c>
      <c r="D1332" s="544">
        <v>4.9800000000000004</v>
      </c>
    </row>
    <row r="1333" spans="1:4" x14ac:dyDescent="0.2">
      <c r="A1333" s="542" t="s">
        <v>15882</v>
      </c>
      <c r="B1333" s="543" t="s">
        <v>15883</v>
      </c>
      <c r="C1333" s="543" t="s">
        <v>59</v>
      </c>
      <c r="D1333" s="544">
        <v>42.95</v>
      </c>
    </row>
    <row r="1334" spans="1:4" x14ac:dyDescent="0.2">
      <c r="A1334" s="542" t="s">
        <v>15884</v>
      </c>
      <c r="B1334" s="543" t="s">
        <v>15885</v>
      </c>
      <c r="C1334" s="543" t="s">
        <v>59</v>
      </c>
      <c r="D1334" s="544">
        <v>28.38</v>
      </c>
    </row>
    <row r="1335" spans="1:4" x14ac:dyDescent="0.2">
      <c r="A1335" s="542" t="s">
        <v>15886</v>
      </c>
      <c r="B1335" s="543" t="s">
        <v>15887</v>
      </c>
      <c r="C1335" s="543" t="s">
        <v>59</v>
      </c>
      <c r="D1335" s="544">
        <v>44.9</v>
      </c>
    </row>
    <row r="1336" spans="1:4" x14ac:dyDescent="0.2">
      <c r="A1336" s="542" t="s">
        <v>15888</v>
      </c>
      <c r="B1336" s="543" t="s">
        <v>15889</v>
      </c>
      <c r="C1336" s="543" t="s">
        <v>59</v>
      </c>
      <c r="D1336" s="544">
        <v>107.59</v>
      </c>
    </row>
    <row r="1337" spans="1:4" x14ac:dyDescent="0.2">
      <c r="A1337" s="542" t="s">
        <v>15890</v>
      </c>
      <c r="B1337" s="543" t="s">
        <v>15891</v>
      </c>
      <c r="C1337" s="543" t="s">
        <v>59</v>
      </c>
      <c r="D1337" s="544">
        <v>1.17</v>
      </c>
    </row>
    <row r="1338" spans="1:4" x14ac:dyDescent="0.2">
      <c r="A1338" s="542" t="s">
        <v>15892</v>
      </c>
      <c r="B1338" s="543" t="s">
        <v>15893</v>
      </c>
      <c r="C1338" s="543" t="s">
        <v>59</v>
      </c>
      <c r="D1338" s="544">
        <v>4.57</v>
      </c>
    </row>
    <row r="1339" spans="1:4" x14ac:dyDescent="0.2">
      <c r="A1339" s="542" t="s">
        <v>15894</v>
      </c>
      <c r="B1339" s="543" t="s">
        <v>15895</v>
      </c>
      <c r="C1339" s="543" t="s">
        <v>59</v>
      </c>
      <c r="D1339" s="544">
        <v>5.84</v>
      </c>
    </row>
    <row r="1340" spans="1:4" x14ac:dyDescent="0.2">
      <c r="A1340" s="542" t="s">
        <v>15896</v>
      </c>
      <c r="B1340" s="543" t="s">
        <v>15897</v>
      </c>
      <c r="C1340" s="543" t="s">
        <v>59</v>
      </c>
      <c r="D1340" s="544">
        <v>1.59</v>
      </c>
    </row>
    <row r="1341" spans="1:4" x14ac:dyDescent="0.2">
      <c r="A1341" s="542" t="s">
        <v>15898</v>
      </c>
      <c r="B1341" s="543" t="s">
        <v>15899</v>
      </c>
      <c r="C1341" s="543" t="s">
        <v>59</v>
      </c>
      <c r="D1341" s="544">
        <v>2.68</v>
      </c>
    </row>
    <row r="1342" spans="1:4" x14ac:dyDescent="0.2">
      <c r="A1342" s="542" t="s">
        <v>15900</v>
      </c>
      <c r="B1342" s="543" t="s">
        <v>15901</v>
      </c>
      <c r="C1342" s="543" t="s">
        <v>59</v>
      </c>
      <c r="D1342" s="544">
        <v>3.03</v>
      </c>
    </row>
    <row r="1343" spans="1:4" x14ac:dyDescent="0.2">
      <c r="A1343" s="542" t="s">
        <v>15902</v>
      </c>
      <c r="B1343" s="543" t="s">
        <v>15903</v>
      </c>
      <c r="C1343" s="543" t="s">
        <v>59</v>
      </c>
      <c r="D1343" s="544">
        <v>3.75</v>
      </c>
    </row>
    <row r="1344" spans="1:4" x14ac:dyDescent="0.2">
      <c r="A1344" s="542" t="s">
        <v>15904</v>
      </c>
      <c r="B1344" s="543" t="s">
        <v>15905</v>
      </c>
      <c r="C1344" s="543" t="s">
        <v>59</v>
      </c>
      <c r="D1344" s="544">
        <v>1.83</v>
      </c>
    </row>
    <row r="1345" spans="1:4" x14ac:dyDescent="0.2">
      <c r="A1345" s="542" t="s">
        <v>15906</v>
      </c>
      <c r="B1345" s="543" t="s">
        <v>15907</v>
      </c>
      <c r="C1345" s="543" t="s">
        <v>59</v>
      </c>
      <c r="D1345" s="544">
        <v>3.16</v>
      </c>
    </row>
    <row r="1346" spans="1:4" x14ac:dyDescent="0.2">
      <c r="A1346" s="542" t="s">
        <v>15908</v>
      </c>
      <c r="B1346" s="543" t="s">
        <v>15909</v>
      </c>
      <c r="C1346" s="543" t="s">
        <v>59</v>
      </c>
      <c r="D1346" s="544">
        <v>3.38</v>
      </c>
    </row>
    <row r="1347" spans="1:4" x14ac:dyDescent="0.2">
      <c r="A1347" s="542" t="s">
        <v>15910</v>
      </c>
      <c r="B1347" s="543" t="s">
        <v>15911</v>
      </c>
      <c r="C1347" s="543" t="s">
        <v>59</v>
      </c>
      <c r="D1347" s="544">
        <v>4.92</v>
      </c>
    </row>
    <row r="1348" spans="1:4" x14ac:dyDescent="0.2">
      <c r="A1348" s="542" t="s">
        <v>15912</v>
      </c>
      <c r="B1348" s="543" t="s">
        <v>15913</v>
      </c>
      <c r="C1348" s="543" t="s">
        <v>59</v>
      </c>
      <c r="D1348" s="544">
        <v>10.68</v>
      </c>
    </row>
    <row r="1349" spans="1:4" x14ac:dyDescent="0.2">
      <c r="A1349" s="542" t="s">
        <v>15914</v>
      </c>
      <c r="B1349" s="543" t="s">
        <v>15915</v>
      </c>
      <c r="C1349" s="543" t="s">
        <v>59</v>
      </c>
      <c r="D1349" s="544">
        <v>1.8</v>
      </c>
    </row>
    <row r="1350" spans="1:4" x14ac:dyDescent="0.2">
      <c r="A1350" s="542" t="s">
        <v>15916</v>
      </c>
      <c r="B1350" s="543" t="s">
        <v>15917</v>
      </c>
      <c r="C1350" s="543" t="s">
        <v>59</v>
      </c>
      <c r="D1350" s="544">
        <v>8.2200000000000006</v>
      </c>
    </row>
    <row r="1351" spans="1:4" x14ac:dyDescent="0.2">
      <c r="A1351" s="542" t="s">
        <v>15918</v>
      </c>
      <c r="B1351" s="543" t="s">
        <v>15919</v>
      </c>
      <c r="C1351" s="543" t="s">
        <v>59</v>
      </c>
      <c r="D1351" s="544">
        <v>9.23</v>
      </c>
    </row>
    <row r="1352" spans="1:4" x14ac:dyDescent="0.2">
      <c r="A1352" s="542" t="s">
        <v>15920</v>
      </c>
      <c r="B1352" s="543" t="s">
        <v>15921</v>
      </c>
      <c r="C1352" s="543" t="s">
        <v>59</v>
      </c>
      <c r="D1352" s="544">
        <v>154.19999999999999</v>
      </c>
    </row>
    <row r="1353" spans="1:4" x14ac:dyDescent="0.2">
      <c r="A1353" s="542" t="s">
        <v>15922</v>
      </c>
      <c r="B1353" s="543" t="s">
        <v>15923</v>
      </c>
      <c r="C1353" s="543" t="s">
        <v>59</v>
      </c>
      <c r="D1353" s="544">
        <v>179.5</v>
      </c>
    </row>
    <row r="1354" spans="1:4" x14ac:dyDescent="0.2">
      <c r="A1354" s="542" t="s">
        <v>15924</v>
      </c>
      <c r="B1354" s="543" t="s">
        <v>15925</v>
      </c>
      <c r="C1354" s="543" t="s">
        <v>59</v>
      </c>
      <c r="D1354" s="544">
        <v>12.06</v>
      </c>
    </row>
    <row r="1355" spans="1:4" x14ac:dyDescent="0.2">
      <c r="A1355" s="542" t="s">
        <v>15926</v>
      </c>
      <c r="B1355" s="543" t="s">
        <v>15927</v>
      </c>
      <c r="C1355" s="543" t="s">
        <v>59</v>
      </c>
      <c r="D1355" s="544">
        <v>16.27</v>
      </c>
    </row>
    <row r="1356" spans="1:4" x14ac:dyDescent="0.2">
      <c r="A1356" s="542" t="s">
        <v>15928</v>
      </c>
      <c r="B1356" s="543" t="s">
        <v>15929</v>
      </c>
      <c r="C1356" s="543" t="s">
        <v>59</v>
      </c>
      <c r="D1356" s="544">
        <v>15.25</v>
      </c>
    </row>
    <row r="1357" spans="1:4" x14ac:dyDescent="0.2">
      <c r="A1357" s="542" t="s">
        <v>15930</v>
      </c>
      <c r="B1357" s="543" t="s">
        <v>15931</v>
      </c>
      <c r="C1357" s="543" t="s">
        <v>59</v>
      </c>
      <c r="D1357" s="544">
        <v>380.2</v>
      </c>
    </row>
    <row r="1358" spans="1:4" x14ac:dyDescent="0.2">
      <c r="A1358" s="542" t="s">
        <v>15932</v>
      </c>
      <c r="B1358" s="543" t="s">
        <v>15933</v>
      </c>
      <c r="C1358" s="543" t="s">
        <v>59</v>
      </c>
      <c r="D1358" s="544">
        <v>29.21</v>
      </c>
    </row>
    <row r="1359" spans="1:4" x14ac:dyDescent="0.2">
      <c r="A1359" s="542" t="s">
        <v>15934</v>
      </c>
      <c r="B1359" s="543" t="s">
        <v>15935</v>
      </c>
      <c r="C1359" s="543" t="s">
        <v>59</v>
      </c>
      <c r="D1359" s="544">
        <v>14.48</v>
      </c>
    </row>
    <row r="1360" spans="1:4" x14ac:dyDescent="0.2">
      <c r="A1360" s="542" t="s">
        <v>15936</v>
      </c>
      <c r="B1360" s="543" t="s">
        <v>15937</v>
      </c>
      <c r="C1360" s="543" t="s">
        <v>59</v>
      </c>
      <c r="D1360" s="544">
        <v>6.56</v>
      </c>
    </row>
    <row r="1361" spans="1:4" x14ac:dyDescent="0.2">
      <c r="A1361" s="542" t="s">
        <v>15938</v>
      </c>
      <c r="B1361" s="543" t="s">
        <v>15939</v>
      </c>
      <c r="C1361" s="543" t="s">
        <v>59</v>
      </c>
      <c r="D1361" s="544">
        <v>12.05</v>
      </c>
    </row>
    <row r="1362" spans="1:4" x14ac:dyDescent="0.2">
      <c r="A1362" s="542" t="s">
        <v>15940</v>
      </c>
      <c r="B1362" s="543" t="s">
        <v>15941</v>
      </c>
      <c r="C1362" s="543" t="s">
        <v>59</v>
      </c>
      <c r="D1362" s="544">
        <v>9.65</v>
      </c>
    </row>
    <row r="1363" spans="1:4" x14ac:dyDescent="0.2">
      <c r="A1363" s="542" t="s">
        <v>15942</v>
      </c>
      <c r="B1363" s="543" t="s">
        <v>15943</v>
      </c>
      <c r="C1363" s="543" t="s">
        <v>59</v>
      </c>
      <c r="D1363" s="544">
        <v>17.37</v>
      </c>
    </row>
    <row r="1364" spans="1:4" x14ac:dyDescent="0.2">
      <c r="A1364" s="542" t="s">
        <v>15944</v>
      </c>
      <c r="B1364" s="543" t="s">
        <v>15945</v>
      </c>
      <c r="C1364" s="543" t="s">
        <v>59</v>
      </c>
      <c r="D1364" s="544">
        <v>43.85</v>
      </c>
    </row>
    <row r="1365" spans="1:4" x14ac:dyDescent="0.2">
      <c r="A1365" s="542" t="s">
        <v>15946</v>
      </c>
      <c r="B1365" s="543" t="s">
        <v>15947</v>
      </c>
      <c r="C1365" s="543" t="s">
        <v>33</v>
      </c>
      <c r="D1365" s="544">
        <v>42</v>
      </c>
    </row>
    <row r="1366" spans="1:4" x14ac:dyDescent="0.2">
      <c r="A1366" s="542" t="s">
        <v>15948</v>
      </c>
      <c r="B1366" s="543" t="s">
        <v>15949</v>
      </c>
      <c r="C1366" s="543" t="s">
        <v>33</v>
      </c>
      <c r="D1366" s="544">
        <v>41.33</v>
      </c>
    </row>
    <row r="1367" spans="1:4" x14ac:dyDescent="0.2">
      <c r="A1367" s="542" t="s">
        <v>15950</v>
      </c>
      <c r="B1367" s="543" t="s">
        <v>15951</v>
      </c>
      <c r="C1367" s="543" t="s">
        <v>59</v>
      </c>
      <c r="D1367" s="544">
        <v>7.23</v>
      </c>
    </row>
    <row r="1368" spans="1:4" x14ac:dyDescent="0.2">
      <c r="A1368" s="542" t="s">
        <v>15952</v>
      </c>
      <c r="B1368" s="543" t="s">
        <v>15953</v>
      </c>
      <c r="C1368" s="543" t="s">
        <v>59</v>
      </c>
      <c r="D1368" s="544">
        <v>14.14</v>
      </c>
    </row>
    <row r="1369" spans="1:4" x14ac:dyDescent="0.2">
      <c r="A1369" s="542" t="s">
        <v>15954</v>
      </c>
      <c r="B1369" s="543" t="s">
        <v>15955</v>
      </c>
      <c r="C1369" s="543" t="s">
        <v>59</v>
      </c>
      <c r="D1369" s="544">
        <v>48.35</v>
      </c>
    </row>
    <row r="1370" spans="1:4" x14ac:dyDescent="0.2">
      <c r="A1370" s="542" t="s">
        <v>15956</v>
      </c>
      <c r="B1370" s="543" t="s">
        <v>15957</v>
      </c>
      <c r="C1370" s="543" t="s">
        <v>59</v>
      </c>
      <c r="D1370" s="544">
        <v>26.5</v>
      </c>
    </row>
    <row r="1371" spans="1:4" x14ac:dyDescent="0.2">
      <c r="A1371" s="542" t="s">
        <v>15958</v>
      </c>
      <c r="B1371" s="543" t="s">
        <v>15959</v>
      </c>
      <c r="C1371" s="543" t="s">
        <v>59</v>
      </c>
      <c r="D1371" s="544">
        <v>78.650000000000006</v>
      </c>
    </row>
    <row r="1372" spans="1:4" x14ac:dyDescent="0.2">
      <c r="A1372" s="542" t="s">
        <v>15960</v>
      </c>
      <c r="B1372" s="543" t="s">
        <v>15961</v>
      </c>
      <c r="C1372" s="543" t="s">
        <v>59</v>
      </c>
      <c r="D1372" s="544">
        <v>115.02</v>
      </c>
    </row>
    <row r="1373" spans="1:4" x14ac:dyDescent="0.2">
      <c r="A1373" s="542" t="s">
        <v>15962</v>
      </c>
      <c r="B1373" s="543" t="s">
        <v>15963</v>
      </c>
      <c r="C1373" s="543" t="s">
        <v>59</v>
      </c>
      <c r="D1373" s="544">
        <v>103.9</v>
      </c>
    </row>
    <row r="1374" spans="1:4" x14ac:dyDescent="0.2">
      <c r="A1374" s="542" t="s">
        <v>15964</v>
      </c>
      <c r="B1374" s="543" t="s">
        <v>15965</v>
      </c>
      <c r="C1374" s="543" t="s">
        <v>59</v>
      </c>
      <c r="D1374" s="544">
        <v>185.7</v>
      </c>
    </row>
    <row r="1375" spans="1:4" x14ac:dyDescent="0.2">
      <c r="A1375" s="542" t="s">
        <v>15966</v>
      </c>
      <c r="B1375" s="543" t="s">
        <v>15967</v>
      </c>
      <c r="C1375" s="543" t="s">
        <v>59</v>
      </c>
      <c r="D1375" s="544">
        <v>71.2</v>
      </c>
    </row>
    <row r="1376" spans="1:4" x14ac:dyDescent="0.2">
      <c r="A1376" s="542" t="s">
        <v>15968</v>
      </c>
      <c r="B1376" s="543" t="s">
        <v>15969</v>
      </c>
      <c r="C1376" s="543" t="s">
        <v>59</v>
      </c>
      <c r="D1376" s="544">
        <v>90.6</v>
      </c>
    </row>
    <row r="1377" spans="1:4" x14ac:dyDescent="0.2">
      <c r="A1377" s="542" t="s">
        <v>15970</v>
      </c>
      <c r="B1377" s="543" t="s">
        <v>15971</v>
      </c>
      <c r="C1377" s="543" t="s">
        <v>59</v>
      </c>
      <c r="D1377" s="544">
        <v>129.71</v>
      </c>
    </row>
    <row r="1378" spans="1:4" x14ac:dyDescent="0.2">
      <c r="A1378" s="542" t="s">
        <v>15972</v>
      </c>
      <c r="B1378" s="543" t="s">
        <v>15973</v>
      </c>
      <c r="C1378" s="543" t="s">
        <v>59</v>
      </c>
      <c r="D1378" s="544">
        <v>165.96</v>
      </c>
    </row>
    <row r="1379" spans="1:4" x14ac:dyDescent="0.2">
      <c r="A1379" s="542" t="s">
        <v>15974</v>
      </c>
      <c r="B1379" s="543" t="s">
        <v>15975</v>
      </c>
      <c r="C1379" s="543" t="s">
        <v>59</v>
      </c>
      <c r="D1379" s="544">
        <v>18.07</v>
      </c>
    </row>
    <row r="1380" spans="1:4" x14ac:dyDescent="0.2">
      <c r="A1380" s="542" t="s">
        <v>15976</v>
      </c>
      <c r="B1380" s="543" t="s">
        <v>15977</v>
      </c>
      <c r="C1380" s="543" t="s">
        <v>59</v>
      </c>
      <c r="D1380" s="544">
        <v>24.57</v>
      </c>
    </row>
    <row r="1381" spans="1:4" x14ac:dyDescent="0.2">
      <c r="A1381" s="542" t="s">
        <v>15978</v>
      </c>
      <c r="B1381" s="543" t="s">
        <v>15979</v>
      </c>
      <c r="C1381" s="543" t="s">
        <v>59</v>
      </c>
      <c r="D1381" s="544">
        <v>12.53</v>
      </c>
    </row>
    <row r="1382" spans="1:4" x14ac:dyDescent="0.2">
      <c r="A1382" s="542" t="s">
        <v>15980</v>
      </c>
      <c r="B1382" s="543" t="s">
        <v>15981</v>
      </c>
      <c r="C1382" s="543" t="s">
        <v>59</v>
      </c>
      <c r="D1382" s="544">
        <v>7.61</v>
      </c>
    </row>
    <row r="1383" spans="1:4" x14ac:dyDescent="0.2">
      <c r="A1383" s="542" t="s">
        <v>15982</v>
      </c>
      <c r="B1383" s="543" t="s">
        <v>15983</v>
      </c>
      <c r="C1383" s="543" t="s">
        <v>59</v>
      </c>
      <c r="D1383" s="544">
        <v>8.2799999999999994</v>
      </c>
    </row>
    <row r="1384" spans="1:4" x14ac:dyDescent="0.2">
      <c r="A1384" s="542" t="s">
        <v>15984</v>
      </c>
      <c r="B1384" s="543" t="s">
        <v>15985</v>
      </c>
      <c r="C1384" s="543" t="s">
        <v>59</v>
      </c>
      <c r="D1384" s="544">
        <v>5.9</v>
      </c>
    </row>
    <row r="1385" spans="1:4" x14ac:dyDescent="0.2">
      <c r="A1385" s="542" t="s">
        <v>15986</v>
      </c>
      <c r="B1385" s="543" t="s">
        <v>15987</v>
      </c>
      <c r="C1385" s="543" t="s">
        <v>59</v>
      </c>
      <c r="D1385" s="544">
        <v>5.39</v>
      </c>
    </row>
    <row r="1386" spans="1:4" x14ac:dyDescent="0.2">
      <c r="A1386" s="542" t="s">
        <v>15988</v>
      </c>
      <c r="B1386" s="543" t="s">
        <v>15989</v>
      </c>
      <c r="C1386" s="543" t="s">
        <v>59</v>
      </c>
      <c r="D1386" s="544">
        <v>3.1</v>
      </c>
    </row>
    <row r="1387" spans="1:4" x14ac:dyDescent="0.2">
      <c r="A1387" s="542" t="s">
        <v>15990</v>
      </c>
      <c r="B1387" s="543" t="s">
        <v>15991</v>
      </c>
      <c r="C1387" s="543" t="s">
        <v>59</v>
      </c>
      <c r="D1387" s="544">
        <v>1.24</v>
      </c>
    </row>
    <row r="1388" spans="1:4" x14ac:dyDescent="0.2">
      <c r="A1388" s="542" t="s">
        <v>15992</v>
      </c>
      <c r="B1388" s="543" t="s">
        <v>15993</v>
      </c>
      <c r="C1388" s="543" t="s">
        <v>59</v>
      </c>
      <c r="D1388" s="544">
        <v>18.670000000000002</v>
      </c>
    </row>
    <row r="1389" spans="1:4" x14ac:dyDescent="0.2">
      <c r="A1389" s="542" t="s">
        <v>15994</v>
      </c>
      <c r="B1389" s="543" t="s">
        <v>15995</v>
      </c>
      <c r="C1389" s="543" t="s">
        <v>59</v>
      </c>
      <c r="D1389" s="544">
        <v>11.9</v>
      </c>
    </row>
    <row r="1390" spans="1:4" x14ac:dyDescent="0.2">
      <c r="A1390" s="542" t="s">
        <v>15996</v>
      </c>
      <c r="B1390" s="543" t="s">
        <v>15997</v>
      </c>
      <c r="C1390" s="543" t="s">
        <v>59</v>
      </c>
      <c r="D1390" s="544">
        <v>26.85</v>
      </c>
    </row>
    <row r="1391" spans="1:4" x14ac:dyDescent="0.2">
      <c r="A1391" s="542" t="s">
        <v>15998</v>
      </c>
      <c r="B1391" s="543" t="s">
        <v>15999</v>
      </c>
      <c r="C1391" s="543" t="s">
        <v>59</v>
      </c>
      <c r="D1391" s="544">
        <v>1.86</v>
      </c>
    </row>
    <row r="1392" spans="1:4" x14ac:dyDescent="0.2">
      <c r="A1392" s="542" t="s">
        <v>16000</v>
      </c>
      <c r="B1392" s="543" t="s">
        <v>16001</v>
      </c>
      <c r="C1392" s="543" t="s">
        <v>59</v>
      </c>
      <c r="D1392" s="544">
        <v>38.24</v>
      </c>
    </row>
    <row r="1393" spans="1:4" x14ac:dyDescent="0.2">
      <c r="A1393" s="542" t="s">
        <v>16002</v>
      </c>
      <c r="B1393" s="543" t="s">
        <v>16003</v>
      </c>
      <c r="C1393" s="543" t="s">
        <v>59</v>
      </c>
      <c r="D1393" s="544">
        <v>4.12</v>
      </c>
    </row>
    <row r="1394" spans="1:4" x14ac:dyDescent="0.2">
      <c r="A1394" s="542" t="s">
        <v>16004</v>
      </c>
      <c r="B1394" s="543" t="s">
        <v>16005</v>
      </c>
      <c r="C1394" s="543" t="s">
        <v>59</v>
      </c>
      <c r="D1394" s="544">
        <v>5.43</v>
      </c>
    </row>
    <row r="1395" spans="1:4" x14ac:dyDescent="0.2">
      <c r="A1395" s="542" t="s">
        <v>16006</v>
      </c>
      <c r="B1395" s="543" t="s">
        <v>16007</v>
      </c>
      <c r="C1395" s="543" t="s">
        <v>59</v>
      </c>
      <c r="D1395" s="544">
        <v>1.0900000000000001</v>
      </c>
    </row>
    <row r="1396" spans="1:4" x14ac:dyDescent="0.2">
      <c r="A1396" s="542" t="s">
        <v>16008</v>
      </c>
      <c r="B1396" s="543" t="s">
        <v>16009</v>
      </c>
      <c r="C1396" s="543" t="s">
        <v>59</v>
      </c>
      <c r="D1396" s="544">
        <v>1.31</v>
      </c>
    </row>
    <row r="1397" spans="1:4" x14ac:dyDescent="0.2">
      <c r="A1397" s="542" t="s">
        <v>16010</v>
      </c>
      <c r="B1397" s="543" t="s">
        <v>16011</v>
      </c>
      <c r="C1397" s="543" t="s">
        <v>59</v>
      </c>
      <c r="D1397" s="544">
        <v>4.3</v>
      </c>
    </row>
    <row r="1398" spans="1:4" x14ac:dyDescent="0.2">
      <c r="A1398" s="542" t="s">
        <v>16012</v>
      </c>
      <c r="B1398" s="543" t="s">
        <v>16013</v>
      </c>
      <c r="C1398" s="543" t="s">
        <v>59</v>
      </c>
      <c r="D1398" s="544">
        <v>9.51</v>
      </c>
    </row>
    <row r="1399" spans="1:4" x14ac:dyDescent="0.2">
      <c r="A1399" s="542" t="s">
        <v>16014</v>
      </c>
      <c r="B1399" s="543" t="s">
        <v>16015</v>
      </c>
      <c r="C1399" s="543" t="s">
        <v>59</v>
      </c>
      <c r="D1399" s="544">
        <v>19.75</v>
      </c>
    </row>
    <row r="1400" spans="1:4" x14ac:dyDescent="0.2">
      <c r="A1400" s="542" t="s">
        <v>16016</v>
      </c>
      <c r="B1400" s="543" t="s">
        <v>16017</v>
      </c>
      <c r="C1400" s="543" t="s">
        <v>59</v>
      </c>
      <c r="D1400" s="544">
        <v>0.51</v>
      </c>
    </row>
    <row r="1401" spans="1:4" x14ac:dyDescent="0.2">
      <c r="A1401" s="542" t="s">
        <v>16018</v>
      </c>
      <c r="B1401" s="543" t="s">
        <v>16019</v>
      </c>
      <c r="C1401" s="543" t="s">
        <v>59</v>
      </c>
      <c r="D1401" s="544">
        <v>0.63</v>
      </c>
    </row>
    <row r="1402" spans="1:4" x14ac:dyDescent="0.2">
      <c r="A1402" s="542" t="s">
        <v>16020</v>
      </c>
      <c r="B1402" s="543" t="s">
        <v>16021</v>
      </c>
      <c r="C1402" s="543" t="s">
        <v>59</v>
      </c>
      <c r="D1402" s="544">
        <v>1.55</v>
      </c>
    </row>
    <row r="1403" spans="1:4" x14ac:dyDescent="0.2">
      <c r="A1403" s="542" t="s">
        <v>16022</v>
      </c>
      <c r="B1403" s="543" t="s">
        <v>16023</v>
      </c>
      <c r="C1403" s="543" t="s">
        <v>59</v>
      </c>
      <c r="D1403" s="544">
        <v>3.15</v>
      </c>
    </row>
    <row r="1404" spans="1:4" x14ac:dyDescent="0.2">
      <c r="A1404" s="542" t="s">
        <v>16024</v>
      </c>
      <c r="B1404" s="543" t="s">
        <v>16025</v>
      </c>
      <c r="C1404" s="543" t="s">
        <v>59</v>
      </c>
      <c r="D1404" s="544">
        <v>3.7</v>
      </c>
    </row>
    <row r="1405" spans="1:4" x14ac:dyDescent="0.2">
      <c r="A1405" s="542" t="s">
        <v>16026</v>
      </c>
      <c r="B1405" s="543" t="s">
        <v>16027</v>
      </c>
      <c r="C1405" s="543" t="s">
        <v>59</v>
      </c>
      <c r="D1405" s="544">
        <v>9.64</v>
      </c>
    </row>
    <row r="1406" spans="1:4" x14ac:dyDescent="0.2">
      <c r="A1406" s="542" t="s">
        <v>16028</v>
      </c>
      <c r="B1406" s="543" t="s">
        <v>16029</v>
      </c>
      <c r="C1406" s="543" t="s">
        <v>59</v>
      </c>
      <c r="D1406" s="544">
        <v>16.78</v>
      </c>
    </row>
    <row r="1407" spans="1:4" x14ac:dyDescent="0.2">
      <c r="A1407" s="542" t="s">
        <v>16030</v>
      </c>
      <c r="B1407" s="543" t="s">
        <v>16031</v>
      </c>
      <c r="C1407" s="543" t="s">
        <v>59</v>
      </c>
      <c r="D1407" s="544">
        <v>38.39</v>
      </c>
    </row>
    <row r="1408" spans="1:4" x14ac:dyDescent="0.2">
      <c r="A1408" s="542" t="s">
        <v>16032</v>
      </c>
      <c r="B1408" s="543" t="s">
        <v>16033</v>
      </c>
      <c r="C1408" s="543" t="s">
        <v>59</v>
      </c>
      <c r="D1408" s="544">
        <v>15.16</v>
      </c>
    </row>
    <row r="1409" spans="1:4" x14ac:dyDescent="0.2">
      <c r="A1409" s="542" t="s">
        <v>16034</v>
      </c>
      <c r="B1409" s="543" t="s">
        <v>16035</v>
      </c>
      <c r="C1409" s="543" t="s">
        <v>59</v>
      </c>
      <c r="D1409" s="544">
        <v>135.82</v>
      </c>
    </row>
    <row r="1410" spans="1:4" x14ac:dyDescent="0.2">
      <c r="A1410" s="542" t="s">
        <v>16036</v>
      </c>
      <c r="B1410" s="543" t="s">
        <v>16037</v>
      </c>
      <c r="C1410" s="543" t="s">
        <v>59</v>
      </c>
      <c r="D1410" s="544">
        <v>135.82</v>
      </c>
    </row>
    <row r="1411" spans="1:4" x14ac:dyDescent="0.2">
      <c r="A1411" s="542" t="s">
        <v>16038</v>
      </c>
      <c r="B1411" s="543" t="s">
        <v>16039</v>
      </c>
      <c r="C1411" s="543" t="s">
        <v>59</v>
      </c>
      <c r="D1411" s="544">
        <v>135.82</v>
      </c>
    </row>
    <row r="1412" spans="1:4" x14ac:dyDescent="0.2">
      <c r="A1412" s="542" t="s">
        <v>16040</v>
      </c>
      <c r="B1412" s="543" t="s">
        <v>16041</v>
      </c>
      <c r="C1412" s="543" t="s">
        <v>59</v>
      </c>
      <c r="D1412" s="544">
        <v>3.48</v>
      </c>
    </row>
    <row r="1413" spans="1:4" x14ac:dyDescent="0.2">
      <c r="A1413" s="542" t="s">
        <v>16042</v>
      </c>
      <c r="B1413" s="543" t="s">
        <v>16043</v>
      </c>
      <c r="C1413" s="543" t="s">
        <v>59</v>
      </c>
      <c r="D1413" s="544">
        <v>2.66</v>
      </c>
    </row>
    <row r="1414" spans="1:4" x14ac:dyDescent="0.2">
      <c r="A1414" s="542" t="s">
        <v>16044</v>
      </c>
      <c r="B1414" s="543" t="s">
        <v>16045</v>
      </c>
      <c r="C1414" s="543" t="s">
        <v>59</v>
      </c>
      <c r="D1414" s="544">
        <v>4.37</v>
      </c>
    </row>
    <row r="1415" spans="1:4" x14ac:dyDescent="0.2">
      <c r="A1415" s="542" t="s">
        <v>16046</v>
      </c>
      <c r="B1415" s="543" t="s">
        <v>16047</v>
      </c>
      <c r="C1415" s="543" t="s">
        <v>59</v>
      </c>
      <c r="D1415" s="544">
        <v>1.39</v>
      </c>
    </row>
    <row r="1416" spans="1:4" x14ac:dyDescent="0.2">
      <c r="A1416" s="542" t="s">
        <v>16048</v>
      </c>
      <c r="B1416" s="543" t="s">
        <v>16049</v>
      </c>
      <c r="C1416" s="543" t="s">
        <v>59</v>
      </c>
      <c r="D1416" s="544">
        <v>38.119999999999997</v>
      </c>
    </row>
    <row r="1417" spans="1:4" x14ac:dyDescent="0.2">
      <c r="A1417" s="542" t="s">
        <v>16050</v>
      </c>
      <c r="B1417" s="543" t="s">
        <v>16051</v>
      </c>
      <c r="C1417" s="543" t="s">
        <v>59</v>
      </c>
      <c r="D1417" s="544">
        <v>45.03</v>
      </c>
    </row>
    <row r="1418" spans="1:4" x14ac:dyDescent="0.2">
      <c r="A1418" s="542" t="s">
        <v>16052</v>
      </c>
      <c r="B1418" s="543" t="s">
        <v>16053</v>
      </c>
      <c r="C1418" s="543" t="s">
        <v>59</v>
      </c>
      <c r="D1418" s="544">
        <v>43.16</v>
      </c>
    </row>
    <row r="1419" spans="1:4" x14ac:dyDescent="0.2">
      <c r="A1419" s="542" t="s">
        <v>16054</v>
      </c>
      <c r="B1419" s="543" t="s">
        <v>16055</v>
      </c>
      <c r="C1419" s="543" t="s">
        <v>59</v>
      </c>
      <c r="D1419" s="544">
        <v>1.03</v>
      </c>
    </row>
    <row r="1420" spans="1:4" x14ac:dyDescent="0.2">
      <c r="A1420" s="542" t="s">
        <v>16056</v>
      </c>
      <c r="B1420" s="543" t="s">
        <v>16057</v>
      </c>
      <c r="C1420" s="543" t="s">
        <v>59</v>
      </c>
      <c r="D1420" s="544">
        <v>2.96</v>
      </c>
    </row>
    <row r="1421" spans="1:4" x14ac:dyDescent="0.2">
      <c r="A1421" s="542" t="s">
        <v>16058</v>
      </c>
      <c r="B1421" s="543" t="s">
        <v>16059</v>
      </c>
      <c r="C1421" s="543" t="s">
        <v>59</v>
      </c>
      <c r="D1421" s="544">
        <v>3.6</v>
      </c>
    </row>
    <row r="1422" spans="1:4" x14ac:dyDescent="0.2">
      <c r="A1422" s="542" t="s">
        <v>16060</v>
      </c>
      <c r="B1422" s="543" t="s">
        <v>16061</v>
      </c>
      <c r="C1422" s="543" t="s">
        <v>59</v>
      </c>
      <c r="D1422" s="544">
        <v>13.45</v>
      </c>
    </row>
    <row r="1423" spans="1:4" x14ac:dyDescent="0.2">
      <c r="A1423" s="542" t="s">
        <v>16062</v>
      </c>
      <c r="B1423" s="543" t="s">
        <v>16063</v>
      </c>
      <c r="C1423" s="543" t="s">
        <v>59</v>
      </c>
      <c r="D1423" s="544">
        <v>22.2</v>
      </c>
    </row>
    <row r="1424" spans="1:4" x14ac:dyDescent="0.2">
      <c r="A1424" s="542" t="s">
        <v>16064</v>
      </c>
      <c r="B1424" s="543" t="s">
        <v>16065</v>
      </c>
      <c r="C1424" s="543" t="s">
        <v>59</v>
      </c>
      <c r="D1424" s="544">
        <v>26.75</v>
      </c>
    </row>
    <row r="1425" spans="1:4" x14ac:dyDescent="0.2">
      <c r="A1425" s="542" t="s">
        <v>16066</v>
      </c>
      <c r="B1425" s="543" t="s">
        <v>16067</v>
      </c>
      <c r="C1425" s="543" t="s">
        <v>59</v>
      </c>
      <c r="D1425" s="544">
        <v>4.7</v>
      </c>
    </row>
    <row r="1426" spans="1:4" x14ac:dyDescent="0.2">
      <c r="A1426" s="542" t="s">
        <v>16068</v>
      </c>
      <c r="B1426" s="543" t="s">
        <v>16069</v>
      </c>
      <c r="C1426" s="543" t="s">
        <v>59</v>
      </c>
      <c r="D1426" s="544">
        <v>0.99</v>
      </c>
    </row>
    <row r="1427" spans="1:4" x14ac:dyDescent="0.2">
      <c r="A1427" s="542" t="s">
        <v>16070</v>
      </c>
      <c r="B1427" s="543" t="s">
        <v>16071</v>
      </c>
      <c r="C1427" s="543" t="s">
        <v>59</v>
      </c>
      <c r="D1427" s="544">
        <v>2.14</v>
      </c>
    </row>
    <row r="1428" spans="1:4" x14ac:dyDescent="0.2">
      <c r="A1428" s="542" t="s">
        <v>16072</v>
      </c>
      <c r="B1428" s="543" t="s">
        <v>16073</v>
      </c>
      <c r="C1428" s="543" t="s">
        <v>59</v>
      </c>
      <c r="D1428" s="544">
        <v>4.05</v>
      </c>
    </row>
    <row r="1429" spans="1:4" x14ac:dyDescent="0.2">
      <c r="A1429" s="542" t="s">
        <v>16074</v>
      </c>
      <c r="B1429" s="543" t="s">
        <v>16075</v>
      </c>
      <c r="C1429" s="543" t="s">
        <v>59</v>
      </c>
      <c r="D1429" s="544">
        <v>22.74</v>
      </c>
    </row>
    <row r="1430" spans="1:4" x14ac:dyDescent="0.2">
      <c r="A1430" s="542" t="s">
        <v>16076</v>
      </c>
      <c r="B1430" s="543" t="s">
        <v>16077</v>
      </c>
      <c r="C1430" s="543" t="s">
        <v>59</v>
      </c>
      <c r="D1430" s="544">
        <v>53.5</v>
      </c>
    </row>
    <row r="1431" spans="1:4" x14ac:dyDescent="0.2">
      <c r="A1431" s="542" t="s">
        <v>16078</v>
      </c>
      <c r="B1431" s="543" t="s">
        <v>16079</v>
      </c>
      <c r="C1431" s="543" t="s">
        <v>59</v>
      </c>
      <c r="D1431" s="544">
        <v>67.3</v>
      </c>
    </row>
    <row r="1432" spans="1:4" x14ac:dyDescent="0.2">
      <c r="A1432" s="542" t="s">
        <v>16080</v>
      </c>
      <c r="B1432" s="543" t="s">
        <v>16081</v>
      </c>
      <c r="C1432" s="543" t="s">
        <v>59</v>
      </c>
      <c r="D1432" s="544">
        <v>87.71</v>
      </c>
    </row>
    <row r="1433" spans="1:4" x14ac:dyDescent="0.2">
      <c r="A1433" s="542" t="s">
        <v>16082</v>
      </c>
      <c r="B1433" s="543" t="s">
        <v>16083</v>
      </c>
      <c r="C1433" s="543" t="s">
        <v>59</v>
      </c>
      <c r="D1433" s="544">
        <v>60.1</v>
      </c>
    </row>
    <row r="1434" spans="1:4" x14ac:dyDescent="0.2">
      <c r="A1434" s="542" t="s">
        <v>16084</v>
      </c>
      <c r="B1434" s="543" t="s">
        <v>16085</v>
      </c>
      <c r="C1434" s="543" t="s">
        <v>59</v>
      </c>
      <c r="D1434" s="544">
        <v>89.7</v>
      </c>
    </row>
    <row r="1435" spans="1:4" x14ac:dyDescent="0.2">
      <c r="A1435" s="542" t="s">
        <v>16086</v>
      </c>
      <c r="B1435" s="543" t="s">
        <v>16087</v>
      </c>
      <c r="C1435" s="543" t="s">
        <v>59</v>
      </c>
      <c r="D1435" s="544">
        <v>128</v>
      </c>
    </row>
    <row r="1436" spans="1:4" x14ac:dyDescent="0.2">
      <c r="A1436" s="542" t="s">
        <v>16088</v>
      </c>
      <c r="B1436" s="543" t="s">
        <v>16089</v>
      </c>
      <c r="C1436" s="543" t="s">
        <v>59</v>
      </c>
      <c r="D1436" s="544">
        <v>7.48</v>
      </c>
    </row>
    <row r="1437" spans="1:4" x14ac:dyDescent="0.2">
      <c r="A1437" s="542" t="s">
        <v>16090</v>
      </c>
      <c r="B1437" s="543" t="s">
        <v>16091</v>
      </c>
      <c r="C1437" s="543" t="s">
        <v>59</v>
      </c>
      <c r="D1437" s="544">
        <v>1186.8800000000001</v>
      </c>
    </row>
    <row r="1438" spans="1:4" x14ac:dyDescent="0.2">
      <c r="A1438" s="542" t="s">
        <v>16092</v>
      </c>
      <c r="B1438" s="543" t="s">
        <v>16093</v>
      </c>
      <c r="C1438" s="543" t="s">
        <v>57</v>
      </c>
      <c r="D1438" s="544">
        <v>10.88</v>
      </c>
    </row>
    <row r="1439" spans="1:4" x14ac:dyDescent="0.2">
      <c r="A1439" s="542" t="s">
        <v>16094</v>
      </c>
      <c r="B1439" s="543" t="s">
        <v>16095</v>
      </c>
      <c r="C1439" s="543" t="s">
        <v>57</v>
      </c>
      <c r="D1439" s="544">
        <v>15.09</v>
      </c>
    </row>
    <row r="1440" spans="1:4" x14ac:dyDescent="0.2">
      <c r="A1440" s="542" t="s">
        <v>16096</v>
      </c>
      <c r="B1440" s="543" t="s">
        <v>16097</v>
      </c>
      <c r="C1440" s="543" t="s">
        <v>57</v>
      </c>
      <c r="D1440" s="544">
        <v>25.27</v>
      </c>
    </row>
    <row r="1441" spans="1:4" x14ac:dyDescent="0.2">
      <c r="A1441" s="542" t="s">
        <v>16098</v>
      </c>
      <c r="B1441" s="543" t="s">
        <v>16099</v>
      </c>
      <c r="C1441" s="543" t="s">
        <v>33</v>
      </c>
      <c r="D1441" s="544">
        <v>37.479999999999997</v>
      </c>
    </row>
    <row r="1442" spans="1:4" x14ac:dyDescent="0.2">
      <c r="A1442" s="542" t="s">
        <v>16100</v>
      </c>
      <c r="B1442" s="543" t="s">
        <v>16101</v>
      </c>
      <c r="C1442" s="543" t="s">
        <v>59</v>
      </c>
      <c r="D1442" s="544">
        <v>4.26</v>
      </c>
    </row>
    <row r="1443" spans="1:4" x14ac:dyDescent="0.2">
      <c r="A1443" s="542" t="s">
        <v>16102</v>
      </c>
      <c r="B1443" s="543" t="s">
        <v>16103</v>
      </c>
      <c r="C1443" s="543" t="s">
        <v>59</v>
      </c>
      <c r="D1443" s="544">
        <v>12.84</v>
      </c>
    </row>
    <row r="1444" spans="1:4" x14ac:dyDescent="0.2">
      <c r="A1444" s="542" t="s">
        <v>16104</v>
      </c>
      <c r="B1444" s="543" t="s">
        <v>16105</v>
      </c>
      <c r="C1444" s="543" t="s">
        <v>59</v>
      </c>
      <c r="D1444" s="544">
        <v>40.590000000000003</v>
      </c>
    </row>
    <row r="1445" spans="1:4" x14ac:dyDescent="0.2">
      <c r="A1445" s="542" t="s">
        <v>16106</v>
      </c>
      <c r="B1445" s="543" t="s">
        <v>16107</v>
      </c>
      <c r="C1445" s="543" t="s">
        <v>59</v>
      </c>
      <c r="D1445" s="544">
        <v>106.32</v>
      </c>
    </row>
    <row r="1446" spans="1:4" x14ac:dyDescent="0.2">
      <c r="A1446" s="542" t="s">
        <v>16108</v>
      </c>
      <c r="B1446" s="543" t="s">
        <v>16109</v>
      </c>
      <c r="C1446" s="543" t="s">
        <v>59</v>
      </c>
      <c r="D1446" s="544">
        <v>18.12</v>
      </c>
    </row>
    <row r="1447" spans="1:4" x14ac:dyDescent="0.2">
      <c r="A1447" s="542" t="s">
        <v>16110</v>
      </c>
      <c r="B1447" s="543" t="s">
        <v>16111</v>
      </c>
      <c r="C1447" s="543" t="s">
        <v>59</v>
      </c>
      <c r="D1447" s="544">
        <v>50.15</v>
      </c>
    </row>
    <row r="1448" spans="1:4" x14ac:dyDescent="0.2">
      <c r="A1448" s="542" t="s">
        <v>16112</v>
      </c>
      <c r="B1448" s="543" t="s">
        <v>16113</v>
      </c>
      <c r="C1448" s="543" t="s">
        <v>59</v>
      </c>
      <c r="D1448" s="544">
        <v>6.77</v>
      </c>
    </row>
    <row r="1449" spans="1:4" x14ac:dyDescent="0.2">
      <c r="A1449" s="542" t="s">
        <v>16114</v>
      </c>
      <c r="B1449" s="543" t="s">
        <v>16115</v>
      </c>
      <c r="C1449" s="543" t="s">
        <v>59</v>
      </c>
      <c r="D1449" s="544">
        <v>90.69</v>
      </c>
    </row>
    <row r="1450" spans="1:4" x14ac:dyDescent="0.2">
      <c r="A1450" s="542" t="s">
        <v>16116</v>
      </c>
      <c r="B1450" s="543" t="s">
        <v>16117</v>
      </c>
      <c r="C1450" s="543" t="s">
        <v>59</v>
      </c>
      <c r="D1450" s="544">
        <v>4.8600000000000003</v>
      </c>
    </row>
    <row r="1451" spans="1:4" x14ac:dyDescent="0.2">
      <c r="A1451" s="542" t="s">
        <v>16118</v>
      </c>
      <c r="B1451" s="543" t="s">
        <v>16119</v>
      </c>
      <c r="C1451" s="543" t="s">
        <v>59</v>
      </c>
      <c r="D1451" s="544">
        <v>14.13</v>
      </c>
    </row>
    <row r="1452" spans="1:4" x14ac:dyDescent="0.2">
      <c r="A1452" s="542" t="s">
        <v>16120</v>
      </c>
      <c r="B1452" s="543" t="s">
        <v>16121</v>
      </c>
      <c r="C1452" s="543" t="s">
        <v>59</v>
      </c>
      <c r="D1452" s="544">
        <v>1.17</v>
      </c>
    </row>
    <row r="1453" spans="1:4" x14ac:dyDescent="0.2">
      <c r="A1453" s="542" t="s">
        <v>16122</v>
      </c>
      <c r="B1453" s="543" t="s">
        <v>16123</v>
      </c>
      <c r="C1453" s="543" t="s">
        <v>59</v>
      </c>
      <c r="D1453" s="544">
        <v>81.86</v>
      </c>
    </row>
    <row r="1454" spans="1:4" x14ac:dyDescent="0.2">
      <c r="A1454" s="542" t="s">
        <v>16124</v>
      </c>
      <c r="B1454" s="543" t="s">
        <v>16125</v>
      </c>
      <c r="C1454" s="543" t="s">
        <v>59</v>
      </c>
      <c r="D1454" s="544">
        <v>102.51</v>
      </c>
    </row>
    <row r="1455" spans="1:4" x14ac:dyDescent="0.2">
      <c r="A1455" s="542" t="s">
        <v>16126</v>
      </c>
      <c r="B1455" s="543" t="s">
        <v>16127</v>
      </c>
      <c r="C1455" s="543" t="s">
        <v>59</v>
      </c>
      <c r="D1455" s="544">
        <v>31.45</v>
      </c>
    </row>
    <row r="1456" spans="1:4" x14ac:dyDescent="0.2">
      <c r="A1456" s="542" t="s">
        <v>16128</v>
      </c>
      <c r="B1456" s="543" t="s">
        <v>16129</v>
      </c>
      <c r="C1456" s="543" t="s">
        <v>59</v>
      </c>
      <c r="D1456" s="544">
        <v>44.04</v>
      </c>
    </row>
    <row r="1457" spans="1:4" x14ac:dyDescent="0.2">
      <c r="A1457" s="542" t="s">
        <v>16130</v>
      </c>
      <c r="B1457" s="543" t="s">
        <v>16131</v>
      </c>
      <c r="C1457" s="543" t="s">
        <v>59</v>
      </c>
      <c r="D1457" s="544">
        <v>0.66</v>
      </c>
    </row>
    <row r="1458" spans="1:4" x14ac:dyDescent="0.2">
      <c r="A1458" s="542" t="s">
        <v>16132</v>
      </c>
      <c r="B1458" s="543" t="s">
        <v>579</v>
      </c>
      <c r="C1458" s="543" t="s">
        <v>59</v>
      </c>
      <c r="D1458" s="544">
        <v>6.55</v>
      </c>
    </row>
    <row r="1459" spans="1:4" x14ac:dyDescent="0.2">
      <c r="A1459" s="542" t="s">
        <v>16133</v>
      </c>
      <c r="B1459" s="543" t="s">
        <v>16134</v>
      </c>
      <c r="C1459" s="543" t="s">
        <v>59</v>
      </c>
      <c r="D1459" s="544">
        <v>2.2799999999999998</v>
      </c>
    </row>
    <row r="1460" spans="1:4" x14ac:dyDescent="0.2">
      <c r="A1460" s="542" t="s">
        <v>16135</v>
      </c>
      <c r="B1460" s="543" t="s">
        <v>16136</v>
      </c>
      <c r="C1460" s="543" t="s">
        <v>59</v>
      </c>
      <c r="D1460" s="544">
        <v>4.04</v>
      </c>
    </row>
    <row r="1461" spans="1:4" x14ac:dyDescent="0.2">
      <c r="A1461" s="542" t="s">
        <v>16137</v>
      </c>
      <c r="B1461" s="543" t="s">
        <v>16138</v>
      </c>
      <c r="C1461" s="543" t="s">
        <v>59</v>
      </c>
      <c r="D1461" s="544">
        <v>9.1199999999999992</v>
      </c>
    </row>
    <row r="1462" spans="1:4" x14ac:dyDescent="0.2">
      <c r="A1462" s="542" t="s">
        <v>16139</v>
      </c>
      <c r="B1462" s="543" t="s">
        <v>16140</v>
      </c>
      <c r="C1462" s="543" t="s">
        <v>59</v>
      </c>
      <c r="D1462" s="544">
        <v>35.96</v>
      </c>
    </row>
    <row r="1463" spans="1:4" x14ac:dyDescent="0.2">
      <c r="A1463" s="542" t="s">
        <v>16141</v>
      </c>
      <c r="B1463" s="543" t="s">
        <v>16142</v>
      </c>
      <c r="C1463" s="543" t="s">
        <v>59</v>
      </c>
      <c r="D1463" s="544">
        <v>19.23</v>
      </c>
    </row>
    <row r="1464" spans="1:4" x14ac:dyDescent="0.2">
      <c r="A1464" s="542" t="s">
        <v>16143</v>
      </c>
      <c r="B1464" s="543" t="s">
        <v>16144</v>
      </c>
      <c r="C1464" s="543" t="s">
        <v>59</v>
      </c>
      <c r="D1464" s="544">
        <v>19.23</v>
      </c>
    </row>
    <row r="1465" spans="1:4" x14ac:dyDescent="0.2">
      <c r="A1465" s="542" t="s">
        <v>16145</v>
      </c>
      <c r="B1465" s="543" t="s">
        <v>16146</v>
      </c>
      <c r="C1465" s="543" t="s">
        <v>59</v>
      </c>
      <c r="D1465" s="544">
        <v>19.27</v>
      </c>
    </row>
    <row r="1466" spans="1:4" x14ac:dyDescent="0.2">
      <c r="A1466" s="542" t="s">
        <v>16147</v>
      </c>
      <c r="B1466" s="543" t="s">
        <v>16148</v>
      </c>
      <c r="C1466" s="543" t="s">
        <v>59</v>
      </c>
      <c r="D1466" s="544">
        <v>29.37</v>
      </c>
    </row>
    <row r="1467" spans="1:4" x14ac:dyDescent="0.2">
      <c r="A1467" s="542" t="s">
        <v>16149</v>
      </c>
      <c r="B1467" s="543" t="s">
        <v>16150</v>
      </c>
      <c r="C1467" s="543" t="s">
        <v>59</v>
      </c>
      <c r="D1467" s="544">
        <v>25.83</v>
      </c>
    </row>
    <row r="1468" spans="1:4" x14ac:dyDescent="0.2">
      <c r="A1468" s="542" t="s">
        <v>16151</v>
      </c>
      <c r="B1468" s="543" t="s">
        <v>16152</v>
      </c>
      <c r="C1468" s="543" t="s">
        <v>59</v>
      </c>
      <c r="D1468" s="544">
        <v>5.49</v>
      </c>
    </row>
    <row r="1469" spans="1:4" x14ac:dyDescent="0.2">
      <c r="A1469" s="542" t="s">
        <v>16153</v>
      </c>
      <c r="B1469" s="543" t="s">
        <v>16154</v>
      </c>
      <c r="C1469" s="543" t="s">
        <v>59</v>
      </c>
      <c r="D1469" s="544">
        <v>4.6500000000000004</v>
      </c>
    </row>
    <row r="1470" spans="1:4" x14ac:dyDescent="0.2">
      <c r="A1470" s="542" t="s">
        <v>16155</v>
      </c>
      <c r="B1470" s="543" t="s">
        <v>16156</v>
      </c>
      <c r="C1470" s="543" t="s">
        <v>59</v>
      </c>
      <c r="D1470" s="544">
        <v>6.42</v>
      </c>
    </row>
    <row r="1471" spans="1:4" x14ac:dyDescent="0.2">
      <c r="A1471" s="542" t="s">
        <v>16157</v>
      </c>
      <c r="B1471" s="543" t="s">
        <v>16158</v>
      </c>
      <c r="C1471" s="543" t="s">
        <v>59</v>
      </c>
      <c r="D1471" s="544">
        <v>37.24</v>
      </c>
    </row>
    <row r="1472" spans="1:4" x14ac:dyDescent="0.2">
      <c r="A1472" s="542" t="s">
        <v>16159</v>
      </c>
      <c r="B1472" s="543" t="s">
        <v>16160</v>
      </c>
      <c r="C1472" s="543" t="s">
        <v>59</v>
      </c>
      <c r="D1472" s="544">
        <v>17.13</v>
      </c>
    </row>
    <row r="1473" spans="1:4" x14ac:dyDescent="0.2">
      <c r="A1473" s="542" t="s">
        <v>16161</v>
      </c>
      <c r="B1473" s="543" t="s">
        <v>16162</v>
      </c>
      <c r="C1473" s="543" t="s">
        <v>59</v>
      </c>
      <c r="D1473" s="544">
        <v>26.25</v>
      </c>
    </row>
    <row r="1474" spans="1:4" x14ac:dyDescent="0.2">
      <c r="A1474" s="542" t="s">
        <v>16163</v>
      </c>
      <c r="B1474" s="543" t="s">
        <v>16164</v>
      </c>
      <c r="C1474" s="543" t="s">
        <v>59</v>
      </c>
      <c r="D1474" s="544">
        <v>30.19</v>
      </c>
    </row>
    <row r="1475" spans="1:4" x14ac:dyDescent="0.2">
      <c r="A1475" s="542" t="s">
        <v>16165</v>
      </c>
      <c r="B1475" s="543" t="s">
        <v>16166</v>
      </c>
      <c r="C1475" s="543" t="s">
        <v>59</v>
      </c>
      <c r="D1475" s="544">
        <v>37.24</v>
      </c>
    </row>
    <row r="1476" spans="1:4" x14ac:dyDescent="0.2">
      <c r="A1476" s="542" t="s">
        <v>16167</v>
      </c>
      <c r="B1476" s="543" t="s">
        <v>16168</v>
      </c>
      <c r="C1476" s="543" t="s">
        <v>59</v>
      </c>
      <c r="D1476" s="544">
        <v>14.21</v>
      </c>
    </row>
    <row r="1477" spans="1:4" x14ac:dyDescent="0.2">
      <c r="A1477" s="542" t="s">
        <v>16169</v>
      </c>
      <c r="B1477" s="543" t="s">
        <v>16170</v>
      </c>
      <c r="C1477" s="543" t="s">
        <v>59</v>
      </c>
      <c r="D1477" s="544">
        <v>455.99</v>
      </c>
    </row>
    <row r="1478" spans="1:4" x14ac:dyDescent="0.2">
      <c r="A1478" s="542" t="s">
        <v>16171</v>
      </c>
      <c r="B1478" s="543" t="s">
        <v>16172</v>
      </c>
      <c r="C1478" s="543" t="s">
        <v>59</v>
      </c>
      <c r="D1478" s="544">
        <v>21.84</v>
      </c>
    </row>
    <row r="1479" spans="1:4" x14ac:dyDescent="0.2">
      <c r="A1479" s="542" t="s">
        <v>16173</v>
      </c>
      <c r="B1479" s="543" t="s">
        <v>16174</v>
      </c>
      <c r="C1479" s="543" t="s">
        <v>59</v>
      </c>
      <c r="D1479" s="544">
        <v>23.04</v>
      </c>
    </row>
    <row r="1480" spans="1:4" x14ac:dyDescent="0.2">
      <c r="A1480" s="542" t="s">
        <v>16175</v>
      </c>
      <c r="B1480" s="543" t="s">
        <v>16176</v>
      </c>
      <c r="C1480" s="543" t="s">
        <v>59</v>
      </c>
      <c r="D1480" s="544">
        <v>36.369999999999997</v>
      </c>
    </row>
    <row r="1481" spans="1:4" x14ac:dyDescent="0.2">
      <c r="A1481" s="542" t="s">
        <v>16177</v>
      </c>
      <c r="B1481" s="543" t="s">
        <v>16178</v>
      </c>
      <c r="C1481" s="543" t="s">
        <v>59</v>
      </c>
      <c r="D1481" s="544">
        <v>49.56</v>
      </c>
    </row>
    <row r="1482" spans="1:4" x14ac:dyDescent="0.2">
      <c r="A1482" s="542" t="s">
        <v>16179</v>
      </c>
      <c r="B1482" s="543" t="s">
        <v>16180</v>
      </c>
      <c r="C1482" s="543" t="s">
        <v>59</v>
      </c>
      <c r="D1482" s="544">
        <v>62.57</v>
      </c>
    </row>
    <row r="1483" spans="1:4" x14ac:dyDescent="0.2">
      <c r="A1483" s="542" t="s">
        <v>16181</v>
      </c>
      <c r="B1483" s="543" t="s">
        <v>16182</v>
      </c>
      <c r="C1483" s="543" t="s">
        <v>59</v>
      </c>
      <c r="D1483" s="544">
        <v>87.16</v>
      </c>
    </row>
    <row r="1484" spans="1:4" x14ac:dyDescent="0.2">
      <c r="A1484" s="542" t="s">
        <v>16183</v>
      </c>
      <c r="B1484" s="543" t="s">
        <v>16184</v>
      </c>
      <c r="C1484" s="543" t="s">
        <v>59</v>
      </c>
      <c r="D1484" s="544">
        <v>180.76</v>
      </c>
    </row>
    <row r="1485" spans="1:4" x14ac:dyDescent="0.2">
      <c r="A1485" s="542" t="s">
        <v>16185</v>
      </c>
      <c r="B1485" s="543" t="s">
        <v>16186</v>
      </c>
      <c r="C1485" s="543" t="s">
        <v>59</v>
      </c>
      <c r="D1485" s="544">
        <v>218.84</v>
      </c>
    </row>
    <row r="1486" spans="1:4" x14ac:dyDescent="0.2">
      <c r="A1486" s="542" t="s">
        <v>16187</v>
      </c>
      <c r="B1486" s="543" t="s">
        <v>16188</v>
      </c>
      <c r="C1486" s="543" t="s">
        <v>59</v>
      </c>
      <c r="D1486" s="544">
        <v>49.83</v>
      </c>
    </row>
    <row r="1487" spans="1:4" x14ac:dyDescent="0.2">
      <c r="A1487" s="542" t="s">
        <v>16189</v>
      </c>
      <c r="B1487" s="543" t="s">
        <v>16190</v>
      </c>
      <c r="C1487" s="543" t="s">
        <v>59</v>
      </c>
      <c r="D1487" s="544">
        <v>56.21</v>
      </c>
    </row>
    <row r="1488" spans="1:4" x14ac:dyDescent="0.2">
      <c r="A1488" s="542" t="s">
        <v>16191</v>
      </c>
      <c r="B1488" s="543" t="s">
        <v>16192</v>
      </c>
      <c r="C1488" s="543" t="s">
        <v>59</v>
      </c>
      <c r="D1488" s="544">
        <v>68.81</v>
      </c>
    </row>
    <row r="1489" spans="1:4" x14ac:dyDescent="0.2">
      <c r="A1489" s="542" t="s">
        <v>16193</v>
      </c>
      <c r="B1489" s="543" t="s">
        <v>16194</v>
      </c>
      <c r="C1489" s="543" t="s">
        <v>59</v>
      </c>
      <c r="D1489" s="544">
        <v>95.66</v>
      </c>
    </row>
    <row r="1490" spans="1:4" x14ac:dyDescent="0.2">
      <c r="A1490" s="542" t="s">
        <v>16195</v>
      </c>
      <c r="B1490" s="543" t="s">
        <v>16196</v>
      </c>
      <c r="C1490" s="543" t="s">
        <v>59</v>
      </c>
      <c r="D1490" s="544">
        <v>100.06</v>
      </c>
    </row>
    <row r="1491" spans="1:4" x14ac:dyDescent="0.2">
      <c r="A1491" s="542" t="s">
        <v>16197</v>
      </c>
      <c r="B1491" s="543" t="s">
        <v>16198</v>
      </c>
      <c r="C1491" s="543" t="s">
        <v>59</v>
      </c>
      <c r="D1491" s="544">
        <v>51.28</v>
      </c>
    </row>
    <row r="1492" spans="1:4" x14ac:dyDescent="0.2">
      <c r="A1492" s="542" t="s">
        <v>16199</v>
      </c>
      <c r="B1492" s="543" t="s">
        <v>16200</v>
      </c>
      <c r="C1492" s="543" t="s">
        <v>59</v>
      </c>
      <c r="D1492" s="544">
        <v>53.01</v>
      </c>
    </row>
    <row r="1493" spans="1:4" x14ac:dyDescent="0.2">
      <c r="A1493" s="542" t="s">
        <v>16201</v>
      </c>
      <c r="B1493" s="543" t="s">
        <v>16202</v>
      </c>
      <c r="C1493" s="543" t="s">
        <v>59</v>
      </c>
      <c r="D1493" s="544">
        <v>64.349999999999994</v>
      </c>
    </row>
    <row r="1494" spans="1:4" x14ac:dyDescent="0.2">
      <c r="A1494" s="542" t="s">
        <v>16203</v>
      </c>
      <c r="B1494" s="543" t="s">
        <v>16204</v>
      </c>
      <c r="C1494" s="543" t="s">
        <v>59</v>
      </c>
      <c r="D1494" s="544">
        <v>16.420000000000002</v>
      </c>
    </row>
    <row r="1495" spans="1:4" x14ac:dyDescent="0.2">
      <c r="A1495" s="542" t="s">
        <v>16205</v>
      </c>
      <c r="B1495" s="543" t="s">
        <v>16206</v>
      </c>
      <c r="C1495" s="543" t="s">
        <v>59</v>
      </c>
      <c r="D1495" s="544">
        <v>76.05</v>
      </c>
    </row>
    <row r="1496" spans="1:4" x14ac:dyDescent="0.2">
      <c r="A1496" s="542" t="s">
        <v>16207</v>
      </c>
      <c r="B1496" s="543" t="s">
        <v>16208</v>
      </c>
      <c r="C1496" s="543" t="s">
        <v>59</v>
      </c>
      <c r="D1496" s="544">
        <v>51.02</v>
      </c>
    </row>
    <row r="1497" spans="1:4" x14ac:dyDescent="0.2">
      <c r="A1497" s="542" t="s">
        <v>16209</v>
      </c>
      <c r="B1497" s="543" t="s">
        <v>16210</v>
      </c>
      <c r="C1497" s="543" t="s">
        <v>59</v>
      </c>
      <c r="D1497" s="544">
        <v>121.07</v>
      </c>
    </row>
    <row r="1498" spans="1:4" x14ac:dyDescent="0.2">
      <c r="A1498" s="542" t="s">
        <v>16211</v>
      </c>
      <c r="B1498" s="543" t="s">
        <v>16212</v>
      </c>
      <c r="C1498" s="543" t="s">
        <v>59</v>
      </c>
      <c r="D1498" s="544">
        <v>37.79</v>
      </c>
    </row>
    <row r="1499" spans="1:4" x14ac:dyDescent="0.2">
      <c r="A1499" s="542" t="s">
        <v>16213</v>
      </c>
      <c r="B1499" s="543" t="s">
        <v>16214</v>
      </c>
      <c r="C1499" s="543" t="s">
        <v>59</v>
      </c>
      <c r="D1499" s="544">
        <v>180</v>
      </c>
    </row>
    <row r="1500" spans="1:4" x14ac:dyDescent="0.2">
      <c r="A1500" s="542" t="s">
        <v>16215</v>
      </c>
      <c r="B1500" s="543" t="s">
        <v>16216</v>
      </c>
      <c r="C1500" s="543" t="s">
        <v>59</v>
      </c>
      <c r="D1500" s="544">
        <v>51.02</v>
      </c>
    </row>
    <row r="1501" spans="1:4" x14ac:dyDescent="0.2">
      <c r="A1501" s="542" t="s">
        <v>16217</v>
      </c>
      <c r="B1501" s="543" t="s">
        <v>16218</v>
      </c>
      <c r="C1501" s="543" t="s">
        <v>59</v>
      </c>
      <c r="D1501" s="544">
        <v>37.79</v>
      </c>
    </row>
    <row r="1502" spans="1:4" x14ac:dyDescent="0.2">
      <c r="A1502" s="542" t="s">
        <v>16219</v>
      </c>
      <c r="B1502" s="543" t="s">
        <v>16220</v>
      </c>
      <c r="C1502" s="543" t="s">
        <v>59</v>
      </c>
      <c r="D1502" s="544">
        <v>91.64</v>
      </c>
    </row>
    <row r="1503" spans="1:4" x14ac:dyDescent="0.2">
      <c r="A1503" s="542" t="s">
        <v>16221</v>
      </c>
      <c r="B1503" s="543" t="s">
        <v>16222</v>
      </c>
      <c r="C1503" s="543" t="s">
        <v>159</v>
      </c>
      <c r="D1503" s="544">
        <v>39.22</v>
      </c>
    </row>
    <row r="1504" spans="1:4" x14ac:dyDescent="0.2">
      <c r="A1504" s="542" t="s">
        <v>16223</v>
      </c>
      <c r="B1504" s="543" t="s">
        <v>16224</v>
      </c>
      <c r="C1504" s="543" t="s">
        <v>59</v>
      </c>
      <c r="D1504" s="544">
        <v>48.99</v>
      </c>
    </row>
    <row r="1505" spans="1:4" x14ac:dyDescent="0.2">
      <c r="A1505" s="542" t="s">
        <v>16225</v>
      </c>
      <c r="B1505" s="543" t="s">
        <v>16226</v>
      </c>
      <c r="C1505" s="543" t="s">
        <v>59</v>
      </c>
      <c r="D1505" s="544">
        <v>51.34</v>
      </c>
    </row>
    <row r="1506" spans="1:4" x14ac:dyDescent="0.2">
      <c r="A1506" s="542" t="s">
        <v>16227</v>
      </c>
      <c r="B1506" s="543" t="s">
        <v>16228</v>
      </c>
      <c r="C1506" s="543" t="s">
        <v>59</v>
      </c>
      <c r="D1506" s="544">
        <v>450</v>
      </c>
    </row>
    <row r="1507" spans="1:4" x14ac:dyDescent="0.2">
      <c r="A1507" s="542" t="s">
        <v>16229</v>
      </c>
      <c r="B1507" s="543" t="s">
        <v>16230</v>
      </c>
      <c r="C1507" s="543" t="s">
        <v>59</v>
      </c>
      <c r="D1507" s="544">
        <v>595.80999999999995</v>
      </c>
    </row>
    <row r="1508" spans="1:4" x14ac:dyDescent="0.2">
      <c r="A1508" s="542" t="s">
        <v>16231</v>
      </c>
      <c r="B1508" s="543" t="s">
        <v>16232</v>
      </c>
      <c r="C1508" s="543" t="s">
        <v>59</v>
      </c>
      <c r="D1508" s="544">
        <v>884.67</v>
      </c>
    </row>
    <row r="1509" spans="1:4" x14ac:dyDescent="0.2">
      <c r="A1509" s="542" t="s">
        <v>16233</v>
      </c>
      <c r="B1509" s="543" t="s">
        <v>16234</v>
      </c>
      <c r="C1509" s="543" t="s">
        <v>59</v>
      </c>
      <c r="D1509" s="544">
        <v>7.68</v>
      </c>
    </row>
    <row r="1510" spans="1:4" x14ac:dyDescent="0.2">
      <c r="A1510" s="542" t="s">
        <v>16235</v>
      </c>
      <c r="B1510" s="543" t="s">
        <v>16236</v>
      </c>
      <c r="C1510" s="543" t="s">
        <v>59</v>
      </c>
      <c r="D1510" s="544">
        <v>11.72</v>
      </c>
    </row>
    <row r="1511" spans="1:4" x14ac:dyDescent="0.2">
      <c r="A1511" s="542" t="s">
        <v>16237</v>
      </c>
      <c r="B1511" s="543" t="s">
        <v>16238</v>
      </c>
      <c r="C1511" s="543" t="s">
        <v>59</v>
      </c>
      <c r="D1511" s="544">
        <v>89.94</v>
      </c>
    </row>
    <row r="1512" spans="1:4" x14ac:dyDescent="0.2">
      <c r="A1512" s="542" t="s">
        <v>16239</v>
      </c>
      <c r="B1512" s="543" t="s">
        <v>16240</v>
      </c>
      <c r="C1512" s="543" t="s">
        <v>59</v>
      </c>
      <c r="D1512" s="544">
        <v>37.72</v>
      </c>
    </row>
    <row r="1513" spans="1:4" x14ac:dyDescent="0.2">
      <c r="A1513" s="542" t="s">
        <v>16241</v>
      </c>
      <c r="B1513" s="543" t="s">
        <v>16242</v>
      </c>
      <c r="C1513" s="543" t="s">
        <v>59</v>
      </c>
      <c r="D1513" s="544">
        <v>866.62</v>
      </c>
    </row>
    <row r="1514" spans="1:4" x14ac:dyDescent="0.2">
      <c r="A1514" s="542" t="s">
        <v>16243</v>
      </c>
      <c r="B1514" s="543" t="s">
        <v>16244</v>
      </c>
      <c r="C1514" s="543" t="s">
        <v>59</v>
      </c>
      <c r="D1514" s="544">
        <v>450</v>
      </c>
    </row>
    <row r="1515" spans="1:4" x14ac:dyDescent="0.2">
      <c r="A1515" s="542" t="s">
        <v>16245</v>
      </c>
      <c r="B1515" s="543" t="s">
        <v>16246</v>
      </c>
      <c r="C1515" s="543" t="s">
        <v>59</v>
      </c>
      <c r="D1515" s="544">
        <v>118</v>
      </c>
    </row>
    <row r="1516" spans="1:4" x14ac:dyDescent="0.2">
      <c r="A1516" s="542" t="s">
        <v>16247</v>
      </c>
      <c r="B1516" s="543" t="s">
        <v>16248</v>
      </c>
      <c r="C1516" s="543" t="s">
        <v>59</v>
      </c>
      <c r="D1516" s="544">
        <v>3.8</v>
      </c>
    </row>
    <row r="1517" spans="1:4" x14ac:dyDescent="0.2">
      <c r="A1517" s="542" t="s">
        <v>16249</v>
      </c>
      <c r="B1517" s="543" t="s">
        <v>16250</v>
      </c>
      <c r="C1517" s="543" t="s">
        <v>59</v>
      </c>
      <c r="D1517" s="544">
        <v>4.2699999999999996</v>
      </c>
    </row>
    <row r="1518" spans="1:4" x14ac:dyDescent="0.2">
      <c r="A1518" s="542" t="s">
        <v>16251</v>
      </c>
      <c r="B1518" s="543" t="s">
        <v>16252</v>
      </c>
      <c r="C1518" s="543" t="s">
        <v>59</v>
      </c>
      <c r="D1518" s="544">
        <v>5.3</v>
      </c>
    </row>
    <row r="1519" spans="1:4" x14ac:dyDescent="0.2">
      <c r="A1519" s="542" t="s">
        <v>16253</v>
      </c>
      <c r="B1519" s="543" t="s">
        <v>16254</v>
      </c>
      <c r="C1519" s="543" t="s">
        <v>59</v>
      </c>
      <c r="D1519" s="544">
        <v>72.42</v>
      </c>
    </row>
    <row r="1520" spans="1:4" x14ac:dyDescent="0.2">
      <c r="A1520" s="542" t="s">
        <v>16255</v>
      </c>
      <c r="B1520" s="543" t="s">
        <v>16256</v>
      </c>
      <c r="C1520" s="543" t="s">
        <v>59</v>
      </c>
      <c r="D1520" s="544">
        <v>97</v>
      </c>
    </row>
    <row r="1521" spans="1:4" x14ac:dyDescent="0.2">
      <c r="A1521" s="542" t="s">
        <v>16257</v>
      </c>
      <c r="B1521" s="543" t="s">
        <v>16258</v>
      </c>
      <c r="C1521" s="543" t="s">
        <v>59</v>
      </c>
      <c r="D1521" s="544">
        <v>3.2</v>
      </c>
    </row>
    <row r="1522" spans="1:4" x14ac:dyDescent="0.2">
      <c r="A1522" s="542" t="s">
        <v>16259</v>
      </c>
      <c r="B1522" s="543" t="s">
        <v>16260</v>
      </c>
      <c r="C1522" s="543" t="s">
        <v>59</v>
      </c>
      <c r="D1522" s="544">
        <v>31.6</v>
      </c>
    </row>
    <row r="1523" spans="1:4" x14ac:dyDescent="0.2">
      <c r="A1523" s="542" t="s">
        <v>16261</v>
      </c>
      <c r="B1523" s="543" t="s">
        <v>16262</v>
      </c>
      <c r="C1523" s="543" t="s">
        <v>59</v>
      </c>
      <c r="D1523" s="544">
        <v>24.94</v>
      </c>
    </row>
    <row r="1524" spans="1:4" x14ac:dyDescent="0.2">
      <c r="A1524" s="542" t="s">
        <v>16263</v>
      </c>
      <c r="B1524" s="543" t="s">
        <v>16264</v>
      </c>
      <c r="C1524" s="543" t="s">
        <v>59</v>
      </c>
      <c r="D1524" s="544">
        <v>16.3</v>
      </c>
    </row>
    <row r="1525" spans="1:4" x14ac:dyDescent="0.2">
      <c r="A1525" s="542" t="s">
        <v>16265</v>
      </c>
      <c r="B1525" s="543" t="s">
        <v>16266</v>
      </c>
      <c r="C1525" s="543" t="s">
        <v>59</v>
      </c>
      <c r="D1525" s="544">
        <v>7.11</v>
      </c>
    </row>
    <row r="1526" spans="1:4" x14ac:dyDescent="0.2">
      <c r="A1526" s="542" t="s">
        <v>16267</v>
      </c>
      <c r="B1526" s="543" t="s">
        <v>16268</v>
      </c>
      <c r="C1526" s="543" t="s">
        <v>59</v>
      </c>
      <c r="D1526" s="544">
        <v>95.04</v>
      </c>
    </row>
    <row r="1527" spans="1:4" x14ac:dyDescent="0.2">
      <c r="A1527" s="542" t="s">
        <v>16269</v>
      </c>
      <c r="B1527" s="543" t="s">
        <v>16270</v>
      </c>
      <c r="C1527" s="543" t="s">
        <v>59</v>
      </c>
      <c r="D1527" s="544">
        <v>50.05</v>
      </c>
    </row>
    <row r="1528" spans="1:4" x14ac:dyDescent="0.2">
      <c r="A1528" s="542" t="s">
        <v>16271</v>
      </c>
      <c r="B1528" s="543" t="s">
        <v>16272</v>
      </c>
      <c r="C1528" s="543" t="s">
        <v>59</v>
      </c>
      <c r="D1528" s="544">
        <v>127.3</v>
      </c>
    </row>
    <row r="1529" spans="1:4" x14ac:dyDescent="0.2">
      <c r="A1529" s="542" t="s">
        <v>16273</v>
      </c>
      <c r="B1529" s="543" t="s">
        <v>16274</v>
      </c>
      <c r="C1529" s="543" t="s">
        <v>59</v>
      </c>
      <c r="D1529" s="544">
        <v>10.119999999999999</v>
      </c>
    </row>
    <row r="1530" spans="1:4" x14ac:dyDescent="0.2">
      <c r="A1530" s="542" t="s">
        <v>16275</v>
      </c>
      <c r="B1530" s="543" t="s">
        <v>16276</v>
      </c>
      <c r="C1530" s="543" t="s">
        <v>59</v>
      </c>
      <c r="D1530" s="544">
        <v>234.69</v>
      </c>
    </row>
    <row r="1531" spans="1:4" x14ac:dyDescent="0.2">
      <c r="A1531" s="542" t="s">
        <v>16277</v>
      </c>
      <c r="B1531" s="543" t="s">
        <v>16278</v>
      </c>
      <c r="C1531" s="543" t="s">
        <v>59</v>
      </c>
      <c r="D1531" s="544">
        <v>335.25</v>
      </c>
    </row>
    <row r="1532" spans="1:4" x14ac:dyDescent="0.2">
      <c r="A1532" s="542" t="s">
        <v>16279</v>
      </c>
      <c r="B1532" s="543" t="s">
        <v>16280</v>
      </c>
      <c r="C1532" s="543" t="s">
        <v>59</v>
      </c>
      <c r="D1532" s="544">
        <v>785.79</v>
      </c>
    </row>
    <row r="1533" spans="1:4" x14ac:dyDescent="0.2">
      <c r="A1533" s="542" t="s">
        <v>16281</v>
      </c>
      <c r="B1533" s="543" t="s">
        <v>16282</v>
      </c>
      <c r="C1533" s="543" t="s">
        <v>59</v>
      </c>
      <c r="D1533" s="544">
        <v>27.82</v>
      </c>
    </row>
    <row r="1534" spans="1:4" x14ac:dyDescent="0.2">
      <c r="A1534" s="542" t="s">
        <v>16283</v>
      </c>
      <c r="B1534" s="543" t="s">
        <v>16284</v>
      </c>
      <c r="C1534" s="543" t="s">
        <v>59</v>
      </c>
      <c r="D1534" s="544">
        <v>25.43</v>
      </c>
    </row>
    <row r="1535" spans="1:4" x14ac:dyDescent="0.2">
      <c r="A1535" s="542" t="s">
        <v>16285</v>
      </c>
      <c r="B1535" s="543" t="s">
        <v>16286</v>
      </c>
      <c r="C1535" s="543" t="s">
        <v>59</v>
      </c>
      <c r="D1535" s="544">
        <v>153.58000000000001</v>
      </c>
    </row>
    <row r="1536" spans="1:4" x14ac:dyDescent="0.2">
      <c r="A1536" s="542" t="s">
        <v>16287</v>
      </c>
      <c r="B1536" s="543" t="s">
        <v>16288</v>
      </c>
      <c r="C1536" s="543" t="s">
        <v>59</v>
      </c>
      <c r="D1536" s="544">
        <v>710.03</v>
      </c>
    </row>
    <row r="1537" spans="1:4" x14ac:dyDescent="0.2">
      <c r="A1537" s="542" t="s">
        <v>16289</v>
      </c>
      <c r="B1537" s="543" t="s">
        <v>16290</v>
      </c>
      <c r="C1537" s="543" t="s">
        <v>59</v>
      </c>
      <c r="D1537" s="544">
        <v>9.07</v>
      </c>
    </row>
    <row r="1538" spans="1:4" x14ac:dyDescent="0.2">
      <c r="A1538" s="542" t="s">
        <v>16291</v>
      </c>
      <c r="B1538" s="543" t="s">
        <v>16292</v>
      </c>
      <c r="C1538" s="543" t="s">
        <v>59</v>
      </c>
      <c r="D1538" s="544">
        <v>13.46</v>
      </c>
    </row>
    <row r="1539" spans="1:4" x14ac:dyDescent="0.2">
      <c r="A1539" s="542" t="s">
        <v>16293</v>
      </c>
      <c r="B1539" s="543" t="s">
        <v>16294</v>
      </c>
      <c r="C1539" s="543" t="s">
        <v>59</v>
      </c>
      <c r="D1539" s="544">
        <v>18.559999999999999</v>
      </c>
    </row>
    <row r="1540" spans="1:4" x14ac:dyDescent="0.2">
      <c r="A1540" s="542" t="s">
        <v>16295</v>
      </c>
      <c r="B1540" s="543" t="s">
        <v>16296</v>
      </c>
      <c r="C1540" s="543" t="s">
        <v>59</v>
      </c>
      <c r="D1540" s="544">
        <v>27.62</v>
      </c>
    </row>
    <row r="1541" spans="1:4" x14ac:dyDescent="0.2">
      <c r="A1541" s="542" t="s">
        <v>16297</v>
      </c>
      <c r="B1541" s="543" t="s">
        <v>16298</v>
      </c>
      <c r="C1541" s="543" t="s">
        <v>59</v>
      </c>
      <c r="D1541" s="544">
        <v>42.05</v>
      </c>
    </row>
    <row r="1542" spans="1:4" x14ac:dyDescent="0.2">
      <c r="A1542" s="542" t="s">
        <v>16299</v>
      </c>
      <c r="B1542" s="543" t="s">
        <v>16300</v>
      </c>
      <c r="C1542" s="543" t="s">
        <v>59</v>
      </c>
      <c r="D1542" s="544">
        <v>67.03</v>
      </c>
    </row>
    <row r="1543" spans="1:4" x14ac:dyDescent="0.2">
      <c r="A1543" s="542" t="s">
        <v>16301</v>
      </c>
      <c r="B1543" s="543" t="s">
        <v>16302</v>
      </c>
      <c r="C1543" s="543" t="s">
        <v>59</v>
      </c>
      <c r="D1543" s="544">
        <v>286.66000000000003</v>
      </c>
    </row>
    <row r="1544" spans="1:4" x14ac:dyDescent="0.2">
      <c r="A1544" s="542" t="s">
        <v>16303</v>
      </c>
      <c r="B1544" s="543" t="s">
        <v>16304</v>
      </c>
      <c r="C1544" s="543" t="s">
        <v>59</v>
      </c>
      <c r="D1544" s="544">
        <v>345.51</v>
      </c>
    </row>
    <row r="1545" spans="1:4" x14ac:dyDescent="0.2">
      <c r="A1545" s="542" t="s">
        <v>16305</v>
      </c>
      <c r="B1545" s="543" t="s">
        <v>16306</v>
      </c>
      <c r="C1545" s="543" t="s">
        <v>59</v>
      </c>
      <c r="D1545" s="544">
        <v>238.67</v>
      </c>
    </row>
    <row r="1546" spans="1:4" x14ac:dyDescent="0.2">
      <c r="A1546" s="542" t="s">
        <v>16307</v>
      </c>
      <c r="B1546" s="543" t="s">
        <v>16308</v>
      </c>
      <c r="C1546" s="543" t="s">
        <v>59</v>
      </c>
      <c r="D1546" s="544">
        <v>210.4</v>
      </c>
    </row>
    <row r="1547" spans="1:4" x14ac:dyDescent="0.2">
      <c r="A1547" s="542" t="s">
        <v>16309</v>
      </c>
      <c r="B1547" s="543" t="s">
        <v>16310</v>
      </c>
      <c r="C1547" s="543" t="s">
        <v>59</v>
      </c>
      <c r="D1547" s="544">
        <v>224.63</v>
      </c>
    </row>
    <row r="1548" spans="1:4" x14ac:dyDescent="0.2">
      <c r="A1548" s="542" t="s">
        <v>16311</v>
      </c>
      <c r="B1548" s="543" t="s">
        <v>16312</v>
      </c>
      <c r="C1548" s="543" t="s">
        <v>59</v>
      </c>
      <c r="D1548" s="544">
        <v>323.13</v>
      </c>
    </row>
    <row r="1549" spans="1:4" x14ac:dyDescent="0.2">
      <c r="A1549" s="542" t="s">
        <v>16313</v>
      </c>
      <c r="B1549" s="543" t="s">
        <v>16314</v>
      </c>
      <c r="C1549" s="543" t="s">
        <v>59</v>
      </c>
      <c r="D1549" s="544">
        <v>360.67</v>
      </c>
    </row>
    <row r="1550" spans="1:4" x14ac:dyDescent="0.2">
      <c r="A1550" s="542" t="s">
        <v>16315</v>
      </c>
      <c r="B1550" s="543" t="s">
        <v>16316</v>
      </c>
      <c r="C1550" s="543" t="s">
        <v>59</v>
      </c>
      <c r="D1550" s="544">
        <v>148.6</v>
      </c>
    </row>
    <row r="1551" spans="1:4" x14ac:dyDescent="0.2">
      <c r="A1551" s="542" t="s">
        <v>16317</v>
      </c>
      <c r="B1551" s="543" t="s">
        <v>16318</v>
      </c>
      <c r="C1551" s="543" t="s">
        <v>59</v>
      </c>
      <c r="D1551" s="544">
        <v>174.3</v>
      </c>
    </row>
    <row r="1552" spans="1:4" x14ac:dyDescent="0.2">
      <c r="A1552" s="542" t="s">
        <v>16319</v>
      </c>
      <c r="B1552" s="543" t="s">
        <v>16320</v>
      </c>
      <c r="C1552" s="543" t="s">
        <v>59</v>
      </c>
      <c r="D1552" s="544">
        <v>202.8</v>
      </c>
    </row>
    <row r="1553" spans="1:4" ht="22.5" x14ac:dyDescent="0.2">
      <c r="A1553" s="542" t="s">
        <v>16321</v>
      </c>
      <c r="B1553" s="543" t="s">
        <v>16322</v>
      </c>
      <c r="C1553" s="543" t="s">
        <v>59</v>
      </c>
      <c r="D1553" s="544">
        <v>8.85</v>
      </c>
    </row>
    <row r="1554" spans="1:4" ht="22.5" x14ac:dyDescent="0.2">
      <c r="A1554" s="542" t="s">
        <v>16323</v>
      </c>
      <c r="B1554" s="543" t="s">
        <v>16324</v>
      </c>
      <c r="C1554" s="543" t="s">
        <v>59</v>
      </c>
      <c r="D1554" s="544">
        <v>222.14</v>
      </c>
    </row>
    <row r="1555" spans="1:4" ht="22.5" x14ac:dyDescent="0.2">
      <c r="A1555" s="542" t="s">
        <v>16325</v>
      </c>
      <c r="B1555" s="543" t="s">
        <v>16326</v>
      </c>
      <c r="C1555" s="543" t="s">
        <v>59</v>
      </c>
      <c r="D1555" s="544">
        <v>108.44</v>
      </c>
    </row>
    <row r="1556" spans="1:4" x14ac:dyDescent="0.2">
      <c r="A1556" s="542" t="s">
        <v>16327</v>
      </c>
      <c r="B1556" s="543" t="s">
        <v>16328</v>
      </c>
      <c r="C1556" s="543" t="s">
        <v>59</v>
      </c>
      <c r="D1556" s="544">
        <v>2.39</v>
      </c>
    </row>
    <row r="1557" spans="1:4" x14ac:dyDescent="0.2">
      <c r="A1557" s="542" t="s">
        <v>16329</v>
      </c>
      <c r="B1557" s="543" t="s">
        <v>16330</v>
      </c>
      <c r="C1557" s="543" t="s">
        <v>59</v>
      </c>
      <c r="D1557" s="544">
        <v>5.26</v>
      </c>
    </row>
    <row r="1558" spans="1:4" x14ac:dyDescent="0.2">
      <c r="A1558" s="542" t="s">
        <v>16331</v>
      </c>
      <c r="B1558" s="543" t="s">
        <v>16332</v>
      </c>
      <c r="C1558" s="543" t="s">
        <v>59</v>
      </c>
      <c r="D1558" s="544">
        <v>10.5</v>
      </c>
    </row>
    <row r="1559" spans="1:4" x14ac:dyDescent="0.2">
      <c r="A1559" s="542" t="s">
        <v>16333</v>
      </c>
      <c r="B1559" s="543" t="s">
        <v>16334</v>
      </c>
      <c r="C1559" s="543" t="s">
        <v>59</v>
      </c>
      <c r="D1559" s="544">
        <v>11.83</v>
      </c>
    </row>
    <row r="1560" spans="1:4" x14ac:dyDescent="0.2">
      <c r="A1560" s="542" t="s">
        <v>16335</v>
      </c>
      <c r="B1560" s="543" t="s">
        <v>16336</v>
      </c>
      <c r="C1560" s="543" t="s">
        <v>59</v>
      </c>
      <c r="D1560" s="544">
        <v>28.84</v>
      </c>
    </row>
    <row r="1561" spans="1:4" x14ac:dyDescent="0.2">
      <c r="A1561" s="542" t="s">
        <v>16337</v>
      </c>
      <c r="B1561" s="543" t="s">
        <v>16338</v>
      </c>
      <c r="C1561" s="543" t="s">
        <v>59</v>
      </c>
      <c r="D1561" s="544">
        <v>10.31</v>
      </c>
    </row>
    <row r="1562" spans="1:4" x14ac:dyDescent="0.2">
      <c r="A1562" s="542" t="s">
        <v>16339</v>
      </c>
      <c r="B1562" s="543" t="s">
        <v>16340</v>
      </c>
      <c r="C1562" s="543" t="s">
        <v>59</v>
      </c>
      <c r="D1562" s="544">
        <v>11.3</v>
      </c>
    </row>
    <row r="1563" spans="1:4" x14ac:dyDescent="0.2">
      <c r="A1563" s="542" t="s">
        <v>16341</v>
      </c>
      <c r="B1563" s="543" t="s">
        <v>16342</v>
      </c>
      <c r="C1563" s="543" t="s">
        <v>59</v>
      </c>
      <c r="D1563" s="544">
        <v>11.82</v>
      </c>
    </row>
    <row r="1564" spans="1:4" x14ac:dyDescent="0.2">
      <c r="A1564" s="542" t="s">
        <v>16343</v>
      </c>
      <c r="B1564" s="543" t="s">
        <v>16344</v>
      </c>
      <c r="C1564" s="543" t="s">
        <v>59</v>
      </c>
      <c r="D1564" s="544">
        <v>63.05</v>
      </c>
    </row>
    <row r="1565" spans="1:4" ht="22.5" x14ac:dyDescent="0.2">
      <c r="A1565" s="542" t="s">
        <v>16345</v>
      </c>
      <c r="B1565" s="543" t="s">
        <v>16346</v>
      </c>
      <c r="C1565" s="543" t="s">
        <v>59</v>
      </c>
      <c r="D1565" s="544">
        <v>2.48</v>
      </c>
    </row>
    <row r="1566" spans="1:4" ht="22.5" x14ac:dyDescent="0.2">
      <c r="A1566" s="542" t="s">
        <v>16347</v>
      </c>
      <c r="B1566" s="543" t="s">
        <v>16348</v>
      </c>
      <c r="C1566" s="543" t="s">
        <v>59</v>
      </c>
      <c r="D1566" s="544">
        <v>3.19</v>
      </c>
    </row>
    <row r="1567" spans="1:4" ht="22.5" x14ac:dyDescent="0.2">
      <c r="A1567" s="542" t="s">
        <v>16349</v>
      </c>
      <c r="B1567" s="543" t="s">
        <v>16350</v>
      </c>
      <c r="C1567" s="543" t="s">
        <v>59</v>
      </c>
      <c r="D1567" s="544">
        <v>9.07</v>
      </c>
    </row>
    <row r="1568" spans="1:4" ht="22.5" x14ac:dyDescent="0.2">
      <c r="A1568" s="542" t="s">
        <v>16351</v>
      </c>
      <c r="B1568" s="543" t="s">
        <v>16352</v>
      </c>
      <c r="C1568" s="543" t="s">
        <v>59</v>
      </c>
      <c r="D1568" s="544">
        <v>20.03</v>
      </c>
    </row>
    <row r="1569" spans="1:4" ht="22.5" x14ac:dyDescent="0.2">
      <c r="A1569" s="542" t="s">
        <v>16353</v>
      </c>
      <c r="B1569" s="543" t="s">
        <v>16354</v>
      </c>
      <c r="C1569" s="543" t="s">
        <v>59</v>
      </c>
      <c r="D1569" s="544">
        <v>17.8</v>
      </c>
    </row>
    <row r="1570" spans="1:4" ht="22.5" x14ac:dyDescent="0.2">
      <c r="A1570" s="542" t="s">
        <v>16355</v>
      </c>
      <c r="B1570" s="543" t="s">
        <v>16356</v>
      </c>
      <c r="C1570" s="543" t="s">
        <v>59</v>
      </c>
      <c r="D1570" s="544">
        <v>49.5</v>
      </c>
    </row>
    <row r="1571" spans="1:4" ht="22.5" x14ac:dyDescent="0.2">
      <c r="A1571" s="542" t="s">
        <v>16357</v>
      </c>
      <c r="B1571" s="543" t="s">
        <v>16358</v>
      </c>
      <c r="C1571" s="543" t="s">
        <v>59</v>
      </c>
      <c r="D1571" s="544">
        <v>43.55</v>
      </c>
    </row>
    <row r="1572" spans="1:4" ht="22.5" x14ac:dyDescent="0.2">
      <c r="A1572" s="542" t="s">
        <v>16359</v>
      </c>
      <c r="B1572" s="543" t="s">
        <v>16360</v>
      </c>
      <c r="C1572" s="543" t="s">
        <v>59</v>
      </c>
      <c r="D1572" s="544">
        <v>64.83</v>
      </c>
    </row>
    <row r="1573" spans="1:4" ht="22.5" x14ac:dyDescent="0.2">
      <c r="A1573" s="542" t="s">
        <v>16361</v>
      </c>
      <c r="B1573" s="543" t="s">
        <v>16362</v>
      </c>
      <c r="C1573" s="543" t="s">
        <v>59</v>
      </c>
      <c r="D1573" s="544">
        <v>139.77000000000001</v>
      </c>
    </row>
    <row r="1574" spans="1:4" x14ac:dyDescent="0.2">
      <c r="A1574" s="542" t="s">
        <v>16363</v>
      </c>
      <c r="B1574" s="543" t="s">
        <v>16364</v>
      </c>
      <c r="C1574" s="543" t="s">
        <v>59</v>
      </c>
      <c r="D1574" s="544">
        <v>134.88</v>
      </c>
    </row>
    <row r="1575" spans="1:4" x14ac:dyDescent="0.2">
      <c r="A1575" s="542" t="s">
        <v>16365</v>
      </c>
      <c r="B1575" s="543" t="s">
        <v>16366</v>
      </c>
      <c r="C1575" s="543" t="s">
        <v>59</v>
      </c>
      <c r="D1575" s="544">
        <v>0.76</v>
      </c>
    </row>
    <row r="1576" spans="1:4" x14ac:dyDescent="0.2">
      <c r="A1576" s="542" t="s">
        <v>16367</v>
      </c>
      <c r="B1576" s="543" t="s">
        <v>16368</v>
      </c>
      <c r="C1576" s="543" t="s">
        <v>59</v>
      </c>
      <c r="D1576" s="544">
        <v>1</v>
      </c>
    </row>
    <row r="1577" spans="1:4" x14ac:dyDescent="0.2">
      <c r="A1577" s="542" t="s">
        <v>16369</v>
      </c>
      <c r="B1577" s="543" t="s">
        <v>16370</v>
      </c>
      <c r="C1577" s="543" t="s">
        <v>59</v>
      </c>
      <c r="D1577" s="544">
        <v>3.33</v>
      </c>
    </row>
    <row r="1578" spans="1:4" x14ac:dyDescent="0.2">
      <c r="A1578" s="542" t="s">
        <v>16371</v>
      </c>
      <c r="B1578" s="543" t="s">
        <v>16372</v>
      </c>
      <c r="C1578" s="543" t="s">
        <v>59</v>
      </c>
      <c r="D1578" s="544">
        <v>7.28</v>
      </c>
    </row>
    <row r="1579" spans="1:4" x14ac:dyDescent="0.2">
      <c r="A1579" s="542" t="s">
        <v>16373</v>
      </c>
      <c r="B1579" s="543" t="s">
        <v>16374</v>
      </c>
      <c r="C1579" s="543" t="s">
        <v>59</v>
      </c>
      <c r="D1579" s="544">
        <v>8.1300000000000008</v>
      </c>
    </row>
    <row r="1580" spans="1:4" x14ac:dyDescent="0.2">
      <c r="A1580" s="542" t="s">
        <v>16375</v>
      </c>
      <c r="B1580" s="543" t="s">
        <v>16376</v>
      </c>
      <c r="C1580" s="543" t="s">
        <v>59</v>
      </c>
      <c r="D1580" s="544">
        <v>24.24</v>
      </c>
    </row>
    <row r="1581" spans="1:4" x14ac:dyDescent="0.2">
      <c r="A1581" s="542" t="s">
        <v>16377</v>
      </c>
      <c r="B1581" s="543" t="s">
        <v>16378</v>
      </c>
      <c r="C1581" s="543" t="s">
        <v>59</v>
      </c>
      <c r="D1581" s="544">
        <v>48.5</v>
      </c>
    </row>
    <row r="1582" spans="1:4" x14ac:dyDescent="0.2">
      <c r="A1582" s="542" t="s">
        <v>16379</v>
      </c>
      <c r="B1582" s="543" t="s">
        <v>16380</v>
      </c>
      <c r="C1582" s="543" t="s">
        <v>59</v>
      </c>
      <c r="D1582" s="544">
        <v>79.53</v>
      </c>
    </row>
    <row r="1583" spans="1:4" x14ac:dyDescent="0.2">
      <c r="A1583" s="542" t="s">
        <v>16381</v>
      </c>
      <c r="B1583" s="543" t="s">
        <v>16382</v>
      </c>
      <c r="C1583" s="543" t="s">
        <v>59</v>
      </c>
      <c r="D1583" s="544">
        <v>7.87</v>
      </c>
    </row>
    <row r="1584" spans="1:4" ht="22.5" x14ac:dyDescent="0.2">
      <c r="A1584" s="542" t="s">
        <v>16383</v>
      </c>
      <c r="B1584" s="543" t="s">
        <v>16384</v>
      </c>
      <c r="C1584" s="543" t="s">
        <v>59</v>
      </c>
      <c r="D1584" s="544">
        <v>2.39</v>
      </c>
    </row>
    <row r="1585" spans="1:4" x14ac:dyDescent="0.2">
      <c r="A1585" s="542" t="s">
        <v>16385</v>
      </c>
      <c r="B1585" s="543" t="s">
        <v>16386</v>
      </c>
      <c r="C1585" s="543" t="s">
        <v>59</v>
      </c>
      <c r="D1585" s="544">
        <v>3.78</v>
      </c>
    </row>
    <row r="1586" spans="1:4" ht="22.5" x14ac:dyDescent="0.2">
      <c r="A1586" s="542" t="s">
        <v>16387</v>
      </c>
      <c r="B1586" s="543" t="s">
        <v>16388</v>
      </c>
      <c r="C1586" s="543" t="s">
        <v>59</v>
      </c>
      <c r="D1586" s="544">
        <v>8.66</v>
      </c>
    </row>
    <row r="1587" spans="1:4" ht="22.5" x14ac:dyDescent="0.2">
      <c r="A1587" s="542" t="s">
        <v>16389</v>
      </c>
      <c r="B1587" s="543" t="s">
        <v>16390</v>
      </c>
      <c r="C1587" s="543" t="s">
        <v>59</v>
      </c>
      <c r="D1587" s="544">
        <v>5.31</v>
      </c>
    </row>
    <row r="1588" spans="1:4" ht="22.5" x14ac:dyDescent="0.2">
      <c r="A1588" s="542" t="s">
        <v>16391</v>
      </c>
      <c r="B1588" s="543" t="s">
        <v>16392</v>
      </c>
      <c r="C1588" s="543" t="s">
        <v>59</v>
      </c>
      <c r="D1588" s="544">
        <v>7.74</v>
      </c>
    </row>
    <row r="1589" spans="1:4" ht="22.5" x14ac:dyDescent="0.2">
      <c r="A1589" s="542" t="s">
        <v>16393</v>
      </c>
      <c r="B1589" s="543" t="s">
        <v>16394</v>
      </c>
      <c r="C1589" s="543" t="s">
        <v>59</v>
      </c>
      <c r="D1589" s="544">
        <v>18.170000000000002</v>
      </c>
    </row>
    <row r="1590" spans="1:4" ht="22.5" x14ac:dyDescent="0.2">
      <c r="A1590" s="542" t="s">
        <v>16395</v>
      </c>
      <c r="B1590" s="543" t="s">
        <v>16396</v>
      </c>
      <c r="C1590" s="543" t="s">
        <v>59</v>
      </c>
      <c r="D1590" s="544">
        <v>18.170000000000002</v>
      </c>
    </row>
    <row r="1591" spans="1:4" x14ac:dyDescent="0.2">
      <c r="A1591" s="542" t="s">
        <v>16397</v>
      </c>
      <c r="B1591" s="543" t="s">
        <v>16398</v>
      </c>
      <c r="C1591" s="543" t="s">
        <v>59</v>
      </c>
      <c r="D1591" s="544">
        <v>17.8</v>
      </c>
    </row>
    <row r="1592" spans="1:4" x14ac:dyDescent="0.2">
      <c r="A1592" s="542" t="s">
        <v>16399</v>
      </c>
      <c r="B1592" s="543" t="s">
        <v>16400</v>
      </c>
      <c r="C1592" s="543" t="s">
        <v>59</v>
      </c>
      <c r="D1592" s="544">
        <v>53.97</v>
      </c>
    </row>
    <row r="1593" spans="1:4" ht="22.5" x14ac:dyDescent="0.2">
      <c r="A1593" s="542" t="s">
        <v>16401</v>
      </c>
      <c r="B1593" s="543" t="s">
        <v>16402</v>
      </c>
      <c r="C1593" s="543" t="s">
        <v>59</v>
      </c>
      <c r="D1593" s="544">
        <v>55.84</v>
      </c>
    </row>
    <row r="1594" spans="1:4" x14ac:dyDescent="0.2">
      <c r="A1594" s="542" t="s">
        <v>16403</v>
      </c>
      <c r="B1594" s="543" t="s">
        <v>16404</v>
      </c>
      <c r="C1594" s="543" t="s">
        <v>59</v>
      </c>
      <c r="D1594" s="544">
        <v>7.08</v>
      </c>
    </row>
    <row r="1595" spans="1:4" x14ac:dyDescent="0.2">
      <c r="A1595" s="542" t="s">
        <v>16405</v>
      </c>
      <c r="B1595" s="543" t="s">
        <v>16406</v>
      </c>
      <c r="C1595" s="543" t="s">
        <v>59</v>
      </c>
      <c r="D1595" s="544">
        <v>13.65</v>
      </c>
    </row>
    <row r="1596" spans="1:4" x14ac:dyDescent="0.2">
      <c r="A1596" s="542" t="s">
        <v>16407</v>
      </c>
      <c r="B1596" s="543" t="s">
        <v>16408</v>
      </c>
      <c r="C1596" s="543" t="s">
        <v>59</v>
      </c>
      <c r="D1596" s="544">
        <v>3.73</v>
      </c>
    </row>
    <row r="1597" spans="1:4" x14ac:dyDescent="0.2">
      <c r="A1597" s="542" t="s">
        <v>16409</v>
      </c>
      <c r="B1597" s="543" t="s">
        <v>16410</v>
      </c>
      <c r="C1597" s="543" t="s">
        <v>59</v>
      </c>
      <c r="D1597" s="544">
        <v>2.62</v>
      </c>
    </row>
    <row r="1598" spans="1:4" x14ac:dyDescent="0.2">
      <c r="A1598" s="542" t="s">
        <v>16411</v>
      </c>
      <c r="B1598" s="543" t="s">
        <v>16412</v>
      </c>
      <c r="C1598" s="543" t="s">
        <v>59</v>
      </c>
      <c r="D1598" s="544">
        <v>4.93</v>
      </c>
    </row>
    <row r="1599" spans="1:4" x14ac:dyDescent="0.2">
      <c r="A1599" s="542" t="s">
        <v>16413</v>
      </c>
      <c r="B1599" s="543" t="s">
        <v>16414</v>
      </c>
      <c r="C1599" s="543" t="s">
        <v>59</v>
      </c>
      <c r="D1599" s="544">
        <v>8.09</v>
      </c>
    </row>
    <row r="1600" spans="1:4" ht="22.5" x14ac:dyDescent="0.2">
      <c r="A1600" s="542" t="s">
        <v>16415</v>
      </c>
      <c r="B1600" s="543" t="s">
        <v>16416</v>
      </c>
      <c r="C1600" s="543" t="s">
        <v>59</v>
      </c>
      <c r="D1600" s="544">
        <v>8.66</v>
      </c>
    </row>
    <row r="1601" spans="1:4" x14ac:dyDescent="0.2">
      <c r="A1601" s="542" t="s">
        <v>16417</v>
      </c>
      <c r="B1601" s="543" t="s">
        <v>16418</v>
      </c>
      <c r="C1601" s="543" t="s">
        <v>59</v>
      </c>
      <c r="D1601" s="544">
        <v>7.19</v>
      </c>
    </row>
    <row r="1602" spans="1:4" x14ac:dyDescent="0.2">
      <c r="A1602" s="542" t="s">
        <v>16419</v>
      </c>
      <c r="B1602" s="543" t="s">
        <v>16420</v>
      </c>
      <c r="C1602" s="543" t="s">
        <v>59</v>
      </c>
      <c r="D1602" s="544">
        <v>11.74</v>
      </c>
    </row>
    <row r="1603" spans="1:4" x14ac:dyDescent="0.2">
      <c r="A1603" s="542" t="s">
        <v>16421</v>
      </c>
      <c r="B1603" s="543" t="s">
        <v>16422</v>
      </c>
      <c r="C1603" s="543" t="s">
        <v>59</v>
      </c>
      <c r="D1603" s="544">
        <v>14.39</v>
      </c>
    </row>
    <row r="1604" spans="1:4" x14ac:dyDescent="0.2">
      <c r="A1604" s="542" t="s">
        <v>16423</v>
      </c>
      <c r="B1604" s="543" t="s">
        <v>16424</v>
      </c>
      <c r="C1604" s="543" t="s">
        <v>59</v>
      </c>
      <c r="D1604" s="544">
        <v>39.97</v>
      </c>
    </row>
    <row r="1605" spans="1:4" x14ac:dyDescent="0.2">
      <c r="A1605" s="542" t="s">
        <v>16425</v>
      </c>
      <c r="B1605" s="543" t="s">
        <v>16426</v>
      </c>
      <c r="C1605" s="543" t="s">
        <v>59</v>
      </c>
      <c r="D1605" s="544">
        <v>62.08</v>
      </c>
    </row>
    <row r="1606" spans="1:4" x14ac:dyDescent="0.2">
      <c r="A1606" s="542" t="s">
        <v>16427</v>
      </c>
      <c r="B1606" s="543" t="s">
        <v>16428</v>
      </c>
      <c r="C1606" s="543" t="s">
        <v>59</v>
      </c>
      <c r="D1606" s="544">
        <v>125.96</v>
      </c>
    </row>
    <row r="1607" spans="1:4" x14ac:dyDescent="0.2">
      <c r="A1607" s="542" t="s">
        <v>16429</v>
      </c>
      <c r="B1607" s="543" t="s">
        <v>16430</v>
      </c>
      <c r="C1607" s="543" t="s">
        <v>59</v>
      </c>
      <c r="D1607" s="544">
        <v>130.82</v>
      </c>
    </row>
    <row r="1608" spans="1:4" x14ac:dyDescent="0.2">
      <c r="A1608" s="542" t="s">
        <v>16431</v>
      </c>
      <c r="B1608" s="543" t="s">
        <v>16432</v>
      </c>
      <c r="C1608" s="543" t="s">
        <v>59</v>
      </c>
      <c r="D1608" s="544">
        <v>143.53</v>
      </c>
    </row>
    <row r="1609" spans="1:4" ht="22.5" x14ac:dyDescent="0.2">
      <c r="A1609" s="542" t="s">
        <v>16433</v>
      </c>
      <c r="B1609" s="543" t="s">
        <v>16434</v>
      </c>
      <c r="C1609" s="543" t="s">
        <v>59</v>
      </c>
      <c r="D1609" s="544">
        <v>11.75</v>
      </c>
    </row>
    <row r="1610" spans="1:4" ht="22.5" x14ac:dyDescent="0.2">
      <c r="A1610" s="542" t="s">
        <v>16435</v>
      </c>
      <c r="B1610" s="543" t="s">
        <v>16436</v>
      </c>
      <c r="C1610" s="543" t="s">
        <v>59</v>
      </c>
      <c r="D1610" s="544">
        <v>28.11</v>
      </c>
    </row>
    <row r="1611" spans="1:4" ht="22.5" x14ac:dyDescent="0.2">
      <c r="A1611" s="542" t="s">
        <v>16437</v>
      </c>
      <c r="B1611" s="543" t="s">
        <v>16438</v>
      </c>
      <c r="C1611" s="543" t="s">
        <v>59</v>
      </c>
      <c r="D1611" s="544">
        <v>102.73</v>
      </c>
    </row>
    <row r="1612" spans="1:4" ht="22.5" x14ac:dyDescent="0.2">
      <c r="A1612" s="542" t="s">
        <v>16439</v>
      </c>
      <c r="B1612" s="543" t="s">
        <v>16440</v>
      </c>
      <c r="C1612" s="543" t="s">
        <v>59</v>
      </c>
      <c r="D1612" s="544">
        <v>279.79000000000002</v>
      </c>
    </row>
    <row r="1613" spans="1:4" ht="22.5" x14ac:dyDescent="0.2">
      <c r="A1613" s="542" t="s">
        <v>16441</v>
      </c>
      <c r="B1613" s="543" t="s">
        <v>16442</v>
      </c>
      <c r="C1613" s="543" t="s">
        <v>59</v>
      </c>
      <c r="D1613" s="544">
        <v>8.66</v>
      </c>
    </row>
    <row r="1614" spans="1:4" x14ac:dyDescent="0.2">
      <c r="A1614" s="542" t="s">
        <v>16443</v>
      </c>
      <c r="B1614" s="543" t="s">
        <v>8372</v>
      </c>
      <c r="C1614" s="543" t="s">
        <v>59</v>
      </c>
      <c r="D1614" s="544">
        <v>13.03</v>
      </c>
    </row>
    <row r="1615" spans="1:4" x14ac:dyDescent="0.2">
      <c r="A1615" s="542" t="s">
        <v>16444</v>
      </c>
      <c r="B1615" s="543" t="s">
        <v>8374</v>
      </c>
      <c r="C1615" s="543" t="s">
        <v>59</v>
      </c>
      <c r="D1615" s="544">
        <v>5.09</v>
      </c>
    </row>
    <row r="1616" spans="1:4" x14ac:dyDescent="0.2">
      <c r="A1616" s="542" t="s">
        <v>16445</v>
      </c>
      <c r="B1616" s="543" t="s">
        <v>8375</v>
      </c>
      <c r="C1616" s="543" t="s">
        <v>59</v>
      </c>
      <c r="D1616" s="544">
        <v>8.4600000000000009</v>
      </c>
    </row>
    <row r="1617" spans="1:4" x14ac:dyDescent="0.2">
      <c r="A1617" s="542" t="s">
        <v>16446</v>
      </c>
      <c r="B1617" s="543" t="s">
        <v>16447</v>
      </c>
      <c r="C1617" s="543" t="s">
        <v>59</v>
      </c>
      <c r="D1617" s="544">
        <v>53.4</v>
      </c>
    </row>
    <row r="1618" spans="1:4" x14ac:dyDescent="0.2">
      <c r="A1618" s="542" t="s">
        <v>16448</v>
      </c>
      <c r="B1618" s="543" t="s">
        <v>16449</v>
      </c>
      <c r="C1618" s="543" t="s">
        <v>59</v>
      </c>
      <c r="D1618" s="544">
        <v>142.1</v>
      </c>
    </row>
    <row r="1619" spans="1:4" x14ac:dyDescent="0.2">
      <c r="A1619" s="542" t="s">
        <v>16450</v>
      </c>
      <c r="B1619" s="543" t="s">
        <v>16451</v>
      </c>
      <c r="C1619" s="543" t="s">
        <v>59</v>
      </c>
      <c r="D1619" s="544">
        <v>181.4</v>
      </c>
    </row>
    <row r="1620" spans="1:4" x14ac:dyDescent="0.2">
      <c r="A1620" s="542" t="s">
        <v>16452</v>
      </c>
      <c r="B1620" s="543" t="s">
        <v>16453</v>
      </c>
      <c r="C1620" s="543" t="s">
        <v>57</v>
      </c>
      <c r="D1620" s="544">
        <v>128.4</v>
      </c>
    </row>
    <row r="1621" spans="1:4" x14ac:dyDescent="0.2">
      <c r="A1621" s="542" t="s">
        <v>16454</v>
      </c>
      <c r="B1621" s="543" t="s">
        <v>16455</v>
      </c>
      <c r="C1621" s="543" t="s">
        <v>57</v>
      </c>
      <c r="D1621" s="544">
        <v>26.69</v>
      </c>
    </row>
    <row r="1622" spans="1:4" x14ac:dyDescent="0.2">
      <c r="A1622" s="542" t="s">
        <v>16456</v>
      </c>
      <c r="B1622" s="543" t="s">
        <v>16457</v>
      </c>
      <c r="C1622" s="543" t="s">
        <v>57</v>
      </c>
      <c r="D1622" s="544">
        <v>90.41</v>
      </c>
    </row>
    <row r="1623" spans="1:4" x14ac:dyDescent="0.2">
      <c r="A1623" s="542" t="s">
        <v>16458</v>
      </c>
      <c r="B1623" s="543" t="s">
        <v>16459</v>
      </c>
      <c r="C1623" s="543" t="s">
        <v>57</v>
      </c>
      <c r="D1623" s="544">
        <v>13.47</v>
      </c>
    </row>
    <row r="1624" spans="1:4" x14ac:dyDescent="0.2">
      <c r="A1624" s="542" t="s">
        <v>16460</v>
      </c>
      <c r="B1624" s="543" t="s">
        <v>16461</v>
      </c>
      <c r="C1624" s="543" t="s">
        <v>57</v>
      </c>
      <c r="D1624" s="544">
        <v>27.09</v>
      </c>
    </row>
    <row r="1625" spans="1:4" x14ac:dyDescent="0.2">
      <c r="A1625" s="542" t="s">
        <v>16462</v>
      </c>
      <c r="B1625" s="543" t="s">
        <v>16463</v>
      </c>
      <c r="C1625" s="543" t="s">
        <v>57</v>
      </c>
      <c r="D1625" s="544">
        <v>42.2</v>
      </c>
    </row>
    <row r="1626" spans="1:4" x14ac:dyDescent="0.2">
      <c r="A1626" s="542" t="s">
        <v>16464</v>
      </c>
      <c r="B1626" s="543" t="s">
        <v>16465</v>
      </c>
      <c r="C1626" s="543" t="s">
        <v>57</v>
      </c>
      <c r="D1626" s="544">
        <v>43.52</v>
      </c>
    </row>
    <row r="1627" spans="1:4" x14ac:dyDescent="0.2">
      <c r="A1627" s="542" t="s">
        <v>16466</v>
      </c>
      <c r="B1627" s="543" t="s">
        <v>16467</v>
      </c>
      <c r="C1627" s="543" t="s">
        <v>57</v>
      </c>
      <c r="D1627" s="544">
        <v>163.35</v>
      </c>
    </row>
    <row r="1628" spans="1:4" x14ac:dyDescent="0.2">
      <c r="A1628" s="542" t="s">
        <v>16468</v>
      </c>
      <c r="B1628" s="543" t="s">
        <v>16469</v>
      </c>
      <c r="C1628" s="543" t="s">
        <v>57</v>
      </c>
      <c r="D1628" s="544">
        <v>244.57</v>
      </c>
    </row>
    <row r="1629" spans="1:4" x14ac:dyDescent="0.2">
      <c r="A1629" s="542" t="s">
        <v>16470</v>
      </c>
      <c r="B1629" s="543" t="s">
        <v>16471</v>
      </c>
      <c r="C1629" s="543" t="s">
        <v>57</v>
      </c>
      <c r="D1629" s="544">
        <v>265.24</v>
      </c>
    </row>
    <row r="1630" spans="1:4" x14ac:dyDescent="0.2">
      <c r="A1630" s="542" t="s">
        <v>16472</v>
      </c>
      <c r="B1630" s="543" t="s">
        <v>16473</v>
      </c>
      <c r="C1630" s="543" t="s">
        <v>57</v>
      </c>
      <c r="D1630" s="544">
        <v>17.91</v>
      </c>
    </row>
    <row r="1631" spans="1:4" x14ac:dyDescent="0.2">
      <c r="A1631" s="542" t="s">
        <v>16474</v>
      </c>
      <c r="B1631" s="543" t="s">
        <v>16475</v>
      </c>
      <c r="C1631" s="543" t="s">
        <v>57</v>
      </c>
      <c r="D1631" s="544">
        <v>22.66</v>
      </c>
    </row>
    <row r="1632" spans="1:4" x14ac:dyDescent="0.2">
      <c r="A1632" s="542" t="s">
        <v>16476</v>
      </c>
      <c r="B1632" s="543" t="s">
        <v>16477</v>
      </c>
      <c r="C1632" s="543" t="s">
        <v>57</v>
      </c>
      <c r="D1632" s="544">
        <v>33.619999999999997</v>
      </c>
    </row>
    <row r="1633" spans="1:4" x14ac:dyDescent="0.2">
      <c r="A1633" s="542" t="s">
        <v>16478</v>
      </c>
      <c r="B1633" s="543" t="s">
        <v>16479</v>
      </c>
      <c r="C1633" s="543" t="s">
        <v>57</v>
      </c>
      <c r="D1633" s="544">
        <v>42.4</v>
      </c>
    </row>
    <row r="1634" spans="1:4" x14ac:dyDescent="0.2">
      <c r="A1634" s="542" t="s">
        <v>16480</v>
      </c>
      <c r="B1634" s="543" t="s">
        <v>16481</v>
      </c>
      <c r="C1634" s="543" t="s">
        <v>57</v>
      </c>
      <c r="D1634" s="544">
        <v>49.25</v>
      </c>
    </row>
    <row r="1635" spans="1:4" x14ac:dyDescent="0.2">
      <c r="A1635" s="542" t="s">
        <v>16482</v>
      </c>
      <c r="B1635" s="543" t="s">
        <v>16483</v>
      </c>
      <c r="C1635" s="543" t="s">
        <v>57</v>
      </c>
      <c r="D1635" s="544">
        <v>71.02</v>
      </c>
    </row>
    <row r="1636" spans="1:4" x14ac:dyDescent="0.2">
      <c r="A1636" s="542" t="s">
        <v>16484</v>
      </c>
      <c r="B1636" s="543" t="s">
        <v>16485</v>
      </c>
      <c r="C1636" s="543" t="s">
        <v>57</v>
      </c>
      <c r="D1636" s="544">
        <v>88.14</v>
      </c>
    </row>
    <row r="1637" spans="1:4" x14ac:dyDescent="0.2">
      <c r="A1637" s="542" t="s">
        <v>16486</v>
      </c>
      <c r="B1637" s="543" t="s">
        <v>16487</v>
      </c>
      <c r="C1637" s="543" t="s">
        <v>57</v>
      </c>
      <c r="D1637" s="544">
        <v>118.61</v>
      </c>
    </row>
    <row r="1638" spans="1:4" x14ac:dyDescent="0.2">
      <c r="A1638" s="542" t="s">
        <v>16488</v>
      </c>
      <c r="B1638" s="543" t="s">
        <v>16489</v>
      </c>
      <c r="C1638" s="543" t="s">
        <v>57</v>
      </c>
      <c r="D1638" s="544">
        <v>97.9</v>
      </c>
    </row>
    <row r="1639" spans="1:4" x14ac:dyDescent="0.2">
      <c r="A1639" s="542" t="s">
        <v>16490</v>
      </c>
      <c r="B1639" s="543" t="s">
        <v>16491</v>
      </c>
      <c r="C1639" s="543" t="s">
        <v>57</v>
      </c>
      <c r="D1639" s="544">
        <v>178.02</v>
      </c>
    </row>
    <row r="1640" spans="1:4" x14ac:dyDescent="0.2">
      <c r="A1640" s="542" t="s">
        <v>16492</v>
      </c>
      <c r="B1640" s="543" t="s">
        <v>16493</v>
      </c>
      <c r="C1640" s="543" t="s">
        <v>57</v>
      </c>
      <c r="D1640" s="544">
        <v>12</v>
      </c>
    </row>
    <row r="1641" spans="1:4" x14ac:dyDescent="0.2">
      <c r="A1641" s="542" t="s">
        <v>16494</v>
      </c>
      <c r="B1641" s="543" t="s">
        <v>16495</v>
      </c>
      <c r="C1641" s="543" t="s">
        <v>57</v>
      </c>
      <c r="D1641" s="544">
        <v>72.430000000000007</v>
      </c>
    </row>
    <row r="1642" spans="1:4" x14ac:dyDescent="0.2">
      <c r="A1642" s="542" t="s">
        <v>16496</v>
      </c>
      <c r="B1642" s="543" t="s">
        <v>16497</v>
      </c>
      <c r="C1642" s="543" t="s">
        <v>57</v>
      </c>
      <c r="D1642" s="544">
        <v>68.83</v>
      </c>
    </row>
    <row r="1643" spans="1:4" x14ac:dyDescent="0.2">
      <c r="A1643" s="542" t="s">
        <v>16498</v>
      </c>
      <c r="B1643" s="543" t="s">
        <v>16499</v>
      </c>
      <c r="C1643" s="543" t="s">
        <v>57</v>
      </c>
      <c r="D1643" s="544">
        <v>103.96</v>
      </c>
    </row>
    <row r="1644" spans="1:4" x14ac:dyDescent="0.2">
      <c r="A1644" s="542" t="s">
        <v>16500</v>
      </c>
      <c r="B1644" s="543" t="s">
        <v>16501</v>
      </c>
      <c r="C1644" s="543" t="s">
        <v>57</v>
      </c>
      <c r="D1644" s="544">
        <v>125.08</v>
      </c>
    </row>
    <row r="1645" spans="1:4" x14ac:dyDescent="0.2">
      <c r="A1645" s="542" t="s">
        <v>16502</v>
      </c>
      <c r="B1645" s="543" t="s">
        <v>16503</v>
      </c>
      <c r="C1645" s="543" t="s">
        <v>57</v>
      </c>
      <c r="D1645" s="544">
        <v>28.46</v>
      </c>
    </row>
    <row r="1646" spans="1:4" x14ac:dyDescent="0.2">
      <c r="A1646" s="542" t="s">
        <v>16504</v>
      </c>
      <c r="B1646" s="543" t="s">
        <v>16505</v>
      </c>
      <c r="C1646" s="543" t="s">
        <v>57</v>
      </c>
      <c r="D1646" s="544">
        <v>13.64</v>
      </c>
    </row>
    <row r="1647" spans="1:4" x14ac:dyDescent="0.2">
      <c r="A1647" s="542" t="s">
        <v>16506</v>
      </c>
      <c r="B1647" s="543" t="s">
        <v>16507</v>
      </c>
      <c r="C1647" s="543" t="s">
        <v>57</v>
      </c>
      <c r="D1647" s="544">
        <v>407.27</v>
      </c>
    </row>
    <row r="1648" spans="1:4" x14ac:dyDescent="0.2">
      <c r="A1648" s="542" t="s">
        <v>16508</v>
      </c>
      <c r="B1648" s="543" t="s">
        <v>16509</v>
      </c>
      <c r="C1648" s="543" t="s">
        <v>57</v>
      </c>
      <c r="D1648" s="544">
        <v>21.6</v>
      </c>
    </row>
    <row r="1649" spans="1:4" x14ac:dyDescent="0.2">
      <c r="A1649" s="542" t="s">
        <v>16510</v>
      </c>
      <c r="B1649" s="543" t="s">
        <v>16511</v>
      </c>
      <c r="C1649" s="543" t="s">
        <v>57</v>
      </c>
      <c r="D1649" s="544">
        <v>54.11</v>
      </c>
    </row>
    <row r="1650" spans="1:4" x14ac:dyDescent="0.2">
      <c r="A1650" s="542" t="s">
        <v>16512</v>
      </c>
      <c r="B1650" s="543" t="s">
        <v>16513</v>
      </c>
      <c r="C1650" s="543" t="s">
        <v>57</v>
      </c>
      <c r="D1650" s="544">
        <v>37.15</v>
      </c>
    </row>
    <row r="1651" spans="1:4" x14ac:dyDescent="0.2">
      <c r="A1651" s="542" t="s">
        <v>16514</v>
      </c>
      <c r="B1651" s="543" t="s">
        <v>16515</v>
      </c>
      <c r="C1651" s="543" t="s">
        <v>57</v>
      </c>
      <c r="D1651" s="544">
        <v>68.83</v>
      </c>
    </row>
    <row r="1652" spans="1:4" x14ac:dyDescent="0.2">
      <c r="A1652" s="542" t="s">
        <v>16516</v>
      </c>
      <c r="B1652" s="543" t="s">
        <v>16517</v>
      </c>
      <c r="C1652" s="543" t="s">
        <v>57</v>
      </c>
      <c r="D1652" s="544">
        <v>47.15</v>
      </c>
    </row>
    <row r="1653" spans="1:4" x14ac:dyDescent="0.2">
      <c r="A1653" s="542" t="s">
        <v>16518</v>
      </c>
      <c r="B1653" s="543" t="s">
        <v>16519</v>
      </c>
      <c r="C1653" s="543" t="s">
        <v>57</v>
      </c>
      <c r="D1653" s="544">
        <v>42.81</v>
      </c>
    </row>
    <row r="1654" spans="1:4" x14ac:dyDescent="0.2">
      <c r="A1654" s="542" t="s">
        <v>16520</v>
      </c>
      <c r="B1654" s="543" t="s">
        <v>16521</v>
      </c>
      <c r="C1654" s="543" t="s">
        <v>57</v>
      </c>
      <c r="D1654" s="544">
        <v>20.98</v>
      </c>
    </row>
    <row r="1655" spans="1:4" x14ac:dyDescent="0.2">
      <c r="A1655" s="542" t="s">
        <v>16522</v>
      </c>
      <c r="B1655" s="543" t="s">
        <v>16523</v>
      </c>
      <c r="C1655" s="543" t="s">
        <v>57</v>
      </c>
      <c r="D1655" s="544">
        <v>103.96</v>
      </c>
    </row>
    <row r="1656" spans="1:4" x14ac:dyDescent="0.2">
      <c r="A1656" s="542" t="s">
        <v>16524</v>
      </c>
      <c r="B1656" s="543" t="s">
        <v>16525</v>
      </c>
      <c r="C1656" s="543" t="s">
        <v>57</v>
      </c>
      <c r="D1656" s="544">
        <v>68.48</v>
      </c>
    </row>
    <row r="1657" spans="1:4" x14ac:dyDescent="0.2">
      <c r="A1657" s="542" t="s">
        <v>16526</v>
      </c>
      <c r="B1657" s="543" t="s">
        <v>16527</v>
      </c>
      <c r="C1657" s="543" t="s">
        <v>57</v>
      </c>
      <c r="D1657" s="544">
        <v>125.08</v>
      </c>
    </row>
    <row r="1658" spans="1:4" x14ac:dyDescent="0.2">
      <c r="A1658" s="542" t="s">
        <v>16528</v>
      </c>
      <c r="B1658" s="543" t="s">
        <v>16529</v>
      </c>
      <c r="C1658" s="543" t="s">
        <v>57</v>
      </c>
      <c r="D1658" s="544">
        <v>92.47</v>
      </c>
    </row>
    <row r="1659" spans="1:4" x14ac:dyDescent="0.2">
      <c r="A1659" s="542" t="s">
        <v>16530</v>
      </c>
      <c r="B1659" s="543" t="s">
        <v>16531</v>
      </c>
      <c r="C1659" s="543" t="s">
        <v>57</v>
      </c>
      <c r="D1659" s="544">
        <v>35.4</v>
      </c>
    </row>
    <row r="1660" spans="1:4" x14ac:dyDescent="0.2">
      <c r="A1660" s="542" t="s">
        <v>16532</v>
      </c>
      <c r="B1660" s="543" t="s">
        <v>16533</v>
      </c>
      <c r="C1660" s="543" t="s">
        <v>57</v>
      </c>
      <c r="D1660" s="544">
        <v>134.11000000000001</v>
      </c>
    </row>
    <row r="1661" spans="1:4" x14ac:dyDescent="0.2">
      <c r="A1661" s="542" t="s">
        <v>16534</v>
      </c>
      <c r="B1661" s="543" t="s">
        <v>16535</v>
      </c>
      <c r="C1661" s="543" t="s">
        <v>57</v>
      </c>
      <c r="D1661" s="544">
        <v>188.94</v>
      </c>
    </row>
    <row r="1662" spans="1:4" x14ac:dyDescent="0.2">
      <c r="A1662" s="542" t="s">
        <v>16536</v>
      </c>
      <c r="B1662" s="543" t="s">
        <v>16537</v>
      </c>
      <c r="C1662" s="543" t="s">
        <v>57</v>
      </c>
      <c r="D1662" s="544">
        <v>276.2</v>
      </c>
    </row>
    <row r="1663" spans="1:4" x14ac:dyDescent="0.2">
      <c r="A1663" s="542" t="s">
        <v>16538</v>
      </c>
      <c r="B1663" s="543" t="s">
        <v>16539</v>
      </c>
      <c r="C1663" s="543" t="s">
        <v>59</v>
      </c>
      <c r="D1663" s="544">
        <v>47</v>
      </c>
    </row>
    <row r="1664" spans="1:4" x14ac:dyDescent="0.2">
      <c r="A1664" s="542" t="s">
        <v>16540</v>
      </c>
      <c r="B1664" s="543" t="s">
        <v>16541</v>
      </c>
      <c r="C1664" s="543" t="s">
        <v>57</v>
      </c>
      <c r="D1664" s="544">
        <v>117.5</v>
      </c>
    </row>
    <row r="1665" spans="1:4" x14ac:dyDescent="0.2">
      <c r="A1665" s="542" t="s">
        <v>16542</v>
      </c>
      <c r="B1665" s="543" t="s">
        <v>16543</v>
      </c>
      <c r="C1665" s="543" t="s">
        <v>57</v>
      </c>
      <c r="D1665" s="544">
        <v>160.15</v>
      </c>
    </row>
    <row r="1666" spans="1:4" x14ac:dyDescent="0.2">
      <c r="A1666" s="542" t="s">
        <v>16544</v>
      </c>
      <c r="B1666" s="543" t="s">
        <v>16545</v>
      </c>
      <c r="C1666" s="543" t="s">
        <v>57</v>
      </c>
      <c r="D1666" s="544">
        <v>195.5</v>
      </c>
    </row>
    <row r="1667" spans="1:4" x14ac:dyDescent="0.2">
      <c r="A1667" s="542" t="s">
        <v>16546</v>
      </c>
      <c r="B1667" s="543" t="s">
        <v>16547</v>
      </c>
      <c r="C1667" s="543" t="s">
        <v>57</v>
      </c>
      <c r="D1667" s="544">
        <v>224.63</v>
      </c>
    </row>
    <row r="1668" spans="1:4" x14ac:dyDescent="0.2">
      <c r="A1668" s="542" t="s">
        <v>16548</v>
      </c>
      <c r="B1668" s="543" t="s">
        <v>16549</v>
      </c>
      <c r="C1668" s="543" t="s">
        <v>57</v>
      </c>
      <c r="D1668" s="544">
        <v>229.07</v>
      </c>
    </row>
    <row r="1669" spans="1:4" x14ac:dyDescent="0.2">
      <c r="A1669" s="542" t="s">
        <v>16550</v>
      </c>
      <c r="B1669" s="543" t="s">
        <v>16551</v>
      </c>
      <c r="C1669" s="543" t="s">
        <v>57</v>
      </c>
      <c r="D1669" s="544">
        <v>320.89999999999998</v>
      </c>
    </row>
    <row r="1670" spans="1:4" x14ac:dyDescent="0.2">
      <c r="A1670" s="542" t="s">
        <v>16552</v>
      </c>
      <c r="B1670" s="543" t="s">
        <v>16553</v>
      </c>
      <c r="C1670" s="543" t="s">
        <v>57</v>
      </c>
      <c r="D1670" s="544">
        <v>342.13</v>
      </c>
    </row>
    <row r="1671" spans="1:4" x14ac:dyDescent="0.2">
      <c r="A1671" s="542" t="s">
        <v>16554</v>
      </c>
      <c r="B1671" s="543" t="s">
        <v>16555</v>
      </c>
      <c r="C1671" s="543" t="s">
        <v>57</v>
      </c>
      <c r="D1671" s="544">
        <v>495.67</v>
      </c>
    </row>
    <row r="1672" spans="1:4" x14ac:dyDescent="0.2">
      <c r="A1672" s="542" t="s">
        <v>16556</v>
      </c>
      <c r="B1672" s="543" t="s">
        <v>16557</v>
      </c>
      <c r="C1672" s="543" t="s">
        <v>57</v>
      </c>
      <c r="D1672" s="544">
        <v>12</v>
      </c>
    </row>
    <row r="1673" spans="1:4" x14ac:dyDescent="0.2">
      <c r="A1673" s="542" t="s">
        <v>16558</v>
      </c>
      <c r="B1673" s="543" t="s">
        <v>16559</v>
      </c>
      <c r="C1673" s="543" t="s">
        <v>57</v>
      </c>
      <c r="D1673" s="544">
        <v>21.57</v>
      </c>
    </row>
    <row r="1674" spans="1:4" x14ac:dyDescent="0.2">
      <c r="A1674" s="542" t="s">
        <v>16560</v>
      </c>
      <c r="B1674" s="543" t="s">
        <v>16561</v>
      </c>
      <c r="C1674" s="543" t="s">
        <v>57</v>
      </c>
      <c r="D1674" s="544">
        <v>28.13</v>
      </c>
    </row>
    <row r="1675" spans="1:4" x14ac:dyDescent="0.2">
      <c r="A1675" s="542" t="s">
        <v>16562</v>
      </c>
      <c r="B1675" s="543" t="s">
        <v>16563</v>
      </c>
      <c r="C1675" s="543" t="s">
        <v>57</v>
      </c>
      <c r="D1675" s="544">
        <v>20.63</v>
      </c>
    </row>
    <row r="1676" spans="1:4" x14ac:dyDescent="0.2">
      <c r="A1676" s="542" t="s">
        <v>16564</v>
      </c>
      <c r="B1676" s="543" t="s">
        <v>16565</v>
      </c>
      <c r="C1676" s="543" t="s">
        <v>57</v>
      </c>
      <c r="D1676" s="544">
        <v>28.88</v>
      </c>
    </row>
    <row r="1677" spans="1:4" x14ac:dyDescent="0.2">
      <c r="A1677" s="542" t="s">
        <v>16566</v>
      </c>
      <c r="B1677" s="543" t="s">
        <v>16567</v>
      </c>
      <c r="C1677" s="543" t="s">
        <v>57</v>
      </c>
      <c r="D1677" s="544">
        <v>40.32</v>
      </c>
    </row>
    <row r="1678" spans="1:4" x14ac:dyDescent="0.2">
      <c r="A1678" s="542" t="s">
        <v>16568</v>
      </c>
      <c r="B1678" s="543" t="s">
        <v>16569</v>
      </c>
      <c r="C1678" s="543" t="s">
        <v>57</v>
      </c>
      <c r="D1678" s="544">
        <v>58.61</v>
      </c>
    </row>
    <row r="1679" spans="1:4" x14ac:dyDescent="0.2">
      <c r="A1679" s="542" t="s">
        <v>16570</v>
      </c>
      <c r="B1679" s="543" t="s">
        <v>16571</v>
      </c>
      <c r="C1679" s="543" t="s">
        <v>57</v>
      </c>
      <c r="D1679" s="544">
        <v>67.5</v>
      </c>
    </row>
    <row r="1680" spans="1:4" x14ac:dyDescent="0.2">
      <c r="A1680" s="542" t="s">
        <v>16572</v>
      </c>
      <c r="B1680" s="543" t="s">
        <v>16573</v>
      </c>
      <c r="C1680" s="543" t="s">
        <v>57</v>
      </c>
      <c r="D1680" s="544">
        <v>10.84</v>
      </c>
    </row>
    <row r="1681" spans="1:4" x14ac:dyDescent="0.2">
      <c r="A1681" s="542" t="s">
        <v>16574</v>
      </c>
      <c r="B1681" s="543" t="s">
        <v>16575</v>
      </c>
      <c r="C1681" s="543" t="s">
        <v>57</v>
      </c>
      <c r="D1681" s="544">
        <v>37.54</v>
      </c>
    </row>
    <row r="1682" spans="1:4" x14ac:dyDescent="0.2">
      <c r="A1682" s="542" t="s">
        <v>16576</v>
      </c>
      <c r="B1682" s="543" t="s">
        <v>16577</v>
      </c>
      <c r="C1682" s="543" t="s">
        <v>57</v>
      </c>
      <c r="D1682" s="544">
        <v>46.33</v>
      </c>
    </row>
    <row r="1683" spans="1:4" ht="22.5" x14ac:dyDescent="0.2">
      <c r="A1683" s="542" t="s">
        <v>16578</v>
      </c>
      <c r="B1683" s="543" t="s">
        <v>16579</v>
      </c>
      <c r="C1683" s="543" t="s">
        <v>57</v>
      </c>
      <c r="D1683" s="544">
        <v>65.33</v>
      </c>
    </row>
    <row r="1684" spans="1:4" x14ac:dyDescent="0.2">
      <c r="A1684" s="542" t="s">
        <v>16580</v>
      </c>
      <c r="B1684" s="543" t="s">
        <v>16581</v>
      </c>
      <c r="C1684" s="543" t="s">
        <v>57</v>
      </c>
      <c r="D1684" s="544">
        <v>73.66</v>
      </c>
    </row>
    <row r="1685" spans="1:4" x14ac:dyDescent="0.2">
      <c r="A1685" s="542" t="s">
        <v>16582</v>
      </c>
      <c r="B1685" s="543" t="s">
        <v>16583</v>
      </c>
      <c r="C1685" s="543" t="s">
        <v>57</v>
      </c>
      <c r="D1685" s="544">
        <v>109.67</v>
      </c>
    </row>
    <row r="1686" spans="1:4" ht="22.5" x14ac:dyDescent="0.2">
      <c r="A1686" s="542" t="s">
        <v>16584</v>
      </c>
      <c r="B1686" s="543" t="s">
        <v>16585</v>
      </c>
      <c r="C1686" s="543" t="s">
        <v>57</v>
      </c>
      <c r="D1686" s="544">
        <v>63.33</v>
      </c>
    </row>
    <row r="1687" spans="1:4" x14ac:dyDescent="0.2">
      <c r="A1687" s="542" t="s">
        <v>16586</v>
      </c>
      <c r="B1687" s="543" t="s">
        <v>16587</v>
      </c>
      <c r="C1687" s="543" t="s">
        <v>57</v>
      </c>
      <c r="D1687" s="544">
        <v>10.84</v>
      </c>
    </row>
    <row r="1688" spans="1:4" x14ac:dyDescent="0.2">
      <c r="A1688" s="542" t="s">
        <v>16588</v>
      </c>
      <c r="B1688" s="543" t="s">
        <v>16589</v>
      </c>
      <c r="C1688" s="543" t="s">
        <v>57</v>
      </c>
      <c r="D1688" s="544">
        <v>27.73</v>
      </c>
    </row>
    <row r="1689" spans="1:4" x14ac:dyDescent="0.2">
      <c r="A1689" s="542" t="s">
        <v>16590</v>
      </c>
      <c r="B1689" s="543" t="s">
        <v>16591</v>
      </c>
      <c r="C1689" s="543" t="s">
        <v>57</v>
      </c>
      <c r="D1689" s="544">
        <v>3.91</v>
      </c>
    </row>
    <row r="1690" spans="1:4" x14ac:dyDescent="0.2">
      <c r="A1690" s="542" t="s">
        <v>16592</v>
      </c>
      <c r="B1690" s="543" t="s">
        <v>16593</v>
      </c>
      <c r="C1690" s="543" t="s">
        <v>57</v>
      </c>
      <c r="D1690" s="544">
        <v>6.65</v>
      </c>
    </row>
    <row r="1691" spans="1:4" x14ac:dyDescent="0.2">
      <c r="A1691" s="542" t="s">
        <v>16594</v>
      </c>
      <c r="B1691" s="543" t="s">
        <v>16595</v>
      </c>
      <c r="C1691" s="543" t="s">
        <v>57</v>
      </c>
      <c r="D1691" s="544">
        <v>9.6</v>
      </c>
    </row>
    <row r="1692" spans="1:4" x14ac:dyDescent="0.2">
      <c r="A1692" s="542" t="s">
        <v>16596</v>
      </c>
      <c r="B1692" s="543" t="s">
        <v>16597</v>
      </c>
      <c r="C1692" s="543" t="s">
        <v>57</v>
      </c>
      <c r="D1692" s="544">
        <v>10.84</v>
      </c>
    </row>
    <row r="1693" spans="1:4" x14ac:dyDescent="0.2">
      <c r="A1693" s="542" t="s">
        <v>16598</v>
      </c>
      <c r="B1693" s="543" t="s">
        <v>16599</v>
      </c>
      <c r="C1693" s="543" t="s">
        <v>57</v>
      </c>
      <c r="D1693" s="544">
        <v>3.91</v>
      </c>
    </row>
    <row r="1694" spans="1:4" x14ac:dyDescent="0.2">
      <c r="A1694" s="542" t="s">
        <v>16600</v>
      </c>
      <c r="B1694" s="543" t="s">
        <v>16601</v>
      </c>
      <c r="C1694" s="543" t="s">
        <v>57</v>
      </c>
      <c r="D1694" s="544">
        <v>6.65</v>
      </c>
    </row>
    <row r="1695" spans="1:4" x14ac:dyDescent="0.2">
      <c r="A1695" s="542" t="s">
        <v>16602</v>
      </c>
      <c r="B1695" s="543" t="s">
        <v>16603</v>
      </c>
      <c r="C1695" s="543" t="s">
        <v>57</v>
      </c>
      <c r="D1695" s="544">
        <v>37.17</v>
      </c>
    </row>
    <row r="1696" spans="1:4" x14ac:dyDescent="0.2">
      <c r="A1696" s="542" t="s">
        <v>16604</v>
      </c>
      <c r="B1696" s="543" t="s">
        <v>16605</v>
      </c>
      <c r="C1696" s="543" t="s">
        <v>57</v>
      </c>
      <c r="D1696" s="544">
        <v>75.84</v>
      </c>
    </row>
    <row r="1697" spans="1:4" x14ac:dyDescent="0.2">
      <c r="A1697" s="542" t="s">
        <v>16606</v>
      </c>
      <c r="B1697" s="543" t="s">
        <v>16607</v>
      </c>
      <c r="C1697" s="543" t="s">
        <v>59</v>
      </c>
      <c r="D1697" s="544">
        <v>99.3</v>
      </c>
    </row>
    <row r="1698" spans="1:4" x14ac:dyDescent="0.2">
      <c r="A1698" s="542" t="s">
        <v>16608</v>
      </c>
      <c r="B1698" s="543" t="s">
        <v>16609</v>
      </c>
      <c r="C1698" s="543" t="s">
        <v>57</v>
      </c>
      <c r="D1698" s="544">
        <v>41.88</v>
      </c>
    </row>
    <row r="1699" spans="1:4" x14ac:dyDescent="0.2">
      <c r="A1699" s="542" t="s">
        <v>16610</v>
      </c>
      <c r="B1699" s="543" t="s">
        <v>16611</v>
      </c>
      <c r="C1699" s="543" t="s">
        <v>57</v>
      </c>
      <c r="D1699" s="544">
        <v>112.7</v>
      </c>
    </row>
    <row r="1700" spans="1:4" x14ac:dyDescent="0.2">
      <c r="A1700" s="542" t="s">
        <v>16612</v>
      </c>
      <c r="B1700" s="543" t="s">
        <v>16613</v>
      </c>
      <c r="C1700" s="543" t="s">
        <v>57</v>
      </c>
      <c r="D1700" s="544">
        <v>5.69</v>
      </c>
    </row>
    <row r="1701" spans="1:4" x14ac:dyDescent="0.2">
      <c r="A1701" s="542" t="s">
        <v>16614</v>
      </c>
      <c r="B1701" s="543" t="s">
        <v>16615</v>
      </c>
      <c r="C1701" s="543" t="s">
        <v>57</v>
      </c>
      <c r="D1701" s="544">
        <v>8.06</v>
      </c>
    </row>
    <row r="1702" spans="1:4" x14ac:dyDescent="0.2">
      <c r="A1702" s="542" t="s">
        <v>16616</v>
      </c>
      <c r="B1702" s="543" t="s">
        <v>16617</v>
      </c>
      <c r="C1702" s="543" t="s">
        <v>57</v>
      </c>
      <c r="D1702" s="544">
        <v>26.35</v>
      </c>
    </row>
    <row r="1703" spans="1:4" x14ac:dyDescent="0.2">
      <c r="A1703" s="542" t="s">
        <v>16618</v>
      </c>
      <c r="B1703" s="543" t="s">
        <v>16619</v>
      </c>
      <c r="C1703" s="543" t="s">
        <v>57</v>
      </c>
      <c r="D1703" s="544">
        <v>21.18</v>
      </c>
    </row>
    <row r="1704" spans="1:4" x14ac:dyDescent="0.2">
      <c r="A1704" s="542" t="s">
        <v>16620</v>
      </c>
      <c r="B1704" s="543" t="s">
        <v>16621</v>
      </c>
      <c r="C1704" s="543" t="s">
        <v>57</v>
      </c>
      <c r="D1704" s="544">
        <v>15.64</v>
      </c>
    </row>
    <row r="1705" spans="1:4" x14ac:dyDescent="0.2">
      <c r="A1705" s="542" t="s">
        <v>16622</v>
      </c>
      <c r="B1705" s="543" t="s">
        <v>16623</v>
      </c>
      <c r="C1705" s="543" t="s">
        <v>57</v>
      </c>
      <c r="D1705" s="544">
        <v>58.17</v>
      </c>
    </row>
    <row r="1706" spans="1:4" x14ac:dyDescent="0.2">
      <c r="A1706" s="542" t="s">
        <v>16624</v>
      </c>
      <c r="B1706" s="543" t="s">
        <v>16625</v>
      </c>
      <c r="C1706" s="543" t="s">
        <v>57</v>
      </c>
      <c r="D1706" s="544">
        <v>37.340000000000003</v>
      </c>
    </row>
    <row r="1707" spans="1:4" x14ac:dyDescent="0.2">
      <c r="A1707" s="542" t="s">
        <v>16626</v>
      </c>
      <c r="B1707" s="543" t="s">
        <v>16627</v>
      </c>
      <c r="C1707" s="543" t="s">
        <v>57</v>
      </c>
      <c r="D1707" s="544">
        <v>75.23</v>
      </c>
    </row>
    <row r="1708" spans="1:4" x14ac:dyDescent="0.2">
      <c r="A1708" s="542" t="s">
        <v>16628</v>
      </c>
      <c r="B1708" s="543" t="s">
        <v>16629</v>
      </c>
      <c r="C1708" s="543" t="s">
        <v>57</v>
      </c>
      <c r="D1708" s="544">
        <v>90.83</v>
      </c>
    </row>
    <row r="1709" spans="1:4" x14ac:dyDescent="0.2">
      <c r="A1709" s="542" t="s">
        <v>16630</v>
      </c>
      <c r="B1709" s="543" t="s">
        <v>16631</v>
      </c>
      <c r="C1709" s="543" t="s">
        <v>57</v>
      </c>
      <c r="D1709" s="544">
        <v>29.83</v>
      </c>
    </row>
    <row r="1710" spans="1:4" x14ac:dyDescent="0.2">
      <c r="A1710" s="542" t="s">
        <v>16632</v>
      </c>
      <c r="B1710" s="543" t="s">
        <v>16633</v>
      </c>
      <c r="C1710" s="543" t="s">
        <v>57</v>
      </c>
      <c r="D1710" s="544">
        <v>63.43</v>
      </c>
    </row>
    <row r="1711" spans="1:4" x14ac:dyDescent="0.2">
      <c r="A1711" s="542" t="s">
        <v>16634</v>
      </c>
      <c r="B1711" s="543" t="s">
        <v>16635</v>
      </c>
      <c r="C1711" s="543" t="s">
        <v>57</v>
      </c>
      <c r="D1711" s="544">
        <v>2.15</v>
      </c>
    </row>
    <row r="1712" spans="1:4" x14ac:dyDescent="0.2">
      <c r="A1712" s="542" t="s">
        <v>16636</v>
      </c>
      <c r="B1712" s="543" t="s">
        <v>16637</v>
      </c>
      <c r="C1712" s="543" t="s">
        <v>57</v>
      </c>
      <c r="D1712" s="544">
        <v>2.99</v>
      </c>
    </row>
    <row r="1713" spans="1:4" x14ac:dyDescent="0.2">
      <c r="A1713" s="542" t="s">
        <v>16638</v>
      </c>
      <c r="B1713" s="543" t="s">
        <v>16639</v>
      </c>
      <c r="C1713" s="543" t="s">
        <v>57</v>
      </c>
      <c r="D1713" s="544">
        <v>6.71</v>
      </c>
    </row>
    <row r="1714" spans="1:4" x14ac:dyDescent="0.2">
      <c r="A1714" s="542" t="s">
        <v>16640</v>
      </c>
      <c r="B1714" s="543" t="s">
        <v>16641</v>
      </c>
      <c r="C1714" s="543" t="s">
        <v>57</v>
      </c>
      <c r="D1714" s="544">
        <v>9.77</v>
      </c>
    </row>
    <row r="1715" spans="1:4" x14ac:dyDescent="0.2">
      <c r="A1715" s="542" t="s">
        <v>16642</v>
      </c>
      <c r="B1715" s="543" t="s">
        <v>16643</v>
      </c>
      <c r="C1715" s="543" t="s">
        <v>57</v>
      </c>
      <c r="D1715" s="544">
        <v>11.19</v>
      </c>
    </row>
    <row r="1716" spans="1:4" x14ac:dyDescent="0.2">
      <c r="A1716" s="542" t="s">
        <v>16644</v>
      </c>
      <c r="B1716" s="543" t="s">
        <v>16645</v>
      </c>
      <c r="C1716" s="543" t="s">
        <v>57</v>
      </c>
      <c r="D1716" s="544">
        <v>18.89</v>
      </c>
    </row>
    <row r="1717" spans="1:4" x14ac:dyDescent="0.2">
      <c r="A1717" s="542" t="s">
        <v>16646</v>
      </c>
      <c r="B1717" s="543" t="s">
        <v>16647</v>
      </c>
      <c r="C1717" s="543" t="s">
        <v>57</v>
      </c>
      <c r="D1717" s="544">
        <v>31.64</v>
      </c>
    </row>
    <row r="1718" spans="1:4" x14ac:dyDescent="0.2">
      <c r="A1718" s="542" t="s">
        <v>16648</v>
      </c>
      <c r="B1718" s="543" t="s">
        <v>16649</v>
      </c>
      <c r="C1718" s="543" t="s">
        <v>57</v>
      </c>
      <c r="D1718" s="544">
        <v>39.54</v>
      </c>
    </row>
    <row r="1719" spans="1:4" x14ac:dyDescent="0.2">
      <c r="A1719" s="542" t="s">
        <v>16650</v>
      </c>
      <c r="B1719" s="543" t="s">
        <v>16651</v>
      </c>
      <c r="C1719" s="543" t="s">
        <v>59</v>
      </c>
      <c r="D1719" s="544">
        <v>5.08</v>
      </c>
    </row>
    <row r="1720" spans="1:4" x14ac:dyDescent="0.2">
      <c r="A1720" s="542" t="s">
        <v>16652</v>
      </c>
      <c r="B1720" s="543" t="s">
        <v>16653</v>
      </c>
      <c r="C1720" s="543" t="s">
        <v>59</v>
      </c>
      <c r="D1720" s="544">
        <v>358.22</v>
      </c>
    </row>
    <row r="1721" spans="1:4" x14ac:dyDescent="0.2">
      <c r="A1721" s="542" t="s">
        <v>16654</v>
      </c>
      <c r="B1721" s="543" t="s">
        <v>16655</v>
      </c>
      <c r="C1721" s="543" t="s">
        <v>59</v>
      </c>
      <c r="D1721" s="544">
        <v>5.98</v>
      </c>
    </row>
    <row r="1722" spans="1:4" x14ac:dyDescent="0.2">
      <c r="A1722" s="542" t="s">
        <v>16656</v>
      </c>
      <c r="B1722" s="543" t="s">
        <v>16657</v>
      </c>
      <c r="C1722" s="543" t="s">
        <v>59</v>
      </c>
      <c r="D1722" s="544">
        <v>7.17</v>
      </c>
    </row>
    <row r="1723" spans="1:4" x14ac:dyDescent="0.2">
      <c r="A1723" s="542" t="s">
        <v>16658</v>
      </c>
      <c r="B1723" s="543" t="s">
        <v>16659</v>
      </c>
      <c r="C1723" s="543" t="s">
        <v>59</v>
      </c>
      <c r="D1723" s="544">
        <v>11.76</v>
      </c>
    </row>
    <row r="1724" spans="1:4" x14ac:dyDescent="0.2">
      <c r="A1724" s="542" t="s">
        <v>16660</v>
      </c>
      <c r="B1724" s="543" t="s">
        <v>16661</v>
      </c>
      <c r="C1724" s="543" t="s">
        <v>59</v>
      </c>
      <c r="D1724" s="544">
        <v>22.92</v>
      </c>
    </row>
    <row r="1725" spans="1:4" x14ac:dyDescent="0.2">
      <c r="A1725" s="542" t="s">
        <v>16662</v>
      </c>
      <c r="B1725" s="543" t="s">
        <v>16663</v>
      </c>
      <c r="C1725" s="543" t="s">
        <v>59</v>
      </c>
      <c r="D1725" s="544">
        <v>24.82</v>
      </c>
    </row>
    <row r="1726" spans="1:4" x14ac:dyDescent="0.2">
      <c r="A1726" s="542" t="s">
        <v>16664</v>
      </c>
      <c r="B1726" s="543" t="s">
        <v>16665</v>
      </c>
      <c r="C1726" s="543" t="s">
        <v>59</v>
      </c>
      <c r="D1726" s="544">
        <v>62.47</v>
      </c>
    </row>
    <row r="1727" spans="1:4" x14ac:dyDescent="0.2">
      <c r="A1727" s="542" t="s">
        <v>16666</v>
      </c>
      <c r="B1727" s="543" t="s">
        <v>16667</v>
      </c>
      <c r="C1727" s="543" t="s">
        <v>59</v>
      </c>
      <c r="D1727" s="544">
        <v>126.06</v>
      </c>
    </row>
    <row r="1728" spans="1:4" x14ac:dyDescent="0.2">
      <c r="A1728" s="542" t="s">
        <v>16668</v>
      </c>
      <c r="B1728" s="543" t="s">
        <v>16669</v>
      </c>
      <c r="C1728" s="543" t="s">
        <v>59</v>
      </c>
      <c r="D1728" s="544">
        <v>193.83</v>
      </c>
    </row>
    <row r="1729" spans="1:4" x14ac:dyDescent="0.2">
      <c r="A1729" s="542" t="s">
        <v>16670</v>
      </c>
      <c r="B1729" s="543" t="s">
        <v>16671</v>
      </c>
      <c r="C1729" s="543" t="s">
        <v>59</v>
      </c>
      <c r="D1729" s="544">
        <v>9.14</v>
      </c>
    </row>
    <row r="1730" spans="1:4" x14ac:dyDescent="0.2">
      <c r="A1730" s="542" t="s">
        <v>16672</v>
      </c>
      <c r="B1730" s="543" t="s">
        <v>16673</v>
      </c>
      <c r="C1730" s="543" t="s">
        <v>59</v>
      </c>
      <c r="D1730" s="544">
        <v>16.739999999999998</v>
      </c>
    </row>
    <row r="1731" spans="1:4" x14ac:dyDescent="0.2">
      <c r="A1731" s="542" t="s">
        <v>16674</v>
      </c>
      <c r="B1731" s="543" t="s">
        <v>16675</v>
      </c>
      <c r="C1731" s="543" t="s">
        <v>59</v>
      </c>
      <c r="D1731" s="544">
        <v>30.62</v>
      </c>
    </row>
    <row r="1732" spans="1:4" x14ac:dyDescent="0.2">
      <c r="A1732" s="542" t="s">
        <v>16676</v>
      </c>
      <c r="B1732" s="543" t="s">
        <v>16677</v>
      </c>
      <c r="C1732" s="543" t="s">
        <v>59</v>
      </c>
      <c r="D1732" s="544">
        <v>27.59</v>
      </c>
    </row>
    <row r="1733" spans="1:4" x14ac:dyDescent="0.2">
      <c r="A1733" s="542" t="s">
        <v>16678</v>
      </c>
      <c r="B1733" s="543" t="s">
        <v>16679</v>
      </c>
      <c r="C1733" s="543" t="s">
        <v>59</v>
      </c>
      <c r="D1733" s="544">
        <v>141.87</v>
      </c>
    </row>
    <row r="1734" spans="1:4" x14ac:dyDescent="0.2">
      <c r="A1734" s="542" t="s">
        <v>16680</v>
      </c>
      <c r="B1734" s="543" t="s">
        <v>16681</v>
      </c>
      <c r="C1734" s="543" t="s">
        <v>59</v>
      </c>
      <c r="D1734" s="544">
        <v>68.989999999999995</v>
      </c>
    </row>
    <row r="1735" spans="1:4" x14ac:dyDescent="0.2">
      <c r="A1735" s="542" t="s">
        <v>16682</v>
      </c>
      <c r="B1735" s="543" t="s">
        <v>16683</v>
      </c>
      <c r="C1735" s="543" t="s">
        <v>59</v>
      </c>
      <c r="D1735" s="544">
        <v>179.66</v>
      </c>
    </row>
    <row r="1736" spans="1:4" x14ac:dyDescent="0.2">
      <c r="A1736" s="542" t="s">
        <v>16684</v>
      </c>
      <c r="B1736" s="543" t="s">
        <v>16685</v>
      </c>
      <c r="C1736" s="543" t="s">
        <v>59</v>
      </c>
      <c r="D1736" s="544">
        <v>351.79</v>
      </c>
    </row>
    <row r="1737" spans="1:4" x14ac:dyDescent="0.2">
      <c r="A1737" s="542" t="s">
        <v>16686</v>
      </c>
      <c r="B1737" s="543" t="s">
        <v>16687</v>
      </c>
      <c r="C1737" s="543" t="s">
        <v>59</v>
      </c>
      <c r="D1737" s="544">
        <v>2280.19</v>
      </c>
    </row>
    <row r="1738" spans="1:4" x14ac:dyDescent="0.2">
      <c r="A1738" s="542" t="s">
        <v>16688</v>
      </c>
      <c r="B1738" s="543" t="s">
        <v>16689</v>
      </c>
      <c r="C1738" s="543" t="s">
        <v>56</v>
      </c>
      <c r="D1738" s="544">
        <v>217.57</v>
      </c>
    </row>
    <row r="1739" spans="1:4" x14ac:dyDescent="0.2">
      <c r="A1739" s="542" t="s">
        <v>16690</v>
      </c>
      <c r="B1739" s="543" t="s">
        <v>16691</v>
      </c>
      <c r="C1739" s="543" t="s">
        <v>59</v>
      </c>
      <c r="D1739" s="544">
        <v>562.89</v>
      </c>
    </row>
    <row r="1740" spans="1:4" x14ac:dyDescent="0.2">
      <c r="A1740" s="542" t="s">
        <v>16692</v>
      </c>
      <c r="B1740" s="543" t="s">
        <v>16693</v>
      </c>
      <c r="C1740" s="543" t="s">
        <v>59</v>
      </c>
      <c r="D1740" s="544">
        <v>189.9</v>
      </c>
    </row>
    <row r="1741" spans="1:4" x14ac:dyDescent="0.2">
      <c r="A1741" s="542" t="s">
        <v>16694</v>
      </c>
      <c r="B1741" s="543" t="s">
        <v>16695</v>
      </c>
      <c r="C1741" s="543" t="s">
        <v>59</v>
      </c>
      <c r="D1741" s="544">
        <v>239</v>
      </c>
    </row>
    <row r="1742" spans="1:4" x14ac:dyDescent="0.2">
      <c r="A1742" s="542" t="s">
        <v>16696</v>
      </c>
      <c r="B1742" s="543" t="s">
        <v>16697</v>
      </c>
      <c r="C1742" s="543" t="s">
        <v>59</v>
      </c>
      <c r="D1742" s="544">
        <v>225</v>
      </c>
    </row>
    <row r="1743" spans="1:4" x14ac:dyDescent="0.2">
      <c r="A1743" s="542" t="s">
        <v>16698</v>
      </c>
      <c r="B1743" s="543" t="s">
        <v>16699</v>
      </c>
      <c r="C1743" s="543" t="s">
        <v>59</v>
      </c>
      <c r="D1743" s="544">
        <v>186.75</v>
      </c>
    </row>
    <row r="1744" spans="1:4" x14ac:dyDescent="0.2">
      <c r="A1744" s="542" t="s">
        <v>16700</v>
      </c>
      <c r="B1744" s="543" t="s">
        <v>16701</v>
      </c>
      <c r="C1744" s="543" t="s">
        <v>59</v>
      </c>
      <c r="D1744" s="544">
        <v>608.66999999999996</v>
      </c>
    </row>
    <row r="1745" spans="1:4" x14ac:dyDescent="0.2">
      <c r="A1745" s="542" t="s">
        <v>16702</v>
      </c>
      <c r="B1745" s="543" t="s">
        <v>16703</v>
      </c>
      <c r="C1745" s="543" t="s">
        <v>59</v>
      </c>
      <c r="D1745" s="544">
        <v>51.46</v>
      </c>
    </row>
    <row r="1746" spans="1:4" x14ac:dyDescent="0.2">
      <c r="A1746" s="542" t="s">
        <v>16704</v>
      </c>
      <c r="B1746" s="543" t="s">
        <v>16705</v>
      </c>
      <c r="C1746" s="543" t="s">
        <v>59</v>
      </c>
      <c r="D1746" s="544">
        <v>62.36</v>
      </c>
    </row>
    <row r="1747" spans="1:4" x14ac:dyDescent="0.2">
      <c r="A1747" s="542" t="s">
        <v>16706</v>
      </c>
      <c r="B1747" s="543" t="s">
        <v>16707</v>
      </c>
      <c r="C1747" s="543" t="s">
        <v>59</v>
      </c>
      <c r="D1747" s="544">
        <v>84.76</v>
      </c>
    </row>
    <row r="1748" spans="1:4" x14ac:dyDescent="0.2">
      <c r="A1748" s="542" t="s">
        <v>16708</v>
      </c>
      <c r="B1748" s="543" t="s">
        <v>16709</v>
      </c>
      <c r="C1748" s="543" t="s">
        <v>59</v>
      </c>
      <c r="D1748" s="544">
        <v>126.89</v>
      </c>
    </row>
    <row r="1749" spans="1:4" x14ac:dyDescent="0.2">
      <c r="A1749" s="542" t="s">
        <v>16710</v>
      </c>
      <c r="B1749" s="543" t="s">
        <v>16711</v>
      </c>
      <c r="C1749" s="543" t="s">
        <v>59</v>
      </c>
      <c r="D1749" s="544">
        <v>141.81</v>
      </c>
    </row>
    <row r="1750" spans="1:4" x14ac:dyDescent="0.2">
      <c r="A1750" s="542" t="s">
        <v>16712</v>
      </c>
      <c r="B1750" s="543" t="s">
        <v>16713</v>
      </c>
      <c r="C1750" s="543" t="s">
        <v>59</v>
      </c>
      <c r="D1750" s="544">
        <v>198.68</v>
      </c>
    </row>
    <row r="1751" spans="1:4" x14ac:dyDescent="0.2">
      <c r="A1751" s="542" t="s">
        <v>16714</v>
      </c>
      <c r="B1751" s="543" t="s">
        <v>16715</v>
      </c>
      <c r="C1751" s="543" t="s">
        <v>59</v>
      </c>
      <c r="D1751" s="544">
        <v>284.12</v>
      </c>
    </row>
    <row r="1752" spans="1:4" x14ac:dyDescent="0.2">
      <c r="A1752" s="542" t="s">
        <v>16716</v>
      </c>
      <c r="B1752" s="543" t="s">
        <v>16717</v>
      </c>
      <c r="C1752" s="543" t="s">
        <v>59</v>
      </c>
      <c r="D1752" s="544">
        <v>392.43</v>
      </c>
    </row>
    <row r="1753" spans="1:4" x14ac:dyDescent="0.2">
      <c r="A1753" s="542" t="s">
        <v>16718</v>
      </c>
      <c r="B1753" s="543" t="s">
        <v>16719</v>
      </c>
      <c r="C1753" s="543" t="s">
        <v>59</v>
      </c>
      <c r="D1753" s="544">
        <v>43.14</v>
      </c>
    </row>
    <row r="1754" spans="1:4" x14ac:dyDescent="0.2">
      <c r="A1754" s="542" t="s">
        <v>16720</v>
      </c>
      <c r="B1754" s="543" t="s">
        <v>16721</v>
      </c>
      <c r="C1754" s="543" t="s">
        <v>59</v>
      </c>
      <c r="D1754" s="544">
        <v>477.35</v>
      </c>
    </row>
    <row r="1755" spans="1:4" x14ac:dyDescent="0.2">
      <c r="A1755" s="542" t="s">
        <v>16722</v>
      </c>
      <c r="B1755" s="543" t="s">
        <v>16723</v>
      </c>
      <c r="C1755" s="543" t="s">
        <v>59</v>
      </c>
      <c r="D1755" s="544">
        <v>39.020000000000003</v>
      </c>
    </row>
    <row r="1756" spans="1:4" x14ac:dyDescent="0.2">
      <c r="A1756" s="542" t="s">
        <v>16724</v>
      </c>
      <c r="B1756" s="543" t="s">
        <v>16725</v>
      </c>
      <c r="C1756" s="543" t="s">
        <v>59</v>
      </c>
      <c r="D1756" s="544">
        <v>68.489999999999995</v>
      </c>
    </row>
    <row r="1757" spans="1:4" x14ac:dyDescent="0.2">
      <c r="A1757" s="542" t="s">
        <v>16726</v>
      </c>
      <c r="B1757" s="543" t="s">
        <v>16727</v>
      </c>
      <c r="C1757" s="543" t="s">
        <v>59</v>
      </c>
      <c r="D1757" s="544">
        <v>73.09</v>
      </c>
    </row>
    <row r="1758" spans="1:4" x14ac:dyDescent="0.2">
      <c r="A1758" s="542" t="s">
        <v>16728</v>
      </c>
      <c r="B1758" s="543" t="s">
        <v>16729</v>
      </c>
      <c r="C1758" s="543" t="s">
        <v>59</v>
      </c>
      <c r="D1758" s="544">
        <v>110.71</v>
      </c>
    </row>
    <row r="1759" spans="1:4" x14ac:dyDescent="0.2">
      <c r="A1759" s="542" t="s">
        <v>16730</v>
      </c>
      <c r="B1759" s="543" t="s">
        <v>16731</v>
      </c>
      <c r="C1759" s="543" t="s">
        <v>59</v>
      </c>
      <c r="D1759" s="544">
        <v>271.23</v>
      </c>
    </row>
    <row r="1760" spans="1:4" x14ac:dyDescent="0.2">
      <c r="A1760" s="542" t="s">
        <v>16732</v>
      </c>
      <c r="B1760" s="543" t="s">
        <v>16733</v>
      </c>
      <c r="C1760" s="543" t="s">
        <v>59</v>
      </c>
      <c r="D1760" s="544">
        <v>197.85</v>
      </c>
    </row>
    <row r="1761" spans="1:4" x14ac:dyDescent="0.2">
      <c r="A1761" s="542" t="s">
        <v>16734</v>
      </c>
      <c r="B1761" s="543" t="s">
        <v>16735</v>
      </c>
      <c r="C1761" s="543" t="s">
        <v>59</v>
      </c>
      <c r="D1761" s="544">
        <v>34.24</v>
      </c>
    </row>
    <row r="1762" spans="1:4" ht="15.75" x14ac:dyDescent="0.2">
      <c r="A1762" s="537" t="s">
        <v>16736</v>
      </c>
      <c r="B1762" s="537"/>
      <c r="C1762" s="537"/>
      <c r="D1762" s="537"/>
    </row>
    <row r="1763" spans="1:4" x14ac:dyDescent="0.2">
      <c r="A1763" s="539" t="s">
        <v>13289</v>
      </c>
      <c r="B1763" s="540" t="s">
        <v>11</v>
      </c>
      <c r="C1763" s="540" t="s">
        <v>13290</v>
      </c>
      <c r="D1763" s="541" t="s">
        <v>13291</v>
      </c>
    </row>
    <row r="1764" spans="1:4" x14ac:dyDescent="0.2">
      <c r="A1764" s="542" t="s">
        <v>16737</v>
      </c>
      <c r="B1764" s="543" t="s">
        <v>16738</v>
      </c>
      <c r="C1764" s="543" t="s">
        <v>59</v>
      </c>
      <c r="D1764" s="544">
        <v>1537.41</v>
      </c>
    </row>
    <row r="1765" spans="1:4" x14ac:dyDescent="0.2">
      <c r="A1765" s="542" t="s">
        <v>16739</v>
      </c>
      <c r="B1765" s="543" t="s">
        <v>16740</v>
      </c>
      <c r="C1765" s="543" t="s">
        <v>59</v>
      </c>
      <c r="D1765" s="544">
        <v>67.260000000000005</v>
      </c>
    </row>
    <row r="1766" spans="1:4" x14ac:dyDescent="0.2">
      <c r="A1766" s="542" t="s">
        <v>16741</v>
      </c>
      <c r="B1766" s="543" t="s">
        <v>16742</v>
      </c>
      <c r="C1766" s="543" t="s">
        <v>59</v>
      </c>
      <c r="D1766" s="544">
        <v>916.71</v>
      </c>
    </row>
    <row r="1767" spans="1:4" x14ac:dyDescent="0.2">
      <c r="A1767" s="542" t="s">
        <v>16743</v>
      </c>
      <c r="B1767" s="543" t="s">
        <v>16744</v>
      </c>
      <c r="C1767" s="543" t="s">
        <v>190</v>
      </c>
      <c r="D1767" s="544">
        <v>357.45</v>
      </c>
    </row>
    <row r="1768" spans="1:4" x14ac:dyDescent="0.2">
      <c r="A1768" s="542" t="s">
        <v>16745</v>
      </c>
      <c r="B1768" s="543" t="s">
        <v>16746</v>
      </c>
      <c r="C1768" s="543" t="s">
        <v>59</v>
      </c>
      <c r="D1768" s="544">
        <v>224.4</v>
      </c>
    </row>
    <row r="1769" spans="1:4" x14ac:dyDescent="0.2">
      <c r="A1769" s="542" t="s">
        <v>16747</v>
      </c>
      <c r="B1769" s="543" t="s">
        <v>16748</v>
      </c>
      <c r="C1769" s="543" t="s">
        <v>59</v>
      </c>
      <c r="D1769" s="544">
        <v>92.25</v>
      </c>
    </row>
    <row r="1770" spans="1:4" x14ac:dyDescent="0.2">
      <c r="A1770" s="542" t="s">
        <v>16749</v>
      </c>
      <c r="B1770" s="543" t="s">
        <v>16750</v>
      </c>
      <c r="C1770" s="543" t="s">
        <v>59</v>
      </c>
      <c r="D1770" s="544">
        <v>190.8</v>
      </c>
    </row>
    <row r="1771" spans="1:4" x14ac:dyDescent="0.2">
      <c r="A1771" s="542" t="s">
        <v>16751</v>
      </c>
      <c r="B1771" s="543" t="s">
        <v>16752</v>
      </c>
      <c r="C1771" s="543" t="s">
        <v>59</v>
      </c>
      <c r="D1771" s="544">
        <v>102</v>
      </c>
    </row>
    <row r="1772" spans="1:4" x14ac:dyDescent="0.2">
      <c r="A1772" s="542" t="s">
        <v>16753</v>
      </c>
      <c r="B1772" s="543" t="s">
        <v>16754</v>
      </c>
      <c r="C1772" s="543" t="s">
        <v>59</v>
      </c>
      <c r="D1772" s="544">
        <v>1876.42</v>
      </c>
    </row>
    <row r="1773" spans="1:4" x14ac:dyDescent="0.2">
      <c r="A1773" s="542" t="s">
        <v>16755</v>
      </c>
      <c r="B1773" s="543" t="s">
        <v>16756</v>
      </c>
      <c r="C1773" s="543" t="s">
        <v>59</v>
      </c>
      <c r="D1773" s="544">
        <v>5</v>
      </c>
    </row>
    <row r="1774" spans="1:4" x14ac:dyDescent="0.2">
      <c r="A1774" s="542" t="s">
        <v>16757</v>
      </c>
      <c r="B1774" s="543" t="s">
        <v>16758</v>
      </c>
      <c r="C1774" s="543" t="s">
        <v>59</v>
      </c>
      <c r="D1774" s="544">
        <v>86.9</v>
      </c>
    </row>
    <row r="1775" spans="1:4" x14ac:dyDescent="0.2">
      <c r="A1775" s="542" t="s">
        <v>16759</v>
      </c>
      <c r="B1775" s="543" t="s">
        <v>16760</v>
      </c>
      <c r="C1775" s="543" t="s">
        <v>59</v>
      </c>
      <c r="D1775" s="544">
        <v>174.96</v>
      </c>
    </row>
    <row r="1776" spans="1:4" ht="22.5" x14ac:dyDescent="0.2">
      <c r="A1776" s="542" t="s">
        <v>16761</v>
      </c>
      <c r="B1776" s="543" t="s">
        <v>16762</v>
      </c>
      <c r="C1776" s="543" t="s">
        <v>59</v>
      </c>
      <c r="D1776" s="544">
        <v>36</v>
      </c>
    </row>
    <row r="1777" spans="1:4" ht="22.5" x14ac:dyDescent="0.2">
      <c r="A1777" s="542" t="s">
        <v>16763</v>
      </c>
      <c r="B1777" s="543" t="s">
        <v>16764</v>
      </c>
      <c r="C1777" s="543" t="s">
        <v>59</v>
      </c>
      <c r="D1777" s="544">
        <v>29.5</v>
      </c>
    </row>
    <row r="1778" spans="1:4" ht="22.5" x14ac:dyDescent="0.2">
      <c r="A1778" s="542" t="s">
        <v>16765</v>
      </c>
      <c r="B1778" s="543" t="s">
        <v>16766</v>
      </c>
      <c r="C1778" s="543" t="s">
        <v>59</v>
      </c>
      <c r="D1778" s="544">
        <v>35.9</v>
      </c>
    </row>
    <row r="1779" spans="1:4" ht="22.5" x14ac:dyDescent="0.2">
      <c r="A1779" s="542" t="s">
        <v>16767</v>
      </c>
      <c r="B1779" s="543" t="s">
        <v>16768</v>
      </c>
      <c r="C1779" s="543" t="s">
        <v>59</v>
      </c>
      <c r="D1779" s="544">
        <v>163.57</v>
      </c>
    </row>
    <row r="1780" spans="1:4" ht="22.5" x14ac:dyDescent="0.2">
      <c r="A1780" s="542" t="s">
        <v>16769</v>
      </c>
      <c r="B1780" s="543" t="s">
        <v>16770</v>
      </c>
      <c r="C1780" s="543" t="s">
        <v>59</v>
      </c>
      <c r="D1780" s="544">
        <v>137.68</v>
      </c>
    </row>
    <row r="1781" spans="1:4" ht="22.5" x14ac:dyDescent="0.2">
      <c r="A1781" s="542" t="s">
        <v>16771</v>
      </c>
      <c r="B1781" s="543" t="s">
        <v>16772</v>
      </c>
      <c r="C1781" s="543" t="s">
        <v>59</v>
      </c>
      <c r="D1781" s="544">
        <v>88.97</v>
      </c>
    </row>
    <row r="1782" spans="1:4" x14ac:dyDescent="0.2">
      <c r="A1782" s="542" t="s">
        <v>16773</v>
      </c>
      <c r="B1782" s="543" t="s">
        <v>16774</v>
      </c>
      <c r="C1782" s="543" t="s">
        <v>59</v>
      </c>
      <c r="D1782" s="544">
        <v>49.69</v>
      </c>
    </row>
    <row r="1783" spans="1:4" x14ac:dyDescent="0.2">
      <c r="A1783" s="542" t="s">
        <v>16775</v>
      </c>
      <c r="B1783" s="543" t="s">
        <v>16776</v>
      </c>
      <c r="C1783" s="543" t="s">
        <v>59</v>
      </c>
      <c r="D1783" s="544">
        <v>0.9</v>
      </c>
    </row>
    <row r="1784" spans="1:4" x14ac:dyDescent="0.2">
      <c r="A1784" s="542" t="s">
        <v>16777</v>
      </c>
      <c r="B1784" s="543" t="s">
        <v>16778</v>
      </c>
      <c r="C1784" s="543" t="s">
        <v>59</v>
      </c>
      <c r="D1784" s="544">
        <v>0.85</v>
      </c>
    </row>
    <row r="1785" spans="1:4" x14ac:dyDescent="0.2">
      <c r="A1785" s="542" t="s">
        <v>16779</v>
      </c>
      <c r="B1785" s="543" t="s">
        <v>16780</v>
      </c>
      <c r="C1785" s="543" t="s">
        <v>59</v>
      </c>
      <c r="D1785" s="544">
        <v>0.56999999999999995</v>
      </c>
    </row>
    <row r="1786" spans="1:4" x14ac:dyDescent="0.2">
      <c r="A1786" s="542" t="s">
        <v>16781</v>
      </c>
      <c r="B1786" s="543" t="s">
        <v>16782</v>
      </c>
      <c r="C1786" s="543" t="s">
        <v>59</v>
      </c>
      <c r="D1786" s="544">
        <v>0.2</v>
      </c>
    </row>
    <row r="1787" spans="1:4" x14ac:dyDescent="0.2">
      <c r="A1787" s="542" t="s">
        <v>16783</v>
      </c>
      <c r="B1787" s="543" t="s">
        <v>16784</v>
      </c>
      <c r="C1787" s="543" t="s">
        <v>59</v>
      </c>
      <c r="D1787" s="544">
        <v>2.04</v>
      </c>
    </row>
    <row r="1788" spans="1:4" x14ac:dyDescent="0.2">
      <c r="A1788" s="542" t="s">
        <v>16785</v>
      </c>
      <c r="B1788" s="543" t="s">
        <v>16786</v>
      </c>
      <c r="C1788" s="543" t="s">
        <v>59</v>
      </c>
      <c r="D1788" s="544">
        <v>1.05</v>
      </c>
    </row>
    <row r="1789" spans="1:4" x14ac:dyDescent="0.2">
      <c r="A1789" s="542" t="s">
        <v>16787</v>
      </c>
      <c r="B1789" s="543" t="s">
        <v>16788</v>
      </c>
      <c r="C1789" s="543" t="s">
        <v>59</v>
      </c>
      <c r="D1789" s="544">
        <v>3.38</v>
      </c>
    </row>
    <row r="1790" spans="1:4" x14ac:dyDescent="0.2">
      <c r="A1790" s="542" t="s">
        <v>16789</v>
      </c>
      <c r="B1790" s="543" t="s">
        <v>16790</v>
      </c>
      <c r="C1790" s="543" t="s">
        <v>59</v>
      </c>
      <c r="D1790" s="544">
        <v>3.02</v>
      </c>
    </row>
    <row r="1791" spans="1:4" x14ac:dyDescent="0.2">
      <c r="A1791" s="542" t="s">
        <v>16791</v>
      </c>
      <c r="B1791" s="543" t="s">
        <v>16792</v>
      </c>
      <c r="C1791" s="543" t="s">
        <v>59</v>
      </c>
      <c r="D1791" s="544">
        <v>0.43</v>
      </c>
    </row>
    <row r="1792" spans="1:4" x14ac:dyDescent="0.2">
      <c r="A1792" s="542" t="s">
        <v>16793</v>
      </c>
      <c r="B1792" s="543" t="s">
        <v>16794</v>
      </c>
      <c r="C1792" s="543" t="s">
        <v>59</v>
      </c>
      <c r="D1792" s="544">
        <v>3.65</v>
      </c>
    </row>
    <row r="1793" spans="1:4" x14ac:dyDescent="0.2">
      <c r="A1793" s="542" t="s">
        <v>16795</v>
      </c>
      <c r="B1793" s="543" t="s">
        <v>16796</v>
      </c>
      <c r="C1793" s="543" t="s">
        <v>59</v>
      </c>
      <c r="D1793" s="544">
        <v>2.09</v>
      </c>
    </row>
    <row r="1794" spans="1:4" x14ac:dyDescent="0.2">
      <c r="A1794" s="542" t="s">
        <v>16797</v>
      </c>
      <c r="B1794" s="543" t="s">
        <v>16798</v>
      </c>
      <c r="C1794" s="543" t="s">
        <v>59</v>
      </c>
      <c r="D1794" s="544">
        <v>36.200000000000003</v>
      </c>
    </row>
    <row r="1795" spans="1:4" ht="22.5" x14ac:dyDescent="0.2">
      <c r="A1795" s="542" t="s">
        <v>16799</v>
      </c>
      <c r="B1795" s="543" t="s">
        <v>16800</v>
      </c>
      <c r="C1795" s="543" t="s">
        <v>59</v>
      </c>
      <c r="D1795" s="544">
        <v>135</v>
      </c>
    </row>
    <row r="1796" spans="1:4" ht="22.5" x14ac:dyDescent="0.2">
      <c r="A1796" s="542" t="s">
        <v>16801</v>
      </c>
      <c r="B1796" s="543" t="s">
        <v>16802</v>
      </c>
      <c r="C1796" s="543" t="s">
        <v>59</v>
      </c>
      <c r="D1796" s="544">
        <v>250</v>
      </c>
    </row>
    <row r="1797" spans="1:4" ht="22.5" x14ac:dyDescent="0.2">
      <c r="A1797" s="542" t="s">
        <v>16803</v>
      </c>
      <c r="B1797" s="543" t="s">
        <v>16804</v>
      </c>
      <c r="C1797" s="543" t="s">
        <v>59</v>
      </c>
      <c r="D1797" s="544">
        <v>46.15</v>
      </c>
    </row>
    <row r="1798" spans="1:4" x14ac:dyDescent="0.2">
      <c r="A1798" s="542" t="s">
        <v>16805</v>
      </c>
      <c r="B1798" s="543" t="s">
        <v>16806</v>
      </c>
      <c r="C1798" s="543" t="s">
        <v>59</v>
      </c>
      <c r="D1798" s="544">
        <v>28.51</v>
      </c>
    </row>
    <row r="1799" spans="1:4" x14ac:dyDescent="0.2">
      <c r="A1799" s="542" t="s">
        <v>16807</v>
      </c>
      <c r="B1799" s="543" t="s">
        <v>16808</v>
      </c>
      <c r="C1799" s="543" t="s">
        <v>57</v>
      </c>
      <c r="D1799" s="544">
        <v>38.9</v>
      </c>
    </row>
    <row r="1800" spans="1:4" x14ac:dyDescent="0.2">
      <c r="A1800" s="542" t="s">
        <v>16809</v>
      </c>
      <c r="B1800" s="543" t="s">
        <v>16810</v>
      </c>
      <c r="C1800" s="543" t="s">
        <v>57</v>
      </c>
      <c r="D1800" s="544">
        <v>80.17</v>
      </c>
    </row>
    <row r="1801" spans="1:4" x14ac:dyDescent="0.2">
      <c r="A1801" s="542" t="s">
        <v>16811</v>
      </c>
      <c r="B1801" s="543" t="s">
        <v>16812</v>
      </c>
      <c r="C1801" s="543" t="s">
        <v>59</v>
      </c>
      <c r="D1801" s="544">
        <v>29.11</v>
      </c>
    </row>
    <row r="1802" spans="1:4" x14ac:dyDescent="0.2">
      <c r="A1802" s="542" t="s">
        <v>16813</v>
      </c>
      <c r="B1802" s="543" t="s">
        <v>16814</v>
      </c>
      <c r="C1802" s="543" t="s">
        <v>59</v>
      </c>
      <c r="D1802" s="544">
        <v>29.21</v>
      </c>
    </row>
    <row r="1803" spans="1:4" x14ac:dyDescent="0.2">
      <c r="A1803" s="542" t="s">
        <v>16815</v>
      </c>
      <c r="B1803" s="543" t="s">
        <v>16816</v>
      </c>
      <c r="C1803" s="543" t="s">
        <v>59</v>
      </c>
      <c r="D1803" s="544">
        <v>32.39</v>
      </c>
    </row>
    <row r="1804" spans="1:4" x14ac:dyDescent="0.2">
      <c r="A1804" s="542" t="s">
        <v>16817</v>
      </c>
      <c r="B1804" s="543" t="s">
        <v>16818</v>
      </c>
      <c r="C1804" s="543" t="s">
        <v>59</v>
      </c>
      <c r="D1804" s="544">
        <v>31.86</v>
      </c>
    </row>
    <row r="1805" spans="1:4" x14ac:dyDescent="0.2">
      <c r="A1805" s="542" t="s">
        <v>16819</v>
      </c>
      <c r="B1805" s="543" t="s">
        <v>16820</v>
      </c>
      <c r="C1805" s="543" t="s">
        <v>59</v>
      </c>
      <c r="D1805" s="544">
        <v>26.34</v>
      </c>
    </row>
    <row r="1806" spans="1:4" x14ac:dyDescent="0.2">
      <c r="A1806" s="542" t="s">
        <v>16821</v>
      </c>
      <c r="B1806" s="543" t="s">
        <v>16822</v>
      </c>
      <c r="C1806" s="543" t="s">
        <v>59</v>
      </c>
      <c r="D1806" s="544">
        <v>31.49</v>
      </c>
    </row>
    <row r="1807" spans="1:4" x14ac:dyDescent="0.2">
      <c r="A1807" s="542" t="s">
        <v>16823</v>
      </c>
      <c r="B1807" s="543" t="s">
        <v>16824</v>
      </c>
      <c r="C1807" s="543" t="s">
        <v>59</v>
      </c>
      <c r="D1807" s="544">
        <v>42.45</v>
      </c>
    </row>
    <row r="1808" spans="1:4" x14ac:dyDescent="0.2">
      <c r="A1808" s="542" t="s">
        <v>16825</v>
      </c>
      <c r="B1808" s="543" t="s">
        <v>16826</v>
      </c>
      <c r="C1808" s="543" t="s">
        <v>59</v>
      </c>
      <c r="D1808" s="544">
        <v>19.13</v>
      </c>
    </row>
    <row r="1809" spans="1:4" x14ac:dyDescent="0.2">
      <c r="A1809" s="542" t="s">
        <v>16827</v>
      </c>
      <c r="B1809" s="543" t="s">
        <v>16828</v>
      </c>
      <c r="C1809" s="543" t="s">
        <v>59</v>
      </c>
      <c r="D1809" s="544">
        <v>98.32</v>
      </c>
    </row>
    <row r="1810" spans="1:4" x14ac:dyDescent="0.2">
      <c r="A1810" s="542" t="s">
        <v>16829</v>
      </c>
      <c r="B1810" s="543" t="s">
        <v>16830</v>
      </c>
      <c r="C1810" s="543" t="s">
        <v>59</v>
      </c>
      <c r="D1810" s="544">
        <v>98.32</v>
      </c>
    </row>
    <row r="1811" spans="1:4" x14ac:dyDescent="0.2">
      <c r="A1811" s="542" t="s">
        <v>16831</v>
      </c>
      <c r="B1811" s="543" t="s">
        <v>16832</v>
      </c>
      <c r="C1811" s="543" t="s">
        <v>59</v>
      </c>
      <c r="D1811" s="544">
        <v>135.79</v>
      </c>
    </row>
    <row r="1812" spans="1:4" x14ac:dyDescent="0.2">
      <c r="A1812" s="542" t="s">
        <v>16833</v>
      </c>
      <c r="B1812" s="543" t="s">
        <v>16834</v>
      </c>
      <c r="C1812" s="543" t="s">
        <v>59</v>
      </c>
      <c r="D1812" s="544">
        <v>410.95</v>
      </c>
    </row>
    <row r="1813" spans="1:4" x14ac:dyDescent="0.2">
      <c r="A1813" s="542" t="s">
        <v>16835</v>
      </c>
      <c r="B1813" s="543" t="s">
        <v>16836</v>
      </c>
      <c r="C1813" s="543" t="s">
        <v>59</v>
      </c>
      <c r="D1813" s="544">
        <v>42.89</v>
      </c>
    </row>
    <row r="1814" spans="1:4" x14ac:dyDescent="0.2">
      <c r="A1814" s="542" t="s">
        <v>16837</v>
      </c>
      <c r="B1814" s="543" t="s">
        <v>16838</v>
      </c>
      <c r="C1814" s="543" t="s">
        <v>59</v>
      </c>
      <c r="D1814" s="544">
        <v>296</v>
      </c>
    </row>
    <row r="1815" spans="1:4" x14ac:dyDescent="0.2">
      <c r="A1815" s="542" t="s">
        <v>16839</v>
      </c>
      <c r="B1815" s="543" t="s">
        <v>16840</v>
      </c>
      <c r="C1815" s="543" t="s">
        <v>59</v>
      </c>
      <c r="D1815" s="544">
        <v>55.47</v>
      </c>
    </row>
    <row r="1816" spans="1:4" x14ac:dyDescent="0.2">
      <c r="A1816" s="542" t="s">
        <v>16841</v>
      </c>
      <c r="B1816" s="543" t="s">
        <v>16842</v>
      </c>
      <c r="C1816" s="543" t="s">
        <v>59</v>
      </c>
      <c r="D1816" s="544">
        <v>115.9</v>
      </c>
    </row>
    <row r="1817" spans="1:4" x14ac:dyDescent="0.2">
      <c r="A1817" s="542" t="s">
        <v>16843</v>
      </c>
      <c r="B1817" s="543" t="s">
        <v>16844</v>
      </c>
      <c r="C1817" s="543" t="s">
        <v>59</v>
      </c>
      <c r="D1817" s="544">
        <v>239.9</v>
      </c>
    </row>
    <row r="1818" spans="1:4" x14ac:dyDescent="0.2">
      <c r="A1818" s="542" t="s">
        <v>16845</v>
      </c>
      <c r="B1818" s="543" t="s">
        <v>16846</v>
      </c>
      <c r="C1818" s="543" t="s">
        <v>59</v>
      </c>
      <c r="D1818" s="544">
        <v>3.77</v>
      </c>
    </row>
    <row r="1819" spans="1:4" x14ac:dyDescent="0.2">
      <c r="A1819" s="542" t="s">
        <v>16847</v>
      </c>
      <c r="B1819" s="543" t="s">
        <v>16848</v>
      </c>
      <c r="C1819" s="543" t="s">
        <v>59</v>
      </c>
      <c r="D1819" s="544">
        <v>245.1</v>
      </c>
    </row>
    <row r="1820" spans="1:4" x14ac:dyDescent="0.2">
      <c r="A1820" s="542" t="s">
        <v>16849</v>
      </c>
      <c r="B1820" s="543" t="s">
        <v>16850</v>
      </c>
      <c r="C1820" s="543" t="s">
        <v>59</v>
      </c>
      <c r="D1820" s="544">
        <v>123.71</v>
      </c>
    </row>
    <row r="1821" spans="1:4" x14ac:dyDescent="0.2">
      <c r="A1821" s="542" t="s">
        <v>16851</v>
      </c>
      <c r="B1821" s="543" t="s">
        <v>16852</v>
      </c>
      <c r="C1821" s="543" t="s">
        <v>59</v>
      </c>
      <c r="D1821" s="544">
        <v>29.68</v>
      </c>
    </row>
    <row r="1822" spans="1:4" x14ac:dyDescent="0.2">
      <c r="A1822" s="542" t="s">
        <v>16853</v>
      </c>
      <c r="B1822" s="543" t="s">
        <v>16854</v>
      </c>
      <c r="C1822" s="543" t="s">
        <v>59</v>
      </c>
      <c r="D1822" s="544">
        <v>5.71</v>
      </c>
    </row>
    <row r="1823" spans="1:4" x14ac:dyDescent="0.2">
      <c r="A1823" s="542" t="s">
        <v>16855</v>
      </c>
      <c r="B1823" s="543" t="s">
        <v>16856</v>
      </c>
      <c r="C1823" s="543" t="s">
        <v>59</v>
      </c>
      <c r="D1823" s="544">
        <v>11.3</v>
      </c>
    </row>
    <row r="1824" spans="1:4" x14ac:dyDescent="0.2">
      <c r="A1824" s="542" t="s">
        <v>16857</v>
      </c>
      <c r="B1824" s="543" t="s">
        <v>16858</v>
      </c>
      <c r="C1824" s="543" t="s">
        <v>59</v>
      </c>
      <c r="D1824" s="544">
        <v>27</v>
      </c>
    </row>
    <row r="1825" spans="1:4" x14ac:dyDescent="0.2">
      <c r="A1825" s="542" t="s">
        <v>16859</v>
      </c>
      <c r="B1825" s="543" t="s">
        <v>16860</v>
      </c>
      <c r="C1825" s="543" t="s">
        <v>59</v>
      </c>
      <c r="D1825" s="544">
        <v>8.6</v>
      </c>
    </row>
    <row r="1826" spans="1:4" x14ac:dyDescent="0.2">
      <c r="A1826" s="542" t="s">
        <v>16861</v>
      </c>
      <c r="B1826" s="543" t="s">
        <v>16862</v>
      </c>
      <c r="C1826" s="543" t="s">
        <v>59</v>
      </c>
      <c r="D1826" s="544">
        <v>2.09</v>
      </c>
    </row>
    <row r="1827" spans="1:4" x14ac:dyDescent="0.2">
      <c r="A1827" s="542" t="s">
        <v>16863</v>
      </c>
      <c r="B1827" s="543" t="s">
        <v>16864</v>
      </c>
      <c r="C1827" s="543" t="s">
        <v>59</v>
      </c>
      <c r="D1827" s="544">
        <v>1.08</v>
      </c>
    </row>
    <row r="1828" spans="1:4" x14ac:dyDescent="0.2">
      <c r="A1828" s="542" t="s">
        <v>16865</v>
      </c>
      <c r="B1828" s="543" t="s">
        <v>16866</v>
      </c>
      <c r="C1828" s="543" t="s">
        <v>59</v>
      </c>
      <c r="D1828" s="544">
        <v>3.36</v>
      </c>
    </row>
    <row r="1829" spans="1:4" x14ac:dyDescent="0.2">
      <c r="A1829" s="542" t="s">
        <v>16867</v>
      </c>
      <c r="B1829" s="543" t="s">
        <v>16868</v>
      </c>
      <c r="C1829" s="543" t="s">
        <v>59</v>
      </c>
      <c r="D1829" s="544">
        <v>2.0099999999999998</v>
      </c>
    </row>
    <row r="1830" spans="1:4" x14ac:dyDescent="0.2">
      <c r="A1830" s="542" t="s">
        <v>16869</v>
      </c>
      <c r="B1830" s="543" t="s">
        <v>16870</v>
      </c>
      <c r="C1830" s="543" t="s">
        <v>59</v>
      </c>
      <c r="D1830" s="544">
        <v>4.54</v>
      </c>
    </row>
    <row r="1831" spans="1:4" x14ac:dyDescent="0.2">
      <c r="A1831" s="542" t="s">
        <v>16871</v>
      </c>
      <c r="B1831" s="543" t="s">
        <v>16872</v>
      </c>
      <c r="C1831" s="543" t="s">
        <v>59</v>
      </c>
      <c r="D1831" s="544">
        <v>24.63</v>
      </c>
    </row>
    <row r="1832" spans="1:4" x14ac:dyDescent="0.2">
      <c r="A1832" s="542" t="s">
        <v>16873</v>
      </c>
      <c r="B1832" s="543" t="s">
        <v>16874</v>
      </c>
      <c r="C1832" s="543" t="s">
        <v>59</v>
      </c>
      <c r="D1832" s="544">
        <v>24.63</v>
      </c>
    </row>
    <row r="1833" spans="1:4" x14ac:dyDescent="0.2">
      <c r="A1833" s="542" t="s">
        <v>16875</v>
      </c>
      <c r="B1833" s="543" t="s">
        <v>16876</v>
      </c>
      <c r="C1833" s="543" t="s">
        <v>59</v>
      </c>
      <c r="D1833" s="544">
        <v>0.69</v>
      </c>
    </row>
    <row r="1834" spans="1:4" x14ac:dyDescent="0.2">
      <c r="A1834" s="542" t="s">
        <v>16877</v>
      </c>
      <c r="B1834" s="543" t="s">
        <v>16878</v>
      </c>
      <c r="C1834" s="543" t="s">
        <v>59</v>
      </c>
      <c r="D1834" s="544">
        <v>0.57999999999999996</v>
      </c>
    </row>
    <row r="1835" spans="1:4" x14ac:dyDescent="0.2">
      <c r="A1835" s="542" t="s">
        <v>16879</v>
      </c>
      <c r="B1835" s="543" t="s">
        <v>16880</v>
      </c>
      <c r="C1835" s="543" t="s">
        <v>59</v>
      </c>
      <c r="D1835" s="544">
        <v>1.06</v>
      </c>
    </row>
    <row r="1836" spans="1:4" x14ac:dyDescent="0.2">
      <c r="A1836" s="542" t="s">
        <v>16881</v>
      </c>
      <c r="B1836" s="543" t="s">
        <v>16882</v>
      </c>
      <c r="C1836" s="543" t="s">
        <v>59</v>
      </c>
      <c r="D1836" s="544">
        <v>0.78</v>
      </c>
    </row>
    <row r="1837" spans="1:4" x14ac:dyDescent="0.2">
      <c r="A1837" s="542" t="s">
        <v>16883</v>
      </c>
      <c r="B1837" s="543" t="s">
        <v>16884</v>
      </c>
      <c r="C1837" s="543" t="s">
        <v>59</v>
      </c>
      <c r="D1837" s="544">
        <v>0.66</v>
      </c>
    </row>
    <row r="1838" spans="1:4" x14ac:dyDescent="0.2">
      <c r="A1838" s="542" t="s">
        <v>16885</v>
      </c>
      <c r="B1838" s="543" t="s">
        <v>16886</v>
      </c>
      <c r="C1838" s="543" t="s">
        <v>59</v>
      </c>
      <c r="D1838" s="544">
        <v>2.61</v>
      </c>
    </row>
    <row r="1839" spans="1:4" x14ac:dyDescent="0.2">
      <c r="A1839" s="542" t="s">
        <v>16887</v>
      </c>
      <c r="B1839" s="543" t="s">
        <v>16888</v>
      </c>
      <c r="C1839" s="543" t="s">
        <v>59</v>
      </c>
      <c r="D1839" s="544">
        <v>2.15</v>
      </c>
    </row>
    <row r="1840" spans="1:4" x14ac:dyDescent="0.2">
      <c r="A1840" s="542" t="s">
        <v>16889</v>
      </c>
      <c r="B1840" s="543" t="s">
        <v>16890</v>
      </c>
      <c r="C1840" s="543" t="s">
        <v>59</v>
      </c>
      <c r="D1840" s="544">
        <v>8.5399999999999991</v>
      </c>
    </row>
    <row r="1841" spans="1:4" x14ac:dyDescent="0.2">
      <c r="A1841" s="542" t="s">
        <v>16891</v>
      </c>
      <c r="B1841" s="543" t="s">
        <v>16892</v>
      </c>
      <c r="C1841" s="543" t="s">
        <v>59</v>
      </c>
      <c r="D1841" s="544">
        <v>5.0199999999999996</v>
      </c>
    </row>
    <row r="1842" spans="1:4" x14ac:dyDescent="0.2">
      <c r="A1842" s="542" t="s">
        <v>16893</v>
      </c>
      <c r="B1842" s="543" t="s">
        <v>16894</v>
      </c>
      <c r="C1842" s="543" t="s">
        <v>59</v>
      </c>
      <c r="D1842" s="544">
        <v>5.12</v>
      </c>
    </row>
    <row r="1843" spans="1:4" x14ac:dyDescent="0.2">
      <c r="A1843" s="542" t="s">
        <v>16895</v>
      </c>
      <c r="B1843" s="543" t="s">
        <v>16896</v>
      </c>
      <c r="C1843" s="543" t="s">
        <v>59</v>
      </c>
      <c r="D1843" s="544">
        <v>5.45</v>
      </c>
    </row>
    <row r="1844" spans="1:4" x14ac:dyDescent="0.2">
      <c r="A1844" s="542" t="s">
        <v>16897</v>
      </c>
      <c r="B1844" s="543" t="s">
        <v>16898</v>
      </c>
      <c r="C1844" s="543" t="s">
        <v>57</v>
      </c>
      <c r="D1844" s="544">
        <v>8.75</v>
      </c>
    </row>
    <row r="1845" spans="1:4" x14ac:dyDescent="0.2">
      <c r="A1845" s="542" t="s">
        <v>16899</v>
      </c>
      <c r="B1845" s="543" t="s">
        <v>16900</v>
      </c>
      <c r="C1845" s="543" t="s">
        <v>57</v>
      </c>
      <c r="D1845" s="544">
        <v>35.06</v>
      </c>
    </row>
    <row r="1846" spans="1:4" x14ac:dyDescent="0.2">
      <c r="A1846" s="542" t="s">
        <v>16901</v>
      </c>
      <c r="B1846" s="543" t="s">
        <v>16902</v>
      </c>
      <c r="C1846" s="543" t="s">
        <v>57</v>
      </c>
      <c r="D1846" s="544">
        <v>7.41</v>
      </c>
    </row>
    <row r="1847" spans="1:4" x14ac:dyDescent="0.2">
      <c r="A1847" s="542" t="s">
        <v>16903</v>
      </c>
      <c r="B1847" s="543" t="s">
        <v>16904</v>
      </c>
      <c r="C1847" s="543" t="s">
        <v>57</v>
      </c>
      <c r="D1847" s="544">
        <v>91.15</v>
      </c>
    </row>
    <row r="1848" spans="1:4" x14ac:dyDescent="0.2">
      <c r="A1848" s="542" t="s">
        <v>16905</v>
      </c>
      <c r="B1848" s="543" t="s">
        <v>16906</v>
      </c>
      <c r="C1848" s="543" t="s">
        <v>57</v>
      </c>
      <c r="D1848" s="544">
        <v>11.8</v>
      </c>
    </row>
    <row r="1849" spans="1:4" x14ac:dyDescent="0.2">
      <c r="A1849" s="542" t="s">
        <v>16907</v>
      </c>
      <c r="B1849" s="543" t="s">
        <v>16908</v>
      </c>
      <c r="C1849" s="543" t="s">
        <v>57</v>
      </c>
      <c r="D1849" s="544">
        <v>18.22</v>
      </c>
    </row>
    <row r="1850" spans="1:4" x14ac:dyDescent="0.2">
      <c r="A1850" s="542" t="s">
        <v>16909</v>
      </c>
      <c r="B1850" s="543" t="s">
        <v>16910</v>
      </c>
      <c r="C1850" s="543" t="s">
        <v>57</v>
      </c>
      <c r="D1850" s="544">
        <v>25.18</v>
      </c>
    </row>
    <row r="1851" spans="1:4" x14ac:dyDescent="0.2">
      <c r="A1851" s="542" t="s">
        <v>16911</v>
      </c>
      <c r="B1851" s="543" t="s">
        <v>16912</v>
      </c>
      <c r="C1851" s="543" t="s">
        <v>57</v>
      </c>
      <c r="D1851" s="544">
        <v>5.88</v>
      </c>
    </row>
    <row r="1852" spans="1:4" x14ac:dyDescent="0.2">
      <c r="A1852" s="542" t="s">
        <v>16913</v>
      </c>
      <c r="B1852" s="543" t="s">
        <v>16914</v>
      </c>
      <c r="C1852" s="543" t="s">
        <v>57</v>
      </c>
      <c r="D1852" s="544">
        <v>49.4</v>
      </c>
    </row>
    <row r="1853" spans="1:4" x14ac:dyDescent="0.2">
      <c r="A1853" s="542" t="s">
        <v>16915</v>
      </c>
      <c r="B1853" s="543" t="s">
        <v>16916</v>
      </c>
      <c r="C1853" s="543" t="s">
        <v>57</v>
      </c>
      <c r="D1853" s="544">
        <v>3.95</v>
      </c>
    </row>
    <row r="1854" spans="1:4" x14ac:dyDescent="0.2">
      <c r="A1854" s="542" t="s">
        <v>16917</v>
      </c>
      <c r="B1854" s="543" t="s">
        <v>16918</v>
      </c>
      <c r="C1854" s="543" t="s">
        <v>57</v>
      </c>
      <c r="D1854" s="544">
        <v>5.95</v>
      </c>
    </row>
    <row r="1855" spans="1:4" ht="22.5" x14ac:dyDescent="0.2">
      <c r="A1855" s="542" t="s">
        <v>16919</v>
      </c>
      <c r="B1855" s="543" t="s">
        <v>3558</v>
      </c>
      <c r="C1855" s="543" t="s">
        <v>57</v>
      </c>
      <c r="D1855" s="544">
        <v>210.19</v>
      </c>
    </row>
    <row r="1856" spans="1:4" x14ac:dyDescent="0.2">
      <c r="A1856" s="542" t="s">
        <v>16920</v>
      </c>
      <c r="B1856" s="543" t="s">
        <v>16921</v>
      </c>
      <c r="C1856" s="543" t="s">
        <v>57</v>
      </c>
      <c r="D1856" s="544">
        <v>3.84</v>
      </c>
    </row>
    <row r="1857" spans="1:4" x14ac:dyDescent="0.2">
      <c r="A1857" s="542" t="s">
        <v>16922</v>
      </c>
      <c r="B1857" s="543" t="s">
        <v>16923</v>
      </c>
      <c r="C1857" s="543" t="s">
        <v>57</v>
      </c>
      <c r="D1857" s="544">
        <v>5.04</v>
      </c>
    </row>
    <row r="1858" spans="1:4" x14ac:dyDescent="0.2">
      <c r="A1858" s="542" t="s">
        <v>16924</v>
      </c>
      <c r="B1858" s="543" t="s">
        <v>16925</v>
      </c>
      <c r="C1858" s="543" t="s">
        <v>57</v>
      </c>
      <c r="D1858" s="544">
        <v>5.3</v>
      </c>
    </row>
    <row r="1859" spans="1:4" x14ac:dyDescent="0.2">
      <c r="A1859" s="542" t="s">
        <v>16926</v>
      </c>
      <c r="B1859" s="543" t="s">
        <v>16927</v>
      </c>
      <c r="C1859" s="543" t="s">
        <v>57</v>
      </c>
      <c r="D1859" s="544">
        <v>5.71</v>
      </c>
    </row>
    <row r="1860" spans="1:4" x14ac:dyDescent="0.2">
      <c r="A1860" s="542" t="s">
        <v>16928</v>
      </c>
      <c r="B1860" s="543" t="s">
        <v>16929</v>
      </c>
      <c r="C1860" s="543" t="s">
        <v>57</v>
      </c>
      <c r="D1860" s="544">
        <v>5.85</v>
      </c>
    </row>
    <row r="1861" spans="1:4" x14ac:dyDescent="0.2">
      <c r="A1861" s="542" t="s">
        <v>16930</v>
      </c>
      <c r="B1861" s="543" t="s">
        <v>16931</v>
      </c>
      <c r="C1861" s="543" t="s">
        <v>57</v>
      </c>
      <c r="D1861" s="544">
        <v>64.37</v>
      </c>
    </row>
    <row r="1862" spans="1:4" x14ac:dyDescent="0.2">
      <c r="A1862" s="542" t="s">
        <v>16932</v>
      </c>
      <c r="B1862" s="543" t="s">
        <v>16933</v>
      </c>
      <c r="C1862" s="543" t="s">
        <v>57</v>
      </c>
      <c r="D1862" s="544">
        <v>79.75</v>
      </c>
    </row>
    <row r="1863" spans="1:4" x14ac:dyDescent="0.2">
      <c r="A1863" s="542" t="s">
        <v>16934</v>
      </c>
      <c r="B1863" s="543" t="s">
        <v>16935</v>
      </c>
      <c r="C1863" s="543" t="s">
        <v>57</v>
      </c>
      <c r="D1863" s="544">
        <v>8.99</v>
      </c>
    </row>
    <row r="1864" spans="1:4" x14ac:dyDescent="0.2">
      <c r="A1864" s="542" t="s">
        <v>16936</v>
      </c>
      <c r="B1864" s="543" t="s">
        <v>16937</v>
      </c>
      <c r="C1864" s="543" t="s">
        <v>57</v>
      </c>
      <c r="D1864" s="544">
        <v>97.77</v>
      </c>
    </row>
    <row r="1865" spans="1:4" x14ac:dyDescent="0.2">
      <c r="A1865" s="542" t="s">
        <v>16938</v>
      </c>
      <c r="B1865" s="543" t="s">
        <v>16939</v>
      </c>
      <c r="C1865" s="543" t="s">
        <v>57</v>
      </c>
      <c r="D1865" s="544">
        <v>1.86</v>
      </c>
    </row>
    <row r="1866" spans="1:4" x14ac:dyDescent="0.2">
      <c r="A1866" s="542" t="s">
        <v>16940</v>
      </c>
      <c r="B1866" s="543" t="s">
        <v>16941</v>
      </c>
      <c r="C1866" s="543" t="s">
        <v>57</v>
      </c>
      <c r="D1866" s="544">
        <v>128.75</v>
      </c>
    </row>
    <row r="1867" spans="1:4" x14ac:dyDescent="0.2">
      <c r="A1867" s="542" t="s">
        <v>16942</v>
      </c>
      <c r="B1867" s="543" t="s">
        <v>16943</v>
      </c>
      <c r="C1867" s="543" t="s">
        <v>57</v>
      </c>
      <c r="D1867" s="544">
        <v>13.67</v>
      </c>
    </row>
    <row r="1868" spans="1:4" x14ac:dyDescent="0.2">
      <c r="A1868" s="542" t="s">
        <v>16944</v>
      </c>
      <c r="B1868" s="543" t="s">
        <v>16945</v>
      </c>
      <c r="C1868" s="543" t="s">
        <v>57</v>
      </c>
      <c r="D1868" s="544">
        <v>161.12</v>
      </c>
    </row>
    <row r="1869" spans="1:4" x14ac:dyDescent="0.2">
      <c r="A1869" s="542" t="s">
        <v>16946</v>
      </c>
      <c r="B1869" s="543" t="s">
        <v>16947</v>
      </c>
      <c r="C1869" s="543" t="s">
        <v>57</v>
      </c>
      <c r="D1869" s="544">
        <v>18.850000000000001</v>
      </c>
    </row>
    <row r="1870" spans="1:4" x14ac:dyDescent="0.2">
      <c r="A1870" s="542" t="s">
        <v>16948</v>
      </c>
      <c r="B1870" s="543" t="s">
        <v>16949</v>
      </c>
      <c r="C1870" s="543" t="s">
        <v>57</v>
      </c>
      <c r="D1870" s="544">
        <v>2.67</v>
      </c>
    </row>
    <row r="1871" spans="1:4" x14ac:dyDescent="0.2">
      <c r="A1871" s="542" t="s">
        <v>16950</v>
      </c>
      <c r="B1871" s="543" t="s">
        <v>16951</v>
      </c>
      <c r="C1871" s="543" t="s">
        <v>57</v>
      </c>
      <c r="D1871" s="544">
        <v>26.87</v>
      </c>
    </row>
    <row r="1872" spans="1:4" x14ac:dyDescent="0.2">
      <c r="A1872" s="542" t="s">
        <v>16952</v>
      </c>
      <c r="B1872" s="543" t="s">
        <v>16953</v>
      </c>
      <c r="C1872" s="543" t="s">
        <v>57</v>
      </c>
      <c r="D1872" s="544">
        <v>3.65</v>
      </c>
    </row>
    <row r="1873" spans="1:4" x14ac:dyDescent="0.2">
      <c r="A1873" s="542" t="s">
        <v>16954</v>
      </c>
      <c r="B1873" s="543" t="s">
        <v>16955</v>
      </c>
      <c r="C1873" s="543" t="s">
        <v>57</v>
      </c>
      <c r="D1873" s="544">
        <v>37.22</v>
      </c>
    </row>
    <row r="1874" spans="1:4" x14ac:dyDescent="0.2">
      <c r="A1874" s="542" t="s">
        <v>16956</v>
      </c>
      <c r="B1874" s="543" t="s">
        <v>16957</v>
      </c>
      <c r="C1874" s="543" t="s">
        <v>57</v>
      </c>
      <c r="D1874" s="544">
        <v>49.45</v>
      </c>
    </row>
    <row r="1875" spans="1:4" x14ac:dyDescent="0.2">
      <c r="A1875" s="542" t="s">
        <v>16958</v>
      </c>
      <c r="B1875" s="543" t="s">
        <v>16959</v>
      </c>
      <c r="C1875" s="543" t="s">
        <v>57</v>
      </c>
      <c r="D1875" s="544">
        <v>95.3</v>
      </c>
    </row>
    <row r="1876" spans="1:4" x14ac:dyDescent="0.2">
      <c r="A1876" s="542" t="s">
        <v>16960</v>
      </c>
      <c r="B1876" s="543" t="s">
        <v>16961</v>
      </c>
      <c r="C1876" s="543" t="s">
        <v>57</v>
      </c>
      <c r="D1876" s="544">
        <v>150.63</v>
      </c>
    </row>
    <row r="1877" spans="1:4" x14ac:dyDescent="0.2">
      <c r="A1877" s="542" t="s">
        <v>16962</v>
      </c>
      <c r="B1877" s="543" t="s">
        <v>16963</v>
      </c>
      <c r="C1877" s="543" t="s">
        <v>57</v>
      </c>
      <c r="D1877" s="544">
        <v>39.840000000000003</v>
      </c>
    </row>
    <row r="1878" spans="1:4" x14ac:dyDescent="0.2">
      <c r="A1878" s="542" t="s">
        <v>16964</v>
      </c>
      <c r="B1878" s="543" t="s">
        <v>16965</v>
      </c>
      <c r="C1878" s="543" t="s">
        <v>57</v>
      </c>
      <c r="D1878" s="544">
        <v>41.23</v>
      </c>
    </row>
    <row r="1879" spans="1:4" x14ac:dyDescent="0.2">
      <c r="A1879" s="542" t="s">
        <v>16966</v>
      </c>
      <c r="B1879" s="543" t="s">
        <v>16967</v>
      </c>
      <c r="C1879" s="543" t="s">
        <v>57</v>
      </c>
      <c r="D1879" s="544">
        <v>57.42</v>
      </c>
    </row>
    <row r="1880" spans="1:4" x14ac:dyDescent="0.2">
      <c r="A1880" s="542" t="s">
        <v>16968</v>
      </c>
      <c r="B1880" s="543" t="s">
        <v>16969</v>
      </c>
      <c r="C1880" s="543" t="s">
        <v>57</v>
      </c>
      <c r="D1880" s="544">
        <v>8.91</v>
      </c>
    </row>
    <row r="1881" spans="1:4" x14ac:dyDescent="0.2">
      <c r="A1881" s="542" t="s">
        <v>16970</v>
      </c>
      <c r="B1881" s="543" t="s">
        <v>16971</v>
      </c>
      <c r="C1881" s="543" t="s">
        <v>57</v>
      </c>
      <c r="D1881" s="544">
        <v>13.62</v>
      </c>
    </row>
    <row r="1882" spans="1:4" x14ac:dyDescent="0.2">
      <c r="A1882" s="542" t="s">
        <v>16972</v>
      </c>
      <c r="B1882" s="543" t="s">
        <v>16973</v>
      </c>
      <c r="C1882" s="543" t="s">
        <v>57</v>
      </c>
      <c r="D1882" s="544">
        <v>18.510000000000002</v>
      </c>
    </row>
    <row r="1883" spans="1:4" x14ac:dyDescent="0.2">
      <c r="A1883" s="542" t="s">
        <v>16974</v>
      </c>
      <c r="B1883" s="543" t="s">
        <v>16975</v>
      </c>
      <c r="C1883" s="543" t="s">
        <v>57</v>
      </c>
      <c r="D1883" s="544">
        <v>62.49</v>
      </c>
    </row>
    <row r="1884" spans="1:4" x14ac:dyDescent="0.2">
      <c r="A1884" s="542" t="s">
        <v>16976</v>
      </c>
      <c r="B1884" s="543" t="s">
        <v>16977</v>
      </c>
      <c r="C1884" s="543" t="s">
        <v>57</v>
      </c>
      <c r="D1884" s="544">
        <v>77.98</v>
      </c>
    </row>
    <row r="1885" spans="1:4" x14ac:dyDescent="0.2">
      <c r="A1885" s="542" t="s">
        <v>16978</v>
      </c>
      <c r="B1885" s="543" t="s">
        <v>16979</v>
      </c>
      <c r="C1885" s="543" t="s">
        <v>57</v>
      </c>
      <c r="D1885" s="544">
        <v>95.71</v>
      </c>
    </row>
    <row r="1886" spans="1:4" x14ac:dyDescent="0.2">
      <c r="A1886" s="542" t="s">
        <v>16980</v>
      </c>
      <c r="B1886" s="543" t="s">
        <v>16981</v>
      </c>
      <c r="C1886" s="543" t="s">
        <v>57</v>
      </c>
      <c r="D1886" s="544">
        <v>126.47</v>
      </c>
    </row>
    <row r="1887" spans="1:4" x14ac:dyDescent="0.2">
      <c r="A1887" s="542" t="s">
        <v>16982</v>
      </c>
      <c r="B1887" s="543" t="s">
        <v>16983</v>
      </c>
      <c r="C1887" s="543" t="s">
        <v>57</v>
      </c>
      <c r="D1887" s="544">
        <v>156.52000000000001</v>
      </c>
    </row>
    <row r="1888" spans="1:4" x14ac:dyDescent="0.2">
      <c r="A1888" s="542" t="s">
        <v>16984</v>
      </c>
      <c r="B1888" s="543" t="s">
        <v>16985</v>
      </c>
      <c r="C1888" s="543" t="s">
        <v>57</v>
      </c>
      <c r="D1888" s="544">
        <v>202.51</v>
      </c>
    </row>
    <row r="1889" spans="1:4" x14ac:dyDescent="0.2">
      <c r="A1889" s="542" t="s">
        <v>16986</v>
      </c>
      <c r="B1889" s="543" t="s">
        <v>16987</v>
      </c>
      <c r="C1889" s="543" t="s">
        <v>57</v>
      </c>
      <c r="D1889" s="544">
        <v>250.92</v>
      </c>
    </row>
    <row r="1890" spans="1:4" x14ac:dyDescent="0.2">
      <c r="A1890" s="542" t="s">
        <v>16988</v>
      </c>
      <c r="B1890" s="543" t="s">
        <v>16989</v>
      </c>
      <c r="C1890" s="543" t="s">
        <v>57</v>
      </c>
      <c r="D1890" s="544">
        <v>26.26</v>
      </c>
    </row>
    <row r="1891" spans="1:4" x14ac:dyDescent="0.2">
      <c r="A1891" s="542" t="s">
        <v>16990</v>
      </c>
      <c r="B1891" s="543" t="s">
        <v>16991</v>
      </c>
      <c r="C1891" s="543" t="s">
        <v>57</v>
      </c>
      <c r="D1891" s="544">
        <v>36.270000000000003</v>
      </c>
    </row>
    <row r="1892" spans="1:4" x14ac:dyDescent="0.2">
      <c r="A1892" s="542" t="s">
        <v>16992</v>
      </c>
      <c r="B1892" s="543" t="s">
        <v>16993</v>
      </c>
      <c r="C1892" s="543" t="s">
        <v>57</v>
      </c>
      <c r="D1892" s="544">
        <v>49.14</v>
      </c>
    </row>
    <row r="1893" spans="1:4" x14ac:dyDescent="0.2">
      <c r="A1893" s="542" t="s">
        <v>16994</v>
      </c>
      <c r="B1893" s="543" t="s">
        <v>16995</v>
      </c>
      <c r="C1893" s="543" t="s">
        <v>57</v>
      </c>
      <c r="D1893" s="544">
        <v>5.69</v>
      </c>
    </row>
    <row r="1894" spans="1:4" x14ac:dyDescent="0.2">
      <c r="A1894" s="542" t="s">
        <v>16996</v>
      </c>
      <c r="B1894" s="543" t="s">
        <v>16997</v>
      </c>
      <c r="C1894" s="543" t="s">
        <v>57</v>
      </c>
      <c r="D1894" s="544">
        <v>1.96</v>
      </c>
    </row>
    <row r="1895" spans="1:4" x14ac:dyDescent="0.2">
      <c r="A1895" s="542" t="s">
        <v>16998</v>
      </c>
      <c r="B1895" s="543" t="s">
        <v>16999</v>
      </c>
      <c r="C1895" s="543" t="s">
        <v>57</v>
      </c>
      <c r="D1895" s="544">
        <v>2.88</v>
      </c>
    </row>
    <row r="1896" spans="1:4" x14ac:dyDescent="0.2">
      <c r="A1896" s="542" t="s">
        <v>17000</v>
      </c>
      <c r="B1896" s="543" t="s">
        <v>17001</v>
      </c>
      <c r="C1896" s="543" t="s">
        <v>57</v>
      </c>
      <c r="D1896" s="544">
        <v>3.26</v>
      </c>
    </row>
    <row r="1897" spans="1:4" x14ac:dyDescent="0.2">
      <c r="A1897" s="542" t="s">
        <v>17002</v>
      </c>
      <c r="B1897" s="543" t="s">
        <v>17003</v>
      </c>
      <c r="C1897" s="543" t="s">
        <v>57</v>
      </c>
      <c r="D1897" s="544">
        <v>1.2</v>
      </c>
    </row>
    <row r="1898" spans="1:4" x14ac:dyDescent="0.2">
      <c r="A1898" s="542" t="s">
        <v>17004</v>
      </c>
      <c r="B1898" s="543" t="s">
        <v>17005</v>
      </c>
      <c r="C1898" s="543" t="s">
        <v>57</v>
      </c>
      <c r="D1898" s="544">
        <v>1.5</v>
      </c>
    </row>
    <row r="1899" spans="1:4" x14ac:dyDescent="0.2">
      <c r="A1899" s="542" t="s">
        <v>17006</v>
      </c>
      <c r="B1899" s="543" t="s">
        <v>17007</v>
      </c>
      <c r="C1899" s="543" t="s">
        <v>57</v>
      </c>
      <c r="D1899" s="544">
        <v>1.86</v>
      </c>
    </row>
    <row r="1900" spans="1:4" x14ac:dyDescent="0.2">
      <c r="A1900" s="542" t="s">
        <v>17008</v>
      </c>
      <c r="B1900" s="543" t="s">
        <v>17009</v>
      </c>
      <c r="C1900" s="543" t="s">
        <v>57</v>
      </c>
      <c r="D1900" s="544">
        <v>1.4</v>
      </c>
    </row>
    <row r="1901" spans="1:4" x14ac:dyDescent="0.2">
      <c r="A1901" s="542" t="s">
        <v>17010</v>
      </c>
      <c r="B1901" s="543" t="s">
        <v>17011</v>
      </c>
      <c r="C1901" s="543" t="s">
        <v>57</v>
      </c>
      <c r="D1901" s="544">
        <v>1.42</v>
      </c>
    </row>
    <row r="1902" spans="1:4" x14ac:dyDescent="0.2">
      <c r="A1902" s="542" t="s">
        <v>17012</v>
      </c>
      <c r="B1902" s="543" t="s">
        <v>17013</v>
      </c>
      <c r="C1902" s="543" t="s">
        <v>57</v>
      </c>
      <c r="D1902" s="544">
        <v>1.96</v>
      </c>
    </row>
    <row r="1903" spans="1:4" x14ac:dyDescent="0.2">
      <c r="A1903" s="542" t="s">
        <v>17014</v>
      </c>
      <c r="B1903" s="543" t="s">
        <v>17015</v>
      </c>
      <c r="C1903" s="543" t="s">
        <v>57</v>
      </c>
      <c r="D1903" s="544">
        <v>2.39</v>
      </c>
    </row>
    <row r="1904" spans="1:4" x14ac:dyDescent="0.2">
      <c r="A1904" s="542" t="s">
        <v>17016</v>
      </c>
      <c r="B1904" s="543" t="s">
        <v>17017</v>
      </c>
      <c r="C1904" s="543" t="s">
        <v>57</v>
      </c>
      <c r="D1904" s="544">
        <v>56.08</v>
      </c>
    </row>
    <row r="1905" spans="1:4" x14ac:dyDescent="0.2">
      <c r="A1905" s="542" t="s">
        <v>17018</v>
      </c>
      <c r="B1905" s="543" t="s">
        <v>17019</v>
      </c>
      <c r="C1905" s="543" t="s">
        <v>57</v>
      </c>
      <c r="D1905" s="544">
        <v>6.8</v>
      </c>
    </row>
    <row r="1906" spans="1:4" x14ac:dyDescent="0.2">
      <c r="A1906" s="542" t="s">
        <v>17020</v>
      </c>
      <c r="B1906" s="543" t="s">
        <v>17021</v>
      </c>
      <c r="C1906" s="543" t="s">
        <v>57</v>
      </c>
      <c r="D1906" s="544">
        <v>3.3</v>
      </c>
    </row>
    <row r="1907" spans="1:4" x14ac:dyDescent="0.2">
      <c r="A1907" s="542" t="s">
        <v>17022</v>
      </c>
      <c r="B1907" s="543" t="s">
        <v>17023</v>
      </c>
      <c r="C1907" s="543" t="s">
        <v>57</v>
      </c>
      <c r="D1907" s="544">
        <v>3.8</v>
      </c>
    </row>
    <row r="1908" spans="1:4" x14ac:dyDescent="0.2">
      <c r="A1908" s="542" t="s">
        <v>17024</v>
      </c>
      <c r="B1908" s="543" t="s">
        <v>17025</v>
      </c>
      <c r="C1908" s="543" t="s">
        <v>57</v>
      </c>
      <c r="D1908" s="544">
        <v>0.61</v>
      </c>
    </row>
    <row r="1909" spans="1:4" x14ac:dyDescent="0.2">
      <c r="A1909" s="542" t="s">
        <v>17026</v>
      </c>
      <c r="B1909" s="543" t="s">
        <v>17027</v>
      </c>
      <c r="C1909" s="543" t="s">
        <v>57</v>
      </c>
      <c r="D1909" s="544">
        <v>1.06</v>
      </c>
    </row>
    <row r="1910" spans="1:4" x14ac:dyDescent="0.2">
      <c r="A1910" s="542" t="s">
        <v>17028</v>
      </c>
      <c r="B1910" s="543" t="s">
        <v>17029</v>
      </c>
      <c r="C1910" s="543" t="s">
        <v>57</v>
      </c>
      <c r="D1910" s="544">
        <v>1.64</v>
      </c>
    </row>
    <row r="1911" spans="1:4" x14ac:dyDescent="0.2">
      <c r="A1911" s="542" t="s">
        <v>17030</v>
      </c>
      <c r="B1911" s="543" t="s">
        <v>17031</v>
      </c>
      <c r="C1911" s="543" t="s">
        <v>57</v>
      </c>
      <c r="D1911" s="544">
        <v>2.09</v>
      </c>
    </row>
    <row r="1912" spans="1:4" x14ac:dyDescent="0.2">
      <c r="A1912" s="542" t="s">
        <v>17032</v>
      </c>
      <c r="B1912" s="543" t="s">
        <v>17033</v>
      </c>
      <c r="C1912" s="543" t="s">
        <v>57</v>
      </c>
      <c r="D1912" s="544">
        <v>2.81</v>
      </c>
    </row>
    <row r="1913" spans="1:4" x14ac:dyDescent="0.2">
      <c r="A1913" s="542" t="s">
        <v>17034</v>
      </c>
      <c r="B1913" s="543" t="s">
        <v>17035</v>
      </c>
      <c r="C1913" s="543" t="s">
        <v>57</v>
      </c>
      <c r="D1913" s="544">
        <v>3.24</v>
      </c>
    </row>
    <row r="1914" spans="1:4" x14ac:dyDescent="0.2">
      <c r="A1914" s="542" t="s">
        <v>17036</v>
      </c>
      <c r="B1914" s="543" t="s">
        <v>17037</v>
      </c>
      <c r="C1914" s="543" t="s">
        <v>57</v>
      </c>
      <c r="D1914" s="544">
        <v>6.35</v>
      </c>
    </row>
    <row r="1915" spans="1:4" x14ac:dyDescent="0.2">
      <c r="A1915" s="542" t="s">
        <v>17038</v>
      </c>
      <c r="B1915" s="543" t="s">
        <v>17039</v>
      </c>
      <c r="C1915" s="543" t="s">
        <v>57</v>
      </c>
      <c r="D1915" s="544">
        <v>48.59</v>
      </c>
    </row>
    <row r="1916" spans="1:4" x14ac:dyDescent="0.2">
      <c r="A1916" s="542" t="s">
        <v>17040</v>
      </c>
      <c r="B1916" s="543" t="s">
        <v>17041</v>
      </c>
      <c r="C1916" s="543" t="s">
        <v>57</v>
      </c>
      <c r="D1916" s="544">
        <v>12.31</v>
      </c>
    </row>
    <row r="1917" spans="1:4" x14ac:dyDescent="0.2">
      <c r="A1917" s="542" t="s">
        <v>17042</v>
      </c>
      <c r="B1917" s="543" t="s">
        <v>17043</v>
      </c>
      <c r="C1917" s="543" t="s">
        <v>57</v>
      </c>
      <c r="D1917" s="544">
        <v>119.71</v>
      </c>
    </row>
    <row r="1918" spans="1:4" x14ac:dyDescent="0.2">
      <c r="A1918" s="542" t="s">
        <v>17044</v>
      </c>
      <c r="B1918" s="543" t="s">
        <v>17045</v>
      </c>
      <c r="C1918" s="543" t="s">
        <v>57</v>
      </c>
      <c r="D1918" s="544">
        <v>16.760000000000002</v>
      </c>
    </row>
    <row r="1919" spans="1:4" x14ac:dyDescent="0.2">
      <c r="A1919" s="542" t="s">
        <v>17046</v>
      </c>
      <c r="B1919" s="543" t="s">
        <v>17047</v>
      </c>
      <c r="C1919" s="543" t="s">
        <v>57</v>
      </c>
      <c r="D1919" s="544">
        <v>29.75</v>
      </c>
    </row>
    <row r="1920" spans="1:4" x14ac:dyDescent="0.2">
      <c r="A1920" s="542" t="s">
        <v>17048</v>
      </c>
      <c r="B1920" s="543" t="s">
        <v>17049</v>
      </c>
      <c r="C1920" s="543" t="s">
        <v>57</v>
      </c>
      <c r="D1920" s="544">
        <v>8.24</v>
      </c>
    </row>
    <row r="1921" spans="1:4" x14ac:dyDescent="0.2">
      <c r="A1921" s="542" t="s">
        <v>17050</v>
      </c>
      <c r="B1921" s="543" t="s">
        <v>17051</v>
      </c>
      <c r="C1921" s="543" t="s">
        <v>57</v>
      </c>
      <c r="D1921" s="544">
        <v>59.87</v>
      </c>
    </row>
    <row r="1922" spans="1:4" x14ac:dyDescent="0.2">
      <c r="A1922" s="542" t="s">
        <v>17052</v>
      </c>
      <c r="B1922" s="543" t="s">
        <v>17053</v>
      </c>
      <c r="C1922" s="543" t="s">
        <v>57</v>
      </c>
      <c r="D1922" s="544">
        <v>14.35</v>
      </c>
    </row>
    <row r="1923" spans="1:4" x14ac:dyDescent="0.2">
      <c r="A1923" s="542" t="s">
        <v>17054</v>
      </c>
      <c r="B1923" s="543" t="s">
        <v>17055</v>
      </c>
      <c r="C1923" s="543" t="s">
        <v>57</v>
      </c>
      <c r="D1923" s="544">
        <v>72.98</v>
      </c>
    </row>
    <row r="1924" spans="1:4" x14ac:dyDescent="0.2">
      <c r="A1924" s="542" t="s">
        <v>17056</v>
      </c>
      <c r="B1924" s="543" t="s">
        <v>17057</v>
      </c>
      <c r="C1924" s="543" t="s">
        <v>57</v>
      </c>
      <c r="D1924" s="544">
        <v>19.47</v>
      </c>
    </row>
    <row r="1925" spans="1:4" x14ac:dyDescent="0.2">
      <c r="A1925" s="542" t="s">
        <v>17058</v>
      </c>
      <c r="B1925" s="543" t="s">
        <v>17059</v>
      </c>
      <c r="C1925" s="543" t="s">
        <v>57</v>
      </c>
      <c r="D1925" s="544">
        <v>29.75</v>
      </c>
    </row>
    <row r="1926" spans="1:4" x14ac:dyDescent="0.2">
      <c r="A1926" s="542" t="s">
        <v>17060</v>
      </c>
      <c r="B1926" s="543" t="s">
        <v>17061</v>
      </c>
      <c r="C1926" s="543" t="s">
        <v>57</v>
      </c>
      <c r="D1926" s="544">
        <v>29.56</v>
      </c>
    </row>
    <row r="1927" spans="1:4" x14ac:dyDescent="0.2">
      <c r="A1927" s="542" t="s">
        <v>17062</v>
      </c>
      <c r="B1927" s="543" t="s">
        <v>17063</v>
      </c>
      <c r="C1927" s="543" t="s">
        <v>59</v>
      </c>
      <c r="D1927" s="544">
        <v>85.24</v>
      </c>
    </row>
    <row r="1928" spans="1:4" x14ac:dyDescent="0.2">
      <c r="A1928" s="542" t="s">
        <v>17064</v>
      </c>
      <c r="B1928" s="543" t="s">
        <v>17065</v>
      </c>
      <c r="C1928" s="543" t="s">
        <v>59</v>
      </c>
      <c r="D1928" s="544">
        <v>74.83</v>
      </c>
    </row>
    <row r="1929" spans="1:4" x14ac:dyDescent="0.2">
      <c r="A1929" s="542" t="s">
        <v>17066</v>
      </c>
      <c r="B1929" s="543" t="s">
        <v>17067</v>
      </c>
      <c r="C1929" s="543" t="s">
        <v>59</v>
      </c>
      <c r="D1929" s="544">
        <v>3.52</v>
      </c>
    </row>
    <row r="1930" spans="1:4" x14ac:dyDescent="0.2">
      <c r="A1930" s="542" t="s">
        <v>17068</v>
      </c>
      <c r="B1930" s="543" t="s">
        <v>17069</v>
      </c>
      <c r="C1930" s="543" t="s">
        <v>59</v>
      </c>
      <c r="D1930" s="544">
        <v>5.18</v>
      </c>
    </row>
    <row r="1931" spans="1:4" x14ac:dyDescent="0.2">
      <c r="A1931" s="542" t="s">
        <v>17070</v>
      </c>
      <c r="B1931" s="543" t="s">
        <v>17071</v>
      </c>
      <c r="C1931" s="543" t="s">
        <v>59</v>
      </c>
      <c r="D1931" s="544">
        <v>14.89</v>
      </c>
    </row>
    <row r="1932" spans="1:4" x14ac:dyDescent="0.2">
      <c r="A1932" s="542" t="s">
        <v>17072</v>
      </c>
      <c r="B1932" s="543" t="s">
        <v>17073</v>
      </c>
      <c r="C1932" s="543" t="s">
        <v>59</v>
      </c>
      <c r="D1932" s="544">
        <v>18.78</v>
      </c>
    </row>
    <row r="1933" spans="1:4" x14ac:dyDescent="0.2">
      <c r="A1933" s="542" t="s">
        <v>17074</v>
      </c>
      <c r="B1933" s="543" t="s">
        <v>17075</v>
      </c>
      <c r="C1933" s="543" t="s">
        <v>59</v>
      </c>
      <c r="D1933" s="544">
        <v>37.39</v>
      </c>
    </row>
    <row r="1934" spans="1:4" x14ac:dyDescent="0.2">
      <c r="A1934" s="542" t="s">
        <v>17076</v>
      </c>
      <c r="B1934" s="543" t="s">
        <v>17077</v>
      </c>
      <c r="C1934" s="543" t="s">
        <v>59</v>
      </c>
      <c r="D1934" s="544">
        <v>1.76</v>
      </c>
    </row>
    <row r="1935" spans="1:4" x14ac:dyDescent="0.2">
      <c r="A1935" s="542" t="s">
        <v>17078</v>
      </c>
      <c r="B1935" s="543" t="s">
        <v>17079</v>
      </c>
      <c r="C1935" s="543" t="s">
        <v>59</v>
      </c>
      <c r="D1935" s="544">
        <v>5.42</v>
      </c>
    </row>
    <row r="1936" spans="1:4" x14ac:dyDescent="0.2">
      <c r="A1936" s="542" t="s">
        <v>17080</v>
      </c>
      <c r="B1936" s="543" t="s">
        <v>17081</v>
      </c>
      <c r="C1936" s="543" t="s">
        <v>59</v>
      </c>
      <c r="D1936" s="544">
        <v>51.63</v>
      </c>
    </row>
    <row r="1937" spans="1:4" x14ac:dyDescent="0.2">
      <c r="A1937" s="542" t="s">
        <v>17082</v>
      </c>
      <c r="B1937" s="543" t="s">
        <v>17083</v>
      </c>
      <c r="C1937" s="543" t="s">
        <v>59</v>
      </c>
      <c r="D1937" s="544">
        <v>20.58</v>
      </c>
    </row>
    <row r="1938" spans="1:4" x14ac:dyDescent="0.2">
      <c r="A1938" s="542" t="s">
        <v>17084</v>
      </c>
      <c r="B1938" s="543" t="s">
        <v>17085</v>
      </c>
      <c r="C1938" s="543" t="s">
        <v>59</v>
      </c>
      <c r="D1938" s="544">
        <v>23.89</v>
      </c>
    </row>
    <row r="1939" spans="1:4" x14ac:dyDescent="0.2">
      <c r="A1939" s="542" t="s">
        <v>17086</v>
      </c>
      <c r="B1939" s="543" t="s">
        <v>17087</v>
      </c>
      <c r="C1939" s="543" t="s">
        <v>59</v>
      </c>
      <c r="D1939" s="544">
        <v>29.44</v>
      </c>
    </row>
    <row r="1940" spans="1:4" x14ac:dyDescent="0.2">
      <c r="A1940" s="542" t="s">
        <v>17088</v>
      </c>
      <c r="B1940" s="543" t="s">
        <v>17089</v>
      </c>
      <c r="C1940" s="543" t="s">
        <v>59</v>
      </c>
      <c r="D1940" s="544">
        <v>133.88</v>
      </c>
    </row>
    <row r="1941" spans="1:4" x14ac:dyDescent="0.2">
      <c r="A1941" s="542" t="s">
        <v>17090</v>
      </c>
      <c r="B1941" s="543" t="s">
        <v>17091</v>
      </c>
      <c r="C1941" s="543" t="s">
        <v>59</v>
      </c>
      <c r="D1941" s="544">
        <v>42.58</v>
      </c>
    </row>
    <row r="1942" spans="1:4" x14ac:dyDescent="0.2">
      <c r="A1942" s="542" t="s">
        <v>17092</v>
      </c>
      <c r="B1942" s="543" t="s">
        <v>17093</v>
      </c>
      <c r="C1942" s="543" t="s">
        <v>59</v>
      </c>
      <c r="D1942" s="544">
        <v>10.210000000000001</v>
      </c>
    </row>
    <row r="1943" spans="1:4" x14ac:dyDescent="0.2">
      <c r="A1943" s="542" t="s">
        <v>17094</v>
      </c>
      <c r="B1943" s="543" t="s">
        <v>17095</v>
      </c>
      <c r="C1943" s="543" t="s">
        <v>59</v>
      </c>
      <c r="D1943" s="544">
        <v>18.43</v>
      </c>
    </row>
    <row r="1944" spans="1:4" x14ac:dyDescent="0.2">
      <c r="A1944" s="542" t="s">
        <v>17096</v>
      </c>
      <c r="B1944" s="543" t="s">
        <v>17097</v>
      </c>
      <c r="C1944" s="543" t="s">
        <v>59</v>
      </c>
      <c r="D1944" s="544">
        <v>26.29</v>
      </c>
    </row>
    <row r="1945" spans="1:4" x14ac:dyDescent="0.2">
      <c r="A1945" s="542" t="s">
        <v>17098</v>
      </c>
      <c r="B1945" s="543" t="s">
        <v>17099</v>
      </c>
      <c r="C1945" s="543" t="s">
        <v>59</v>
      </c>
      <c r="D1945" s="544">
        <v>83.05</v>
      </c>
    </row>
    <row r="1946" spans="1:4" x14ac:dyDescent="0.2">
      <c r="A1946" s="542" t="s">
        <v>17100</v>
      </c>
      <c r="B1946" s="543" t="s">
        <v>17101</v>
      </c>
      <c r="C1946" s="543" t="s">
        <v>59</v>
      </c>
      <c r="D1946" s="544">
        <v>124.22</v>
      </c>
    </row>
    <row r="1947" spans="1:4" x14ac:dyDescent="0.2">
      <c r="A1947" s="542" t="s">
        <v>17102</v>
      </c>
      <c r="B1947" s="543" t="s">
        <v>17103</v>
      </c>
      <c r="C1947" s="543" t="s">
        <v>59</v>
      </c>
      <c r="D1947" s="544">
        <v>81.93</v>
      </c>
    </row>
    <row r="1948" spans="1:4" x14ac:dyDescent="0.2">
      <c r="A1948" s="542" t="s">
        <v>17104</v>
      </c>
      <c r="B1948" s="543" t="s">
        <v>17105</v>
      </c>
      <c r="C1948" s="543" t="s">
        <v>59</v>
      </c>
      <c r="D1948" s="544">
        <v>145.99</v>
      </c>
    </row>
    <row r="1949" spans="1:4" x14ac:dyDescent="0.2">
      <c r="A1949" s="542" t="s">
        <v>17106</v>
      </c>
      <c r="B1949" s="543" t="s">
        <v>17107</v>
      </c>
      <c r="C1949" s="543" t="s">
        <v>57</v>
      </c>
      <c r="D1949" s="544">
        <v>8.52</v>
      </c>
    </row>
    <row r="1950" spans="1:4" x14ac:dyDescent="0.2">
      <c r="A1950" s="542" t="s">
        <v>17108</v>
      </c>
      <c r="B1950" s="543" t="s">
        <v>17109</v>
      </c>
      <c r="C1950" s="543" t="s">
        <v>57</v>
      </c>
      <c r="D1950" s="544">
        <v>58.3</v>
      </c>
    </row>
    <row r="1951" spans="1:4" x14ac:dyDescent="0.2">
      <c r="A1951" s="542" t="s">
        <v>17110</v>
      </c>
      <c r="B1951" s="543" t="s">
        <v>17111</v>
      </c>
      <c r="C1951" s="543" t="s">
        <v>57</v>
      </c>
      <c r="D1951" s="544">
        <v>2.72</v>
      </c>
    </row>
    <row r="1952" spans="1:4" x14ac:dyDescent="0.2">
      <c r="A1952" s="542" t="s">
        <v>17112</v>
      </c>
      <c r="B1952" s="543" t="s">
        <v>17113</v>
      </c>
      <c r="C1952" s="543" t="s">
        <v>57</v>
      </c>
      <c r="D1952" s="544">
        <v>18.03</v>
      </c>
    </row>
    <row r="1953" spans="1:4" x14ac:dyDescent="0.2">
      <c r="A1953" s="542" t="s">
        <v>17114</v>
      </c>
      <c r="B1953" s="543" t="s">
        <v>17115</v>
      </c>
      <c r="C1953" s="543" t="s">
        <v>57</v>
      </c>
      <c r="D1953" s="544">
        <v>61.4</v>
      </c>
    </row>
    <row r="1954" spans="1:4" ht="22.5" x14ac:dyDescent="0.2">
      <c r="A1954" s="542" t="s">
        <v>17116</v>
      </c>
      <c r="B1954" s="543" t="s">
        <v>17117</v>
      </c>
      <c r="C1954" s="543" t="s">
        <v>59</v>
      </c>
      <c r="D1954" s="544">
        <v>4607.37</v>
      </c>
    </row>
    <row r="1955" spans="1:4" x14ac:dyDescent="0.2">
      <c r="A1955" s="542" t="s">
        <v>17118</v>
      </c>
      <c r="B1955" s="543" t="s">
        <v>17119</v>
      </c>
      <c r="C1955" s="543" t="s">
        <v>59</v>
      </c>
      <c r="D1955" s="544">
        <v>3.51</v>
      </c>
    </row>
    <row r="1956" spans="1:4" x14ac:dyDescent="0.2">
      <c r="A1956" s="542" t="s">
        <v>17120</v>
      </c>
      <c r="B1956" s="543" t="s">
        <v>17121</v>
      </c>
      <c r="C1956" s="543" t="s">
        <v>59</v>
      </c>
      <c r="D1956" s="544">
        <v>72.45</v>
      </c>
    </row>
    <row r="1957" spans="1:4" x14ac:dyDescent="0.2">
      <c r="A1957" s="542" t="s">
        <v>17122</v>
      </c>
      <c r="B1957" s="543" t="s">
        <v>17123</v>
      </c>
      <c r="C1957" s="543" t="s">
        <v>59</v>
      </c>
      <c r="D1957" s="544">
        <v>4795.8599999999997</v>
      </c>
    </row>
    <row r="1958" spans="1:4" x14ac:dyDescent="0.2">
      <c r="A1958" s="542" t="s">
        <v>17124</v>
      </c>
      <c r="B1958" s="543" t="s">
        <v>17125</v>
      </c>
      <c r="C1958" s="543" t="s">
        <v>59</v>
      </c>
      <c r="D1958" s="544">
        <v>4795.8599999999997</v>
      </c>
    </row>
    <row r="1959" spans="1:4" x14ac:dyDescent="0.2">
      <c r="A1959" s="542" t="s">
        <v>17126</v>
      </c>
      <c r="B1959" s="543" t="s">
        <v>17127</v>
      </c>
      <c r="C1959" s="543" t="s">
        <v>59</v>
      </c>
      <c r="D1959" s="544">
        <v>4.16</v>
      </c>
    </row>
    <row r="1960" spans="1:4" x14ac:dyDescent="0.2">
      <c r="A1960" s="542" t="s">
        <v>17128</v>
      </c>
      <c r="B1960" s="543" t="s">
        <v>17129</v>
      </c>
      <c r="C1960" s="543" t="s">
        <v>59</v>
      </c>
      <c r="D1960" s="544">
        <v>3490</v>
      </c>
    </row>
    <row r="1961" spans="1:4" x14ac:dyDescent="0.2">
      <c r="A1961" s="542" t="s">
        <v>17130</v>
      </c>
      <c r="B1961" s="543" t="s">
        <v>17131</v>
      </c>
      <c r="C1961" s="543" t="s">
        <v>59</v>
      </c>
      <c r="D1961" s="544">
        <v>34.9</v>
      </c>
    </row>
    <row r="1962" spans="1:4" x14ac:dyDescent="0.2">
      <c r="A1962" s="542" t="s">
        <v>17132</v>
      </c>
      <c r="B1962" s="543" t="s">
        <v>17133</v>
      </c>
      <c r="C1962" s="543" t="s">
        <v>59</v>
      </c>
      <c r="D1962" s="544">
        <v>34.9</v>
      </c>
    </row>
    <row r="1963" spans="1:4" x14ac:dyDescent="0.2">
      <c r="A1963" s="542" t="s">
        <v>17134</v>
      </c>
      <c r="B1963" s="543" t="s">
        <v>17135</v>
      </c>
      <c r="C1963" s="543" t="s">
        <v>59</v>
      </c>
      <c r="D1963" s="544">
        <v>34.9</v>
      </c>
    </row>
    <row r="1964" spans="1:4" x14ac:dyDescent="0.2">
      <c r="A1964" s="542" t="s">
        <v>17136</v>
      </c>
      <c r="B1964" s="543" t="s">
        <v>17137</v>
      </c>
      <c r="C1964" s="543" t="s">
        <v>59</v>
      </c>
      <c r="D1964" s="544">
        <v>15211.74</v>
      </c>
    </row>
    <row r="1965" spans="1:4" x14ac:dyDescent="0.2">
      <c r="A1965" s="542" t="s">
        <v>17138</v>
      </c>
      <c r="B1965" s="543" t="s">
        <v>17139</v>
      </c>
      <c r="C1965" s="543" t="s">
        <v>59</v>
      </c>
      <c r="D1965" s="544">
        <v>22817.62</v>
      </c>
    </row>
    <row r="1966" spans="1:4" x14ac:dyDescent="0.2">
      <c r="A1966" s="542" t="s">
        <v>17140</v>
      </c>
      <c r="B1966" s="543" t="s">
        <v>17141</v>
      </c>
      <c r="C1966" s="543" t="s">
        <v>59</v>
      </c>
      <c r="D1966" s="544">
        <v>7606.87</v>
      </c>
    </row>
    <row r="1967" spans="1:4" x14ac:dyDescent="0.2">
      <c r="A1967" s="542" t="s">
        <v>17142</v>
      </c>
      <c r="B1967" s="543" t="s">
        <v>17143</v>
      </c>
      <c r="C1967" s="543" t="s">
        <v>59</v>
      </c>
      <c r="D1967" s="544">
        <v>3843.53</v>
      </c>
    </row>
    <row r="1968" spans="1:4" x14ac:dyDescent="0.2">
      <c r="A1968" s="542" t="s">
        <v>17144</v>
      </c>
      <c r="B1968" s="543" t="s">
        <v>17145</v>
      </c>
      <c r="C1968" s="543" t="s">
        <v>59</v>
      </c>
      <c r="D1968" s="544">
        <v>74.260000000000005</v>
      </c>
    </row>
    <row r="1969" spans="1:4" x14ac:dyDescent="0.2">
      <c r="A1969" s="542" t="s">
        <v>17146</v>
      </c>
      <c r="B1969" s="543" t="s">
        <v>17147</v>
      </c>
      <c r="C1969" s="543" t="s">
        <v>59</v>
      </c>
      <c r="D1969" s="544">
        <v>776</v>
      </c>
    </row>
    <row r="1970" spans="1:4" x14ac:dyDescent="0.2">
      <c r="A1970" s="542" t="s">
        <v>17148</v>
      </c>
      <c r="B1970" s="543" t="s">
        <v>17149</v>
      </c>
      <c r="C1970" s="543" t="s">
        <v>59</v>
      </c>
      <c r="D1970" s="544">
        <v>280.04000000000002</v>
      </c>
    </row>
    <row r="1971" spans="1:4" x14ac:dyDescent="0.2">
      <c r="A1971" s="542" t="s">
        <v>17150</v>
      </c>
      <c r="B1971" s="543" t="s">
        <v>17151</v>
      </c>
      <c r="C1971" s="543" t="s">
        <v>59</v>
      </c>
      <c r="D1971" s="544">
        <v>348.07</v>
      </c>
    </row>
    <row r="1972" spans="1:4" x14ac:dyDescent="0.2">
      <c r="A1972" s="542" t="s">
        <v>17152</v>
      </c>
      <c r="B1972" s="543" t="s">
        <v>17153</v>
      </c>
      <c r="C1972" s="543" t="s">
        <v>59</v>
      </c>
      <c r="D1972" s="544">
        <v>431.08</v>
      </c>
    </row>
    <row r="1973" spans="1:4" x14ac:dyDescent="0.2">
      <c r="A1973" s="542" t="s">
        <v>17154</v>
      </c>
      <c r="B1973" s="543" t="s">
        <v>17155</v>
      </c>
      <c r="C1973" s="543" t="s">
        <v>59</v>
      </c>
      <c r="D1973" s="544">
        <v>4288</v>
      </c>
    </row>
    <row r="1974" spans="1:4" x14ac:dyDescent="0.2">
      <c r="A1974" s="542" t="s">
        <v>17156</v>
      </c>
      <c r="B1974" s="543" t="s">
        <v>17157</v>
      </c>
      <c r="C1974" s="543" t="s">
        <v>59</v>
      </c>
      <c r="D1974" s="544">
        <v>145.09</v>
      </c>
    </row>
    <row r="1975" spans="1:4" x14ac:dyDescent="0.2">
      <c r="A1975" s="542" t="s">
        <v>17158</v>
      </c>
      <c r="B1975" s="543" t="s">
        <v>17159</v>
      </c>
      <c r="C1975" s="543" t="s">
        <v>59</v>
      </c>
      <c r="D1975" s="544">
        <v>352.73</v>
      </c>
    </row>
    <row r="1976" spans="1:4" x14ac:dyDescent="0.2">
      <c r="A1976" s="542" t="s">
        <v>17160</v>
      </c>
      <c r="B1976" s="543" t="s">
        <v>17161</v>
      </c>
      <c r="C1976" s="543" t="s">
        <v>59</v>
      </c>
      <c r="D1976" s="544">
        <v>162.37</v>
      </c>
    </row>
    <row r="1977" spans="1:4" x14ac:dyDescent="0.2">
      <c r="A1977" s="542" t="s">
        <v>17162</v>
      </c>
      <c r="B1977" s="543" t="s">
        <v>17163</v>
      </c>
      <c r="C1977" s="543" t="s">
        <v>59</v>
      </c>
      <c r="D1977" s="544">
        <v>279.04000000000002</v>
      </c>
    </row>
    <row r="1978" spans="1:4" x14ac:dyDescent="0.2">
      <c r="A1978" s="542" t="s">
        <v>17164</v>
      </c>
      <c r="B1978" s="543" t="s">
        <v>17165</v>
      </c>
      <c r="C1978" s="543" t="s">
        <v>59</v>
      </c>
      <c r="D1978" s="544">
        <v>1445.1</v>
      </c>
    </row>
    <row r="1979" spans="1:4" x14ac:dyDescent="0.2">
      <c r="A1979" s="542" t="s">
        <v>17166</v>
      </c>
      <c r="B1979" s="543" t="s">
        <v>17167</v>
      </c>
      <c r="C1979" s="543" t="s">
        <v>59</v>
      </c>
      <c r="D1979" s="544">
        <v>352.73</v>
      </c>
    </row>
    <row r="1980" spans="1:4" x14ac:dyDescent="0.2">
      <c r="A1980" s="542" t="s">
        <v>17168</v>
      </c>
      <c r="B1980" s="543" t="s">
        <v>17169</v>
      </c>
      <c r="C1980" s="543" t="s">
        <v>59</v>
      </c>
      <c r="D1980" s="544">
        <v>359.04</v>
      </c>
    </row>
    <row r="1981" spans="1:4" x14ac:dyDescent="0.2">
      <c r="A1981" s="542" t="s">
        <v>17170</v>
      </c>
      <c r="B1981" s="543" t="s">
        <v>17171</v>
      </c>
      <c r="C1981" s="543" t="s">
        <v>59</v>
      </c>
      <c r="D1981" s="544">
        <v>97.02</v>
      </c>
    </row>
    <row r="1982" spans="1:4" x14ac:dyDescent="0.2">
      <c r="A1982" s="542" t="s">
        <v>17172</v>
      </c>
      <c r="B1982" s="543" t="s">
        <v>17173</v>
      </c>
      <c r="C1982" s="543" t="s">
        <v>59</v>
      </c>
      <c r="D1982" s="544">
        <v>420.86</v>
      </c>
    </row>
    <row r="1983" spans="1:4" x14ac:dyDescent="0.2">
      <c r="A1983" s="542" t="s">
        <v>17174</v>
      </c>
      <c r="B1983" s="543" t="s">
        <v>17175</v>
      </c>
      <c r="C1983" s="543" t="s">
        <v>59</v>
      </c>
      <c r="D1983" s="544">
        <v>497.71</v>
      </c>
    </row>
    <row r="1984" spans="1:4" x14ac:dyDescent="0.2">
      <c r="A1984" s="542" t="s">
        <v>17176</v>
      </c>
      <c r="B1984" s="543" t="s">
        <v>17177</v>
      </c>
      <c r="C1984" s="543" t="s">
        <v>59</v>
      </c>
      <c r="D1984" s="544">
        <v>133.94999999999999</v>
      </c>
    </row>
    <row r="1985" spans="1:4" x14ac:dyDescent="0.2">
      <c r="A1985" s="542" t="s">
        <v>17178</v>
      </c>
      <c r="B1985" s="543" t="s">
        <v>17179</v>
      </c>
      <c r="C1985" s="543" t="s">
        <v>59</v>
      </c>
      <c r="D1985" s="544">
        <v>163.72</v>
      </c>
    </row>
    <row r="1986" spans="1:4" x14ac:dyDescent="0.2">
      <c r="A1986" s="542" t="s">
        <v>17180</v>
      </c>
      <c r="B1986" s="543" t="s">
        <v>17181</v>
      </c>
      <c r="C1986" s="543" t="s">
        <v>59</v>
      </c>
      <c r="D1986" s="544">
        <v>279.04000000000002</v>
      </c>
    </row>
    <row r="1987" spans="1:4" x14ac:dyDescent="0.2">
      <c r="A1987" s="542" t="s">
        <v>17182</v>
      </c>
      <c r="B1987" s="543" t="s">
        <v>17183</v>
      </c>
      <c r="C1987" s="543" t="s">
        <v>59</v>
      </c>
      <c r="D1987" s="544">
        <v>23.69</v>
      </c>
    </row>
    <row r="1988" spans="1:4" ht="22.5" x14ac:dyDescent="0.2">
      <c r="A1988" s="542" t="s">
        <v>17184</v>
      </c>
      <c r="B1988" s="543" t="s">
        <v>17185</v>
      </c>
      <c r="C1988" s="543" t="s">
        <v>59</v>
      </c>
      <c r="D1988" s="544">
        <v>120.86</v>
      </c>
    </row>
    <row r="1989" spans="1:4" x14ac:dyDescent="0.2">
      <c r="A1989" s="542" t="s">
        <v>17186</v>
      </c>
      <c r="B1989" s="543" t="s">
        <v>17187</v>
      </c>
      <c r="C1989" s="543" t="s">
        <v>59</v>
      </c>
      <c r="D1989" s="544">
        <v>0.41</v>
      </c>
    </row>
    <row r="1990" spans="1:4" x14ac:dyDescent="0.2">
      <c r="A1990" s="542" t="s">
        <v>17188</v>
      </c>
      <c r="B1990" s="543" t="s">
        <v>17189</v>
      </c>
      <c r="C1990" s="543" t="s">
        <v>59</v>
      </c>
      <c r="D1990" s="544">
        <v>2771.72</v>
      </c>
    </row>
    <row r="1991" spans="1:4" x14ac:dyDescent="0.2">
      <c r="A1991" s="542" t="s">
        <v>17190</v>
      </c>
      <c r="B1991" s="543" t="s">
        <v>17191</v>
      </c>
      <c r="C1991" s="543" t="s">
        <v>59</v>
      </c>
      <c r="D1991" s="544">
        <v>10.41</v>
      </c>
    </row>
    <row r="1992" spans="1:4" x14ac:dyDescent="0.2">
      <c r="A1992" s="542" t="s">
        <v>17192</v>
      </c>
      <c r="B1992" s="543" t="s">
        <v>17193</v>
      </c>
      <c r="C1992" s="543" t="s">
        <v>59</v>
      </c>
      <c r="D1992" s="544">
        <v>9.25</v>
      </c>
    </row>
    <row r="1993" spans="1:4" x14ac:dyDescent="0.2">
      <c r="A1993" s="542" t="s">
        <v>17194</v>
      </c>
      <c r="B1993" s="543" t="s">
        <v>17195</v>
      </c>
      <c r="C1993" s="543" t="s">
        <v>59</v>
      </c>
      <c r="D1993" s="544">
        <v>9.26</v>
      </c>
    </row>
    <row r="1994" spans="1:4" x14ac:dyDescent="0.2">
      <c r="A1994" s="542" t="s">
        <v>17196</v>
      </c>
      <c r="B1994" s="543" t="s">
        <v>17197</v>
      </c>
      <c r="C1994" s="543" t="s">
        <v>59</v>
      </c>
      <c r="D1994" s="544">
        <v>10.01</v>
      </c>
    </row>
    <row r="1995" spans="1:4" x14ac:dyDescent="0.2">
      <c r="A1995" s="542" t="s">
        <v>17198</v>
      </c>
      <c r="B1995" s="543" t="s">
        <v>17199</v>
      </c>
      <c r="C1995" s="543" t="s">
        <v>59</v>
      </c>
      <c r="D1995" s="544">
        <v>6.82</v>
      </c>
    </row>
    <row r="1996" spans="1:4" x14ac:dyDescent="0.2">
      <c r="A1996" s="542" t="s">
        <v>17200</v>
      </c>
      <c r="B1996" s="543" t="s">
        <v>17201</v>
      </c>
      <c r="C1996" s="543" t="s">
        <v>59</v>
      </c>
      <c r="D1996" s="544">
        <v>2.59</v>
      </c>
    </row>
    <row r="1997" spans="1:4" x14ac:dyDescent="0.2">
      <c r="A1997" s="542" t="s">
        <v>17202</v>
      </c>
      <c r="B1997" s="543" t="s">
        <v>17203</v>
      </c>
      <c r="C1997" s="543" t="s">
        <v>59</v>
      </c>
      <c r="D1997" s="544">
        <v>28.94</v>
      </c>
    </row>
    <row r="1998" spans="1:4" x14ac:dyDescent="0.2">
      <c r="A1998" s="542" t="s">
        <v>17204</v>
      </c>
      <c r="B1998" s="543" t="s">
        <v>17205</v>
      </c>
      <c r="C1998" s="543" t="s">
        <v>59</v>
      </c>
      <c r="D1998" s="544">
        <v>82.45</v>
      </c>
    </row>
    <row r="1999" spans="1:4" x14ac:dyDescent="0.2">
      <c r="A1999" s="542" t="s">
        <v>17206</v>
      </c>
      <c r="B1999" s="543" t="s">
        <v>17207</v>
      </c>
      <c r="C1999" s="543" t="s">
        <v>59</v>
      </c>
      <c r="D1999" s="544">
        <v>5.5</v>
      </c>
    </row>
    <row r="2000" spans="1:4" x14ac:dyDescent="0.2">
      <c r="A2000" s="542" t="s">
        <v>17208</v>
      </c>
      <c r="B2000" s="543" t="s">
        <v>17209</v>
      </c>
      <c r="C2000" s="543" t="s">
        <v>59</v>
      </c>
      <c r="D2000" s="544">
        <v>6.46</v>
      </c>
    </row>
    <row r="2001" spans="1:4" x14ac:dyDescent="0.2">
      <c r="A2001" s="542" t="s">
        <v>17210</v>
      </c>
      <c r="B2001" s="543" t="s">
        <v>17211</v>
      </c>
      <c r="C2001" s="543" t="s">
        <v>59</v>
      </c>
      <c r="D2001" s="544">
        <v>8.52</v>
      </c>
    </row>
    <row r="2002" spans="1:4" x14ac:dyDescent="0.2">
      <c r="A2002" s="542" t="s">
        <v>17212</v>
      </c>
      <c r="B2002" s="543" t="s">
        <v>17213</v>
      </c>
      <c r="C2002" s="543" t="s">
        <v>59</v>
      </c>
      <c r="D2002" s="544">
        <v>111.43</v>
      </c>
    </row>
    <row r="2003" spans="1:4" x14ac:dyDescent="0.2">
      <c r="A2003" s="542" t="s">
        <v>17214</v>
      </c>
      <c r="B2003" s="543" t="s">
        <v>17215</v>
      </c>
      <c r="C2003" s="543" t="s">
        <v>59</v>
      </c>
      <c r="D2003" s="544">
        <v>570.30999999999995</v>
      </c>
    </row>
    <row r="2004" spans="1:4" x14ac:dyDescent="0.2">
      <c r="A2004" s="542" t="s">
        <v>17216</v>
      </c>
      <c r="B2004" s="543" t="s">
        <v>17217</v>
      </c>
      <c r="C2004" s="543" t="s">
        <v>59</v>
      </c>
      <c r="D2004" s="544">
        <v>3498.48</v>
      </c>
    </row>
    <row r="2005" spans="1:4" x14ac:dyDescent="0.2">
      <c r="A2005" s="542" t="s">
        <v>17218</v>
      </c>
      <c r="B2005" s="543" t="s">
        <v>17219</v>
      </c>
      <c r="C2005" s="543" t="s">
        <v>59</v>
      </c>
      <c r="D2005" s="544">
        <v>105.2</v>
      </c>
    </row>
    <row r="2006" spans="1:4" x14ac:dyDescent="0.2">
      <c r="A2006" s="542" t="s">
        <v>17220</v>
      </c>
      <c r="B2006" s="543" t="s">
        <v>17221</v>
      </c>
      <c r="C2006" s="543" t="s">
        <v>59</v>
      </c>
      <c r="D2006" s="544">
        <v>444.73</v>
      </c>
    </row>
    <row r="2007" spans="1:4" ht="22.5" x14ac:dyDescent="0.2">
      <c r="A2007" s="542" t="s">
        <v>17222</v>
      </c>
      <c r="B2007" s="543" t="s">
        <v>17223</v>
      </c>
      <c r="C2007" s="543" t="s">
        <v>59</v>
      </c>
      <c r="D2007" s="544">
        <v>6142.18</v>
      </c>
    </row>
    <row r="2008" spans="1:4" x14ac:dyDescent="0.2">
      <c r="A2008" s="542" t="s">
        <v>17224</v>
      </c>
      <c r="B2008" s="543" t="s">
        <v>17225</v>
      </c>
      <c r="C2008" s="543" t="s">
        <v>59</v>
      </c>
      <c r="D2008" s="544">
        <v>2148.56</v>
      </c>
    </row>
    <row r="2009" spans="1:4" x14ac:dyDescent="0.2">
      <c r="A2009" s="542" t="s">
        <v>17226</v>
      </c>
      <c r="B2009" s="543" t="s">
        <v>17227</v>
      </c>
      <c r="C2009" s="543" t="s">
        <v>59</v>
      </c>
      <c r="D2009" s="544">
        <v>477.46</v>
      </c>
    </row>
    <row r="2010" spans="1:4" x14ac:dyDescent="0.2">
      <c r="A2010" s="542" t="s">
        <v>17228</v>
      </c>
      <c r="B2010" s="543" t="s">
        <v>17229</v>
      </c>
      <c r="C2010" s="543" t="s">
        <v>59</v>
      </c>
      <c r="D2010" s="544">
        <v>36.5</v>
      </c>
    </row>
    <row r="2011" spans="1:4" x14ac:dyDescent="0.2">
      <c r="A2011" s="542" t="s">
        <v>17230</v>
      </c>
      <c r="B2011" s="543" t="s">
        <v>17231</v>
      </c>
      <c r="C2011" s="543" t="s">
        <v>59</v>
      </c>
      <c r="D2011" s="544">
        <v>34.6</v>
      </c>
    </row>
    <row r="2012" spans="1:4" x14ac:dyDescent="0.2">
      <c r="A2012" s="542" t="s">
        <v>17232</v>
      </c>
      <c r="B2012" s="543" t="s">
        <v>17233</v>
      </c>
      <c r="C2012" s="543" t="s">
        <v>59</v>
      </c>
      <c r="D2012" s="544">
        <v>75.08</v>
      </c>
    </row>
    <row r="2013" spans="1:4" x14ac:dyDescent="0.2">
      <c r="A2013" s="542" t="s">
        <v>17234</v>
      </c>
      <c r="B2013" s="543" t="s">
        <v>17235</v>
      </c>
      <c r="C2013" s="543" t="s">
        <v>59</v>
      </c>
      <c r="D2013" s="544">
        <v>16.43</v>
      </c>
    </row>
    <row r="2014" spans="1:4" x14ac:dyDescent="0.2">
      <c r="A2014" s="542" t="s">
        <v>17236</v>
      </c>
      <c r="B2014" s="543" t="s">
        <v>17237</v>
      </c>
      <c r="C2014" s="543" t="s">
        <v>59</v>
      </c>
      <c r="D2014" s="544">
        <v>13.47</v>
      </c>
    </row>
    <row r="2015" spans="1:4" x14ac:dyDescent="0.2">
      <c r="A2015" s="542" t="s">
        <v>17238</v>
      </c>
      <c r="B2015" s="543" t="s">
        <v>17239</v>
      </c>
      <c r="C2015" s="543" t="s">
        <v>59</v>
      </c>
      <c r="D2015" s="544">
        <v>6.08</v>
      </c>
    </row>
    <row r="2016" spans="1:4" x14ac:dyDescent="0.2">
      <c r="A2016" s="542" t="s">
        <v>17240</v>
      </c>
      <c r="B2016" s="543" t="s">
        <v>17241</v>
      </c>
      <c r="C2016" s="543" t="s">
        <v>59</v>
      </c>
      <c r="D2016" s="544">
        <v>61.08</v>
      </c>
    </row>
    <row r="2017" spans="1:4" x14ac:dyDescent="0.2">
      <c r="A2017" s="542" t="s">
        <v>17242</v>
      </c>
      <c r="B2017" s="543" t="s">
        <v>17243</v>
      </c>
      <c r="C2017" s="543" t="s">
        <v>59</v>
      </c>
      <c r="D2017" s="544">
        <v>24.12</v>
      </c>
    </row>
    <row r="2018" spans="1:4" x14ac:dyDescent="0.2">
      <c r="A2018" s="542" t="s">
        <v>17244</v>
      </c>
      <c r="B2018" s="543" t="s">
        <v>17245</v>
      </c>
      <c r="C2018" s="543" t="s">
        <v>59</v>
      </c>
      <c r="D2018" s="544">
        <v>5.53</v>
      </c>
    </row>
    <row r="2019" spans="1:4" x14ac:dyDescent="0.2">
      <c r="A2019" s="542" t="s">
        <v>17246</v>
      </c>
      <c r="B2019" s="543" t="s">
        <v>17247</v>
      </c>
      <c r="C2019" s="543" t="s">
        <v>59</v>
      </c>
      <c r="D2019" s="544">
        <v>4.1900000000000004</v>
      </c>
    </row>
    <row r="2020" spans="1:4" x14ac:dyDescent="0.2">
      <c r="A2020" s="542" t="s">
        <v>17248</v>
      </c>
      <c r="B2020" s="543" t="s">
        <v>17249</v>
      </c>
      <c r="C2020" s="543" t="s">
        <v>59</v>
      </c>
      <c r="D2020" s="544">
        <v>3.46</v>
      </c>
    </row>
    <row r="2021" spans="1:4" x14ac:dyDescent="0.2">
      <c r="A2021" s="542" t="s">
        <v>17250</v>
      </c>
      <c r="B2021" s="543" t="s">
        <v>17251</v>
      </c>
      <c r="C2021" s="543" t="s">
        <v>59</v>
      </c>
      <c r="D2021" s="544">
        <v>3.07</v>
      </c>
    </row>
    <row r="2022" spans="1:4" x14ac:dyDescent="0.2">
      <c r="A2022" s="542" t="s">
        <v>17252</v>
      </c>
      <c r="B2022" s="543" t="s">
        <v>17253</v>
      </c>
      <c r="C2022" s="543" t="s">
        <v>59</v>
      </c>
      <c r="D2022" s="544">
        <v>2</v>
      </c>
    </row>
    <row r="2023" spans="1:4" x14ac:dyDescent="0.2">
      <c r="A2023" s="542" t="s">
        <v>17254</v>
      </c>
      <c r="B2023" s="543" t="s">
        <v>17255</v>
      </c>
      <c r="C2023" s="543" t="s">
        <v>59</v>
      </c>
      <c r="D2023" s="544">
        <v>17.39</v>
      </c>
    </row>
    <row r="2024" spans="1:4" x14ac:dyDescent="0.2">
      <c r="A2024" s="542" t="s">
        <v>17256</v>
      </c>
      <c r="B2024" s="543" t="s">
        <v>17257</v>
      </c>
      <c r="C2024" s="543" t="s">
        <v>59</v>
      </c>
      <c r="D2024" s="544">
        <v>6.81</v>
      </c>
    </row>
    <row r="2025" spans="1:4" x14ac:dyDescent="0.2">
      <c r="A2025" s="542" t="s">
        <v>17258</v>
      </c>
      <c r="B2025" s="543" t="s">
        <v>17259</v>
      </c>
      <c r="C2025" s="543" t="s">
        <v>59</v>
      </c>
      <c r="D2025" s="544">
        <v>17.41</v>
      </c>
    </row>
    <row r="2026" spans="1:4" x14ac:dyDescent="0.2">
      <c r="A2026" s="542" t="s">
        <v>17260</v>
      </c>
      <c r="B2026" s="543" t="s">
        <v>17261</v>
      </c>
      <c r="C2026" s="543" t="s">
        <v>59</v>
      </c>
      <c r="D2026" s="544">
        <v>2.02</v>
      </c>
    </row>
    <row r="2027" spans="1:4" x14ac:dyDescent="0.2">
      <c r="A2027" s="542" t="s">
        <v>17262</v>
      </c>
      <c r="B2027" s="543" t="s">
        <v>17263</v>
      </c>
      <c r="C2027" s="543" t="s">
        <v>59</v>
      </c>
      <c r="D2027" s="544">
        <v>34.979999999999997</v>
      </c>
    </row>
    <row r="2028" spans="1:4" x14ac:dyDescent="0.2">
      <c r="A2028" s="542" t="s">
        <v>17264</v>
      </c>
      <c r="B2028" s="543" t="s">
        <v>17265</v>
      </c>
      <c r="C2028" s="543" t="s">
        <v>59</v>
      </c>
      <c r="D2028" s="544">
        <v>7.17</v>
      </c>
    </row>
    <row r="2029" spans="1:4" x14ac:dyDescent="0.2">
      <c r="A2029" s="542" t="s">
        <v>17266</v>
      </c>
      <c r="B2029" s="543" t="s">
        <v>17267</v>
      </c>
      <c r="C2029" s="543" t="s">
        <v>59</v>
      </c>
      <c r="D2029" s="544">
        <v>29.5</v>
      </c>
    </row>
    <row r="2030" spans="1:4" ht="22.5" x14ac:dyDescent="0.2">
      <c r="A2030" s="542" t="s">
        <v>17268</v>
      </c>
      <c r="B2030" s="543" t="s">
        <v>17269</v>
      </c>
      <c r="C2030" s="543" t="s">
        <v>59</v>
      </c>
      <c r="D2030" s="544">
        <v>238.47</v>
      </c>
    </row>
    <row r="2031" spans="1:4" ht="33.75" x14ac:dyDescent="0.2">
      <c r="A2031" s="542" t="s">
        <v>17270</v>
      </c>
      <c r="B2031" s="543" t="s">
        <v>17271</v>
      </c>
      <c r="C2031" s="543" t="s">
        <v>59</v>
      </c>
      <c r="D2031" s="544">
        <v>751.4</v>
      </c>
    </row>
    <row r="2032" spans="1:4" x14ac:dyDescent="0.2">
      <c r="A2032" s="542" t="s">
        <v>17272</v>
      </c>
      <c r="B2032" s="543" t="s">
        <v>17273</v>
      </c>
      <c r="C2032" s="543" t="s">
        <v>59</v>
      </c>
      <c r="D2032" s="544">
        <v>252.87</v>
      </c>
    </row>
    <row r="2033" spans="1:4" x14ac:dyDescent="0.2">
      <c r="A2033" s="542" t="s">
        <v>17274</v>
      </c>
      <c r="B2033" s="543" t="s">
        <v>17275</v>
      </c>
      <c r="C2033" s="543" t="s">
        <v>59</v>
      </c>
      <c r="D2033" s="544">
        <v>39</v>
      </c>
    </row>
    <row r="2034" spans="1:4" ht="22.5" x14ac:dyDescent="0.2">
      <c r="A2034" s="542" t="s">
        <v>17276</v>
      </c>
      <c r="B2034" s="543" t="s">
        <v>17277</v>
      </c>
      <c r="C2034" s="543" t="s">
        <v>59</v>
      </c>
      <c r="D2034" s="544">
        <v>214</v>
      </c>
    </row>
    <row r="2035" spans="1:4" x14ac:dyDescent="0.2">
      <c r="A2035" s="542" t="s">
        <v>17278</v>
      </c>
      <c r="B2035" s="543" t="s">
        <v>17279</v>
      </c>
      <c r="C2035" s="543" t="s">
        <v>59</v>
      </c>
      <c r="D2035" s="544">
        <v>51.13</v>
      </c>
    </row>
    <row r="2036" spans="1:4" x14ac:dyDescent="0.2">
      <c r="A2036" s="542" t="s">
        <v>17280</v>
      </c>
      <c r="B2036" s="543" t="s">
        <v>17281</v>
      </c>
      <c r="C2036" s="543" t="s">
        <v>59</v>
      </c>
      <c r="D2036" s="544">
        <v>51.13</v>
      </c>
    </row>
    <row r="2037" spans="1:4" x14ac:dyDescent="0.2">
      <c r="A2037" s="542" t="s">
        <v>17282</v>
      </c>
      <c r="B2037" s="543" t="s">
        <v>17283</v>
      </c>
      <c r="C2037" s="543" t="s">
        <v>59</v>
      </c>
      <c r="D2037" s="544">
        <v>51.13</v>
      </c>
    </row>
    <row r="2038" spans="1:4" x14ac:dyDescent="0.2">
      <c r="A2038" s="542" t="s">
        <v>17284</v>
      </c>
      <c r="B2038" s="543" t="s">
        <v>17285</v>
      </c>
      <c r="C2038" s="543" t="s">
        <v>59</v>
      </c>
      <c r="D2038" s="544">
        <v>51.13</v>
      </c>
    </row>
    <row r="2039" spans="1:4" x14ac:dyDescent="0.2">
      <c r="A2039" s="542" t="s">
        <v>17286</v>
      </c>
      <c r="B2039" s="543" t="s">
        <v>17287</v>
      </c>
      <c r="C2039" s="543" t="s">
        <v>59</v>
      </c>
      <c r="D2039" s="544">
        <v>51.13</v>
      </c>
    </row>
    <row r="2040" spans="1:4" x14ac:dyDescent="0.2">
      <c r="A2040" s="542" t="s">
        <v>17288</v>
      </c>
      <c r="B2040" s="543" t="s">
        <v>17289</v>
      </c>
      <c r="C2040" s="543" t="s">
        <v>59</v>
      </c>
      <c r="D2040" s="544">
        <v>51.13</v>
      </c>
    </row>
    <row r="2041" spans="1:4" x14ac:dyDescent="0.2">
      <c r="A2041" s="542" t="s">
        <v>17290</v>
      </c>
      <c r="B2041" s="543" t="s">
        <v>17291</v>
      </c>
      <c r="C2041" s="543" t="s">
        <v>59</v>
      </c>
      <c r="D2041" s="544">
        <v>51.13</v>
      </c>
    </row>
    <row r="2042" spans="1:4" x14ac:dyDescent="0.2">
      <c r="A2042" s="542" t="s">
        <v>17292</v>
      </c>
      <c r="B2042" s="543" t="s">
        <v>17293</v>
      </c>
      <c r="C2042" s="543" t="s">
        <v>59</v>
      </c>
      <c r="D2042" s="544">
        <v>114.95</v>
      </c>
    </row>
    <row r="2043" spans="1:4" x14ac:dyDescent="0.2">
      <c r="A2043" s="542" t="s">
        <v>17294</v>
      </c>
      <c r="B2043" s="543" t="s">
        <v>17295</v>
      </c>
      <c r="C2043" s="543" t="s">
        <v>59</v>
      </c>
      <c r="D2043" s="544">
        <v>209.61</v>
      </c>
    </row>
    <row r="2044" spans="1:4" x14ac:dyDescent="0.2">
      <c r="A2044" s="542" t="s">
        <v>17296</v>
      </c>
      <c r="B2044" s="543" t="s">
        <v>17297</v>
      </c>
      <c r="C2044" s="543" t="s">
        <v>59</v>
      </c>
      <c r="D2044" s="544">
        <v>9.5</v>
      </c>
    </row>
    <row r="2045" spans="1:4" x14ac:dyDescent="0.2">
      <c r="A2045" s="542" t="s">
        <v>17298</v>
      </c>
      <c r="B2045" s="543" t="s">
        <v>17299</v>
      </c>
      <c r="C2045" s="543" t="s">
        <v>59</v>
      </c>
      <c r="D2045" s="544">
        <v>9.5</v>
      </c>
    </row>
    <row r="2046" spans="1:4" x14ac:dyDescent="0.2">
      <c r="A2046" s="542" t="s">
        <v>17300</v>
      </c>
      <c r="B2046" s="543" t="s">
        <v>17301</v>
      </c>
      <c r="C2046" s="543" t="s">
        <v>59</v>
      </c>
      <c r="D2046" s="544">
        <v>9.5</v>
      </c>
    </row>
    <row r="2047" spans="1:4" x14ac:dyDescent="0.2">
      <c r="A2047" s="542" t="s">
        <v>17302</v>
      </c>
      <c r="B2047" s="543" t="s">
        <v>17303</v>
      </c>
      <c r="C2047" s="543" t="s">
        <v>59</v>
      </c>
      <c r="D2047" s="544">
        <v>9.5</v>
      </c>
    </row>
    <row r="2048" spans="1:4" x14ac:dyDescent="0.2">
      <c r="A2048" s="542" t="s">
        <v>17304</v>
      </c>
      <c r="B2048" s="543" t="s">
        <v>17305</v>
      </c>
      <c r="C2048" s="543" t="s">
        <v>59</v>
      </c>
      <c r="D2048" s="544">
        <v>15.93</v>
      </c>
    </row>
    <row r="2049" spans="1:4" x14ac:dyDescent="0.2">
      <c r="A2049" s="542" t="s">
        <v>17306</v>
      </c>
      <c r="B2049" s="543" t="s">
        <v>17307</v>
      </c>
      <c r="C2049" s="543" t="s">
        <v>59</v>
      </c>
      <c r="D2049" s="544">
        <v>15.93</v>
      </c>
    </row>
    <row r="2050" spans="1:4" x14ac:dyDescent="0.2">
      <c r="A2050" s="542" t="s">
        <v>17308</v>
      </c>
      <c r="B2050" s="543" t="s">
        <v>17309</v>
      </c>
      <c r="C2050" s="543" t="s">
        <v>59</v>
      </c>
      <c r="D2050" s="544">
        <v>15.93</v>
      </c>
    </row>
    <row r="2051" spans="1:4" ht="33.75" x14ac:dyDescent="0.2">
      <c r="A2051" s="542" t="s">
        <v>17310</v>
      </c>
      <c r="B2051" s="543" t="s">
        <v>17311</v>
      </c>
      <c r="C2051" s="543" t="s">
        <v>59</v>
      </c>
      <c r="D2051" s="544">
        <v>1478.73</v>
      </c>
    </row>
    <row r="2052" spans="1:4" x14ac:dyDescent="0.2">
      <c r="A2052" s="542" t="s">
        <v>17312</v>
      </c>
      <c r="B2052" s="543" t="s">
        <v>17313</v>
      </c>
      <c r="C2052" s="543" t="s">
        <v>59</v>
      </c>
      <c r="D2052" s="544">
        <v>370.55</v>
      </c>
    </row>
    <row r="2053" spans="1:4" x14ac:dyDescent="0.2">
      <c r="A2053" s="542" t="s">
        <v>17314</v>
      </c>
      <c r="B2053" s="543" t="s">
        <v>17315</v>
      </c>
      <c r="C2053" s="543" t="s">
        <v>59</v>
      </c>
      <c r="D2053" s="544">
        <v>780.39</v>
      </c>
    </row>
    <row r="2054" spans="1:4" x14ac:dyDescent="0.2">
      <c r="A2054" s="542" t="s">
        <v>17316</v>
      </c>
      <c r="B2054" s="543" t="s">
        <v>17317</v>
      </c>
      <c r="C2054" s="543" t="s">
        <v>59</v>
      </c>
      <c r="D2054" s="544">
        <v>910.58</v>
      </c>
    </row>
    <row r="2055" spans="1:4" x14ac:dyDescent="0.2">
      <c r="A2055" s="542" t="s">
        <v>17318</v>
      </c>
      <c r="B2055" s="543" t="s">
        <v>17319</v>
      </c>
      <c r="C2055" s="543" t="s">
        <v>59</v>
      </c>
      <c r="D2055" s="544">
        <v>50.34</v>
      </c>
    </row>
    <row r="2056" spans="1:4" x14ac:dyDescent="0.2">
      <c r="A2056" s="542" t="s">
        <v>17320</v>
      </c>
      <c r="B2056" s="543" t="s">
        <v>17321</v>
      </c>
      <c r="C2056" s="543" t="s">
        <v>59</v>
      </c>
      <c r="D2056" s="544">
        <v>50.34</v>
      </c>
    </row>
    <row r="2057" spans="1:4" x14ac:dyDescent="0.2">
      <c r="A2057" s="542" t="s">
        <v>17322</v>
      </c>
      <c r="B2057" s="543" t="s">
        <v>17323</v>
      </c>
      <c r="C2057" s="543" t="s">
        <v>59</v>
      </c>
      <c r="D2057" s="544">
        <v>59.84</v>
      </c>
    </row>
    <row r="2058" spans="1:4" x14ac:dyDescent="0.2">
      <c r="A2058" s="542" t="s">
        <v>17324</v>
      </c>
      <c r="B2058" s="543" t="s">
        <v>17325</v>
      </c>
      <c r="C2058" s="543" t="s">
        <v>59</v>
      </c>
      <c r="D2058" s="544">
        <v>134.91999999999999</v>
      </c>
    </row>
    <row r="2059" spans="1:4" x14ac:dyDescent="0.2">
      <c r="A2059" s="542" t="s">
        <v>17326</v>
      </c>
      <c r="B2059" s="543" t="s">
        <v>17327</v>
      </c>
      <c r="C2059" s="543" t="s">
        <v>59</v>
      </c>
      <c r="D2059" s="544">
        <v>185.05</v>
      </c>
    </row>
    <row r="2060" spans="1:4" x14ac:dyDescent="0.2">
      <c r="A2060" s="542" t="s">
        <v>17328</v>
      </c>
      <c r="B2060" s="543" t="s">
        <v>17329</v>
      </c>
      <c r="C2060" s="543" t="s">
        <v>59</v>
      </c>
      <c r="D2060" s="544">
        <v>185.05</v>
      </c>
    </row>
    <row r="2061" spans="1:4" x14ac:dyDescent="0.2">
      <c r="A2061" s="542" t="s">
        <v>17330</v>
      </c>
      <c r="B2061" s="543" t="s">
        <v>17331</v>
      </c>
      <c r="C2061" s="543" t="s">
        <v>59</v>
      </c>
      <c r="D2061" s="544">
        <v>1899</v>
      </c>
    </row>
    <row r="2062" spans="1:4" x14ac:dyDescent="0.2">
      <c r="A2062" s="542" t="s">
        <v>17332</v>
      </c>
      <c r="B2062" s="543" t="s">
        <v>17333</v>
      </c>
      <c r="C2062" s="543" t="s">
        <v>59</v>
      </c>
      <c r="D2062" s="544">
        <v>2112</v>
      </c>
    </row>
    <row r="2063" spans="1:4" x14ac:dyDescent="0.2">
      <c r="A2063" s="542" t="s">
        <v>17334</v>
      </c>
      <c r="B2063" s="543" t="s">
        <v>17335</v>
      </c>
      <c r="C2063" s="543" t="s">
        <v>59</v>
      </c>
      <c r="D2063" s="544">
        <v>2808.57</v>
      </c>
    </row>
    <row r="2064" spans="1:4" x14ac:dyDescent="0.2">
      <c r="A2064" s="542" t="s">
        <v>17336</v>
      </c>
      <c r="B2064" s="543" t="s">
        <v>17337</v>
      </c>
      <c r="C2064" s="543" t="s">
        <v>59</v>
      </c>
      <c r="D2064" s="544">
        <v>12665.8</v>
      </c>
    </row>
    <row r="2065" spans="1:4" x14ac:dyDescent="0.2">
      <c r="A2065" s="542" t="s">
        <v>17338</v>
      </c>
      <c r="B2065" s="543" t="s">
        <v>17339</v>
      </c>
      <c r="C2065" s="543" t="s">
        <v>59</v>
      </c>
      <c r="D2065" s="544">
        <v>12665.8</v>
      </c>
    </row>
    <row r="2066" spans="1:4" x14ac:dyDescent="0.2">
      <c r="A2066" s="542" t="s">
        <v>17340</v>
      </c>
      <c r="B2066" s="543" t="s">
        <v>17341</v>
      </c>
      <c r="C2066" s="543" t="s">
        <v>59</v>
      </c>
      <c r="D2066" s="544">
        <v>15424.14</v>
      </c>
    </row>
    <row r="2067" spans="1:4" x14ac:dyDescent="0.2">
      <c r="A2067" s="542" t="s">
        <v>17342</v>
      </c>
      <c r="B2067" s="543" t="s">
        <v>17343</v>
      </c>
      <c r="C2067" s="543" t="s">
        <v>59</v>
      </c>
      <c r="D2067" s="544">
        <v>28424.9</v>
      </c>
    </row>
    <row r="2068" spans="1:4" x14ac:dyDescent="0.2">
      <c r="A2068" s="542" t="s">
        <v>17344</v>
      </c>
      <c r="B2068" s="543" t="s">
        <v>17345</v>
      </c>
      <c r="C2068" s="543" t="s">
        <v>59</v>
      </c>
      <c r="D2068" s="544">
        <v>28699.99</v>
      </c>
    </row>
    <row r="2069" spans="1:4" x14ac:dyDescent="0.2">
      <c r="A2069" s="542" t="s">
        <v>17346</v>
      </c>
      <c r="B2069" s="543" t="s">
        <v>17347</v>
      </c>
      <c r="C2069" s="543" t="s">
        <v>59</v>
      </c>
      <c r="D2069" s="544">
        <v>51.51</v>
      </c>
    </row>
    <row r="2070" spans="1:4" x14ac:dyDescent="0.2">
      <c r="A2070" s="542" t="s">
        <v>17348</v>
      </c>
      <c r="B2070" s="543" t="s">
        <v>17349</v>
      </c>
      <c r="C2070" s="543" t="s">
        <v>59</v>
      </c>
      <c r="D2070" s="544">
        <v>51.51</v>
      </c>
    </row>
    <row r="2071" spans="1:4" x14ac:dyDescent="0.2">
      <c r="A2071" s="542" t="s">
        <v>17350</v>
      </c>
      <c r="B2071" s="543" t="s">
        <v>17351</v>
      </c>
      <c r="C2071" s="543" t="s">
        <v>59</v>
      </c>
      <c r="D2071" s="544">
        <v>51.51</v>
      </c>
    </row>
    <row r="2072" spans="1:4" x14ac:dyDescent="0.2">
      <c r="A2072" s="542" t="s">
        <v>17352</v>
      </c>
      <c r="B2072" s="543" t="s">
        <v>17353</v>
      </c>
      <c r="C2072" s="543" t="s">
        <v>59</v>
      </c>
      <c r="D2072" s="544">
        <v>51.51</v>
      </c>
    </row>
    <row r="2073" spans="1:4" x14ac:dyDescent="0.2">
      <c r="A2073" s="542" t="s">
        <v>17354</v>
      </c>
      <c r="B2073" s="543" t="s">
        <v>17355</v>
      </c>
      <c r="C2073" s="543" t="s">
        <v>59</v>
      </c>
      <c r="D2073" s="544">
        <v>51.51</v>
      </c>
    </row>
    <row r="2074" spans="1:4" x14ac:dyDescent="0.2">
      <c r="A2074" s="542" t="s">
        <v>17356</v>
      </c>
      <c r="B2074" s="543" t="s">
        <v>17357</v>
      </c>
      <c r="C2074" s="543" t="s">
        <v>59</v>
      </c>
      <c r="D2074" s="544">
        <v>749.37</v>
      </c>
    </row>
    <row r="2075" spans="1:4" x14ac:dyDescent="0.2">
      <c r="A2075" s="542" t="s">
        <v>17358</v>
      </c>
      <c r="B2075" s="543" t="s">
        <v>17359</v>
      </c>
      <c r="C2075" s="543" t="s">
        <v>59</v>
      </c>
      <c r="D2075" s="544">
        <v>955.05</v>
      </c>
    </row>
    <row r="2076" spans="1:4" x14ac:dyDescent="0.2">
      <c r="A2076" s="542" t="s">
        <v>17360</v>
      </c>
      <c r="B2076" s="543" t="s">
        <v>17361</v>
      </c>
      <c r="C2076" s="543" t="s">
        <v>59</v>
      </c>
      <c r="D2076" s="544">
        <v>51.51</v>
      </c>
    </row>
    <row r="2077" spans="1:4" x14ac:dyDescent="0.2">
      <c r="A2077" s="542" t="s">
        <v>17362</v>
      </c>
      <c r="B2077" s="543" t="s">
        <v>17363</v>
      </c>
      <c r="C2077" s="543" t="s">
        <v>59</v>
      </c>
      <c r="D2077" s="544">
        <v>51.51</v>
      </c>
    </row>
    <row r="2078" spans="1:4" x14ac:dyDescent="0.2">
      <c r="A2078" s="542" t="s">
        <v>17364</v>
      </c>
      <c r="B2078" s="543" t="s">
        <v>17365</v>
      </c>
      <c r="C2078" s="543" t="s">
        <v>59</v>
      </c>
      <c r="D2078" s="544">
        <v>3623.37</v>
      </c>
    </row>
    <row r="2079" spans="1:4" x14ac:dyDescent="0.2">
      <c r="A2079" s="542" t="s">
        <v>17366</v>
      </c>
      <c r="B2079" s="543" t="s">
        <v>17367</v>
      </c>
      <c r="C2079" s="543" t="s">
        <v>59</v>
      </c>
      <c r="D2079" s="544">
        <v>89.85</v>
      </c>
    </row>
    <row r="2080" spans="1:4" x14ac:dyDescent="0.2">
      <c r="A2080" s="542" t="s">
        <v>17368</v>
      </c>
      <c r="B2080" s="543" t="s">
        <v>17369</v>
      </c>
      <c r="C2080" s="543" t="s">
        <v>59</v>
      </c>
      <c r="D2080" s="544">
        <v>61.52</v>
      </c>
    </row>
    <row r="2081" spans="1:4" x14ac:dyDescent="0.2">
      <c r="A2081" s="542" t="s">
        <v>17370</v>
      </c>
      <c r="B2081" s="543" t="s">
        <v>17371</v>
      </c>
      <c r="C2081" s="543" t="s">
        <v>59</v>
      </c>
      <c r="D2081" s="544">
        <v>89.85</v>
      </c>
    </row>
    <row r="2082" spans="1:4" x14ac:dyDescent="0.2">
      <c r="A2082" s="542" t="s">
        <v>17372</v>
      </c>
      <c r="B2082" s="543" t="s">
        <v>17373</v>
      </c>
      <c r="C2082" s="543" t="s">
        <v>59</v>
      </c>
      <c r="D2082" s="544">
        <v>89.85</v>
      </c>
    </row>
    <row r="2083" spans="1:4" ht="22.5" x14ac:dyDescent="0.2">
      <c r="A2083" s="542" t="s">
        <v>17374</v>
      </c>
      <c r="B2083" s="543" t="s">
        <v>17375</v>
      </c>
      <c r="C2083" s="543" t="s">
        <v>59</v>
      </c>
      <c r="D2083" s="544">
        <v>3454.78</v>
      </c>
    </row>
    <row r="2084" spans="1:4" ht="22.5" x14ac:dyDescent="0.2">
      <c r="A2084" s="542" t="s">
        <v>17376</v>
      </c>
      <c r="B2084" s="543" t="s">
        <v>17377</v>
      </c>
      <c r="C2084" s="543" t="s">
        <v>59</v>
      </c>
      <c r="D2084" s="544">
        <v>119.1</v>
      </c>
    </row>
    <row r="2085" spans="1:4" ht="22.5" x14ac:dyDescent="0.2">
      <c r="A2085" s="542" t="s">
        <v>17378</v>
      </c>
      <c r="B2085" s="543" t="s">
        <v>17379</v>
      </c>
      <c r="C2085" s="543" t="s">
        <v>59</v>
      </c>
      <c r="D2085" s="544">
        <v>412.44</v>
      </c>
    </row>
    <row r="2086" spans="1:4" ht="22.5" x14ac:dyDescent="0.2">
      <c r="A2086" s="542" t="s">
        <v>17380</v>
      </c>
      <c r="B2086" s="543" t="s">
        <v>17381</v>
      </c>
      <c r="C2086" s="543" t="s">
        <v>59</v>
      </c>
      <c r="D2086" s="544">
        <v>699</v>
      </c>
    </row>
    <row r="2087" spans="1:4" x14ac:dyDescent="0.2">
      <c r="A2087" s="542" t="s">
        <v>17382</v>
      </c>
      <c r="B2087" s="543" t="s">
        <v>17383</v>
      </c>
      <c r="C2087" s="543" t="s">
        <v>59</v>
      </c>
      <c r="D2087" s="544">
        <v>699</v>
      </c>
    </row>
    <row r="2088" spans="1:4" x14ac:dyDescent="0.2">
      <c r="A2088" s="542" t="s">
        <v>17384</v>
      </c>
      <c r="B2088" s="543" t="s">
        <v>17385</v>
      </c>
      <c r="C2088" s="543" t="s">
        <v>57</v>
      </c>
      <c r="D2088" s="544">
        <v>94.68</v>
      </c>
    </row>
    <row r="2089" spans="1:4" x14ac:dyDescent="0.2">
      <c r="A2089" s="542" t="s">
        <v>17386</v>
      </c>
      <c r="B2089" s="543" t="s">
        <v>17387</v>
      </c>
      <c r="C2089" s="543" t="s">
        <v>57</v>
      </c>
      <c r="D2089" s="544">
        <v>10.4</v>
      </c>
    </row>
    <row r="2090" spans="1:4" x14ac:dyDescent="0.2">
      <c r="A2090" s="542" t="s">
        <v>17388</v>
      </c>
      <c r="B2090" s="543" t="s">
        <v>17389</v>
      </c>
      <c r="C2090" s="543" t="s">
        <v>57</v>
      </c>
      <c r="D2090" s="544">
        <v>25.53</v>
      </c>
    </row>
    <row r="2091" spans="1:4" x14ac:dyDescent="0.2">
      <c r="A2091" s="542" t="s">
        <v>17390</v>
      </c>
      <c r="B2091" s="543" t="s">
        <v>17391</v>
      </c>
      <c r="C2091" s="543" t="s">
        <v>57</v>
      </c>
      <c r="D2091" s="544">
        <v>25.87</v>
      </c>
    </row>
    <row r="2092" spans="1:4" x14ac:dyDescent="0.2">
      <c r="A2092" s="542" t="s">
        <v>17392</v>
      </c>
      <c r="B2092" s="543" t="s">
        <v>17393</v>
      </c>
      <c r="C2092" s="543" t="s">
        <v>57</v>
      </c>
      <c r="D2092" s="544">
        <v>3.23</v>
      </c>
    </row>
    <row r="2093" spans="1:4" x14ac:dyDescent="0.2">
      <c r="A2093" s="542" t="s">
        <v>17394</v>
      </c>
      <c r="B2093" s="543" t="s">
        <v>17395</v>
      </c>
      <c r="C2093" s="543" t="s">
        <v>57</v>
      </c>
      <c r="D2093" s="544">
        <v>3.71</v>
      </c>
    </row>
    <row r="2094" spans="1:4" x14ac:dyDescent="0.2">
      <c r="A2094" s="542" t="s">
        <v>17396</v>
      </c>
      <c r="B2094" s="543" t="s">
        <v>17397</v>
      </c>
      <c r="C2094" s="543" t="s">
        <v>57</v>
      </c>
      <c r="D2094" s="544">
        <v>5.33</v>
      </c>
    </row>
    <row r="2095" spans="1:4" x14ac:dyDescent="0.2">
      <c r="A2095" s="542" t="s">
        <v>17398</v>
      </c>
      <c r="B2095" s="543" t="s">
        <v>17399</v>
      </c>
      <c r="C2095" s="543" t="s">
        <v>57</v>
      </c>
      <c r="D2095" s="544">
        <v>7.46</v>
      </c>
    </row>
    <row r="2096" spans="1:4" x14ac:dyDescent="0.2">
      <c r="A2096" s="542" t="s">
        <v>17400</v>
      </c>
      <c r="B2096" s="543" t="s">
        <v>17401</v>
      </c>
      <c r="C2096" s="543" t="s">
        <v>57</v>
      </c>
      <c r="D2096" s="544">
        <v>28.38</v>
      </c>
    </row>
    <row r="2097" spans="1:4" x14ac:dyDescent="0.2">
      <c r="A2097" s="542" t="s">
        <v>17402</v>
      </c>
      <c r="B2097" s="543" t="s">
        <v>17403</v>
      </c>
      <c r="C2097" s="543" t="s">
        <v>57</v>
      </c>
      <c r="D2097" s="544">
        <v>37.9</v>
      </c>
    </row>
    <row r="2098" spans="1:4" x14ac:dyDescent="0.2">
      <c r="A2098" s="542" t="s">
        <v>17404</v>
      </c>
      <c r="B2098" s="543" t="s">
        <v>17405</v>
      </c>
      <c r="C2098" s="543" t="s">
        <v>57</v>
      </c>
      <c r="D2098" s="544">
        <v>91.99</v>
      </c>
    </row>
    <row r="2099" spans="1:4" x14ac:dyDescent="0.2">
      <c r="A2099" s="542" t="s">
        <v>17406</v>
      </c>
      <c r="B2099" s="543" t="s">
        <v>17407</v>
      </c>
      <c r="C2099" s="543" t="s">
        <v>57</v>
      </c>
      <c r="D2099" s="544">
        <v>9.06</v>
      </c>
    </row>
    <row r="2100" spans="1:4" x14ac:dyDescent="0.2">
      <c r="A2100" s="542" t="s">
        <v>17408</v>
      </c>
      <c r="B2100" s="543" t="s">
        <v>17409</v>
      </c>
      <c r="C2100" s="543" t="s">
        <v>57</v>
      </c>
      <c r="D2100" s="544">
        <v>13.51</v>
      </c>
    </row>
    <row r="2101" spans="1:4" x14ac:dyDescent="0.2">
      <c r="A2101" s="542" t="s">
        <v>17410</v>
      </c>
      <c r="B2101" s="543" t="s">
        <v>17411</v>
      </c>
      <c r="C2101" s="543" t="s">
        <v>57</v>
      </c>
      <c r="D2101" s="544">
        <v>18.82</v>
      </c>
    </row>
    <row r="2102" spans="1:4" x14ac:dyDescent="0.2">
      <c r="A2102" s="542" t="s">
        <v>17412</v>
      </c>
      <c r="B2102" s="543" t="s">
        <v>17413</v>
      </c>
      <c r="C2102" s="543" t="s">
        <v>57</v>
      </c>
      <c r="D2102" s="544">
        <v>15.05</v>
      </c>
    </row>
    <row r="2103" spans="1:4" x14ac:dyDescent="0.2">
      <c r="A2103" s="542" t="s">
        <v>17414</v>
      </c>
      <c r="B2103" s="543" t="s">
        <v>17415</v>
      </c>
      <c r="C2103" s="543" t="s">
        <v>57</v>
      </c>
      <c r="D2103" s="544">
        <v>15.95</v>
      </c>
    </row>
    <row r="2104" spans="1:4" x14ac:dyDescent="0.2">
      <c r="A2104" s="542" t="s">
        <v>17416</v>
      </c>
      <c r="B2104" s="543" t="s">
        <v>17417</v>
      </c>
      <c r="C2104" s="543" t="s">
        <v>57</v>
      </c>
      <c r="D2104" s="544">
        <v>15.9</v>
      </c>
    </row>
    <row r="2105" spans="1:4" x14ac:dyDescent="0.2">
      <c r="A2105" s="542" t="s">
        <v>17418</v>
      </c>
      <c r="B2105" s="543" t="s">
        <v>17419</v>
      </c>
      <c r="C2105" s="543" t="s">
        <v>57</v>
      </c>
      <c r="D2105" s="544">
        <v>6.17</v>
      </c>
    </row>
    <row r="2106" spans="1:4" x14ac:dyDescent="0.2">
      <c r="A2106" s="542" t="s">
        <v>17420</v>
      </c>
      <c r="B2106" s="543" t="s">
        <v>17421</v>
      </c>
      <c r="C2106" s="543" t="s">
        <v>57</v>
      </c>
      <c r="D2106" s="544">
        <v>7.92</v>
      </c>
    </row>
    <row r="2107" spans="1:4" x14ac:dyDescent="0.2">
      <c r="A2107" s="542" t="s">
        <v>17422</v>
      </c>
      <c r="B2107" s="543" t="s">
        <v>17423</v>
      </c>
      <c r="C2107" s="543" t="s">
        <v>57</v>
      </c>
      <c r="D2107" s="544">
        <v>10.039999999999999</v>
      </c>
    </row>
    <row r="2108" spans="1:4" x14ac:dyDescent="0.2">
      <c r="A2108" s="542" t="s">
        <v>17424</v>
      </c>
      <c r="B2108" s="543" t="s">
        <v>17425</v>
      </c>
      <c r="C2108" s="543" t="s">
        <v>57</v>
      </c>
      <c r="D2108" s="544">
        <v>10.47</v>
      </c>
    </row>
    <row r="2109" spans="1:4" x14ac:dyDescent="0.2">
      <c r="A2109" s="542" t="s">
        <v>17426</v>
      </c>
      <c r="B2109" s="543" t="s">
        <v>17427</v>
      </c>
      <c r="C2109" s="543" t="s">
        <v>57</v>
      </c>
      <c r="D2109" s="544">
        <v>11.67</v>
      </c>
    </row>
    <row r="2110" spans="1:4" x14ac:dyDescent="0.2">
      <c r="A2110" s="542" t="s">
        <v>17428</v>
      </c>
      <c r="B2110" s="543" t="s">
        <v>17429</v>
      </c>
      <c r="C2110" s="543" t="s">
        <v>57</v>
      </c>
      <c r="D2110" s="544">
        <v>18.899999999999999</v>
      </c>
    </row>
    <row r="2111" spans="1:4" x14ac:dyDescent="0.2">
      <c r="A2111" s="542" t="s">
        <v>17430</v>
      </c>
      <c r="B2111" s="543" t="s">
        <v>17431</v>
      </c>
      <c r="C2111" s="543" t="s">
        <v>57</v>
      </c>
      <c r="D2111" s="544">
        <v>15.9</v>
      </c>
    </row>
    <row r="2112" spans="1:4" x14ac:dyDescent="0.2">
      <c r="A2112" s="542" t="s">
        <v>17432</v>
      </c>
      <c r="B2112" s="543" t="s">
        <v>17433</v>
      </c>
      <c r="C2112" s="543" t="s">
        <v>57</v>
      </c>
      <c r="D2112" s="544">
        <v>12.55</v>
      </c>
    </row>
    <row r="2113" spans="1:4" x14ac:dyDescent="0.2">
      <c r="A2113" s="542" t="s">
        <v>17434</v>
      </c>
      <c r="B2113" s="543" t="s">
        <v>17435</v>
      </c>
      <c r="C2113" s="543" t="s">
        <v>57</v>
      </c>
      <c r="D2113" s="544">
        <v>34.93</v>
      </c>
    </row>
    <row r="2114" spans="1:4" x14ac:dyDescent="0.2">
      <c r="A2114" s="542" t="s">
        <v>17436</v>
      </c>
      <c r="B2114" s="543" t="s">
        <v>17437</v>
      </c>
      <c r="C2114" s="543" t="s">
        <v>57</v>
      </c>
      <c r="D2114" s="544">
        <v>29.22</v>
      </c>
    </row>
    <row r="2115" spans="1:4" x14ac:dyDescent="0.2">
      <c r="A2115" s="542" t="s">
        <v>17438</v>
      </c>
      <c r="B2115" s="543" t="s">
        <v>17439</v>
      </c>
      <c r="C2115" s="543" t="s">
        <v>57</v>
      </c>
      <c r="D2115" s="544">
        <v>10.4</v>
      </c>
    </row>
    <row r="2116" spans="1:4" x14ac:dyDescent="0.2">
      <c r="A2116" s="542" t="s">
        <v>17440</v>
      </c>
      <c r="B2116" s="543" t="s">
        <v>17441</v>
      </c>
      <c r="C2116" s="543" t="s">
        <v>57</v>
      </c>
      <c r="D2116" s="544">
        <v>55.07</v>
      </c>
    </row>
    <row r="2117" spans="1:4" x14ac:dyDescent="0.2">
      <c r="A2117" s="542" t="s">
        <v>17442</v>
      </c>
      <c r="B2117" s="543" t="s">
        <v>17443</v>
      </c>
      <c r="C2117" s="543" t="s">
        <v>57</v>
      </c>
      <c r="D2117" s="544">
        <v>2.81</v>
      </c>
    </row>
    <row r="2118" spans="1:4" x14ac:dyDescent="0.2">
      <c r="A2118" s="542" t="s">
        <v>17444</v>
      </c>
      <c r="B2118" s="543" t="s">
        <v>17445</v>
      </c>
      <c r="C2118" s="543" t="s">
        <v>57</v>
      </c>
      <c r="D2118" s="544">
        <v>3.5</v>
      </c>
    </row>
    <row r="2119" spans="1:4" x14ac:dyDescent="0.2">
      <c r="A2119" s="542" t="s">
        <v>17446</v>
      </c>
      <c r="B2119" s="543" t="s">
        <v>17447</v>
      </c>
      <c r="C2119" s="543" t="s">
        <v>57</v>
      </c>
      <c r="D2119" s="544">
        <v>8</v>
      </c>
    </row>
    <row r="2120" spans="1:4" x14ac:dyDescent="0.2">
      <c r="A2120" s="542" t="s">
        <v>17448</v>
      </c>
      <c r="B2120" s="543" t="s">
        <v>17449</v>
      </c>
      <c r="C2120" s="543" t="s">
        <v>57</v>
      </c>
      <c r="D2120" s="544">
        <v>7.28</v>
      </c>
    </row>
    <row r="2121" spans="1:4" x14ac:dyDescent="0.2">
      <c r="A2121" s="542" t="s">
        <v>17450</v>
      </c>
      <c r="B2121" s="543" t="s">
        <v>17451</v>
      </c>
      <c r="C2121" s="543" t="s">
        <v>57</v>
      </c>
      <c r="D2121" s="544">
        <v>5.46</v>
      </c>
    </row>
    <row r="2122" spans="1:4" x14ac:dyDescent="0.2">
      <c r="A2122" s="542" t="s">
        <v>17452</v>
      </c>
      <c r="B2122" s="543" t="s">
        <v>17453</v>
      </c>
      <c r="C2122" s="543" t="s">
        <v>57</v>
      </c>
      <c r="D2122" s="544">
        <v>19.07</v>
      </c>
    </row>
    <row r="2123" spans="1:4" x14ac:dyDescent="0.2">
      <c r="A2123" s="542" t="s">
        <v>17454</v>
      </c>
      <c r="B2123" s="543" t="s">
        <v>17455</v>
      </c>
      <c r="C2123" s="543" t="s">
        <v>57</v>
      </c>
      <c r="D2123" s="544">
        <v>13.07</v>
      </c>
    </row>
    <row r="2124" spans="1:4" x14ac:dyDescent="0.2">
      <c r="A2124" s="542" t="s">
        <v>17456</v>
      </c>
      <c r="B2124" s="543" t="s">
        <v>17457</v>
      </c>
      <c r="C2124" s="543" t="s">
        <v>57</v>
      </c>
      <c r="D2124" s="544">
        <v>23.92</v>
      </c>
    </row>
    <row r="2125" spans="1:4" x14ac:dyDescent="0.2">
      <c r="A2125" s="542" t="s">
        <v>17458</v>
      </c>
      <c r="B2125" s="543" t="s">
        <v>17459</v>
      </c>
      <c r="C2125" s="543" t="s">
        <v>57</v>
      </c>
      <c r="D2125" s="544">
        <v>37.69</v>
      </c>
    </row>
    <row r="2126" spans="1:4" x14ac:dyDescent="0.2">
      <c r="A2126" s="542" t="s">
        <v>17460</v>
      </c>
      <c r="B2126" s="543" t="s">
        <v>17461</v>
      </c>
      <c r="C2126" s="543" t="s">
        <v>57</v>
      </c>
      <c r="D2126" s="544">
        <v>17.420000000000002</v>
      </c>
    </row>
    <row r="2127" spans="1:4" x14ac:dyDescent="0.2">
      <c r="A2127" s="542" t="s">
        <v>17462</v>
      </c>
      <c r="B2127" s="543" t="s">
        <v>17463</v>
      </c>
      <c r="C2127" s="543" t="s">
        <v>57</v>
      </c>
      <c r="D2127" s="544">
        <v>14.17</v>
      </c>
    </row>
    <row r="2128" spans="1:4" x14ac:dyDescent="0.2">
      <c r="A2128" s="542" t="s">
        <v>17464</v>
      </c>
      <c r="B2128" s="543" t="s">
        <v>17465</v>
      </c>
      <c r="C2128" s="543" t="s">
        <v>57</v>
      </c>
      <c r="D2128" s="544">
        <v>9.6999999999999993</v>
      </c>
    </row>
    <row r="2129" spans="1:4" x14ac:dyDescent="0.2">
      <c r="A2129" s="542" t="s">
        <v>17466</v>
      </c>
      <c r="B2129" s="543" t="s">
        <v>17467</v>
      </c>
      <c r="C2129" s="543" t="s">
        <v>57</v>
      </c>
      <c r="D2129" s="544">
        <v>6.1</v>
      </c>
    </row>
    <row r="2130" spans="1:4" x14ac:dyDescent="0.2">
      <c r="A2130" s="542" t="s">
        <v>17468</v>
      </c>
      <c r="B2130" s="543" t="s">
        <v>17469</v>
      </c>
      <c r="C2130" s="543" t="s">
        <v>57</v>
      </c>
      <c r="D2130" s="544">
        <v>29.07</v>
      </c>
    </row>
    <row r="2131" spans="1:4" x14ac:dyDescent="0.2">
      <c r="A2131" s="542" t="s">
        <v>17470</v>
      </c>
      <c r="B2131" s="543" t="s">
        <v>17471</v>
      </c>
      <c r="C2131" s="543" t="s">
        <v>57</v>
      </c>
      <c r="D2131" s="544">
        <v>7.13</v>
      </c>
    </row>
    <row r="2132" spans="1:4" x14ac:dyDescent="0.2">
      <c r="A2132" s="542" t="s">
        <v>17472</v>
      </c>
      <c r="B2132" s="543" t="s">
        <v>17473</v>
      </c>
      <c r="C2132" s="543" t="s">
        <v>57</v>
      </c>
      <c r="D2132" s="544">
        <v>1.72</v>
      </c>
    </row>
    <row r="2133" spans="1:4" x14ac:dyDescent="0.2">
      <c r="A2133" s="542" t="s">
        <v>17474</v>
      </c>
      <c r="B2133" s="543" t="s">
        <v>17475</v>
      </c>
      <c r="C2133" s="543" t="s">
        <v>57</v>
      </c>
      <c r="D2133" s="544">
        <v>14.93</v>
      </c>
    </row>
    <row r="2134" spans="1:4" x14ac:dyDescent="0.2">
      <c r="A2134" s="542" t="s">
        <v>17476</v>
      </c>
      <c r="B2134" s="543" t="s">
        <v>17477</v>
      </c>
      <c r="C2134" s="543" t="s">
        <v>57</v>
      </c>
      <c r="D2134" s="544">
        <v>8.07</v>
      </c>
    </row>
    <row r="2135" spans="1:4" x14ac:dyDescent="0.2">
      <c r="A2135" s="542" t="s">
        <v>17478</v>
      </c>
      <c r="B2135" s="543" t="s">
        <v>17479</v>
      </c>
      <c r="C2135" s="543" t="s">
        <v>57</v>
      </c>
      <c r="D2135" s="544">
        <v>10.28</v>
      </c>
    </row>
    <row r="2136" spans="1:4" ht="22.5" x14ac:dyDescent="0.2">
      <c r="A2136" s="542" t="s">
        <v>17480</v>
      </c>
      <c r="B2136" s="543" t="s">
        <v>17481</v>
      </c>
      <c r="C2136" s="543" t="s">
        <v>59</v>
      </c>
      <c r="D2136" s="544">
        <v>2.21</v>
      </c>
    </row>
    <row r="2137" spans="1:4" x14ac:dyDescent="0.2">
      <c r="A2137" s="542" t="s">
        <v>17482</v>
      </c>
      <c r="B2137" s="543" t="s">
        <v>17483</v>
      </c>
      <c r="C2137" s="543" t="s">
        <v>59</v>
      </c>
      <c r="D2137" s="544">
        <v>2.21</v>
      </c>
    </row>
    <row r="2138" spans="1:4" x14ac:dyDescent="0.2">
      <c r="A2138" s="542" t="s">
        <v>17484</v>
      </c>
      <c r="B2138" s="543" t="s">
        <v>17485</v>
      </c>
      <c r="C2138" s="543" t="s">
        <v>59</v>
      </c>
      <c r="D2138" s="544">
        <v>2.21</v>
      </c>
    </row>
    <row r="2139" spans="1:4" x14ac:dyDescent="0.2">
      <c r="A2139" s="542" t="s">
        <v>17486</v>
      </c>
      <c r="B2139" s="543" t="s">
        <v>17487</v>
      </c>
      <c r="C2139" s="543" t="s">
        <v>59</v>
      </c>
      <c r="D2139" s="544">
        <v>39.700000000000003</v>
      </c>
    </row>
    <row r="2140" spans="1:4" x14ac:dyDescent="0.2">
      <c r="A2140" s="542" t="s">
        <v>17488</v>
      </c>
      <c r="B2140" s="543" t="s">
        <v>17489</v>
      </c>
      <c r="C2140" s="543" t="s">
        <v>17490</v>
      </c>
      <c r="D2140" s="544">
        <v>0.77</v>
      </c>
    </row>
    <row r="2141" spans="1:4" x14ac:dyDescent="0.2">
      <c r="A2141" s="542" t="s">
        <v>17491</v>
      </c>
      <c r="B2141" s="543" t="s">
        <v>17492</v>
      </c>
      <c r="C2141" s="543" t="s">
        <v>59</v>
      </c>
      <c r="D2141" s="544">
        <v>2.61</v>
      </c>
    </row>
    <row r="2142" spans="1:4" x14ac:dyDescent="0.2">
      <c r="A2142" s="542" t="s">
        <v>17493</v>
      </c>
      <c r="B2142" s="543" t="s">
        <v>17494</v>
      </c>
      <c r="C2142" s="543" t="s">
        <v>59</v>
      </c>
      <c r="D2142" s="544">
        <v>5.53</v>
      </c>
    </row>
    <row r="2143" spans="1:4" x14ac:dyDescent="0.2">
      <c r="A2143" s="542" t="s">
        <v>17495</v>
      </c>
      <c r="B2143" s="543" t="s">
        <v>17496</v>
      </c>
      <c r="C2143" s="543" t="s">
        <v>59</v>
      </c>
      <c r="D2143" s="544">
        <v>3.14</v>
      </c>
    </row>
    <row r="2144" spans="1:4" x14ac:dyDescent="0.2">
      <c r="A2144" s="542" t="s">
        <v>17497</v>
      </c>
      <c r="B2144" s="543" t="s">
        <v>17498</v>
      </c>
      <c r="C2144" s="543" t="s">
        <v>59</v>
      </c>
      <c r="D2144" s="544">
        <v>2146.06</v>
      </c>
    </row>
    <row r="2145" spans="1:4" x14ac:dyDescent="0.2">
      <c r="A2145" s="542" t="s">
        <v>17499</v>
      </c>
      <c r="B2145" s="543" t="s">
        <v>17500</v>
      </c>
      <c r="C2145" s="543" t="s">
        <v>59</v>
      </c>
      <c r="D2145" s="544">
        <v>219.9</v>
      </c>
    </row>
    <row r="2146" spans="1:4" x14ac:dyDescent="0.2">
      <c r="A2146" s="542" t="s">
        <v>17501</v>
      </c>
      <c r="B2146" s="543" t="s">
        <v>17502</v>
      </c>
      <c r="C2146" s="543" t="s">
        <v>59</v>
      </c>
      <c r="D2146" s="544">
        <v>533.66999999999996</v>
      </c>
    </row>
    <row r="2147" spans="1:4" x14ac:dyDescent="0.2">
      <c r="A2147" s="542" t="s">
        <v>17503</v>
      </c>
      <c r="B2147" s="543" t="s">
        <v>17504</v>
      </c>
      <c r="C2147" s="543" t="s">
        <v>59</v>
      </c>
      <c r="D2147" s="544">
        <v>793.13</v>
      </c>
    </row>
    <row r="2148" spans="1:4" x14ac:dyDescent="0.2">
      <c r="A2148" s="542" t="s">
        <v>17505</v>
      </c>
      <c r="B2148" s="543" t="s">
        <v>17506</v>
      </c>
      <c r="C2148" s="543" t="s">
        <v>59</v>
      </c>
      <c r="D2148" s="544">
        <v>930.13</v>
      </c>
    </row>
    <row r="2149" spans="1:4" x14ac:dyDescent="0.2">
      <c r="A2149" s="542" t="s">
        <v>17507</v>
      </c>
      <c r="B2149" s="543" t="s">
        <v>17508</v>
      </c>
      <c r="C2149" s="543" t="s">
        <v>59</v>
      </c>
      <c r="D2149" s="544">
        <v>360</v>
      </c>
    </row>
    <row r="2150" spans="1:4" x14ac:dyDescent="0.2">
      <c r="A2150" s="542" t="s">
        <v>17509</v>
      </c>
      <c r="B2150" s="543" t="s">
        <v>17510</v>
      </c>
      <c r="C2150" s="543" t="s">
        <v>59</v>
      </c>
      <c r="D2150" s="544">
        <v>184.18</v>
      </c>
    </row>
    <row r="2151" spans="1:4" x14ac:dyDescent="0.2">
      <c r="A2151" s="542" t="s">
        <v>17511</v>
      </c>
      <c r="B2151" s="543" t="s">
        <v>17512</v>
      </c>
      <c r="C2151" s="543" t="s">
        <v>57</v>
      </c>
      <c r="D2151" s="544">
        <v>1.36</v>
      </c>
    </row>
    <row r="2152" spans="1:4" x14ac:dyDescent="0.2">
      <c r="A2152" s="542" t="s">
        <v>17513</v>
      </c>
      <c r="B2152" s="543" t="s">
        <v>17514</v>
      </c>
      <c r="C2152" s="543" t="s">
        <v>57</v>
      </c>
      <c r="D2152" s="544">
        <v>0.5</v>
      </c>
    </row>
    <row r="2153" spans="1:4" x14ac:dyDescent="0.2">
      <c r="A2153" s="542" t="s">
        <v>17515</v>
      </c>
      <c r="B2153" s="543" t="s">
        <v>17516</v>
      </c>
      <c r="C2153" s="543" t="s">
        <v>57</v>
      </c>
      <c r="D2153" s="544">
        <v>0.67</v>
      </c>
    </row>
    <row r="2154" spans="1:4" x14ac:dyDescent="0.2">
      <c r="A2154" s="542" t="s">
        <v>17517</v>
      </c>
      <c r="B2154" s="543" t="s">
        <v>17518</v>
      </c>
      <c r="C2154" s="543" t="s">
        <v>57</v>
      </c>
      <c r="D2154" s="544">
        <v>0.7</v>
      </c>
    </row>
    <row r="2155" spans="1:4" x14ac:dyDescent="0.2">
      <c r="A2155" s="542" t="s">
        <v>17519</v>
      </c>
      <c r="B2155" s="543" t="s">
        <v>17520</v>
      </c>
      <c r="C2155" s="543" t="s">
        <v>57</v>
      </c>
      <c r="D2155" s="544">
        <v>0.85</v>
      </c>
    </row>
    <row r="2156" spans="1:4" x14ac:dyDescent="0.2">
      <c r="A2156" s="542" t="s">
        <v>17521</v>
      </c>
      <c r="B2156" s="543" t="s">
        <v>17522</v>
      </c>
      <c r="C2156" s="543" t="s">
        <v>57</v>
      </c>
      <c r="D2156" s="544">
        <v>5.25</v>
      </c>
    </row>
    <row r="2157" spans="1:4" x14ac:dyDescent="0.2">
      <c r="A2157" s="542" t="s">
        <v>17523</v>
      </c>
      <c r="B2157" s="543" t="s">
        <v>17524</v>
      </c>
      <c r="C2157" s="543" t="s">
        <v>57</v>
      </c>
      <c r="D2157" s="544">
        <v>1.36</v>
      </c>
    </row>
    <row r="2158" spans="1:4" x14ac:dyDescent="0.2">
      <c r="A2158" s="542" t="s">
        <v>17525</v>
      </c>
      <c r="B2158" s="543" t="s">
        <v>17526</v>
      </c>
      <c r="C2158" s="543" t="s">
        <v>57</v>
      </c>
      <c r="D2158" s="544">
        <v>2.3199999999999998</v>
      </c>
    </row>
    <row r="2159" spans="1:4" x14ac:dyDescent="0.2">
      <c r="A2159" s="542" t="s">
        <v>17527</v>
      </c>
      <c r="B2159" s="543" t="s">
        <v>17528</v>
      </c>
      <c r="C2159" s="543" t="s">
        <v>57</v>
      </c>
      <c r="D2159" s="544">
        <v>3.21</v>
      </c>
    </row>
    <row r="2160" spans="1:4" x14ac:dyDescent="0.2">
      <c r="A2160" s="542" t="s">
        <v>17529</v>
      </c>
      <c r="B2160" s="543" t="s">
        <v>17530</v>
      </c>
      <c r="C2160" s="543" t="s">
        <v>57</v>
      </c>
      <c r="D2160" s="544">
        <v>1.1399999999999999</v>
      </c>
    </row>
    <row r="2161" spans="1:4" x14ac:dyDescent="0.2">
      <c r="A2161" s="542" t="s">
        <v>17531</v>
      </c>
      <c r="B2161" s="543" t="s">
        <v>17532</v>
      </c>
      <c r="C2161" s="543" t="s">
        <v>57</v>
      </c>
      <c r="D2161" s="544">
        <v>1.32</v>
      </c>
    </row>
    <row r="2162" spans="1:4" x14ac:dyDescent="0.2">
      <c r="A2162" s="542" t="s">
        <v>17533</v>
      </c>
      <c r="B2162" s="543" t="s">
        <v>17534</v>
      </c>
      <c r="C2162" s="543" t="s">
        <v>57</v>
      </c>
      <c r="D2162" s="544">
        <v>1.74</v>
      </c>
    </row>
    <row r="2163" spans="1:4" ht="22.5" x14ac:dyDescent="0.2">
      <c r="A2163" s="542" t="s">
        <v>17535</v>
      </c>
      <c r="B2163" s="543" t="s">
        <v>17536</v>
      </c>
      <c r="C2163" s="543" t="s">
        <v>57</v>
      </c>
      <c r="D2163" s="544">
        <v>4.38</v>
      </c>
    </row>
    <row r="2164" spans="1:4" x14ac:dyDescent="0.2">
      <c r="A2164" s="542" t="s">
        <v>17537</v>
      </c>
      <c r="B2164" s="543" t="s">
        <v>17538</v>
      </c>
      <c r="C2164" s="543" t="s">
        <v>57</v>
      </c>
      <c r="D2164" s="544">
        <v>0.82</v>
      </c>
    </row>
    <row r="2165" spans="1:4" x14ac:dyDescent="0.2">
      <c r="A2165" s="542" t="s">
        <v>17539</v>
      </c>
      <c r="B2165" s="543" t="s">
        <v>17540</v>
      </c>
      <c r="C2165" s="543" t="s">
        <v>59</v>
      </c>
      <c r="D2165" s="544">
        <v>11.2</v>
      </c>
    </row>
    <row r="2166" spans="1:4" x14ac:dyDescent="0.2">
      <c r="A2166" s="542" t="s">
        <v>17541</v>
      </c>
      <c r="B2166" s="543" t="s">
        <v>17542</v>
      </c>
      <c r="C2166" s="543" t="s">
        <v>59</v>
      </c>
      <c r="D2166" s="544">
        <v>7.4</v>
      </c>
    </row>
    <row r="2167" spans="1:4" x14ac:dyDescent="0.2">
      <c r="A2167" s="542" t="s">
        <v>17543</v>
      </c>
      <c r="B2167" s="543" t="s">
        <v>17544</v>
      </c>
      <c r="C2167" s="543" t="s">
        <v>59</v>
      </c>
      <c r="D2167" s="544">
        <v>167.8</v>
      </c>
    </row>
    <row r="2168" spans="1:4" x14ac:dyDescent="0.2">
      <c r="A2168" s="542" t="s">
        <v>17545</v>
      </c>
      <c r="B2168" s="543" t="s">
        <v>17546</v>
      </c>
      <c r="C2168" s="543" t="s">
        <v>59</v>
      </c>
      <c r="D2168" s="544">
        <v>3.03</v>
      </c>
    </row>
    <row r="2169" spans="1:4" x14ac:dyDescent="0.2">
      <c r="A2169" s="542" t="s">
        <v>17547</v>
      </c>
      <c r="B2169" s="543" t="s">
        <v>17548</v>
      </c>
      <c r="C2169" s="543" t="s">
        <v>59</v>
      </c>
      <c r="D2169" s="544">
        <v>2.09</v>
      </c>
    </row>
    <row r="2170" spans="1:4" x14ac:dyDescent="0.2">
      <c r="A2170" s="542" t="s">
        <v>17549</v>
      </c>
      <c r="B2170" s="543" t="s">
        <v>17550</v>
      </c>
      <c r="C2170" s="543" t="s">
        <v>59</v>
      </c>
      <c r="D2170" s="544">
        <v>4.5199999999999996</v>
      </c>
    </row>
    <row r="2171" spans="1:4" x14ac:dyDescent="0.2">
      <c r="A2171" s="542" t="s">
        <v>17551</v>
      </c>
      <c r="B2171" s="543" t="s">
        <v>17552</v>
      </c>
      <c r="C2171" s="543" t="s">
        <v>59</v>
      </c>
      <c r="D2171" s="544">
        <v>22.98</v>
      </c>
    </row>
    <row r="2172" spans="1:4" x14ac:dyDescent="0.2">
      <c r="A2172" s="542" t="s">
        <v>17553</v>
      </c>
      <c r="B2172" s="543" t="s">
        <v>17554</v>
      </c>
      <c r="C2172" s="543" t="s">
        <v>59</v>
      </c>
      <c r="D2172" s="544">
        <v>51.37</v>
      </c>
    </row>
    <row r="2173" spans="1:4" x14ac:dyDescent="0.2">
      <c r="A2173" s="542" t="s">
        <v>17555</v>
      </c>
      <c r="B2173" s="543" t="s">
        <v>17556</v>
      </c>
      <c r="C2173" s="543" t="s">
        <v>59</v>
      </c>
      <c r="D2173" s="544">
        <v>54.75</v>
      </c>
    </row>
    <row r="2174" spans="1:4" x14ac:dyDescent="0.2">
      <c r="A2174" s="542" t="s">
        <v>17557</v>
      </c>
      <c r="B2174" s="543" t="s">
        <v>17558</v>
      </c>
      <c r="C2174" s="543" t="s">
        <v>59</v>
      </c>
      <c r="D2174" s="544">
        <v>69.459999999999994</v>
      </c>
    </row>
    <row r="2175" spans="1:4" x14ac:dyDescent="0.2">
      <c r="A2175" s="542" t="s">
        <v>17559</v>
      </c>
      <c r="B2175" s="543" t="s">
        <v>17560</v>
      </c>
      <c r="C2175" s="543" t="s">
        <v>59</v>
      </c>
      <c r="D2175" s="544">
        <v>701.08</v>
      </c>
    </row>
    <row r="2176" spans="1:4" x14ac:dyDescent="0.2">
      <c r="A2176" s="542" t="s">
        <v>17561</v>
      </c>
      <c r="B2176" s="543" t="s">
        <v>17562</v>
      </c>
      <c r="C2176" s="543" t="s">
        <v>59</v>
      </c>
      <c r="D2176" s="544">
        <v>26.4</v>
      </c>
    </row>
    <row r="2177" spans="1:4" x14ac:dyDescent="0.2">
      <c r="A2177" s="542" t="s">
        <v>17563</v>
      </c>
      <c r="B2177" s="543" t="s">
        <v>17564</v>
      </c>
      <c r="C2177" s="543" t="s">
        <v>59</v>
      </c>
      <c r="D2177" s="544">
        <v>21.52</v>
      </c>
    </row>
    <row r="2178" spans="1:4" x14ac:dyDescent="0.2">
      <c r="A2178" s="542" t="s">
        <v>17565</v>
      </c>
      <c r="B2178" s="543" t="s">
        <v>17566</v>
      </c>
      <c r="C2178" s="543" t="s">
        <v>59</v>
      </c>
      <c r="D2178" s="544">
        <v>10.55</v>
      </c>
    </row>
    <row r="2179" spans="1:4" x14ac:dyDescent="0.2">
      <c r="A2179" s="542" t="s">
        <v>17567</v>
      </c>
      <c r="B2179" s="543" t="s">
        <v>17568</v>
      </c>
      <c r="C2179" s="543" t="s">
        <v>59</v>
      </c>
      <c r="D2179" s="544">
        <v>377.8</v>
      </c>
    </row>
    <row r="2180" spans="1:4" x14ac:dyDescent="0.2">
      <c r="A2180" s="542" t="s">
        <v>17569</v>
      </c>
      <c r="B2180" s="543" t="s">
        <v>17570</v>
      </c>
      <c r="C2180" s="543" t="s">
        <v>59</v>
      </c>
      <c r="D2180" s="544">
        <v>224.8</v>
      </c>
    </row>
    <row r="2181" spans="1:4" x14ac:dyDescent="0.2">
      <c r="A2181" s="542" t="s">
        <v>17571</v>
      </c>
      <c r="B2181" s="543" t="s">
        <v>17572</v>
      </c>
      <c r="C2181" s="543" t="s">
        <v>59</v>
      </c>
      <c r="D2181" s="544">
        <v>284.10000000000002</v>
      </c>
    </row>
    <row r="2182" spans="1:4" x14ac:dyDescent="0.2">
      <c r="A2182" s="542" t="s">
        <v>17573</v>
      </c>
      <c r="B2182" s="543" t="s">
        <v>17574</v>
      </c>
      <c r="C2182" s="543" t="s">
        <v>59</v>
      </c>
      <c r="D2182" s="544">
        <v>5.7</v>
      </c>
    </row>
    <row r="2183" spans="1:4" x14ac:dyDescent="0.2">
      <c r="A2183" s="542" t="s">
        <v>17575</v>
      </c>
      <c r="B2183" s="543" t="s">
        <v>17576</v>
      </c>
      <c r="C2183" s="543" t="s">
        <v>59</v>
      </c>
      <c r="D2183" s="544">
        <v>3.5</v>
      </c>
    </row>
    <row r="2184" spans="1:4" x14ac:dyDescent="0.2">
      <c r="A2184" s="542" t="s">
        <v>17577</v>
      </c>
      <c r="B2184" s="543" t="s">
        <v>17578</v>
      </c>
      <c r="C2184" s="543" t="s">
        <v>59</v>
      </c>
      <c r="D2184" s="544">
        <v>1628.3</v>
      </c>
    </row>
    <row r="2185" spans="1:4" x14ac:dyDescent="0.2">
      <c r="A2185" s="542" t="s">
        <v>17579</v>
      </c>
      <c r="B2185" s="543" t="s">
        <v>17580</v>
      </c>
      <c r="C2185" s="543" t="s">
        <v>59</v>
      </c>
      <c r="D2185" s="544">
        <v>46.82</v>
      </c>
    </row>
    <row r="2186" spans="1:4" x14ac:dyDescent="0.2">
      <c r="A2186" s="542" t="s">
        <v>17581</v>
      </c>
      <c r="B2186" s="543" t="s">
        <v>17582</v>
      </c>
      <c r="C2186" s="543" t="s">
        <v>59</v>
      </c>
      <c r="D2186" s="544">
        <v>37.4</v>
      </c>
    </row>
    <row r="2187" spans="1:4" x14ac:dyDescent="0.2">
      <c r="A2187" s="542" t="s">
        <v>17583</v>
      </c>
      <c r="B2187" s="543" t="s">
        <v>17584</v>
      </c>
      <c r="C2187" s="543" t="s">
        <v>59</v>
      </c>
      <c r="D2187" s="544">
        <v>69.28</v>
      </c>
    </row>
    <row r="2188" spans="1:4" x14ac:dyDescent="0.2">
      <c r="A2188" s="542" t="s">
        <v>17585</v>
      </c>
      <c r="B2188" s="543" t="s">
        <v>17586</v>
      </c>
      <c r="C2188" s="543" t="s">
        <v>59</v>
      </c>
      <c r="D2188" s="544">
        <v>65</v>
      </c>
    </row>
    <row r="2189" spans="1:4" x14ac:dyDescent="0.2">
      <c r="A2189" s="542" t="s">
        <v>17587</v>
      </c>
      <c r="B2189" s="543" t="s">
        <v>17588</v>
      </c>
      <c r="C2189" s="543" t="s">
        <v>59</v>
      </c>
      <c r="D2189" s="544">
        <v>1702.8</v>
      </c>
    </row>
    <row r="2190" spans="1:4" x14ac:dyDescent="0.2">
      <c r="A2190" s="542" t="s">
        <v>17589</v>
      </c>
      <c r="B2190" s="543" t="s">
        <v>13333</v>
      </c>
      <c r="C2190" s="543" t="s">
        <v>59</v>
      </c>
      <c r="D2190" s="544">
        <v>401.06</v>
      </c>
    </row>
    <row r="2191" spans="1:4" x14ac:dyDescent="0.2">
      <c r="A2191" s="542" t="s">
        <v>17590</v>
      </c>
      <c r="B2191" s="543" t="s">
        <v>17591</v>
      </c>
      <c r="C2191" s="543" t="s">
        <v>59</v>
      </c>
      <c r="D2191" s="544">
        <v>3288.58</v>
      </c>
    </row>
    <row r="2192" spans="1:4" x14ac:dyDescent="0.2">
      <c r="A2192" s="542" t="s">
        <v>17592</v>
      </c>
      <c r="B2192" s="543" t="s">
        <v>17593</v>
      </c>
      <c r="C2192" s="543" t="s">
        <v>59</v>
      </c>
      <c r="D2192" s="544">
        <v>10.34</v>
      </c>
    </row>
    <row r="2193" spans="1:4" x14ac:dyDescent="0.2">
      <c r="A2193" s="542" t="s">
        <v>17594</v>
      </c>
      <c r="B2193" s="543" t="s">
        <v>17595</v>
      </c>
      <c r="C2193" s="543" t="s">
        <v>59</v>
      </c>
      <c r="D2193" s="544">
        <v>17.75</v>
      </c>
    </row>
    <row r="2194" spans="1:4" x14ac:dyDescent="0.2">
      <c r="A2194" s="542" t="s">
        <v>17596</v>
      </c>
      <c r="B2194" s="543" t="s">
        <v>17597</v>
      </c>
      <c r="C2194" s="543" t="s">
        <v>59</v>
      </c>
      <c r="D2194" s="544">
        <v>10.34</v>
      </c>
    </row>
    <row r="2195" spans="1:4" x14ac:dyDescent="0.2">
      <c r="A2195" s="542" t="s">
        <v>17598</v>
      </c>
      <c r="B2195" s="543" t="s">
        <v>17599</v>
      </c>
      <c r="C2195" s="543" t="s">
        <v>59</v>
      </c>
      <c r="D2195" s="544">
        <v>7.6</v>
      </c>
    </row>
    <row r="2196" spans="1:4" x14ac:dyDescent="0.2">
      <c r="A2196" s="542" t="s">
        <v>17600</v>
      </c>
      <c r="B2196" s="543" t="s">
        <v>17601</v>
      </c>
      <c r="C2196" s="543" t="s">
        <v>59</v>
      </c>
      <c r="D2196" s="544">
        <v>10.27</v>
      </c>
    </row>
    <row r="2197" spans="1:4" x14ac:dyDescent="0.2">
      <c r="A2197" s="542" t="s">
        <v>17602</v>
      </c>
      <c r="B2197" s="543" t="s">
        <v>17603</v>
      </c>
      <c r="C2197" s="543" t="s">
        <v>59</v>
      </c>
      <c r="D2197" s="544">
        <v>16.86</v>
      </c>
    </row>
    <row r="2198" spans="1:4" x14ac:dyDescent="0.2">
      <c r="A2198" s="542" t="s">
        <v>17604</v>
      </c>
      <c r="B2198" s="543" t="s">
        <v>17605</v>
      </c>
      <c r="C2198" s="543" t="s">
        <v>59</v>
      </c>
      <c r="D2198" s="544">
        <v>30.83</v>
      </c>
    </row>
    <row r="2199" spans="1:4" x14ac:dyDescent="0.2">
      <c r="A2199" s="542" t="s">
        <v>17606</v>
      </c>
      <c r="B2199" s="543" t="s">
        <v>17607</v>
      </c>
      <c r="C2199" s="543" t="s">
        <v>59</v>
      </c>
      <c r="D2199" s="544">
        <v>16.48</v>
      </c>
    </row>
    <row r="2200" spans="1:4" x14ac:dyDescent="0.2">
      <c r="A2200" s="542" t="s">
        <v>17608</v>
      </c>
      <c r="B2200" s="543" t="s">
        <v>17609</v>
      </c>
      <c r="C2200" s="543" t="s">
        <v>59</v>
      </c>
      <c r="D2200" s="544">
        <v>25.1</v>
      </c>
    </row>
    <row r="2201" spans="1:4" x14ac:dyDescent="0.2">
      <c r="A2201" s="542" t="s">
        <v>17610</v>
      </c>
      <c r="B2201" s="543" t="s">
        <v>17611</v>
      </c>
      <c r="C2201" s="543" t="s">
        <v>59</v>
      </c>
      <c r="D2201" s="544">
        <v>19.09</v>
      </c>
    </row>
    <row r="2202" spans="1:4" x14ac:dyDescent="0.2">
      <c r="A2202" s="542" t="s">
        <v>17612</v>
      </c>
      <c r="B2202" s="543" t="s">
        <v>17613</v>
      </c>
      <c r="C2202" s="543" t="s">
        <v>59</v>
      </c>
      <c r="D2202" s="544">
        <v>22.29</v>
      </c>
    </row>
    <row r="2203" spans="1:4" x14ac:dyDescent="0.2">
      <c r="A2203" s="542" t="s">
        <v>17614</v>
      </c>
      <c r="B2203" s="543" t="s">
        <v>17615</v>
      </c>
      <c r="C2203" s="543" t="s">
        <v>59</v>
      </c>
      <c r="D2203" s="544">
        <v>13.42</v>
      </c>
    </row>
    <row r="2204" spans="1:4" x14ac:dyDescent="0.2">
      <c r="A2204" s="542" t="s">
        <v>17616</v>
      </c>
      <c r="B2204" s="543" t="s">
        <v>17617</v>
      </c>
      <c r="C2204" s="543" t="s">
        <v>59</v>
      </c>
      <c r="D2204" s="544">
        <v>22.6</v>
      </c>
    </row>
    <row r="2205" spans="1:4" x14ac:dyDescent="0.2">
      <c r="A2205" s="542" t="s">
        <v>17618</v>
      </c>
      <c r="B2205" s="543" t="s">
        <v>17619</v>
      </c>
      <c r="C2205" s="543" t="s">
        <v>59</v>
      </c>
      <c r="D2205" s="544">
        <v>23.52</v>
      </c>
    </row>
    <row r="2206" spans="1:4" x14ac:dyDescent="0.2">
      <c r="A2206" s="542" t="s">
        <v>17620</v>
      </c>
      <c r="B2206" s="543" t="s">
        <v>17621</v>
      </c>
      <c r="C2206" s="543" t="s">
        <v>59</v>
      </c>
      <c r="D2206" s="544">
        <v>27.4</v>
      </c>
    </row>
    <row r="2207" spans="1:4" x14ac:dyDescent="0.2">
      <c r="A2207" s="542" t="s">
        <v>17622</v>
      </c>
      <c r="B2207" s="543" t="s">
        <v>17623</v>
      </c>
      <c r="C2207" s="543" t="s">
        <v>59</v>
      </c>
      <c r="D2207" s="544">
        <v>18.649999999999999</v>
      </c>
    </row>
    <row r="2208" spans="1:4" x14ac:dyDescent="0.2">
      <c r="A2208" s="542" t="s">
        <v>17624</v>
      </c>
      <c r="B2208" s="543" t="s">
        <v>17625</v>
      </c>
      <c r="C2208" s="543" t="s">
        <v>59</v>
      </c>
      <c r="D2208" s="544">
        <v>10.16</v>
      </c>
    </row>
    <row r="2209" spans="1:4" x14ac:dyDescent="0.2">
      <c r="A2209" s="542" t="s">
        <v>17626</v>
      </c>
      <c r="B2209" s="543" t="s">
        <v>17627</v>
      </c>
      <c r="C2209" s="543" t="s">
        <v>59</v>
      </c>
      <c r="D2209" s="544">
        <v>14.11</v>
      </c>
    </row>
    <row r="2210" spans="1:4" x14ac:dyDescent="0.2">
      <c r="A2210" s="542" t="s">
        <v>17628</v>
      </c>
      <c r="B2210" s="543" t="s">
        <v>17629</v>
      </c>
      <c r="C2210" s="543" t="s">
        <v>59</v>
      </c>
      <c r="D2210" s="544">
        <v>10.93</v>
      </c>
    </row>
    <row r="2211" spans="1:4" x14ac:dyDescent="0.2">
      <c r="A2211" s="542" t="s">
        <v>17630</v>
      </c>
      <c r="B2211" s="543" t="s">
        <v>17631</v>
      </c>
      <c r="C2211" s="543" t="s">
        <v>59</v>
      </c>
      <c r="D2211" s="544">
        <v>9.61</v>
      </c>
    </row>
    <row r="2212" spans="1:4" x14ac:dyDescent="0.2">
      <c r="A2212" s="542" t="s">
        <v>17632</v>
      </c>
      <c r="B2212" s="543" t="s">
        <v>17633</v>
      </c>
      <c r="C2212" s="543" t="s">
        <v>59</v>
      </c>
      <c r="D2212" s="544">
        <v>6.46</v>
      </c>
    </row>
    <row r="2213" spans="1:4" x14ac:dyDescent="0.2">
      <c r="A2213" s="542" t="s">
        <v>17634</v>
      </c>
      <c r="B2213" s="543" t="s">
        <v>17635</v>
      </c>
      <c r="C2213" s="543" t="s">
        <v>59</v>
      </c>
      <c r="D2213" s="544">
        <v>71.87</v>
      </c>
    </row>
    <row r="2214" spans="1:4" x14ac:dyDescent="0.2">
      <c r="A2214" s="542" t="s">
        <v>17636</v>
      </c>
      <c r="B2214" s="543" t="s">
        <v>17637</v>
      </c>
      <c r="C2214" s="543" t="s">
        <v>59</v>
      </c>
      <c r="D2214" s="544">
        <v>76.39</v>
      </c>
    </row>
    <row r="2215" spans="1:4" x14ac:dyDescent="0.2">
      <c r="A2215" s="542" t="s">
        <v>17638</v>
      </c>
      <c r="B2215" s="543" t="s">
        <v>17639</v>
      </c>
      <c r="C2215" s="543" t="s">
        <v>59</v>
      </c>
      <c r="D2215" s="544">
        <v>22</v>
      </c>
    </row>
    <row r="2216" spans="1:4" x14ac:dyDescent="0.2">
      <c r="A2216" s="542" t="s">
        <v>17640</v>
      </c>
      <c r="B2216" s="543" t="s">
        <v>17641</v>
      </c>
      <c r="C2216" s="543" t="s">
        <v>59</v>
      </c>
      <c r="D2216" s="544">
        <v>379.4</v>
      </c>
    </row>
    <row r="2217" spans="1:4" x14ac:dyDescent="0.2">
      <c r="A2217" s="542" t="s">
        <v>17642</v>
      </c>
      <c r="B2217" s="543" t="s">
        <v>17643</v>
      </c>
      <c r="C2217" s="543" t="s">
        <v>59</v>
      </c>
      <c r="D2217" s="544">
        <v>30.28</v>
      </c>
    </row>
    <row r="2218" spans="1:4" x14ac:dyDescent="0.2">
      <c r="A2218" s="542" t="s">
        <v>17644</v>
      </c>
      <c r="B2218" s="543" t="s">
        <v>17645</v>
      </c>
      <c r="C2218" s="543" t="s">
        <v>59</v>
      </c>
      <c r="D2218" s="544">
        <v>53.4</v>
      </c>
    </row>
    <row r="2219" spans="1:4" x14ac:dyDescent="0.2">
      <c r="A2219" s="542" t="s">
        <v>17646</v>
      </c>
      <c r="B2219" s="543" t="s">
        <v>17647</v>
      </c>
      <c r="C2219" s="543" t="s">
        <v>59</v>
      </c>
      <c r="D2219" s="544">
        <v>822.14</v>
      </c>
    </row>
    <row r="2220" spans="1:4" x14ac:dyDescent="0.2">
      <c r="A2220" s="542" t="s">
        <v>17648</v>
      </c>
      <c r="B2220" s="543" t="s">
        <v>17649</v>
      </c>
      <c r="C2220" s="543" t="s">
        <v>59</v>
      </c>
      <c r="D2220" s="544">
        <v>919.2</v>
      </c>
    </row>
    <row r="2221" spans="1:4" x14ac:dyDescent="0.2">
      <c r="A2221" s="542" t="s">
        <v>17650</v>
      </c>
      <c r="B2221" s="543" t="s">
        <v>17651</v>
      </c>
      <c r="C2221" s="543" t="s">
        <v>59</v>
      </c>
      <c r="D2221" s="544">
        <v>683.24</v>
      </c>
    </row>
    <row r="2222" spans="1:4" x14ac:dyDescent="0.2">
      <c r="A2222" s="542" t="s">
        <v>17652</v>
      </c>
      <c r="B2222" s="543" t="s">
        <v>17653</v>
      </c>
      <c r="C2222" s="543" t="s">
        <v>59</v>
      </c>
      <c r="D2222" s="544">
        <v>683.24</v>
      </c>
    </row>
    <row r="2223" spans="1:4" x14ac:dyDescent="0.2">
      <c r="A2223" s="542" t="s">
        <v>17654</v>
      </c>
      <c r="B2223" s="543" t="s">
        <v>17655</v>
      </c>
      <c r="C2223" s="543" t="s">
        <v>59</v>
      </c>
      <c r="D2223" s="544">
        <v>795.38</v>
      </c>
    </row>
    <row r="2224" spans="1:4" x14ac:dyDescent="0.2">
      <c r="A2224" s="542" t="s">
        <v>17656</v>
      </c>
      <c r="B2224" s="543" t="s">
        <v>17657</v>
      </c>
      <c r="C2224" s="543" t="s">
        <v>59</v>
      </c>
      <c r="D2224" s="544">
        <v>797.4</v>
      </c>
    </row>
    <row r="2225" spans="1:4" x14ac:dyDescent="0.2">
      <c r="A2225" s="542" t="s">
        <v>17658</v>
      </c>
      <c r="B2225" s="543" t="s">
        <v>17659</v>
      </c>
      <c r="C2225" s="543" t="s">
        <v>59</v>
      </c>
      <c r="D2225" s="544">
        <v>999.63</v>
      </c>
    </row>
    <row r="2226" spans="1:4" x14ac:dyDescent="0.2">
      <c r="A2226" s="542" t="s">
        <v>17660</v>
      </c>
      <c r="B2226" s="543" t="s">
        <v>17661</v>
      </c>
      <c r="C2226" s="543" t="s">
        <v>59</v>
      </c>
      <c r="D2226" s="544">
        <v>1658.68</v>
      </c>
    </row>
    <row r="2227" spans="1:4" x14ac:dyDescent="0.2">
      <c r="A2227" s="542" t="s">
        <v>17662</v>
      </c>
      <c r="B2227" s="543" t="s">
        <v>17663</v>
      </c>
      <c r="C2227" s="543" t="s">
        <v>59</v>
      </c>
      <c r="D2227" s="544">
        <v>1372.7</v>
      </c>
    </row>
    <row r="2228" spans="1:4" x14ac:dyDescent="0.2">
      <c r="A2228" s="542" t="s">
        <v>17664</v>
      </c>
      <c r="B2228" s="543" t="s">
        <v>17665</v>
      </c>
      <c r="C2228" s="543" t="s">
        <v>59</v>
      </c>
      <c r="D2228" s="544">
        <v>479.59</v>
      </c>
    </row>
    <row r="2229" spans="1:4" x14ac:dyDescent="0.2">
      <c r="A2229" s="542" t="s">
        <v>17666</v>
      </c>
      <c r="B2229" s="543" t="s">
        <v>17667</v>
      </c>
      <c r="C2229" s="543" t="s">
        <v>59</v>
      </c>
      <c r="D2229" s="544">
        <v>71.209999999999994</v>
      </c>
    </row>
    <row r="2230" spans="1:4" ht="22.5" x14ac:dyDescent="0.2">
      <c r="A2230" s="542" t="s">
        <v>17668</v>
      </c>
      <c r="B2230" s="543" t="s">
        <v>17669</v>
      </c>
      <c r="C2230" s="543" t="s">
        <v>59</v>
      </c>
      <c r="D2230" s="544">
        <v>345.38</v>
      </c>
    </row>
    <row r="2231" spans="1:4" ht="22.5" x14ac:dyDescent="0.2">
      <c r="A2231" s="542" t="s">
        <v>17670</v>
      </c>
      <c r="B2231" s="543" t="s">
        <v>17671</v>
      </c>
      <c r="C2231" s="543" t="s">
        <v>59</v>
      </c>
      <c r="D2231" s="544">
        <v>286.33</v>
      </c>
    </row>
    <row r="2232" spans="1:4" x14ac:dyDescent="0.2">
      <c r="A2232" s="542" t="s">
        <v>17672</v>
      </c>
      <c r="B2232" s="543" t="s">
        <v>17673</v>
      </c>
      <c r="C2232" s="543" t="s">
        <v>59</v>
      </c>
      <c r="D2232" s="544">
        <v>148.82</v>
      </c>
    </row>
    <row r="2233" spans="1:4" x14ac:dyDescent="0.2">
      <c r="A2233" s="542" t="s">
        <v>17674</v>
      </c>
      <c r="B2233" s="543" t="s">
        <v>17675</v>
      </c>
      <c r="C2233" s="543" t="s">
        <v>59</v>
      </c>
      <c r="D2233" s="544">
        <v>87.41</v>
      </c>
    </row>
    <row r="2234" spans="1:4" x14ac:dyDescent="0.2">
      <c r="A2234" s="542" t="s">
        <v>17676</v>
      </c>
      <c r="B2234" s="543" t="s">
        <v>17677</v>
      </c>
      <c r="C2234" s="543" t="s">
        <v>59</v>
      </c>
      <c r="D2234" s="544">
        <v>45.97</v>
      </c>
    </row>
    <row r="2235" spans="1:4" x14ac:dyDescent="0.2">
      <c r="A2235" s="542" t="s">
        <v>17678</v>
      </c>
      <c r="B2235" s="543" t="s">
        <v>17679</v>
      </c>
      <c r="C2235" s="543" t="s">
        <v>59</v>
      </c>
      <c r="D2235" s="544">
        <v>40.24</v>
      </c>
    </row>
    <row r="2236" spans="1:4" x14ac:dyDescent="0.2">
      <c r="A2236" s="542" t="s">
        <v>17680</v>
      </c>
      <c r="B2236" s="543" t="s">
        <v>17681</v>
      </c>
      <c r="C2236" s="543" t="s">
        <v>59</v>
      </c>
      <c r="D2236" s="544">
        <v>41.21</v>
      </c>
    </row>
    <row r="2237" spans="1:4" x14ac:dyDescent="0.2">
      <c r="A2237" s="542" t="s">
        <v>17682</v>
      </c>
      <c r="B2237" s="543" t="s">
        <v>17683</v>
      </c>
      <c r="C2237" s="543" t="s">
        <v>59</v>
      </c>
      <c r="D2237" s="544">
        <v>78.58</v>
      </c>
    </row>
    <row r="2238" spans="1:4" x14ac:dyDescent="0.2">
      <c r="A2238" s="542" t="s">
        <v>17684</v>
      </c>
      <c r="B2238" s="543" t="s">
        <v>17685</v>
      </c>
      <c r="C2238" s="543" t="s">
        <v>59</v>
      </c>
      <c r="D2238" s="544">
        <v>50.72</v>
      </c>
    </row>
    <row r="2239" spans="1:4" x14ac:dyDescent="0.2">
      <c r="A2239" s="542" t="s">
        <v>17686</v>
      </c>
      <c r="B2239" s="543" t="s">
        <v>17687</v>
      </c>
      <c r="C2239" s="543" t="s">
        <v>59</v>
      </c>
      <c r="D2239" s="544">
        <v>63.69</v>
      </c>
    </row>
    <row r="2240" spans="1:4" x14ac:dyDescent="0.2">
      <c r="A2240" s="542" t="s">
        <v>17688</v>
      </c>
      <c r="B2240" s="543" t="s">
        <v>17689</v>
      </c>
      <c r="C2240" s="543" t="s">
        <v>59</v>
      </c>
      <c r="D2240" s="544">
        <v>78.58</v>
      </c>
    </row>
    <row r="2241" spans="1:4" x14ac:dyDescent="0.2">
      <c r="A2241" s="542" t="s">
        <v>17690</v>
      </c>
      <c r="B2241" s="543" t="s">
        <v>17691</v>
      </c>
      <c r="C2241" s="543" t="s">
        <v>59</v>
      </c>
      <c r="D2241" s="544">
        <v>96.28</v>
      </c>
    </row>
    <row r="2242" spans="1:4" x14ac:dyDescent="0.2">
      <c r="A2242" s="542" t="s">
        <v>17692</v>
      </c>
      <c r="B2242" s="543" t="s">
        <v>17693</v>
      </c>
      <c r="C2242" s="543" t="s">
        <v>59</v>
      </c>
      <c r="D2242" s="544">
        <v>132.38</v>
      </c>
    </row>
    <row r="2243" spans="1:4" x14ac:dyDescent="0.2">
      <c r="A2243" s="542" t="s">
        <v>17694</v>
      </c>
      <c r="B2243" s="543" t="s">
        <v>17695</v>
      </c>
      <c r="C2243" s="543" t="s">
        <v>59</v>
      </c>
      <c r="D2243" s="544">
        <v>40.24</v>
      </c>
    </row>
    <row r="2244" spans="1:4" x14ac:dyDescent="0.2">
      <c r="A2244" s="542" t="s">
        <v>17696</v>
      </c>
      <c r="B2244" s="543" t="s">
        <v>17697</v>
      </c>
      <c r="C2244" s="543" t="s">
        <v>59</v>
      </c>
      <c r="D2244" s="544">
        <v>41.21</v>
      </c>
    </row>
    <row r="2245" spans="1:4" x14ac:dyDescent="0.2">
      <c r="A2245" s="542" t="s">
        <v>17698</v>
      </c>
      <c r="B2245" s="543" t="s">
        <v>17699</v>
      </c>
      <c r="C2245" s="543" t="s">
        <v>59</v>
      </c>
      <c r="D2245" s="544">
        <v>50.72</v>
      </c>
    </row>
    <row r="2246" spans="1:4" x14ac:dyDescent="0.2">
      <c r="A2246" s="542" t="s">
        <v>17700</v>
      </c>
      <c r="B2246" s="543" t="s">
        <v>17701</v>
      </c>
      <c r="C2246" s="543" t="s">
        <v>59</v>
      </c>
      <c r="D2246" s="544">
        <v>63.69</v>
      </c>
    </row>
    <row r="2247" spans="1:4" x14ac:dyDescent="0.2">
      <c r="A2247" s="542" t="s">
        <v>17702</v>
      </c>
      <c r="B2247" s="543" t="s">
        <v>17703</v>
      </c>
      <c r="C2247" s="543" t="s">
        <v>59</v>
      </c>
      <c r="D2247" s="544">
        <v>96.28</v>
      </c>
    </row>
    <row r="2248" spans="1:4" x14ac:dyDescent="0.2">
      <c r="A2248" s="542" t="s">
        <v>17704</v>
      </c>
      <c r="B2248" s="543" t="s">
        <v>17705</v>
      </c>
      <c r="C2248" s="543" t="s">
        <v>59</v>
      </c>
      <c r="D2248" s="544">
        <v>132.38</v>
      </c>
    </row>
    <row r="2249" spans="1:4" x14ac:dyDescent="0.2">
      <c r="A2249" s="542" t="s">
        <v>17706</v>
      </c>
      <c r="B2249" s="543" t="s">
        <v>17707</v>
      </c>
      <c r="C2249" s="543" t="s">
        <v>59</v>
      </c>
      <c r="D2249" s="544">
        <v>29.44</v>
      </c>
    </row>
    <row r="2250" spans="1:4" x14ac:dyDescent="0.2">
      <c r="A2250" s="542" t="s">
        <v>17708</v>
      </c>
      <c r="B2250" s="543" t="s">
        <v>17709</v>
      </c>
      <c r="C2250" s="543" t="s">
        <v>59</v>
      </c>
      <c r="D2250" s="544">
        <v>25.06</v>
      </c>
    </row>
    <row r="2251" spans="1:4" x14ac:dyDescent="0.2">
      <c r="A2251" s="542" t="s">
        <v>17710</v>
      </c>
      <c r="B2251" s="543" t="s">
        <v>17711</v>
      </c>
      <c r="C2251" s="543" t="s">
        <v>59</v>
      </c>
      <c r="D2251" s="544">
        <v>45.97</v>
      </c>
    </row>
    <row r="2252" spans="1:4" x14ac:dyDescent="0.2">
      <c r="A2252" s="542" t="s">
        <v>17712</v>
      </c>
      <c r="B2252" s="543" t="s">
        <v>17713</v>
      </c>
      <c r="C2252" s="543" t="s">
        <v>59</v>
      </c>
      <c r="D2252" s="544">
        <v>48.84</v>
      </c>
    </row>
    <row r="2253" spans="1:4" x14ac:dyDescent="0.2">
      <c r="A2253" s="542" t="s">
        <v>17714</v>
      </c>
      <c r="B2253" s="543" t="s">
        <v>17715</v>
      </c>
      <c r="C2253" s="543" t="s">
        <v>59</v>
      </c>
      <c r="D2253" s="544">
        <v>41.01</v>
      </c>
    </row>
    <row r="2254" spans="1:4" ht="22.5" x14ac:dyDescent="0.2">
      <c r="A2254" s="542" t="s">
        <v>17716</v>
      </c>
      <c r="B2254" s="543" t="s">
        <v>17717</v>
      </c>
      <c r="C2254" s="543" t="s">
        <v>59</v>
      </c>
      <c r="D2254" s="544">
        <v>54.44</v>
      </c>
    </row>
    <row r="2255" spans="1:4" ht="22.5" x14ac:dyDescent="0.2">
      <c r="A2255" s="542" t="s">
        <v>17718</v>
      </c>
      <c r="B2255" s="543" t="s">
        <v>17719</v>
      </c>
      <c r="C2255" s="543" t="s">
        <v>59</v>
      </c>
      <c r="D2255" s="544">
        <v>27.45</v>
      </c>
    </row>
    <row r="2256" spans="1:4" x14ac:dyDescent="0.2">
      <c r="A2256" s="542" t="s">
        <v>17720</v>
      </c>
      <c r="B2256" s="543" t="s">
        <v>17721</v>
      </c>
      <c r="C2256" s="543" t="s">
        <v>59</v>
      </c>
      <c r="D2256" s="544">
        <v>12.24</v>
      </c>
    </row>
    <row r="2257" spans="1:4" ht="33.75" x14ac:dyDescent="0.2">
      <c r="A2257" s="542" t="s">
        <v>17722</v>
      </c>
      <c r="B2257" s="543" t="s">
        <v>17723</v>
      </c>
      <c r="C2257" s="543" t="s">
        <v>59</v>
      </c>
      <c r="D2257" s="544">
        <v>271.93</v>
      </c>
    </row>
    <row r="2258" spans="1:4" ht="33.75" x14ac:dyDescent="0.2">
      <c r="A2258" s="542" t="s">
        <v>17724</v>
      </c>
      <c r="B2258" s="543" t="s">
        <v>17725</v>
      </c>
      <c r="C2258" s="543" t="s">
        <v>59</v>
      </c>
      <c r="D2258" s="544">
        <v>113.31</v>
      </c>
    </row>
    <row r="2259" spans="1:4" ht="33.75" x14ac:dyDescent="0.2">
      <c r="A2259" s="542" t="s">
        <v>17726</v>
      </c>
      <c r="B2259" s="543" t="s">
        <v>17727</v>
      </c>
      <c r="C2259" s="543" t="s">
        <v>59</v>
      </c>
      <c r="D2259" s="544">
        <v>103.48</v>
      </c>
    </row>
    <row r="2260" spans="1:4" ht="33.75" x14ac:dyDescent="0.2">
      <c r="A2260" s="542" t="s">
        <v>17728</v>
      </c>
      <c r="B2260" s="543" t="s">
        <v>17729</v>
      </c>
      <c r="C2260" s="543" t="s">
        <v>59</v>
      </c>
      <c r="D2260" s="544">
        <v>72.599999999999994</v>
      </c>
    </row>
    <row r="2261" spans="1:4" ht="56.25" x14ac:dyDescent="0.2">
      <c r="A2261" s="542" t="s">
        <v>17730</v>
      </c>
      <c r="B2261" s="543" t="s">
        <v>17731</v>
      </c>
      <c r="C2261" s="543" t="s">
        <v>59</v>
      </c>
      <c r="D2261" s="544">
        <v>40.68</v>
      </c>
    </row>
    <row r="2262" spans="1:4" ht="33.75" x14ac:dyDescent="0.2">
      <c r="A2262" s="542" t="s">
        <v>17732</v>
      </c>
      <c r="B2262" s="543" t="s">
        <v>17733</v>
      </c>
      <c r="C2262" s="543" t="s">
        <v>59</v>
      </c>
      <c r="D2262" s="544">
        <v>68.06</v>
      </c>
    </row>
    <row r="2263" spans="1:4" ht="45" x14ac:dyDescent="0.2">
      <c r="A2263" s="542" t="s">
        <v>17734</v>
      </c>
      <c r="B2263" s="543" t="s">
        <v>17735</v>
      </c>
      <c r="C2263" s="543" t="s">
        <v>59</v>
      </c>
      <c r="D2263" s="544">
        <v>28.55</v>
      </c>
    </row>
    <row r="2264" spans="1:4" ht="33.75" x14ac:dyDescent="0.2">
      <c r="A2264" s="542" t="s">
        <v>17736</v>
      </c>
      <c r="B2264" s="543" t="s">
        <v>17737</v>
      </c>
      <c r="C2264" s="543" t="s">
        <v>59</v>
      </c>
      <c r="D2264" s="544">
        <v>120.86</v>
      </c>
    </row>
    <row r="2265" spans="1:4" ht="22.5" x14ac:dyDescent="0.2">
      <c r="A2265" s="542" t="s">
        <v>17738</v>
      </c>
      <c r="B2265" s="543" t="s">
        <v>17739</v>
      </c>
      <c r="C2265" s="543" t="s">
        <v>59</v>
      </c>
      <c r="D2265" s="544">
        <v>117.96</v>
      </c>
    </row>
    <row r="2266" spans="1:4" ht="33.75" x14ac:dyDescent="0.2">
      <c r="A2266" s="542" t="s">
        <v>17740</v>
      </c>
      <c r="B2266" s="543" t="s">
        <v>17741</v>
      </c>
      <c r="C2266" s="543" t="s">
        <v>59</v>
      </c>
      <c r="D2266" s="544">
        <v>113.31</v>
      </c>
    </row>
    <row r="2267" spans="1:4" ht="22.5" x14ac:dyDescent="0.2">
      <c r="A2267" s="542" t="s">
        <v>17742</v>
      </c>
      <c r="B2267" s="543" t="s">
        <v>17743</v>
      </c>
      <c r="C2267" s="543" t="s">
        <v>59</v>
      </c>
      <c r="D2267" s="544">
        <v>74.09</v>
      </c>
    </row>
    <row r="2268" spans="1:4" ht="45" x14ac:dyDescent="0.2">
      <c r="A2268" s="542" t="s">
        <v>17744</v>
      </c>
      <c r="B2268" s="543" t="s">
        <v>17745</v>
      </c>
      <c r="C2268" s="543" t="s">
        <v>59</v>
      </c>
      <c r="D2268" s="544">
        <v>167.25</v>
      </c>
    </row>
    <row r="2269" spans="1:4" ht="22.5" x14ac:dyDescent="0.2">
      <c r="A2269" s="542" t="s">
        <v>17746</v>
      </c>
      <c r="B2269" s="543" t="s">
        <v>17747</v>
      </c>
      <c r="C2269" s="543" t="s">
        <v>59</v>
      </c>
      <c r="D2269" s="544">
        <v>93.49</v>
      </c>
    </row>
    <row r="2270" spans="1:4" x14ac:dyDescent="0.2">
      <c r="A2270" s="542" t="s">
        <v>17748</v>
      </c>
      <c r="B2270" s="543" t="s">
        <v>17749</v>
      </c>
      <c r="C2270" s="543" t="s">
        <v>59</v>
      </c>
      <c r="D2270" s="544">
        <v>34.630000000000003</v>
      </c>
    </row>
    <row r="2271" spans="1:4" ht="45" x14ac:dyDescent="0.2">
      <c r="A2271" s="542" t="s">
        <v>17750</v>
      </c>
      <c r="B2271" s="543" t="s">
        <v>17751</v>
      </c>
      <c r="C2271" s="543" t="s">
        <v>59</v>
      </c>
      <c r="D2271" s="544">
        <v>221.33</v>
      </c>
    </row>
    <row r="2272" spans="1:4" ht="33.75" x14ac:dyDescent="0.2">
      <c r="A2272" s="542" t="s">
        <v>17752</v>
      </c>
      <c r="B2272" s="543" t="s">
        <v>17753</v>
      </c>
      <c r="C2272" s="543" t="s">
        <v>59</v>
      </c>
      <c r="D2272" s="544">
        <v>213.89</v>
      </c>
    </row>
    <row r="2273" spans="1:4" ht="22.5" x14ac:dyDescent="0.2">
      <c r="A2273" s="542" t="s">
        <v>17754</v>
      </c>
      <c r="B2273" s="543" t="s">
        <v>17755</v>
      </c>
      <c r="C2273" s="543" t="s">
        <v>59</v>
      </c>
      <c r="D2273" s="544">
        <v>368</v>
      </c>
    </row>
    <row r="2274" spans="1:4" ht="33.75" x14ac:dyDescent="0.2">
      <c r="A2274" s="542" t="s">
        <v>17756</v>
      </c>
      <c r="B2274" s="543" t="s">
        <v>17757</v>
      </c>
      <c r="C2274" s="543" t="s">
        <v>59</v>
      </c>
      <c r="D2274" s="544">
        <v>435</v>
      </c>
    </row>
    <row r="2275" spans="1:4" ht="33.75" x14ac:dyDescent="0.2">
      <c r="A2275" s="542" t="s">
        <v>17758</v>
      </c>
      <c r="B2275" s="543" t="s">
        <v>17759</v>
      </c>
      <c r="C2275" s="543" t="s">
        <v>59</v>
      </c>
      <c r="D2275" s="544">
        <v>435</v>
      </c>
    </row>
    <row r="2276" spans="1:4" x14ac:dyDescent="0.2">
      <c r="A2276" s="542" t="s">
        <v>17760</v>
      </c>
      <c r="B2276" s="543" t="s">
        <v>17761</v>
      </c>
      <c r="C2276" s="543" t="s">
        <v>59</v>
      </c>
      <c r="D2276" s="544">
        <v>239.7</v>
      </c>
    </row>
    <row r="2277" spans="1:4" ht="22.5" x14ac:dyDescent="0.2">
      <c r="A2277" s="542" t="s">
        <v>17762</v>
      </c>
      <c r="B2277" s="543" t="s">
        <v>17763</v>
      </c>
      <c r="C2277" s="543" t="s">
        <v>59</v>
      </c>
      <c r="D2277" s="544">
        <v>53.58</v>
      </c>
    </row>
    <row r="2278" spans="1:4" ht="45" x14ac:dyDescent="0.2">
      <c r="A2278" s="542" t="s">
        <v>17764</v>
      </c>
      <c r="B2278" s="543" t="s">
        <v>17765</v>
      </c>
      <c r="C2278" s="543" t="s">
        <v>59</v>
      </c>
      <c r="D2278" s="544">
        <v>65.599999999999994</v>
      </c>
    </row>
    <row r="2279" spans="1:4" ht="56.25" x14ac:dyDescent="0.2">
      <c r="A2279" s="542" t="s">
        <v>17766</v>
      </c>
      <c r="B2279" s="543" t="s">
        <v>17767</v>
      </c>
      <c r="C2279" s="543" t="s">
        <v>59</v>
      </c>
      <c r="D2279" s="544">
        <v>124.91</v>
      </c>
    </row>
    <row r="2280" spans="1:4" ht="33.75" x14ac:dyDescent="0.2">
      <c r="A2280" s="542" t="s">
        <v>17768</v>
      </c>
      <c r="B2280" s="543" t="s">
        <v>17769</v>
      </c>
      <c r="C2280" s="543" t="s">
        <v>59</v>
      </c>
      <c r="D2280" s="544">
        <v>435</v>
      </c>
    </row>
    <row r="2281" spans="1:4" x14ac:dyDescent="0.2">
      <c r="A2281" s="542" t="s">
        <v>17770</v>
      </c>
      <c r="B2281" s="543" t="s">
        <v>17771</v>
      </c>
      <c r="C2281" s="543" t="s">
        <v>59</v>
      </c>
      <c r="D2281" s="544">
        <v>257.41000000000003</v>
      </c>
    </row>
    <row r="2282" spans="1:4" ht="56.25" x14ac:dyDescent="0.2">
      <c r="A2282" s="542" t="s">
        <v>17772</v>
      </c>
      <c r="B2282" s="543" t="s">
        <v>17773</v>
      </c>
      <c r="C2282" s="543" t="s">
        <v>59</v>
      </c>
      <c r="D2282" s="544">
        <v>151.19999999999999</v>
      </c>
    </row>
    <row r="2283" spans="1:4" x14ac:dyDescent="0.2">
      <c r="A2283" s="542" t="s">
        <v>17774</v>
      </c>
      <c r="B2283" s="543" t="s">
        <v>17775</v>
      </c>
      <c r="C2283" s="543" t="s">
        <v>59</v>
      </c>
      <c r="D2283" s="544">
        <v>690</v>
      </c>
    </row>
    <row r="2284" spans="1:4" ht="22.5" x14ac:dyDescent="0.2">
      <c r="A2284" s="542" t="s">
        <v>17776</v>
      </c>
      <c r="B2284" s="543" t="s">
        <v>17777</v>
      </c>
      <c r="C2284" s="543" t="s">
        <v>59</v>
      </c>
      <c r="D2284" s="544">
        <v>430</v>
      </c>
    </row>
    <row r="2285" spans="1:4" ht="33.75" x14ac:dyDescent="0.2">
      <c r="A2285" s="542" t="s">
        <v>17778</v>
      </c>
      <c r="B2285" s="543" t="s">
        <v>17779</v>
      </c>
      <c r="C2285" s="543" t="s">
        <v>59</v>
      </c>
      <c r="D2285" s="544">
        <v>149.83000000000001</v>
      </c>
    </row>
    <row r="2286" spans="1:4" ht="33.75" x14ac:dyDescent="0.2">
      <c r="A2286" s="542" t="s">
        <v>17780</v>
      </c>
      <c r="B2286" s="543" t="s">
        <v>17781</v>
      </c>
      <c r="C2286" s="543" t="s">
        <v>59</v>
      </c>
      <c r="D2286" s="544">
        <v>390.51</v>
      </c>
    </row>
    <row r="2287" spans="1:4" ht="22.5" x14ac:dyDescent="0.2">
      <c r="A2287" s="542" t="s">
        <v>17782</v>
      </c>
      <c r="B2287" s="543" t="s">
        <v>17783</v>
      </c>
      <c r="C2287" s="543" t="s">
        <v>59</v>
      </c>
      <c r="D2287" s="544">
        <v>12.73</v>
      </c>
    </row>
    <row r="2288" spans="1:4" x14ac:dyDescent="0.2">
      <c r="A2288" s="542" t="s">
        <v>17784</v>
      </c>
      <c r="B2288" s="543" t="s">
        <v>17785</v>
      </c>
      <c r="C2288" s="543" t="s">
        <v>59</v>
      </c>
      <c r="D2288" s="544">
        <v>255.9</v>
      </c>
    </row>
    <row r="2289" spans="1:4" x14ac:dyDescent="0.2">
      <c r="A2289" s="542" t="s">
        <v>17786</v>
      </c>
      <c r="B2289" s="543" t="s">
        <v>17787</v>
      </c>
      <c r="C2289" s="543" t="s">
        <v>59</v>
      </c>
      <c r="D2289" s="544">
        <v>2.62</v>
      </c>
    </row>
    <row r="2290" spans="1:4" x14ac:dyDescent="0.2">
      <c r="A2290" s="542" t="s">
        <v>17788</v>
      </c>
      <c r="B2290" s="543" t="s">
        <v>17789</v>
      </c>
      <c r="C2290" s="543" t="s">
        <v>59</v>
      </c>
      <c r="D2290" s="544">
        <v>1.9</v>
      </c>
    </row>
    <row r="2291" spans="1:4" x14ac:dyDescent="0.2">
      <c r="A2291" s="542" t="s">
        <v>17790</v>
      </c>
      <c r="B2291" s="543" t="s">
        <v>17791</v>
      </c>
      <c r="C2291" s="543" t="s">
        <v>59</v>
      </c>
      <c r="D2291" s="544">
        <v>1.22</v>
      </c>
    </row>
    <row r="2292" spans="1:4" x14ac:dyDescent="0.2">
      <c r="A2292" s="542" t="s">
        <v>17792</v>
      </c>
      <c r="B2292" s="543" t="s">
        <v>17793</v>
      </c>
      <c r="C2292" s="543" t="s">
        <v>59</v>
      </c>
      <c r="D2292" s="544">
        <v>0.59</v>
      </c>
    </row>
    <row r="2293" spans="1:4" x14ac:dyDescent="0.2">
      <c r="A2293" s="542" t="s">
        <v>17794</v>
      </c>
      <c r="B2293" s="543" t="s">
        <v>17795</v>
      </c>
      <c r="C2293" s="543" t="s">
        <v>59</v>
      </c>
      <c r="D2293" s="544">
        <v>3.79</v>
      </c>
    </row>
    <row r="2294" spans="1:4" x14ac:dyDescent="0.2">
      <c r="A2294" s="542" t="s">
        <v>17796</v>
      </c>
      <c r="B2294" s="543" t="s">
        <v>17797</v>
      </c>
      <c r="C2294" s="543" t="s">
        <v>59</v>
      </c>
      <c r="D2294" s="544">
        <v>0.88</v>
      </c>
    </row>
    <row r="2295" spans="1:4" x14ac:dyDescent="0.2">
      <c r="A2295" s="542" t="s">
        <v>17798</v>
      </c>
      <c r="B2295" s="543" t="s">
        <v>17799</v>
      </c>
      <c r="C2295" s="543" t="s">
        <v>59</v>
      </c>
      <c r="D2295" s="544">
        <v>8.42</v>
      </c>
    </row>
    <row r="2296" spans="1:4" x14ac:dyDescent="0.2">
      <c r="A2296" s="542" t="s">
        <v>17800</v>
      </c>
      <c r="B2296" s="543" t="s">
        <v>17801</v>
      </c>
      <c r="C2296" s="543" t="s">
        <v>59</v>
      </c>
      <c r="D2296" s="544">
        <v>11.31</v>
      </c>
    </row>
    <row r="2297" spans="1:4" x14ac:dyDescent="0.2">
      <c r="A2297" s="542" t="s">
        <v>17802</v>
      </c>
      <c r="B2297" s="543" t="s">
        <v>17803</v>
      </c>
      <c r="C2297" s="543" t="s">
        <v>59</v>
      </c>
      <c r="D2297" s="544">
        <v>19.88</v>
      </c>
    </row>
    <row r="2298" spans="1:4" x14ac:dyDescent="0.2">
      <c r="A2298" s="542" t="s">
        <v>17804</v>
      </c>
      <c r="B2298" s="543" t="s">
        <v>17805</v>
      </c>
      <c r="C2298" s="543" t="s">
        <v>59</v>
      </c>
      <c r="D2298" s="544">
        <v>12.73</v>
      </c>
    </row>
    <row r="2299" spans="1:4" x14ac:dyDescent="0.2">
      <c r="A2299" s="542" t="s">
        <v>17806</v>
      </c>
      <c r="B2299" s="543" t="s">
        <v>17807</v>
      </c>
      <c r="C2299" s="543" t="s">
        <v>59</v>
      </c>
      <c r="D2299" s="544">
        <v>113.9</v>
      </c>
    </row>
    <row r="2300" spans="1:4" x14ac:dyDescent="0.2">
      <c r="A2300" s="542" t="s">
        <v>17808</v>
      </c>
      <c r="B2300" s="543" t="s">
        <v>17809</v>
      </c>
      <c r="C2300" s="543" t="s">
        <v>59</v>
      </c>
      <c r="D2300" s="544">
        <v>113.9</v>
      </c>
    </row>
    <row r="2301" spans="1:4" x14ac:dyDescent="0.2">
      <c r="A2301" s="542" t="s">
        <v>17810</v>
      </c>
      <c r="B2301" s="543" t="s">
        <v>17811</v>
      </c>
      <c r="C2301" s="543" t="s">
        <v>59</v>
      </c>
      <c r="D2301" s="544">
        <v>11.38</v>
      </c>
    </row>
    <row r="2302" spans="1:4" x14ac:dyDescent="0.2">
      <c r="A2302" s="542" t="s">
        <v>17812</v>
      </c>
      <c r="B2302" s="543" t="s">
        <v>17813</v>
      </c>
      <c r="C2302" s="543" t="s">
        <v>59</v>
      </c>
      <c r="D2302" s="544">
        <v>30.25</v>
      </c>
    </row>
    <row r="2303" spans="1:4" x14ac:dyDescent="0.2">
      <c r="A2303" s="542" t="s">
        <v>17814</v>
      </c>
      <c r="B2303" s="543" t="s">
        <v>17815</v>
      </c>
      <c r="C2303" s="543" t="s">
        <v>59</v>
      </c>
      <c r="D2303" s="544">
        <v>7.95</v>
      </c>
    </row>
    <row r="2304" spans="1:4" x14ac:dyDescent="0.2">
      <c r="A2304" s="542" t="s">
        <v>17816</v>
      </c>
      <c r="B2304" s="543" t="s">
        <v>17817</v>
      </c>
      <c r="C2304" s="543" t="s">
        <v>59</v>
      </c>
      <c r="D2304" s="544">
        <v>8.6</v>
      </c>
    </row>
    <row r="2305" spans="1:4" x14ac:dyDescent="0.2">
      <c r="A2305" s="542" t="s">
        <v>17818</v>
      </c>
      <c r="B2305" s="543" t="s">
        <v>17819</v>
      </c>
      <c r="C2305" s="543" t="s">
        <v>59</v>
      </c>
      <c r="D2305" s="544">
        <v>11.38</v>
      </c>
    </row>
    <row r="2306" spans="1:4" x14ac:dyDescent="0.2">
      <c r="A2306" s="542" t="s">
        <v>17820</v>
      </c>
      <c r="B2306" s="543" t="s">
        <v>17821</v>
      </c>
      <c r="C2306" s="543" t="s">
        <v>59</v>
      </c>
      <c r="D2306" s="544">
        <v>11.38</v>
      </c>
    </row>
    <row r="2307" spans="1:4" x14ac:dyDescent="0.2">
      <c r="A2307" s="542" t="s">
        <v>17822</v>
      </c>
      <c r="B2307" s="543" t="s">
        <v>17823</v>
      </c>
      <c r="C2307" s="543" t="s">
        <v>59</v>
      </c>
      <c r="D2307" s="544">
        <v>11.38</v>
      </c>
    </row>
    <row r="2308" spans="1:4" x14ac:dyDescent="0.2">
      <c r="A2308" s="542" t="s">
        <v>17824</v>
      </c>
      <c r="B2308" s="543" t="s">
        <v>17825</v>
      </c>
      <c r="C2308" s="543" t="s">
        <v>59</v>
      </c>
      <c r="D2308" s="544">
        <v>11.38</v>
      </c>
    </row>
    <row r="2309" spans="1:4" x14ac:dyDescent="0.2">
      <c r="A2309" s="542" t="s">
        <v>17826</v>
      </c>
      <c r="B2309" s="543" t="s">
        <v>17827</v>
      </c>
      <c r="C2309" s="543" t="s">
        <v>59</v>
      </c>
      <c r="D2309" s="544">
        <v>36.369999999999997</v>
      </c>
    </row>
    <row r="2310" spans="1:4" x14ac:dyDescent="0.2">
      <c r="A2310" s="542" t="s">
        <v>17828</v>
      </c>
      <c r="B2310" s="543" t="s">
        <v>17829</v>
      </c>
      <c r="C2310" s="543" t="s">
        <v>59</v>
      </c>
      <c r="D2310" s="544">
        <v>3.05</v>
      </c>
    </row>
    <row r="2311" spans="1:4" x14ac:dyDescent="0.2">
      <c r="A2311" s="542" t="s">
        <v>17830</v>
      </c>
      <c r="B2311" s="543" t="s">
        <v>17831</v>
      </c>
      <c r="C2311" s="543" t="s">
        <v>59</v>
      </c>
      <c r="D2311" s="544">
        <v>3.05</v>
      </c>
    </row>
    <row r="2312" spans="1:4" x14ac:dyDescent="0.2">
      <c r="A2312" s="542" t="s">
        <v>17832</v>
      </c>
      <c r="B2312" s="543" t="s">
        <v>17833</v>
      </c>
      <c r="C2312" s="543" t="s">
        <v>59</v>
      </c>
      <c r="D2312" s="544">
        <v>3.05</v>
      </c>
    </row>
    <row r="2313" spans="1:4" x14ac:dyDescent="0.2">
      <c r="A2313" s="542" t="s">
        <v>17834</v>
      </c>
      <c r="B2313" s="543" t="s">
        <v>17835</v>
      </c>
      <c r="C2313" s="543" t="s">
        <v>59</v>
      </c>
      <c r="D2313" s="544">
        <v>20.54</v>
      </c>
    </row>
    <row r="2314" spans="1:4" x14ac:dyDescent="0.2">
      <c r="A2314" s="542" t="s">
        <v>17836</v>
      </c>
      <c r="B2314" s="543" t="s">
        <v>17837</v>
      </c>
      <c r="C2314" s="543" t="s">
        <v>59</v>
      </c>
      <c r="D2314" s="544">
        <v>51.61</v>
      </c>
    </row>
    <row r="2315" spans="1:4" x14ac:dyDescent="0.2">
      <c r="A2315" s="542" t="s">
        <v>17838</v>
      </c>
      <c r="B2315" s="543" t="s">
        <v>17839</v>
      </c>
      <c r="C2315" s="543" t="s">
        <v>59</v>
      </c>
      <c r="D2315" s="544">
        <v>8.01</v>
      </c>
    </row>
    <row r="2316" spans="1:4" x14ac:dyDescent="0.2">
      <c r="A2316" s="542" t="s">
        <v>17840</v>
      </c>
      <c r="B2316" s="543" t="s">
        <v>17841</v>
      </c>
      <c r="C2316" s="543" t="s">
        <v>59</v>
      </c>
      <c r="D2316" s="544">
        <v>32.65</v>
      </c>
    </row>
    <row r="2317" spans="1:4" x14ac:dyDescent="0.2">
      <c r="A2317" s="542" t="s">
        <v>17842</v>
      </c>
      <c r="B2317" s="543" t="s">
        <v>17843</v>
      </c>
      <c r="C2317" s="543" t="s">
        <v>59</v>
      </c>
      <c r="D2317" s="544">
        <v>44.56</v>
      </c>
    </row>
    <row r="2318" spans="1:4" x14ac:dyDescent="0.2">
      <c r="A2318" s="542" t="s">
        <v>17844</v>
      </c>
      <c r="B2318" s="543" t="s">
        <v>17845</v>
      </c>
      <c r="C2318" s="543" t="s">
        <v>59</v>
      </c>
      <c r="D2318" s="544">
        <v>30.9</v>
      </c>
    </row>
    <row r="2319" spans="1:4" x14ac:dyDescent="0.2">
      <c r="A2319" s="542" t="s">
        <v>17846</v>
      </c>
      <c r="B2319" s="543" t="s">
        <v>17847</v>
      </c>
      <c r="C2319" s="543" t="s">
        <v>59</v>
      </c>
      <c r="D2319" s="544">
        <v>45.88</v>
      </c>
    </row>
    <row r="2320" spans="1:4" x14ac:dyDescent="0.2">
      <c r="A2320" s="542" t="s">
        <v>17848</v>
      </c>
      <c r="B2320" s="543" t="s">
        <v>17849</v>
      </c>
      <c r="C2320" s="543" t="s">
        <v>59</v>
      </c>
      <c r="D2320" s="544">
        <v>53.5</v>
      </c>
    </row>
    <row r="2321" spans="1:4" x14ac:dyDescent="0.2">
      <c r="A2321" s="542" t="s">
        <v>17850</v>
      </c>
      <c r="B2321" s="543" t="s">
        <v>17851</v>
      </c>
      <c r="C2321" s="543" t="s">
        <v>59</v>
      </c>
      <c r="D2321" s="544">
        <v>36.04</v>
      </c>
    </row>
    <row r="2322" spans="1:4" x14ac:dyDescent="0.2">
      <c r="A2322" s="542" t="s">
        <v>17852</v>
      </c>
      <c r="B2322" s="543" t="s">
        <v>17853</v>
      </c>
      <c r="C2322" s="543" t="s">
        <v>59</v>
      </c>
      <c r="D2322" s="544">
        <v>41.37</v>
      </c>
    </row>
    <row r="2323" spans="1:4" x14ac:dyDescent="0.2">
      <c r="A2323" s="542" t="s">
        <v>17854</v>
      </c>
      <c r="B2323" s="543" t="s">
        <v>17855</v>
      </c>
      <c r="C2323" s="543" t="s">
        <v>59</v>
      </c>
      <c r="D2323" s="544">
        <v>60.89</v>
      </c>
    </row>
    <row r="2324" spans="1:4" x14ac:dyDescent="0.2">
      <c r="A2324" s="542" t="s">
        <v>17856</v>
      </c>
      <c r="B2324" s="543" t="s">
        <v>17857</v>
      </c>
      <c r="C2324" s="543" t="s">
        <v>59</v>
      </c>
      <c r="D2324" s="544">
        <v>73.5</v>
      </c>
    </row>
    <row r="2325" spans="1:4" x14ac:dyDescent="0.2">
      <c r="A2325" s="542" t="s">
        <v>17858</v>
      </c>
      <c r="B2325" s="543" t="s">
        <v>17859</v>
      </c>
      <c r="C2325" s="543" t="s">
        <v>59</v>
      </c>
      <c r="D2325" s="544">
        <v>215</v>
      </c>
    </row>
    <row r="2326" spans="1:4" x14ac:dyDescent="0.2">
      <c r="A2326" s="542" t="s">
        <v>17860</v>
      </c>
      <c r="B2326" s="543" t="s">
        <v>17861</v>
      </c>
      <c r="C2326" s="543" t="s">
        <v>59</v>
      </c>
      <c r="D2326" s="544">
        <v>370</v>
      </c>
    </row>
    <row r="2327" spans="1:4" x14ac:dyDescent="0.2">
      <c r="A2327" s="542" t="s">
        <v>17862</v>
      </c>
      <c r="B2327" s="543" t="s">
        <v>17863</v>
      </c>
      <c r="C2327" s="543" t="s">
        <v>59</v>
      </c>
      <c r="D2327" s="544">
        <v>52.88</v>
      </c>
    </row>
    <row r="2328" spans="1:4" x14ac:dyDescent="0.2">
      <c r="A2328" s="542" t="s">
        <v>17864</v>
      </c>
      <c r="B2328" s="543" t="s">
        <v>17865</v>
      </c>
      <c r="C2328" s="543" t="s">
        <v>59</v>
      </c>
      <c r="D2328" s="544">
        <v>137.03</v>
      </c>
    </row>
    <row r="2329" spans="1:4" x14ac:dyDescent="0.2">
      <c r="A2329" s="542" t="s">
        <v>17866</v>
      </c>
      <c r="B2329" s="543" t="s">
        <v>17867</v>
      </c>
      <c r="C2329" s="543" t="s">
        <v>59</v>
      </c>
      <c r="D2329" s="544">
        <v>24.71</v>
      </c>
    </row>
    <row r="2330" spans="1:4" x14ac:dyDescent="0.2">
      <c r="A2330" s="542" t="s">
        <v>17868</v>
      </c>
      <c r="B2330" s="543" t="s">
        <v>17869</v>
      </c>
      <c r="C2330" s="543" t="s">
        <v>59</v>
      </c>
      <c r="D2330" s="544">
        <v>1430.46</v>
      </c>
    </row>
    <row r="2331" spans="1:4" ht="22.5" x14ac:dyDescent="0.2">
      <c r="A2331" s="542" t="s">
        <v>17870</v>
      </c>
      <c r="B2331" s="543" t="s">
        <v>17871</v>
      </c>
      <c r="C2331" s="543" t="s">
        <v>59</v>
      </c>
      <c r="D2331" s="544">
        <v>816.76</v>
      </c>
    </row>
    <row r="2332" spans="1:4" x14ac:dyDescent="0.2">
      <c r="A2332" s="542" t="s">
        <v>17872</v>
      </c>
      <c r="B2332" s="543" t="s">
        <v>17873</v>
      </c>
      <c r="C2332" s="543" t="s">
        <v>59</v>
      </c>
      <c r="D2332" s="544">
        <v>272.02</v>
      </c>
    </row>
    <row r="2333" spans="1:4" x14ac:dyDescent="0.2">
      <c r="A2333" s="542" t="s">
        <v>17874</v>
      </c>
      <c r="B2333" s="543" t="s">
        <v>17875</v>
      </c>
      <c r="C2333" s="543" t="s">
        <v>59</v>
      </c>
      <c r="D2333" s="544">
        <v>27.61</v>
      </c>
    </row>
    <row r="2334" spans="1:4" x14ac:dyDescent="0.2">
      <c r="A2334" s="542" t="s">
        <v>17876</v>
      </c>
      <c r="B2334" s="543" t="s">
        <v>17877</v>
      </c>
      <c r="C2334" s="543" t="s">
        <v>59</v>
      </c>
      <c r="D2334" s="544">
        <v>54.91</v>
      </c>
    </row>
    <row r="2335" spans="1:4" x14ac:dyDescent="0.2">
      <c r="A2335" s="542" t="s">
        <v>17878</v>
      </c>
      <c r="B2335" s="543" t="s">
        <v>17879</v>
      </c>
      <c r="C2335" s="543" t="s">
        <v>59</v>
      </c>
      <c r="D2335" s="544">
        <v>88.09</v>
      </c>
    </row>
    <row r="2336" spans="1:4" x14ac:dyDescent="0.2">
      <c r="A2336" s="542" t="s">
        <v>17880</v>
      </c>
      <c r="B2336" s="543" t="s">
        <v>17881</v>
      </c>
      <c r="C2336" s="543" t="s">
        <v>59</v>
      </c>
      <c r="D2336" s="544">
        <v>68.64</v>
      </c>
    </row>
    <row r="2337" spans="1:4" x14ac:dyDescent="0.2">
      <c r="A2337" s="542" t="s">
        <v>17882</v>
      </c>
      <c r="B2337" s="543" t="s">
        <v>17883</v>
      </c>
      <c r="C2337" s="543" t="s">
        <v>59</v>
      </c>
      <c r="D2337" s="544">
        <v>778.07</v>
      </c>
    </row>
    <row r="2338" spans="1:4" ht="22.5" x14ac:dyDescent="0.2">
      <c r="A2338" s="542" t="s">
        <v>17884</v>
      </c>
      <c r="B2338" s="543" t="s">
        <v>17885</v>
      </c>
      <c r="C2338" s="543" t="s">
        <v>190</v>
      </c>
      <c r="D2338" s="544">
        <v>2263.38</v>
      </c>
    </row>
    <row r="2339" spans="1:4" x14ac:dyDescent="0.2">
      <c r="A2339" s="542" t="s">
        <v>17886</v>
      </c>
      <c r="B2339" s="543" t="s">
        <v>17887</v>
      </c>
      <c r="C2339" s="543" t="s">
        <v>59</v>
      </c>
      <c r="D2339" s="544">
        <v>40.51</v>
      </c>
    </row>
    <row r="2340" spans="1:4" x14ac:dyDescent="0.2">
      <c r="A2340" s="542" t="s">
        <v>17888</v>
      </c>
      <c r="B2340" s="543" t="s">
        <v>17889</v>
      </c>
      <c r="C2340" s="543" t="s">
        <v>59</v>
      </c>
      <c r="D2340" s="544">
        <v>57.7</v>
      </c>
    </row>
    <row r="2341" spans="1:4" x14ac:dyDescent="0.2">
      <c r="A2341" s="542" t="s">
        <v>17890</v>
      </c>
      <c r="B2341" s="543" t="s">
        <v>17891</v>
      </c>
      <c r="C2341" s="543" t="s">
        <v>59</v>
      </c>
      <c r="D2341" s="544">
        <v>72</v>
      </c>
    </row>
    <row r="2342" spans="1:4" x14ac:dyDescent="0.2">
      <c r="A2342" s="542" t="s">
        <v>17892</v>
      </c>
      <c r="B2342" s="543" t="s">
        <v>17893</v>
      </c>
      <c r="C2342" s="543" t="s">
        <v>59</v>
      </c>
      <c r="D2342" s="544">
        <v>94.7</v>
      </c>
    </row>
    <row r="2343" spans="1:4" x14ac:dyDescent="0.2">
      <c r="A2343" s="542" t="s">
        <v>17894</v>
      </c>
      <c r="B2343" s="543" t="s">
        <v>17895</v>
      </c>
      <c r="C2343" s="543" t="s">
        <v>59</v>
      </c>
      <c r="D2343" s="544">
        <v>129.91999999999999</v>
      </c>
    </row>
    <row r="2344" spans="1:4" x14ac:dyDescent="0.2">
      <c r="A2344" s="542" t="s">
        <v>17896</v>
      </c>
      <c r="B2344" s="543" t="s">
        <v>17897</v>
      </c>
      <c r="C2344" s="543" t="s">
        <v>59</v>
      </c>
      <c r="D2344" s="544">
        <v>12.41</v>
      </c>
    </row>
    <row r="2345" spans="1:4" x14ac:dyDescent="0.2">
      <c r="A2345" s="542" t="s">
        <v>17898</v>
      </c>
      <c r="B2345" s="543" t="s">
        <v>17899</v>
      </c>
      <c r="C2345" s="543" t="s">
        <v>59</v>
      </c>
      <c r="D2345" s="544">
        <v>34.9</v>
      </c>
    </row>
    <row r="2346" spans="1:4" x14ac:dyDescent="0.2">
      <c r="A2346" s="542" t="s">
        <v>17900</v>
      </c>
      <c r="B2346" s="543" t="s">
        <v>17901</v>
      </c>
      <c r="C2346" s="543" t="s">
        <v>59</v>
      </c>
      <c r="D2346" s="544">
        <v>2740.48</v>
      </c>
    </row>
    <row r="2347" spans="1:4" x14ac:dyDescent="0.2">
      <c r="A2347" s="542" t="s">
        <v>17902</v>
      </c>
      <c r="B2347" s="543" t="s">
        <v>17903</v>
      </c>
      <c r="C2347" s="543" t="s">
        <v>59</v>
      </c>
      <c r="D2347" s="544">
        <v>188.08</v>
      </c>
    </row>
    <row r="2348" spans="1:4" x14ac:dyDescent="0.2">
      <c r="A2348" s="542" t="s">
        <v>17904</v>
      </c>
      <c r="B2348" s="543" t="s">
        <v>17905</v>
      </c>
      <c r="C2348" s="543" t="s">
        <v>59</v>
      </c>
      <c r="D2348" s="544">
        <v>188.08</v>
      </c>
    </row>
    <row r="2349" spans="1:4" x14ac:dyDescent="0.2">
      <c r="A2349" s="542" t="s">
        <v>17906</v>
      </c>
      <c r="B2349" s="543" t="s">
        <v>17907</v>
      </c>
      <c r="C2349" s="543" t="s">
        <v>59</v>
      </c>
      <c r="D2349" s="544">
        <v>3.64</v>
      </c>
    </row>
    <row r="2350" spans="1:4" x14ac:dyDescent="0.2">
      <c r="A2350" s="542" t="s">
        <v>17908</v>
      </c>
      <c r="B2350" s="543" t="s">
        <v>17909</v>
      </c>
      <c r="C2350" s="543" t="s">
        <v>59</v>
      </c>
      <c r="D2350" s="544">
        <v>6.5</v>
      </c>
    </row>
    <row r="2351" spans="1:4" x14ac:dyDescent="0.2">
      <c r="A2351" s="542" t="s">
        <v>17910</v>
      </c>
      <c r="B2351" s="543" t="s">
        <v>17911</v>
      </c>
      <c r="C2351" s="543" t="s">
        <v>59</v>
      </c>
      <c r="D2351" s="544">
        <v>15.31</v>
      </c>
    </row>
    <row r="2352" spans="1:4" x14ac:dyDescent="0.2">
      <c r="A2352" s="542" t="s">
        <v>17912</v>
      </c>
      <c r="B2352" s="543" t="s">
        <v>17913</v>
      </c>
      <c r="C2352" s="543" t="s">
        <v>59</v>
      </c>
      <c r="D2352" s="544">
        <v>11.03</v>
      </c>
    </row>
    <row r="2353" spans="1:4" x14ac:dyDescent="0.2">
      <c r="A2353" s="542" t="s">
        <v>17914</v>
      </c>
      <c r="B2353" s="543" t="s">
        <v>7121</v>
      </c>
      <c r="C2353" s="543" t="s">
        <v>59</v>
      </c>
      <c r="D2353" s="544">
        <v>23.24</v>
      </c>
    </row>
    <row r="2354" spans="1:4" x14ac:dyDescent="0.2">
      <c r="A2354" s="542" t="s">
        <v>17915</v>
      </c>
      <c r="B2354" s="543" t="s">
        <v>17916</v>
      </c>
      <c r="C2354" s="543" t="s">
        <v>59</v>
      </c>
      <c r="D2354" s="544">
        <v>211.28</v>
      </c>
    </row>
    <row r="2355" spans="1:4" x14ac:dyDescent="0.2">
      <c r="A2355" s="542" t="s">
        <v>17917</v>
      </c>
      <c r="B2355" s="543" t="s">
        <v>17918</v>
      </c>
      <c r="C2355" s="543" t="s">
        <v>59</v>
      </c>
      <c r="D2355" s="544">
        <v>8</v>
      </c>
    </row>
    <row r="2356" spans="1:4" x14ac:dyDescent="0.2">
      <c r="A2356" s="542" t="s">
        <v>17919</v>
      </c>
      <c r="B2356" s="543" t="s">
        <v>17920</v>
      </c>
      <c r="C2356" s="543" t="s">
        <v>59</v>
      </c>
      <c r="D2356" s="544">
        <v>9.83</v>
      </c>
    </row>
    <row r="2357" spans="1:4" x14ac:dyDescent="0.2">
      <c r="A2357" s="542" t="s">
        <v>17921</v>
      </c>
      <c r="B2357" s="543" t="s">
        <v>17922</v>
      </c>
      <c r="C2357" s="543" t="s">
        <v>59</v>
      </c>
      <c r="D2357" s="544">
        <v>27.73</v>
      </c>
    </row>
    <row r="2358" spans="1:4" x14ac:dyDescent="0.2">
      <c r="A2358" s="542" t="s">
        <v>17923</v>
      </c>
      <c r="B2358" s="543" t="s">
        <v>17924</v>
      </c>
      <c r="C2358" s="543" t="s">
        <v>59</v>
      </c>
      <c r="D2358" s="544">
        <v>22.73</v>
      </c>
    </row>
    <row r="2359" spans="1:4" x14ac:dyDescent="0.2">
      <c r="A2359" s="542" t="s">
        <v>17925</v>
      </c>
      <c r="B2359" s="543" t="s">
        <v>17926</v>
      </c>
      <c r="C2359" s="543" t="s">
        <v>59</v>
      </c>
      <c r="D2359" s="544">
        <v>13.6</v>
      </c>
    </row>
    <row r="2360" spans="1:4" x14ac:dyDescent="0.2">
      <c r="A2360" s="542" t="s">
        <v>17927</v>
      </c>
      <c r="B2360" s="543" t="s">
        <v>17928</v>
      </c>
      <c r="C2360" s="543" t="s">
        <v>59</v>
      </c>
      <c r="D2360" s="544">
        <v>70.25</v>
      </c>
    </row>
    <row r="2361" spans="1:4" x14ac:dyDescent="0.2">
      <c r="A2361" s="542" t="s">
        <v>17929</v>
      </c>
      <c r="B2361" s="543" t="s">
        <v>17930</v>
      </c>
      <c r="C2361" s="543" t="s">
        <v>59</v>
      </c>
      <c r="D2361" s="544">
        <v>43.9</v>
      </c>
    </row>
    <row r="2362" spans="1:4" x14ac:dyDescent="0.2">
      <c r="A2362" s="542" t="s">
        <v>17931</v>
      </c>
      <c r="B2362" s="543" t="s">
        <v>17932</v>
      </c>
      <c r="C2362" s="543" t="s">
        <v>59</v>
      </c>
      <c r="D2362" s="544">
        <v>96.3</v>
      </c>
    </row>
    <row r="2363" spans="1:4" x14ac:dyDescent="0.2">
      <c r="A2363" s="542" t="s">
        <v>17933</v>
      </c>
      <c r="B2363" s="543" t="s">
        <v>17934</v>
      </c>
      <c r="C2363" s="543" t="s">
        <v>59</v>
      </c>
      <c r="D2363" s="544">
        <v>90.44</v>
      </c>
    </row>
    <row r="2364" spans="1:4" x14ac:dyDescent="0.2">
      <c r="A2364" s="542" t="s">
        <v>17935</v>
      </c>
      <c r="B2364" s="543" t="s">
        <v>17936</v>
      </c>
      <c r="C2364" s="543" t="s">
        <v>59</v>
      </c>
      <c r="D2364" s="544">
        <v>182.13</v>
      </c>
    </row>
    <row r="2365" spans="1:4" x14ac:dyDescent="0.2">
      <c r="A2365" s="542" t="s">
        <v>17937</v>
      </c>
      <c r="B2365" s="543" t="s">
        <v>17938</v>
      </c>
      <c r="C2365" s="543" t="s">
        <v>59</v>
      </c>
      <c r="D2365" s="544">
        <v>23.4</v>
      </c>
    </row>
    <row r="2366" spans="1:4" x14ac:dyDescent="0.2">
      <c r="A2366" s="542" t="s">
        <v>17939</v>
      </c>
      <c r="B2366" s="543" t="s">
        <v>17940</v>
      </c>
      <c r="C2366" s="543" t="s">
        <v>59</v>
      </c>
      <c r="D2366" s="544">
        <v>23.4</v>
      </c>
    </row>
    <row r="2367" spans="1:4" ht="22.5" x14ac:dyDescent="0.2">
      <c r="A2367" s="542" t="s">
        <v>17941</v>
      </c>
      <c r="B2367" s="543" t="s">
        <v>17942</v>
      </c>
      <c r="C2367" s="543" t="s">
        <v>56</v>
      </c>
      <c r="D2367" s="544">
        <v>332.2</v>
      </c>
    </row>
    <row r="2368" spans="1:4" x14ac:dyDescent="0.2">
      <c r="A2368" s="542" t="s">
        <v>17943</v>
      </c>
      <c r="B2368" s="543" t="s">
        <v>17944</v>
      </c>
      <c r="C2368" s="543" t="s">
        <v>59</v>
      </c>
      <c r="D2368" s="544">
        <v>65.67</v>
      </c>
    </row>
    <row r="2369" spans="1:4" ht="22.5" x14ac:dyDescent="0.2">
      <c r="A2369" s="542" t="s">
        <v>17945</v>
      </c>
      <c r="B2369" s="543" t="s">
        <v>17946</v>
      </c>
      <c r="C2369" s="543" t="s">
        <v>59</v>
      </c>
      <c r="D2369" s="544">
        <v>21.47</v>
      </c>
    </row>
    <row r="2370" spans="1:4" x14ac:dyDescent="0.2">
      <c r="A2370" s="542" t="s">
        <v>17947</v>
      </c>
      <c r="B2370" s="543" t="s">
        <v>17948</v>
      </c>
      <c r="C2370" s="543" t="s">
        <v>59</v>
      </c>
      <c r="D2370" s="544">
        <v>13.19</v>
      </c>
    </row>
    <row r="2371" spans="1:4" x14ac:dyDescent="0.2">
      <c r="A2371" s="542" t="s">
        <v>17949</v>
      </c>
      <c r="B2371" s="543" t="s">
        <v>17950</v>
      </c>
      <c r="C2371" s="543" t="s">
        <v>59</v>
      </c>
      <c r="D2371" s="544">
        <v>12.13</v>
      </c>
    </row>
    <row r="2372" spans="1:4" x14ac:dyDescent="0.2">
      <c r="A2372" s="542" t="s">
        <v>17951</v>
      </c>
      <c r="B2372" s="543" t="s">
        <v>17952</v>
      </c>
      <c r="C2372" s="543" t="s">
        <v>59</v>
      </c>
      <c r="D2372" s="544">
        <v>6.33</v>
      </c>
    </row>
    <row r="2373" spans="1:4" x14ac:dyDescent="0.2">
      <c r="A2373" s="542" t="s">
        <v>17953</v>
      </c>
      <c r="B2373" s="543" t="s">
        <v>17954</v>
      </c>
      <c r="C2373" s="543" t="s">
        <v>59</v>
      </c>
      <c r="D2373" s="544">
        <v>37.299999999999997</v>
      </c>
    </row>
    <row r="2374" spans="1:4" x14ac:dyDescent="0.2">
      <c r="A2374" s="542" t="s">
        <v>17955</v>
      </c>
      <c r="B2374" s="543" t="s">
        <v>17956</v>
      </c>
      <c r="C2374" s="543" t="s">
        <v>59</v>
      </c>
      <c r="D2374" s="544">
        <v>2.57</v>
      </c>
    </row>
    <row r="2375" spans="1:4" x14ac:dyDescent="0.2">
      <c r="A2375" s="542" t="s">
        <v>17957</v>
      </c>
      <c r="B2375" s="543" t="s">
        <v>17958</v>
      </c>
      <c r="C2375" s="543" t="s">
        <v>59</v>
      </c>
      <c r="D2375" s="544">
        <v>9.02</v>
      </c>
    </row>
    <row r="2376" spans="1:4" x14ac:dyDescent="0.2">
      <c r="A2376" s="542" t="s">
        <v>17959</v>
      </c>
      <c r="B2376" s="543" t="s">
        <v>17960</v>
      </c>
      <c r="C2376" s="543" t="s">
        <v>59</v>
      </c>
      <c r="D2376" s="544">
        <v>206.82</v>
      </c>
    </row>
    <row r="2377" spans="1:4" x14ac:dyDescent="0.2">
      <c r="A2377" s="542" t="s">
        <v>17961</v>
      </c>
      <c r="B2377" s="543" t="s">
        <v>17962</v>
      </c>
      <c r="C2377" s="543" t="s">
        <v>59</v>
      </c>
      <c r="D2377" s="544">
        <v>236.5</v>
      </c>
    </row>
    <row r="2378" spans="1:4" x14ac:dyDescent="0.2">
      <c r="A2378" s="542" t="s">
        <v>17963</v>
      </c>
      <c r="B2378" s="543" t="s">
        <v>17964</v>
      </c>
      <c r="C2378" s="543" t="s">
        <v>59</v>
      </c>
      <c r="D2378" s="544">
        <v>631.5</v>
      </c>
    </row>
    <row r="2379" spans="1:4" x14ac:dyDescent="0.2">
      <c r="A2379" s="542" t="s">
        <v>17965</v>
      </c>
      <c r="B2379" s="543" t="s">
        <v>17966</v>
      </c>
      <c r="C2379" s="543" t="s">
        <v>59</v>
      </c>
      <c r="D2379" s="544">
        <v>414.64</v>
      </c>
    </row>
    <row r="2380" spans="1:4" x14ac:dyDescent="0.2">
      <c r="A2380" s="542" t="s">
        <v>17967</v>
      </c>
      <c r="B2380" s="543" t="s">
        <v>17968</v>
      </c>
      <c r="C2380" s="543" t="s">
        <v>59</v>
      </c>
      <c r="D2380" s="544">
        <v>1964.74</v>
      </c>
    </row>
    <row r="2381" spans="1:4" ht="33.75" x14ac:dyDescent="0.2">
      <c r="A2381" s="542" t="s">
        <v>17969</v>
      </c>
      <c r="B2381" s="543" t="s">
        <v>17970</v>
      </c>
      <c r="C2381" s="543" t="s">
        <v>59</v>
      </c>
      <c r="D2381" s="544">
        <v>631.5</v>
      </c>
    </row>
    <row r="2382" spans="1:4" x14ac:dyDescent="0.2">
      <c r="A2382" s="542" t="s">
        <v>17971</v>
      </c>
      <c r="B2382" s="543" t="s">
        <v>17972</v>
      </c>
      <c r="C2382" s="543" t="s">
        <v>59</v>
      </c>
      <c r="D2382" s="544">
        <v>46.71</v>
      </c>
    </row>
    <row r="2383" spans="1:4" x14ac:dyDescent="0.2">
      <c r="A2383" s="542" t="s">
        <v>17973</v>
      </c>
      <c r="B2383" s="543" t="s">
        <v>17974</v>
      </c>
      <c r="C2383" s="543" t="s">
        <v>59</v>
      </c>
      <c r="D2383" s="544">
        <v>74.150000000000006</v>
      </c>
    </row>
    <row r="2384" spans="1:4" x14ac:dyDescent="0.2">
      <c r="A2384" s="542" t="s">
        <v>17975</v>
      </c>
      <c r="B2384" s="543" t="s">
        <v>17976</v>
      </c>
      <c r="C2384" s="543" t="s">
        <v>59</v>
      </c>
      <c r="D2384" s="544">
        <v>165</v>
      </c>
    </row>
    <row r="2385" spans="1:4" ht="33.75" x14ac:dyDescent="0.2">
      <c r="A2385" s="542" t="s">
        <v>17977</v>
      </c>
      <c r="B2385" s="543" t="s">
        <v>17978</v>
      </c>
      <c r="C2385" s="543" t="s">
        <v>59</v>
      </c>
      <c r="D2385" s="544">
        <v>357.45</v>
      </c>
    </row>
    <row r="2386" spans="1:4" x14ac:dyDescent="0.2">
      <c r="A2386" s="542" t="s">
        <v>17979</v>
      </c>
      <c r="B2386" s="543" t="s">
        <v>17980</v>
      </c>
      <c r="C2386" s="543" t="s">
        <v>59</v>
      </c>
      <c r="D2386" s="544">
        <v>74.150000000000006</v>
      </c>
    </row>
    <row r="2387" spans="1:4" x14ac:dyDescent="0.2">
      <c r="A2387" s="542" t="s">
        <v>17981</v>
      </c>
      <c r="B2387" s="543" t="s">
        <v>17982</v>
      </c>
      <c r="C2387" s="543" t="s">
        <v>59</v>
      </c>
      <c r="D2387" s="544">
        <v>112.54</v>
      </c>
    </row>
    <row r="2388" spans="1:4" ht="33.75" x14ac:dyDescent="0.2">
      <c r="A2388" s="542" t="s">
        <v>17983</v>
      </c>
      <c r="B2388" s="543" t="s">
        <v>17984</v>
      </c>
      <c r="C2388" s="543" t="s">
        <v>59</v>
      </c>
      <c r="D2388" s="544">
        <v>340</v>
      </c>
    </row>
    <row r="2389" spans="1:4" x14ac:dyDescent="0.2">
      <c r="A2389" s="542" t="s">
        <v>17985</v>
      </c>
      <c r="B2389" s="543" t="s">
        <v>17986</v>
      </c>
      <c r="C2389" s="543" t="s">
        <v>59</v>
      </c>
      <c r="D2389" s="544">
        <v>36.869999999999997</v>
      </c>
    </row>
    <row r="2390" spans="1:4" x14ac:dyDescent="0.2">
      <c r="A2390" s="542" t="s">
        <v>17987</v>
      </c>
      <c r="B2390" s="543" t="s">
        <v>17988</v>
      </c>
      <c r="C2390" s="543" t="s">
        <v>59</v>
      </c>
      <c r="D2390" s="544">
        <v>36.869999999999997</v>
      </c>
    </row>
    <row r="2391" spans="1:4" x14ac:dyDescent="0.2">
      <c r="A2391" s="542" t="s">
        <v>17989</v>
      </c>
      <c r="B2391" s="543" t="s">
        <v>17990</v>
      </c>
      <c r="C2391" s="543" t="s">
        <v>59</v>
      </c>
      <c r="D2391" s="544">
        <v>2262</v>
      </c>
    </row>
    <row r="2392" spans="1:4" x14ac:dyDescent="0.2">
      <c r="A2392" s="542" t="s">
        <v>17991</v>
      </c>
      <c r="B2392" s="543" t="s">
        <v>17992</v>
      </c>
      <c r="C2392" s="543" t="s">
        <v>59</v>
      </c>
      <c r="D2392" s="544">
        <v>4900.1000000000004</v>
      </c>
    </row>
    <row r="2393" spans="1:4" x14ac:dyDescent="0.2">
      <c r="A2393" s="542" t="s">
        <v>17993</v>
      </c>
      <c r="B2393" s="543" t="s">
        <v>17994</v>
      </c>
      <c r="C2393" s="543" t="s">
        <v>59</v>
      </c>
      <c r="D2393" s="544">
        <v>272.39999999999998</v>
      </c>
    </row>
    <row r="2394" spans="1:4" x14ac:dyDescent="0.2">
      <c r="A2394" s="542" t="s">
        <v>17995</v>
      </c>
      <c r="B2394" s="543" t="s">
        <v>17996</v>
      </c>
      <c r="C2394" s="543" t="s">
        <v>59</v>
      </c>
      <c r="D2394" s="544">
        <v>24.32</v>
      </c>
    </row>
    <row r="2395" spans="1:4" x14ac:dyDescent="0.2">
      <c r="A2395" s="542" t="s">
        <v>17997</v>
      </c>
      <c r="B2395" s="543" t="s">
        <v>17998</v>
      </c>
      <c r="C2395" s="543" t="s">
        <v>59</v>
      </c>
      <c r="D2395" s="544">
        <v>87.98</v>
      </c>
    </row>
    <row r="2396" spans="1:4" x14ac:dyDescent="0.2">
      <c r="A2396" s="542" t="s">
        <v>17999</v>
      </c>
      <c r="B2396" s="543" t="s">
        <v>18000</v>
      </c>
      <c r="C2396" s="543" t="s">
        <v>59</v>
      </c>
      <c r="D2396" s="544">
        <v>104.39</v>
      </c>
    </row>
    <row r="2397" spans="1:4" x14ac:dyDescent="0.2">
      <c r="A2397" s="542" t="s">
        <v>18001</v>
      </c>
      <c r="B2397" s="543" t="s">
        <v>18002</v>
      </c>
      <c r="C2397" s="543" t="s">
        <v>59</v>
      </c>
      <c r="D2397" s="544">
        <v>107.26</v>
      </c>
    </row>
    <row r="2398" spans="1:4" x14ac:dyDescent="0.2">
      <c r="A2398" s="542" t="s">
        <v>18003</v>
      </c>
      <c r="B2398" s="543" t="s">
        <v>18004</v>
      </c>
      <c r="C2398" s="543" t="s">
        <v>59</v>
      </c>
      <c r="D2398" s="544">
        <v>157.87</v>
      </c>
    </row>
    <row r="2399" spans="1:4" x14ac:dyDescent="0.2">
      <c r="A2399" s="542" t="s">
        <v>18005</v>
      </c>
      <c r="B2399" s="543" t="s">
        <v>18006</v>
      </c>
      <c r="C2399" s="543" t="s">
        <v>59</v>
      </c>
      <c r="D2399" s="544">
        <v>138.04</v>
      </c>
    </row>
    <row r="2400" spans="1:4" x14ac:dyDescent="0.2">
      <c r="A2400" s="542" t="s">
        <v>18007</v>
      </c>
      <c r="B2400" s="543" t="s">
        <v>18008</v>
      </c>
      <c r="C2400" s="543" t="s">
        <v>59</v>
      </c>
      <c r="D2400" s="544">
        <v>341.49</v>
      </c>
    </row>
    <row r="2401" spans="1:4" x14ac:dyDescent="0.2">
      <c r="A2401" s="542" t="s">
        <v>18009</v>
      </c>
      <c r="B2401" s="543" t="s">
        <v>18010</v>
      </c>
      <c r="C2401" s="543" t="s">
        <v>59</v>
      </c>
      <c r="D2401" s="544">
        <v>312.8</v>
      </c>
    </row>
    <row r="2402" spans="1:4" x14ac:dyDescent="0.2">
      <c r="A2402" s="542" t="s">
        <v>18011</v>
      </c>
      <c r="B2402" s="543" t="s">
        <v>18012</v>
      </c>
      <c r="C2402" s="543" t="s">
        <v>59</v>
      </c>
      <c r="D2402" s="544">
        <v>341.49</v>
      </c>
    </row>
    <row r="2403" spans="1:4" x14ac:dyDescent="0.2">
      <c r="A2403" s="542" t="s">
        <v>18013</v>
      </c>
      <c r="B2403" s="543" t="s">
        <v>18014</v>
      </c>
      <c r="C2403" s="543" t="s">
        <v>59</v>
      </c>
      <c r="D2403" s="544">
        <v>456.64</v>
      </c>
    </row>
    <row r="2404" spans="1:4" x14ac:dyDescent="0.2">
      <c r="A2404" s="542" t="s">
        <v>18015</v>
      </c>
      <c r="B2404" s="543" t="s">
        <v>18016</v>
      </c>
      <c r="C2404" s="543" t="s">
        <v>59</v>
      </c>
      <c r="D2404" s="544">
        <v>331.2</v>
      </c>
    </row>
    <row r="2405" spans="1:4" x14ac:dyDescent="0.2">
      <c r="A2405" s="542" t="s">
        <v>18017</v>
      </c>
      <c r="B2405" s="543" t="s">
        <v>18018</v>
      </c>
      <c r="C2405" s="543" t="s">
        <v>59</v>
      </c>
      <c r="D2405" s="544">
        <v>377.2</v>
      </c>
    </row>
    <row r="2406" spans="1:4" x14ac:dyDescent="0.2">
      <c r="A2406" s="542" t="s">
        <v>18019</v>
      </c>
      <c r="B2406" s="543" t="s">
        <v>18020</v>
      </c>
      <c r="C2406" s="543" t="s">
        <v>59</v>
      </c>
      <c r="D2406" s="544">
        <v>417.55</v>
      </c>
    </row>
    <row r="2407" spans="1:4" x14ac:dyDescent="0.2">
      <c r="A2407" s="542" t="s">
        <v>18021</v>
      </c>
      <c r="B2407" s="543" t="s">
        <v>18022</v>
      </c>
      <c r="C2407" s="543" t="s">
        <v>59</v>
      </c>
      <c r="D2407" s="544">
        <v>700.96</v>
      </c>
    </row>
    <row r="2408" spans="1:4" x14ac:dyDescent="0.2">
      <c r="A2408" s="542" t="s">
        <v>18023</v>
      </c>
      <c r="B2408" s="543" t="s">
        <v>18024</v>
      </c>
      <c r="C2408" s="543" t="s">
        <v>59</v>
      </c>
      <c r="D2408" s="544">
        <v>24.71</v>
      </c>
    </row>
    <row r="2409" spans="1:4" x14ac:dyDescent="0.2">
      <c r="A2409" s="542" t="s">
        <v>18025</v>
      </c>
      <c r="B2409" s="543" t="s">
        <v>18026</v>
      </c>
      <c r="C2409" s="543" t="s">
        <v>59</v>
      </c>
      <c r="D2409" s="544">
        <v>57.73</v>
      </c>
    </row>
    <row r="2410" spans="1:4" x14ac:dyDescent="0.2">
      <c r="A2410" s="542" t="s">
        <v>18027</v>
      </c>
      <c r="B2410" s="543" t="s">
        <v>18028</v>
      </c>
      <c r="C2410" s="543" t="s">
        <v>59</v>
      </c>
      <c r="D2410" s="544">
        <v>101.51</v>
      </c>
    </row>
    <row r="2411" spans="1:4" x14ac:dyDescent="0.2">
      <c r="A2411" s="542" t="s">
        <v>18029</v>
      </c>
      <c r="B2411" s="543" t="s">
        <v>18030</v>
      </c>
      <c r="C2411" s="543" t="s">
        <v>59</v>
      </c>
      <c r="D2411" s="544">
        <v>190.44</v>
      </c>
    </row>
    <row r="2412" spans="1:4" x14ac:dyDescent="0.2">
      <c r="A2412" s="542" t="s">
        <v>18031</v>
      </c>
      <c r="B2412" s="543" t="s">
        <v>18032</v>
      </c>
      <c r="C2412" s="543" t="s">
        <v>59</v>
      </c>
      <c r="D2412" s="544">
        <v>1037.9000000000001</v>
      </c>
    </row>
    <row r="2413" spans="1:4" x14ac:dyDescent="0.2">
      <c r="A2413" s="542" t="s">
        <v>18033</v>
      </c>
      <c r="B2413" s="543" t="s">
        <v>18034</v>
      </c>
      <c r="C2413" s="543" t="s">
        <v>59</v>
      </c>
      <c r="D2413" s="544">
        <v>1516.68</v>
      </c>
    </row>
    <row r="2414" spans="1:4" x14ac:dyDescent="0.2">
      <c r="A2414" s="542" t="s">
        <v>18035</v>
      </c>
      <c r="B2414" s="543" t="s">
        <v>18036</v>
      </c>
      <c r="C2414" s="543" t="s">
        <v>59</v>
      </c>
      <c r="D2414" s="544">
        <v>953.67</v>
      </c>
    </row>
    <row r="2415" spans="1:4" x14ac:dyDescent="0.2">
      <c r="A2415" s="542" t="s">
        <v>18037</v>
      </c>
      <c r="B2415" s="543" t="s">
        <v>18038</v>
      </c>
      <c r="C2415" s="543" t="s">
        <v>59</v>
      </c>
      <c r="D2415" s="544">
        <v>631</v>
      </c>
    </row>
    <row r="2416" spans="1:4" x14ac:dyDescent="0.2">
      <c r="A2416" s="542" t="s">
        <v>18039</v>
      </c>
      <c r="B2416" s="543" t="s">
        <v>18040</v>
      </c>
      <c r="C2416" s="543" t="s">
        <v>59</v>
      </c>
      <c r="D2416" s="544">
        <v>631</v>
      </c>
    </row>
    <row r="2417" spans="1:4" x14ac:dyDescent="0.2">
      <c r="A2417" s="542" t="s">
        <v>18041</v>
      </c>
      <c r="B2417" s="543" t="s">
        <v>18042</v>
      </c>
      <c r="C2417" s="543" t="s">
        <v>59</v>
      </c>
      <c r="D2417" s="544">
        <v>1787.52</v>
      </c>
    </row>
    <row r="2418" spans="1:4" x14ac:dyDescent="0.2">
      <c r="A2418" s="542" t="s">
        <v>18043</v>
      </c>
      <c r="B2418" s="543" t="s">
        <v>18044</v>
      </c>
      <c r="C2418" s="543" t="s">
        <v>59</v>
      </c>
      <c r="D2418" s="544">
        <v>1915.36</v>
      </c>
    </row>
    <row r="2419" spans="1:4" x14ac:dyDescent="0.2">
      <c r="A2419" s="542" t="s">
        <v>18045</v>
      </c>
      <c r="B2419" s="543" t="s">
        <v>18046</v>
      </c>
      <c r="C2419" s="543" t="s">
        <v>59</v>
      </c>
      <c r="D2419" s="544">
        <v>2285.63</v>
      </c>
    </row>
    <row r="2420" spans="1:4" x14ac:dyDescent="0.2">
      <c r="A2420" s="542" t="s">
        <v>18047</v>
      </c>
      <c r="B2420" s="543" t="s">
        <v>18048</v>
      </c>
      <c r="C2420" s="543" t="s">
        <v>59</v>
      </c>
      <c r="D2420" s="544">
        <v>38.01</v>
      </c>
    </row>
    <row r="2421" spans="1:4" x14ac:dyDescent="0.2">
      <c r="A2421" s="542" t="s">
        <v>18049</v>
      </c>
      <c r="B2421" s="543" t="s">
        <v>18050</v>
      </c>
      <c r="C2421" s="543" t="s">
        <v>59</v>
      </c>
      <c r="D2421" s="544">
        <v>29.96</v>
      </c>
    </row>
    <row r="2422" spans="1:4" x14ac:dyDescent="0.2">
      <c r="A2422" s="542" t="s">
        <v>18051</v>
      </c>
      <c r="B2422" s="543" t="s">
        <v>18052</v>
      </c>
      <c r="C2422" s="543" t="s">
        <v>59</v>
      </c>
      <c r="D2422" s="544">
        <v>21.65</v>
      </c>
    </row>
    <row r="2423" spans="1:4" x14ac:dyDescent="0.2">
      <c r="A2423" s="542" t="s">
        <v>18053</v>
      </c>
      <c r="B2423" s="543" t="s">
        <v>18054</v>
      </c>
      <c r="C2423" s="543" t="s">
        <v>59</v>
      </c>
      <c r="D2423" s="544">
        <v>21.65</v>
      </c>
    </row>
    <row r="2424" spans="1:4" x14ac:dyDescent="0.2">
      <c r="A2424" s="542" t="s">
        <v>18055</v>
      </c>
      <c r="B2424" s="543" t="s">
        <v>18056</v>
      </c>
      <c r="C2424" s="543" t="s">
        <v>59</v>
      </c>
      <c r="D2424" s="544">
        <v>84.51</v>
      </c>
    </row>
    <row r="2425" spans="1:4" x14ac:dyDescent="0.2">
      <c r="A2425" s="542" t="s">
        <v>18057</v>
      </c>
      <c r="B2425" s="543" t="s">
        <v>18058</v>
      </c>
      <c r="C2425" s="543" t="s">
        <v>59</v>
      </c>
      <c r="D2425" s="544">
        <v>97.36</v>
      </c>
    </row>
    <row r="2426" spans="1:4" x14ac:dyDescent="0.2">
      <c r="A2426" s="542" t="s">
        <v>18059</v>
      </c>
      <c r="B2426" s="543" t="s">
        <v>18060</v>
      </c>
      <c r="C2426" s="543" t="s">
        <v>59</v>
      </c>
      <c r="D2426" s="544">
        <v>356.32</v>
      </c>
    </row>
    <row r="2427" spans="1:4" x14ac:dyDescent="0.2">
      <c r="A2427" s="542" t="s">
        <v>18061</v>
      </c>
      <c r="B2427" s="543" t="s">
        <v>18062</v>
      </c>
      <c r="C2427" s="543" t="s">
        <v>59</v>
      </c>
      <c r="D2427" s="544">
        <v>51.97</v>
      </c>
    </row>
    <row r="2428" spans="1:4" x14ac:dyDescent="0.2">
      <c r="A2428" s="542" t="s">
        <v>18063</v>
      </c>
      <c r="B2428" s="543" t="s">
        <v>18064</v>
      </c>
      <c r="C2428" s="543" t="s">
        <v>59</v>
      </c>
      <c r="D2428" s="544">
        <v>154.63</v>
      </c>
    </row>
    <row r="2429" spans="1:4" x14ac:dyDescent="0.2">
      <c r="A2429" s="542" t="s">
        <v>18065</v>
      </c>
      <c r="B2429" s="543" t="s">
        <v>18066</v>
      </c>
      <c r="C2429" s="543" t="s">
        <v>59</v>
      </c>
      <c r="D2429" s="544">
        <v>180</v>
      </c>
    </row>
    <row r="2430" spans="1:4" ht="22.5" x14ac:dyDescent="0.2">
      <c r="A2430" s="542" t="s">
        <v>18067</v>
      </c>
      <c r="B2430" s="543" t="s">
        <v>18068</v>
      </c>
      <c r="C2430" s="543" t="s">
        <v>59</v>
      </c>
      <c r="D2430" s="544">
        <v>68.69</v>
      </c>
    </row>
    <row r="2431" spans="1:4" x14ac:dyDescent="0.2">
      <c r="A2431" s="542" t="s">
        <v>18069</v>
      </c>
      <c r="B2431" s="543" t="s">
        <v>18070</v>
      </c>
      <c r="C2431" s="543" t="s">
        <v>59</v>
      </c>
      <c r="D2431" s="544">
        <v>99.99</v>
      </c>
    </row>
    <row r="2432" spans="1:4" x14ac:dyDescent="0.2">
      <c r="A2432" s="542" t="s">
        <v>18071</v>
      </c>
      <c r="B2432" s="543" t="s">
        <v>18072</v>
      </c>
      <c r="C2432" s="543" t="s">
        <v>59</v>
      </c>
      <c r="D2432" s="544">
        <v>118.08</v>
      </c>
    </row>
    <row r="2433" spans="1:4" x14ac:dyDescent="0.2">
      <c r="A2433" s="542" t="s">
        <v>18073</v>
      </c>
      <c r="B2433" s="543" t="s">
        <v>18074</v>
      </c>
      <c r="C2433" s="543" t="s">
        <v>59</v>
      </c>
      <c r="D2433" s="544">
        <v>108.6</v>
      </c>
    </row>
    <row r="2434" spans="1:4" ht="22.5" x14ac:dyDescent="0.2">
      <c r="A2434" s="542" t="s">
        <v>18075</v>
      </c>
      <c r="B2434" s="543" t="s">
        <v>18076</v>
      </c>
      <c r="C2434" s="543" t="s">
        <v>59</v>
      </c>
      <c r="D2434" s="544">
        <v>5451.74</v>
      </c>
    </row>
    <row r="2435" spans="1:4" x14ac:dyDescent="0.2">
      <c r="A2435" s="542" t="s">
        <v>18077</v>
      </c>
      <c r="B2435" s="543" t="s">
        <v>18078</v>
      </c>
      <c r="C2435" s="543" t="s">
        <v>59</v>
      </c>
      <c r="D2435" s="544">
        <v>97</v>
      </c>
    </row>
    <row r="2436" spans="1:4" x14ac:dyDescent="0.2">
      <c r="A2436" s="542" t="s">
        <v>18079</v>
      </c>
      <c r="B2436" s="543" t="s">
        <v>18080</v>
      </c>
      <c r="C2436" s="543" t="s">
        <v>33</v>
      </c>
      <c r="D2436" s="544">
        <v>4.3</v>
      </c>
    </row>
    <row r="2437" spans="1:4" x14ac:dyDescent="0.2">
      <c r="A2437" s="542" t="s">
        <v>18081</v>
      </c>
      <c r="B2437" s="543" t="s">
        <v>18082</v>
      </c>
      <c r="C2437" s="543" t="s">
        <v>59</v>
      </c>
      <c r="D2437" s="544">
        <v>53.6</v>
      </c>
    </row>
    <row r="2438" spans="1:4" x14ac:dyDescent="0.2">
      <c r="A2438" s="542" t="s">
        <v>18083</v>
      </c>
      <c r="B2438" s="543" t="s">
        <v>18084</v>
      </c>
      <c r="C2438" s="543" t="s">
        <v>59</v>
      </c>
      <c r="D2438" s="544">
        <v>94.4</v>
      </c>
    </row>
    <row r="2439" spans="1:4" x14ac:dyDescent="0.2">
      <c r="A2439" s="542" t="s">
        <v>18085</v>
      </c>
      <c r="B2439" s="543" t="s">
        <v>18086</v>
      </c>
      <c r="C2439" s="543" t="s">
        <v>59</v>
      </c>
      <c r="D2439" s="544">
        <v>168.7</v>
      </c>
    </row>
    <row r="2440" spans="1:4" x14ac:dyDescent="0.2">
      <c r="A2440" s="542" t="s">
        <v>18087</v>
      </c>
      <c r="B2440" s="543" t="s">
        <v>18088</v>
      </c>
      <c r="C2440" s="543" t="s">
        <v>59</v>
      </c>
      <c r="D2440" s="544">
        <v>338.32</v>
      </c>
    </row>
    <row r="2441" spans="1:4" x14ac:dyDescent="0.2">
      <c r="A2441" s="542" t="s">
        <v>18089</v>
      </c>
      <c r="B2441" s="543" t="s">
        <v>18090</v>
      </c>
      <c r="C2441" s="543" t="s">
        <v>59</v>
      </c>
      <c r="D2441" s="544">
        <v>536.70000000000005</v>
      </c>
    </row>
    <row r="2442" spans="1:4" x14ac:dyDescent="0.2">
      <c r="A2442" s="542" t="s">
        <v>18091</v>
      </c>
      <c r="B2442" s="543" t="s">
        <v>18092</v>
      </c>
      <c r="C2442" s="543" t="s">
        <v>59</v>
      </c>
      <c r="D2442" s="544">
        <v>675.8</v>
      </c>
    </row>
    <row r="2443" spans="1:4" ht="22.5" x14ac:dyDescent="0.2">
      <c r="A2443" s="542" t="s">
        <v>18093</v>
      </c>
      <c r="B2443" s="543" t="s">
        <v>18094</v>
      </c>
      <c r="C2443" s="543" t="s">
        <v>59</v>
      </c>
      <c r="D2443" s="544">
        <v>113.95</v>
      </c>
    </row>
    <row r="2444" spans="1:4" x14ac:dyDescent="0.2">
      <c r="A2444" s="542" t="s">
        <v>18095</v>
      </c>
      <c r="B2444" s="543" t="s">
        <v>18096</v>
      </c>
      <c r="C2444" s="543" t="s">
        <v>59</v>
      </c>
      <c r="D2444" s="544">
        <v>617.64</v>
      </c>
    </row>
    <row r="2445" spans="1:4" ht="22.5" x14ac:dyDescent="0.2">
      <c r="A2445" s="542" t="s">
        <v>18097</v>
      </c>
      <c r="B2445" s="543" t="s">
        <v>18098</v>
      </c>
      <c r="C2445" s="543" t="s">
        <v>59</v>
      </c>
      <c r="D2445" s="544">
        <v>45.22</v>
      </c>
    </row>
    <row r="2446" spans="1:4" x14ac:dyDescent="0.2">
      <c r="A2446" s="542" t="s">
        <v>18099</v>
      </c>
      <c r="B2446" s="543" t="s">
        <v>18100</v>
      </c>
      <c r="C2446" s="543" t="s">
        <v>190</v>
      </c>
      <c r="D2446" s="544">
        <v>397.38</v>
      </c>
    </row>
    <row r="2447" spans="1:4" x14ac:dyDescent="0.2">
      <c r="A2447" s="542" t="s">
        <v>18101</v>
      </c>
      <c r="B2447" s="543" t="s">
        <v>18102</v>
      </c>
      <c r="C2447" s="543" t="s">
        <v>190</v>
      </c>
      <c r="D2447" s="544">
        <v>1918.34</v>
      </c>
    </row>
    <row r="2448" spans="1:4" x14ac:dyDescent="0.2">
      <c r="A2448" s="542" t="s">
        <v>18103</v>
      </c>
      <c r="B2448" s="543" t="s">
        <v>18104</v>
      </c>
      <c r="C2448" s="543" t="s">
        <v>190</v>
      </c>
      <c r="D2448" s="544">
        <v>493.29</v>
      </c>
    </row>
    <row r="2449" spans="1:4" x14ac:dyDescent="0.2">
      <c r="A2449" s="542" t="s">
        <v>18105</v>
      </c>
      <c r="B2449" s="543" t="s">
        <v>18106</v>
      </c>
      <c r="C2449" s="543" t="s">
        <v>59</v>
      </c>
      <c r="D2449" s="544">
        <v>179.09</v>
      </c>
    </row>
    <row r="2450" spans="1:4" x14ac:dyDescent="0.2">
      <c r="A2450" s="542" t="s">
        <v>18107</v>
      </c>
      <c r="B2450" s="543" t="s">
        <v>18108</v>
      </c>
      <c r="C2450" s="543" t="s">
        <v>59</v>
      </c>
      <c r="D2450" s="544">
        <v>47.54</v>
      </c>
    </row>
    <row r="2451" spans="1:4" x14ac:dyDescent="0.2">
      <c r="A2451" s="542" t="s">
        <v>18109</v>
      </c>
      <c r="B2451" s="543" t="s">
        <v>18110</v>
      </c>
      <c r="C2451" s="543" t="s">
        <v>59</v>
      </c>
      <c r="D2451" s="544">
        <v>212.2</v>
      </c>
    </row>
    <row r="2452" spans="1:4" ht="22.5" x14ac:dyDescent="0.2">
      <c r="A2452" s="542" t="s">
        <v>18111</v>
      </c>
      <c r="B2452" s="543" t="s">
        <v>18112</v>
      </c>
      <c r="C2452" s="543" t="s">
        <v>57</v>
      </c>
      <c r="D2452" s="544">
        <v>548.1</v>
      </c>
    </row>
    <row r="2453" spans="1:4" x14ac:dyDescent="0.2">
      <c r="A2453" s="542" t="s">
        <v>18113</v>
      </c>
      <c r="B2453" s="543" t="s">
        <v>18114</v>
      </c>
      <c r="C2453" s="543" t="s">
        <v>59</v>
      </c>
      <c r="D2453" s="544">
        <v>6269.08</v>
      </c>
    </row>
    <row r="2454" spans="1:4" x14ac:dyDescent="0.2">
      <c r="A2454" s="542" t="s">
        <v>18115</v>
      </c>
      <c r="B2454" s="543" t="s">
        <v>18116</v>
      </c>
      <c r="C2454" s="543" t="s">
        <v>59</v>
      </c>
      <c r="D2454" s="544">
        <v>2740.48</v>
      </c>
    </row>
    <row r="2455" spans="1:4" x14ac:dyDescent="0.2">
      <c r="A2455" s="542" t="s">
        <v>18117</v>
      </c>
      <c r="B2455" s="543" t="s">
        <v>18118</v>
      </c>
      <c r="C2455" s="543" t="s">
        <v>59</v>
      </c>
      <c r="D2455" s="544">
        <v>4795.8599999999997</v>
      </c>
    </row>
    <row r="2456" spans="1:4" ht="22.5" x14ac:dyDescent="0.2">
      <c r="A2456" s="542" t="s">
        <v>18119</v>
      </c>
      <c r="B2456" s="543" t="s">
        <v>18120</v>
      </c>
      <c r="C2456" s="543" t="s">
        <v>59</v>
      </c>
      <c r="D2456" s="544">
        <v>4316.2700000000004</v>
      </c>
    </row>
    <row r="2457" spans="1:4" x14ac:dyDescent="0.2">
      <c r="A2457" s="542" t="s">
        <v>18121</v>
      </c>
      <c r="B2457" s="543" t="s">
        <v>18122</v>
      </c>
      <c r="C2457" s="543" t="s">
        <v>59</v>
      </c>
      <c r="D2457" s="544">
        <v>2.2799999999999998</v>
      </c>
    </row>
    <row r="2458" spans="1:4" x14ac:dyDescent="0.2">
      <c r="A2458" s="542" t="s">
        <v>18123</v>
      </c>
      <c r="B2458" s="543" t="s">
        <v>18124</v>
      </c>
      <c r="C2458" s="543" t="s">
        <v>59</v>
      </c>
      <c r="D2458" s="544">
        <v>101.52</v>
      </c>
    </row>
    <row r="2459" spans="1:4" x14ac:dyDescent="0.2">
      <c r="A2459" s="542" t="s">
        <v>18125</v>
      </c>
      <c r="B2459" s="543" t="s">
        <v>18126</v>
      </c>
      <c r="C2459" s="543" t="s">
        <v>59</v>
      </c>
      <c r="D2459" s="544">
        <v>14.18</v>
      </c>
    </row>
    <row r="2460" spans="1:4" ht="22.5" x14ac:dyDescent="0.2">
      <c r="A2460" s="542" t="s">
        <v>18127</v>
      </c>
      <c r="B2460" s="543" t="s">
        <v>18128</v>
      </c>
      <c r="C2460" s="543" t="s">
        <v>59</v>
      </c>
      <c r="D2460" s="544">
        <v>1.02</v>
      </c>
    </row>
    <row r="2461" spans="1:4" ht="22.5" x14ac:dyDescent="0.2">
      <c r="A2461" s="542" t="s">
        <v>18129</v>
      </c>
      <c r="B2461" s="543" t="s">
        <v>18130</v>
      </c>
      <c r="C2461" s="543" t="s">
        <v>59</v>
      </c>
      <c r="D2461" s="544">
        <v>6.9</v>
      </c>
    </row>
    <row r="2462" spans="1:4" x14ac:dyDescent="0.2">
      <c r="A2462" s="542" t="s">
        <v>18131</v>
      </c>
      <c r="B2462" s="543" t="s">
        <v>18132</v>
      </c>
      <c r="C2462" s="543" t="s">
        <v>59</v>
      </c>
      <c r="D2462" s="544">
        <v>13.8</v>
      </c>
    </row>
    <row r="2463" spans="1:4" x14ac:dyDescent="0.2">
      <c r="A2463" s="542" t="s">
        <v>18133</v>
      </c>
      <c r="B2463" s="543" t="s">
        <v>18132</v>
      </c>
      <c r="C2463" s="543" t="s">
        <v>59</v>
      </c>
      <c r="D2463" s="544">
        <v>6.9</v>
      </c>
    </row>
    <row r="2464" spans="1:4" x14ac:dyDescent="0.2">
      <c r="A2464" s="542" t="s">
        <v>18134</v>
      </c>
      <c r="B2464" s="543" t="s">
        <v>18135</v>
      </c>
      <c r="C2464" s="543" t="s">
        <v>59</v>
      </c>
      <c r="D2464" s="544">
        <v>106.12</v>
      </c>
    </row>
    <row r="2465" spans="1:4" x14ac:dyDescent="0.2">
      <c r="A2465" s="542" t="s">
        <v>18136</v>
      </c>
      <c r="B2465" s="543" t="s">
        <v>18137</v>
      </c>
      <c r="C2465" s="543" t="s">
        <v>59</v>
      </c>
      <c r="D2465" s="544">
        <v>19.600000000000001</v>
      </c>
    </row>
    <row r="2466" spans="1:4" x14ac:dyDescent="0.2">
      <c r="A2466" s="542" t="s">
        <v>18138</v>
      </c>
      <c r="B2466" s="543" t="s">
        <v>18139</v>
      </c>
      <c r="C2466" s="543" t="s">
        <v>59</v>
      </c>
      <c r="D2466" s="544">
        <v>17.8</v>
      </c>
    </row>
    <row r="2467" spans="1:4" x14ac:dyDescent="0.2">
      <c r="A2467" s="542" t="s">
        <v>18140</v>
      </c>
      <c r="B2467" s="543" t="s">
        <v>18141</v>
      </c>
      <c r="C2467" s="543" t="s">
        <v>59</v>
      </c>
      <c r="D2467" s="544">
        <v>40</v>
      </c>
    </row>
    <row r="2468" spans="1:4" x14ac:dyDescent="0.2">
      <c r="A2468" s="542" t="s">
        <v>18142</v>
      </c>
      <c r="B2468" s="543" t="s">
        <v>18143</v>
      </c>
      <c r="C2468" s="543" t="s">
        <v>59</v>
      </c>
      <c r="D2468" s="544">
        <v>38.58</v>
      </c>
    </row>
    <row r="2469" spans="1:4" x14ac:dyDescent="0.2">
      <c r="A2469" s="542" t="s">
        <v>18144</v>
      </c>
      <c r="B2469" s="543" t="s">
        <v>18145</v>
      </c>
      <c r="C2469" s="543" t="s">
        <v>59</v>
      </c>
      <c r="D2469" s="544">
        <v>6</v>
      </c>
    </row>
    <row r="2470" spans="1:4" x14ac:dyDescent="0.2">
      <c r="A2470" s="542" t="s">
        <v>18146</v>
      </c>
      <c r="B2470" s="543" t="s">
        <v>18147</v>
      </c>
      <c r="C2470" s="543" t="s">
        <v>57</v>
      </c>
      <c r="D2470" s="544">
        <v>45.3</v>
      </c>
    </row>
    <row r="2471" spans="1:4" x14ac:dyDescent="0.2">
      <c r="A2471" s="542" t="s">
        <v>18148</v>
      </c>
      <c r="B2471" s="543" t="s">
        <v>18149</v>
      </c>
      <c r="C2471" s="543" t="s">
        <v>57</v>
      </c>
      <c r="D2471" s="544">
        <v>67.98</v>
      </c>
    </row>
    <row r="2472" spans="1:4" x14ac:dyDescent="0.2">
      <c r="A2472" s="542" t="s">
        <v>18150</v>
      </c>
      <c r="B2472" s="543" t="s">
        <v>18151</v>
      </c>
      <c r="C2472" s="543" t="s">
        <v>57</v>
      </c>
      <c r="D2472" s="544">
        <v>36.33</v>
      </c>
    </row>
    <row r="2473" spans="1:4" x14ac:dyDescent="0.2">
      <c r="A2473" s="542" t="s">
        <v>18152</v>
      </c>
      <c r="B2473" s="543" t="s">
        <v>18153</v>
      </c>
      <c r="C2473" s="543" t="s">
        <v>59</v>
      </c>
      <c r="D2473" s="544">
        <v>182.6</v>
      </c>
    </row>
    <row r="2474" spans="1:4" x14ac:dyDescent="0.2">
      <c r="A2474" s="542" t="s">
        <v>18154</v>
      </c>
      <c r="B2474" s="543" t="s">
        <v>18155</v>
      </c>
      <c r="C2474" s="543" t="s">
        <v>59</v>
      </c>
      <c r="D2474" s="544">
        <v>191.83</v>
      </c>
    </row>
    <row r="2475" spans="1:4" x14ac:dyDescent="0.2">
      <c r="A2475" s="542" t="s">
        <v>18156</v>
      </c>
      <c r="B2475" s="543" t="s">
        <v>18157</v>
      </c>
      <c r="C2475" s="543" t="s">
        <v>59</v>
      </c>
      <c r="D2475" s="544">
        <v>3.38</v>
      </c>
    </row>
    <row r="2476" spans="1:4" x14ac:dyDescent="0.2">
      <c r="A2476" s="542" t="s">
        <v>18158</v>
      </c>
      <c r="B2476" s="543" t="s">
        <v>18159</v>
      </c>
      <c r="C2476" s="543" t="s">
        <v>59</v>
      </c>
      <c r="D2476" s="544">
        <v>3.38</v>
      </c>
    </row>
    <row r="2477" spans="1:4" x14ac:dyDescent="0.2">
      <c r="A2477" s="542" t="s">
        <v>18160</v>
      </c>
      <c r="B2477" s="543" t="s">
        <v>18161</v>
      </c>
      <c r="C2477" s="543" t="s">
        <v>59</v>
      </c>
      <c r="D2477" s="544">
        <v>22.05</v>
      </c>
    </row>
    <row r="2478" spans="1:4" x14ac:dyDescent="0.2">
      <c r="A2478" s="542" t="s">
        <v>18162</v>
      </c>
      <c r="B2478" s="543" t="s">
        <v>18163</v>
      </c>
      <c r="C2478" s="543" t="s">
        <v>59</v>
      </c>
      <c r="D2478" s="544">
        <v>3.32</v>
      </c>
    </row>
    <row r="2479" spans="1:4" x14ac:dyDescent="0.2">
      <c r="A2479" s="542" t="s">
        <v>18164</v>
      </c>
      <c r="B2479" s="543" t="s">
        <v>18165</v>
      </c>
      <c r="C2479" s="543" t="s">
        <v>59</v>
      </c>
      <c r="D2479" s="544">
        <v>4.29</v>
      </c>
    </row>
    <row r="2480" spans="1:4" x14ac:dyDescent="0.2">
      <c r="A2480" s="542" t="s">
        <v>18166</v>
      </c>
      <c r="B2480" s="543" t="s">
        <v>18167</v>
      </c>
      <c r="C2480" s="543" t="s">
        <v>59</v>
      </c>
      <c r="D2480" s="544">
        <v>15.83</v>
      </c>
    </row>
    <row r="2481" spans="1:4" x14ac:dyDescent="0.2">
      <c r="A2481" s="542" t="s">
        <v>18168</v>
      </c>
      <c r="B2481" s="543" t="s">
        <v>18169</v>
      </c>
      <c r="C2481" s="543" t="s">
        <v>59</v>
      </c>
      <c r="D2481" s="544">
        <v>23.31</v>
      </c>
    </row>
    <row r="2482" spans="1:4" x14ac:dyDescent="0.2">
      <c r="A2482" s="542" t="s">
        <v>18170</v>
      </c>
      <c r="B2482" s="543" t="s">
        <v>18171</v>
      </c>
      <c r="C2482" s="543" t="s">
        <v>59</v>
      </c>
      <c r="D2482" s="544">
        <v>71.13</v>
      </c>
    </row>
    <row r="2483" spans="1:4" x14ac:dyDescent="0.2">
      <c r="A2483" s="542" t="s">
        <v>18172</v>
      </c>
      <c r="B2483" s="543" t="s">
        <v>18173</v>
      </c>
      <c r="C2483" s="543" t="s">
        <v>59</v>
      </c>
      <c r="D2483" s="544">
        <v>11.54</v>
      </c>
    </row>
    <row r="2484" spans="1:4" x14ac:dyDescent="0.2">
      <c r="A2484" s="542" t="s">
        <v>18174</v>
      </c>
      <c r="B2484" s="543" t="s">
        <v>18175</v>
      </c>
      <c r="C2484" s="543" t="s">
        <v>59</v>
      </c>
      <c r="D2484" s="544">
        <v>4.38</v>
      </c>
    </row>
    <row r="2485" spans="1:4" x14ac:dyDescent="0.2">
      <c r="A2485" s="542" t="s">
        <v>18176</v>
      </c>
      <c r="B2485" s="543" t="s">
        <v>18177</v>
      </c>
      <c r="C2485" s="543" t="s">
        <v>59</v>
      </c>
      <c r="D2485" s="544">
        <v>8.42</v>
      </c>
    </row>
    <row r="2486" spans="1:4" x14ac:dyDescent="0.2">
      <c r="A2486" s="542" t="s">
        <v>18178</v>
      </c>
      <c r="B2486" s="543" t="s">
        <v>18179</v>
      </c>
      <c r="C2486" s="543" t="s">
        <v>59</v>
      </c>
      <c r="D2486" s="544">
        <v>55.35</v>
      </c>
    </row>
    <row r="2487" spans="1:4" x14ac:dyDescent="0.2">
      <c r="A2487" s="542" t="s">
        <v>18180</v>
      </c>
      <c r="B2487" s="543" t="s">
        <v>18181</v>
      </c>
      <c r="C2487" s="543" t="s">
        <v>59</v>
      </c>
      <c r="D2487" s="544">
        <v>55.35</v>
      </c>
    </row>
    <row r="2488" spans="1:4" x14ac:dyDescent="0.2">
      <c r="A2488" s="542" t="s">
        <v>18182</v>
      </c>
      <c r="B2488" s="543" t="s">
        <v>18183</v>
      </c>
      <c r="C2488" s="543" t="s">
        <v>59</v>
      </c>
      <c r="D2488" s="544">
        <v>49.28</v>
      </c>
    </row>
    <row r="2489" spans="1:4" ht="22.5" x14ac:dyDescent="0.2">
      <c r="A2489" s="542" t="s">
        <v>18184</v>
      </c>
      <c r="B2489" s="543" t="s">
        <v>18185</v>
      </c>
      <c r="C2489" s="543" t="s">
        <v>59</v>
      </c>
      <c r="D2489" s="544">
        <v>4.54</v>
      </c>
    </row>
    <row r="2490" spans="1:4" x14ac:dyDescent="0.2">
      <c r="A2490" s="542" t="s">
        <v>18186</v>
      </c>
      <c r="B2490" s="543" t="s">
        <v>18187</v>
      </c>
      <c r="C2490" s="543" t="s">
        <v>59</v>
      </c>
      <c r="D2490" s="544">
        <v>16.13</v>
      </c>
    </row>
    <row r="2491" spans="1:4" x14ac:dyDescent="0.2">
      <c r="A2491" s="542" t="s">
        <v>18188</v>
      </c>
      <c r="B2491" s="543" t="s">
        <v>18189</v>
      </c>
      <c r="C2491" s="543" t="s">
        <v>59</v>
      </c>
      <c r="D2491" s="544">
        <v>16.13</v>
      </c>
    </row>
    <row r="2492" spans="1:4" ht="22.5" x14ac:dyDescent="0.2">
      <c r="A2492" s="542" t="s">
        <v>18190</v>
      </c>
      <c r="B2492" s="543" t="s">
        <v>18191</v>
      </c>
      <c r="C2492" s="543" t="s">
        <v>59</v>
      </c>
      <c r="D2492" s="544">
        <v>32.119999999999997</v>
      </c>
    </row>
    <row r="2493" spans="1:4" ht="22.5" x14ac:dyDescent="0.2">
      <c r="A2493" s="542" t="s">
        <v>18192</v>
      </c>
      <c r="B2493" s="543" t="s">
        <v>18193</v>
      </c>
      <c r="C2493" s="543" t="s">
        <v>59</v>
      </c>
      <c r="D2493" s="544">
        <v>45.2</v>
      </c>
    </row>
    <row r="2494" spans="1:4" ht="22.5" x14ac:dyDescent="0.2">
      <c r="A2494" s="542" t="s">
        <v>18194</v>
      </c>
      <c r="B2494" s="543" t="s">
        <v>18195</v>
      </c>
      <c r="C2494" s="543" t="s">
        <v>59</v>
      </c>
      <c r="D2494" s="544">
        <v>38.51</v>
      </c>
    </row>
    <row r="2495" spans="1:4" ht="22.5" x14ac:dyDescent="0.2">
      <c r="A2495" s="542" t="s">
        <v>18196</v>
      </c>
      <c r="B2495" s="543" t="s">
        <v>18197</v>
      </c>
      <c r="C2495" s="543" t="s">
        <v>59</v>
      </c>
      <c r="D2495" s="544">
        <v>62.5</v>
      </c>
    </row>
    <row r="2496" spans="1:4" x14ac:dyDescent="0.2">
      <c r="A2496" s="542" t="s">
        <v>18198</v>
      </c>
      <c r="B2496" s="543" t="s">
        <v>18199</v>
      </c>
      <c r="C2496" s="543" t="s">
        <v>59</v>
      </c>
      <c r="D2496" s="544">
        <v>13.33</v>
      </c>
    </row>
    <row r="2497" spans="1:4" x14ac:dyDescent="0.2">
      <c r="A2497" s="542" t="s">
        <v>18200</v>
      </c>
      <c r="B2497" s="543" t="s">
        <v>18201</v>
      </c>
      <c r="C2497" s="543" t="s">
        <v>59</v>
      </c>
      <c r="D2497" s="544">
        <v>11.71</v>
      </c>
    </row>
    <row r="2498" spans="1:4" x14ac:dyDescent="0.2">
      <c r="A2498" s="542" t="s">
        <v>18202</v>
      </c>
      <c r="B2498" s="543" t="s">
        <v>18203</v>
      </c>
      <c r="C2498" s="543" t="s">
        <v>59</v>
      </c>
      <c r="D2498" s="544">
        <v>35.39</v>
      </c>
    </row>
    <row r="2499" spans="1:4" x14ac:dyDescent="0.2">
      <c r="A2499" s="542" t="s">
        <v>18204</v>
      </c>
      <c r="B2499" s="543" t="s">
        <v>18205</v>
      </c>
      <c r="C2499" s="543" t="s">
        <v>59</v>
      </c>
      <c r="D2499" s="544">
        <v>31.36</v>
      </c>
    </row>
    <row r="2500" spans="1:4" x14ac:dyDescent="0.2">
      <c r="A2500" s="542" t="s">
        <v>18206</v>
      </c>
      <c r="B2500" s="543" t="s">
        <v>18207</v>
      </c>
      <c r="C2500" s="543" t="s">
        <v>59</v>
      </c>
      <c r="D2500" s="544">
        <v>48.74</v>
      </c>
    </row>
    <row r="2501" spans="1:4" x14ac:dyDescent="0.2">
      <c r="A2501" s="542" t="s">
        <v>18208</v>
      </c>
      <c r="B2501" s="543" t="s">
        <v>18209</v>
      </c>
      <c r="C2501" s="543" t="s">
        <v>59</v>
      </c>
      <c r="D2501" s="544">
        <v>15.09</v>
      </c>
    </row>
    <row r="2502" spans="1:4" x14ac:dyDescent="0.2">
      <c r="A2502" s="542" t="s">
        <v>18210</v>
      </c>
      <c r="B2502" s="543" t="s">
        <v>18211</v>
      </c>
      <c r="C2502" s="543" t="s">
        <v>59</v>
      </c>
      <c r="D2502" s="544">
        <v>8.42</v>
      </c>
    </row>
    <row r="2503" spans="1:4" x14ac:dyDescent="0.2">
      <c r="A2503" s="542" t="s">
        <v>18212</v>
      </c>
      <c r="B2503" s="543" t="s">
        <v>18213</v>
      </c>
      <c r="C2503" s="543" t="s">
        <v>59</v>
      </c>
      <c r="D2503" s="544">
        <v>15.09</v>
      </c>
    </row>
    <row r="2504" spans="1:4" x14ac:dyDescent="0.2">
      <c r="A2504" s="542" t="s">
        <v>18214</v>
      </c>
      <c r="B2504" s="543" t="s">
        <v>18215</v>
      </c>
      <c r="C2504" s="543" t="s">
        <v>59</v>
      </c>
      <c r="D2504" s="544">
        <v>48.06</v>
      </c>
    </row>
    <row r="2505" spans="1:4" x14ac:dyDescent="0.2">
      <c r="A2505" s="542" t="s">
        <v>18216</v>
      </c>
      <c r="B2505" s="543" t="s">
        <v>18217</v>
      </c>
      <c r="C2505" s="543" t="s">
        <v>59</v>
      </c>
      <c r="D2505" s="544">
        <v>104.3</v>
      </c>
    </row>
    <row r="2506" spans="1:4" x14ac:dyDescent="0.2">
      <c r="A2506" s="542" t="s">
        <v>18218</v>
      </c>
      <c r="B2506" s="543" t="s">
        <v>18219</v>
      </c>
      <c r="C2506" s="543" t="s">
        <v>59</v>
      </c>
      <c r="D2506" s="544">
        <v>115.62</v>
      </c>
    </row>
    <row r="2507" spans="1:4" x14ac:dyDescent="0.2">
      <c r="A2507" s="542" t="s">
        <v>18220</v>
      </c>
      <c r="B2507" s="543" t="s">
        <v>18221</v>
      </c>
      <c r="C2507" s="543" t="s">
        <v>59</v>
      </c>
      <c r="D2507" s="544">
        <v>116.9</v>
      </c>
    </row>
    <row r="2508" spans="1:4" x14ac:dyDescent="0.2">
      <c r="A2508" s="542" t="s">
        <v>18222</v>
      </c>
      <c r="B2508" s="543" t="s">
        <v>18223</v>
      </c>
      <c r="C2508" s="543" t="s">
        <v>59</v>
      </c>
      <c r="D2508" s="544">
        <v>119.15</v>
      </c>
    </row>
    <row r="2509" spans="1:4" x14ac:dyDescent="0.2">
      <c r="A2509" s="542" t="s">
        <v>18224</v>
      </c>
      <c r="B2509" s="543" t="s">
        <v>18225</v>
      </c>
      <c r="C2509" s="543" t="s">
        <v>59</v>
      </c>
      <c r="D2509" s="544">
        <v>126.64</v>
      </c>
    </row>
    <row r="2510" spans="1:4" x14ac:dyDescent="0.2">
      <c r="A2510" s="542" t="s">
        <v>18226</v>
      </c>
      <c r="B2510" s="543" t="s">
        <v>18227</v>
      </c>
      <c r="C2510" s="543" t="s">
        <v>59</v>
      </c>
      <c r="D2510" s="544">
        <v>146.07</v>
      </c>
    </row>
    <row r="2511" spans="1:4" x14ac:dyDescent="0.2">
      <c r="A2511" s="542" t="s">
        <v>18228</v>
      </c>
      <c r="B2511" s="543" t="s">
        <v>18229</v>
      </c>
      <c r="C2511" s="543" t="s">
        <v>59</v>
      </c>
      <c r="D2511" s="544">
        <v>921.19</v>
      </c>
    </row>
    <row r="2512" spans="1:4" x14ac:dyDescent="0.2">
      <c r="A2512" s="542" t="s">
        <v>18230</v>
      </c>
      <c r="B2512" s="543" t="s">
        <v>18231</v>
      </c>
      <c r="C2512" s="543" t="s">
        <v>59</v>
      </c>
      <c r="D2512" s="544">
        <v>855.4</v>
      </c>
    </row>
    <row r="2513" spans="1:4" x14ac:dyDescent="0.2">
      <c r="A2513" s="542" t="s">
        <v>18232</v>
      </c>
      <c r="B2513" s="543" t="s">
        <v>18233</v>
      </c>
      <c r="C2513" s="543" t="s">
        <v>59</v>
      </c>
      <c r="D2513" s="544">
        <v>1280.45</v>
      </c>
    </row>
    <row r="2514" spans="1:4" x14ac:dyDescent="0.2">
      <c r="A2514" s="542" t="s">
        <v>18234</v>
      </c>
      <c r="B2514" s="543" t="s">
        <v>18235</v>
      </c>
      <c r="C2514" s="543" t="s">
        <v>59</v>
      </c>
      <c r="D2514" s="544">
        <v>240.28</v>
      </c>
    </row>
    <row r="2515" spans="1:4" x14ac:dyDescent="0.2">
      <c r="A2515" s="542" t="s">
        <v>18236</v>
      </c>
      <c r="B2515" s="543" t="s">
        <v>18237</v>
      </c>
      <c r="C2515" s="543" t="s">
        <v>59</v>
      </c>
      <c r="D2515" s="544">
        <v>30.27</v>
      </c>
    </row>
    <row r="2516" spans="1:4" ht="22.5" x14ac:dyDescent="0.2">
      <c r="A2516" s="542" t="s">
        <v>18238</v>
      </c>
      <c r="B2516" s="543" t="s">
        <v>18239</v>
      </c>
      <c r="C2516" s="543" t="s">
        <v>59</v>
      </c>
      <c r="D2516" s="544">
        <v>2063.46</v>
      </c>
    </row>
    <row r="2517" spans="1:4" x14ac:dyDescent="0.2">
      <c r="A2517" s="542" t="s">
        <v>18240</v>
      </c>
      <c r="B2517" s="543" t="s">
        <v>18241</v>
      </c>
      <c r="C2517" s="543" t="s">
        <v>59</v>
      </c>
      <c r="D2517" s="544">
        <v>1440.75</v>
      </c>
    </row>
    <row r="2518" spans="1:4" x14ac:dyDescent="0.2">
      <c r="A2518" s="542" t="s">
        <v>18242</v>
      </c>
      <c r="B2518" s="543" t="s">
        <v>18243</v>
      </c>
      <c r="C2518" s="543" t="s">
        <v>57</v>
      </c>
      <c r="D2518" s="544">
        <v>9.06</v>
      </c>
    </row>
    <row r="2519" spans="1:4" x14ac:dyDescent="0.2">
      <c r="A2519" s="542" t="s">
        <v>18244</v>
      </c>
      <c r="B2519" s="543" t="s">
        <v>18245</v>
      </c>
      <c r="C2519" s="543" t="s">
        <v>59</v>
      </c>
      <c r="D2519" s="544">
        <v>142.38999999999999</v>
      </c>
    </row>
    <row r="2520" spans="1:4" x14ac:dyDescent="0.2">
      <c r="A2520" s="542" t="s">
        <v>18246</v>
      </c>
      <c r="B2520" s="543" t="s">
        <v>18247</v>
      </c>
      <c r="C2520" s="543" t="s">
        <v>59</v>
      </c>
      <c r="D2520" s="544">
        <v>92.06</v>
      </c>
    </row>
    <row r="2521" spans="1:4" x14ac:dyDescent="0.2">
      <c r="A2521" s="542" t="s">
        <v>18248</v>
      </c>
      <c r="B2521" s="543" t="s">
        <v>18249</v>
      </c>
      <c r="C2521" s="543" t="s">
        <v>59</v>
      </c>
      <c r="D2521" s="544">
        <v>113.07</v>
      </c>
    </row>
    <row r="2522" spans="1:4" ht="15.75" x14ac:dyDescent="0.2">
      <c r="A2522" s="537" t="s">
        <v>18250</v>
      </c>
      <c r="B2522" s="537"/>
      <c r="C2522" s="537"/>
      <c r="D2522" s="537"/>
    </row>
    <row r="2523" spans="1:4" x14ac:dyDescent="0.2">
      <c r="A2523" s="539" t="s">
        <v>13289</v>
      </c>
      <c r="B2523" s="540" t="s">
        <v>11</v>
      </c>
      <c r="C2523" s="540" t="s">
        <v>13290</v>
      </c>
      <c r="D2523" s="541" t="s">
        <v>13291</v>
      </c>
    </row>
    <row r="2524" spans="1:4" x14ac:dyDescent="0.2">
      <c r="A2524" s="542" t="s">
        <v>18251</v>
      </c>
      <c r="B2524" s="543" t="s">
        <v>18252</v>
      </c>
      <c r="C2524" s="543" t="s">
        <v>57</v>
      </c>
      <c r="D2524" s="544">
        <v>59.04</v>
      </c>
    </row>
    <row r="2525" spans="1:4" x14ac:dyDescent="0.2">
      <c r="A2525" s="542" t="s">
        <v>18253</v>
      </c>
      <c r="B2525" s="543" t="s">
        <v>18254</v>
      </c>
      <c r="C2525" s="543" t="s">
        <v>57</v>
      </c>
      <c r="D2525" s="544">
        <v>87.85</v>
      </c>
    </row>
    <row r="2526" spans="1:4" x14ac:dyDescent="0.2">
      <c r="A2526" s="542" t="s">
        <v>18255</v>
      </c>
      <c r="B2526" s="543" t="s">
        <v>18256</v>
      </c>
      <c r="C2526" s="543" t="s">
        <v>57</v>
      </c>
      <c r="D2526" s="544">
        <v>148.84</v>
      </c>
    </row>
    <row r="2527" spans="1:4" x14ac:dyDescent="0.2">
      <c r="A2527" s="542" t="s">
        <v>18257</v>
      </c>
      <c r="B2527" s="543" t="s">
        <v>18258</v>
      </c>
      <c r="C2527" s="543" t="s">
        <v>57</v>
      </c>
      <c r="D2527" s="544">
        <v>197.35</v>
      </c>
    </row>
    <row r="2528" spans="1:4" ht="22.5" x14ac:dyDescent="0.2">
      <c r="A2528" s="542" t="s">
        <v>18259</v>
      </c>
      <c r="B2528" s="543" t="s">
        <v>18260</v>
      </c>
      <c r="C2528" s="543" t="s">
        <v>57</v>
      </c>
      <c r="D2528" s="544">
        <v>272.63</v>
      </c>
    </row>
    <row r="2529" spans="1:4" ht="33.75" x14ac:dyDescent="0.2">
      <c r="A2529" s="542" t="s">
        <v>18261</v>
      </c>
      <c r="B2529" s="543" t="s">
        <v>18262</v>
      </c>
      <c r="C2529" s="543" t="s">
        <v>57</v>
      </c>
      <c r="D2529" s="544">
        <v>350.83</v>
      </c>
    </row>
    <row r="2530" spans="1:4" ht="33.75" x14ac:dyDescent="0.2">
      <c r="A2530" s="542" t="s">
        <v>18263</v>
      </c>
      <c r="B2530" s="543" t="s">
        <v>18264</v>
      </c>
      <c r="C2530" s="543" t="s">
        <v>57</v>
      </c>
      <c r="D2530" s="544">
        <v>433.72</v>
      </c>
    </row>
    <row r="2531" spans="1:4" ht="33.75" x14ac:dyDescent="0.2">
      <c r="A2531" s="542" t="s">
        <v>18265</v>
      </c>
      <c r="B2531" s="543" t="s">
        <v>18266</v>
      </c>
      <c r="C2531" s="543" t="s">
        <v>57</v>
      </c>
      <c r="D2531" s="544">
        <v>508.07</v>
      </c>
    </row>
    <row r="2532" spans="1:4" ht="15.75" x14ac:dyDescent="0.2">
      <c r="A2532" s="537" t="s">
        <v>18267</v>
      </c>
      <c r="B2532" s="537"/>
      <c r="C2532" s="537"/>
      <c r="D2532" s="537"/>
    </row>
    <row r="2533" spans="1:4" x14ac:dyDescent="0.2">
      <c r="A2533" s="539" t="s">
        <v>13289</v>
      </c>
      <c r="B2533" s="540" t="s">
        <v>11</v>
      </c>
      <c r="C2533" s="540" t="s">
        <v>13290</v>
      </c>
      <c r="D2533" s="541" t="s">
        <v>13291</v>
      </c>
    </row>
    <row r="2534" spans="1:4" x14ac:dyDescent="0.2">
      <c r="A2534" s="542" t="s">
        <v>18268</v>
      </c>
      <c r="B2534" s="543" t="s">
        <v>18269</v>
      </c>
      <c r="C2534" s="543" t="s">
        <v>59</v>
      </c>
      <c r="D2534" s="544">
        <v>309.97000000000003</v>
      </c>
    </row>
    <row r="2535" spans="1:4" x14ac:dyDescent="0.2">
      <c r="A2535" s="542" t="s">
        <v>18270</v>
      </c>
      <c r="B2535" s="543" t="s">
        <v>18271</v>
      </c>
      <c r="C2535" s="543" t="s">
        <v>59</v>
      </c>
      <c r="D2535" s="544">
        <v>237.48</v>
      </c>
    </row>
    <row r="2536" spans="1:4" x14ac:dyDescent="0.2">
      <c r="A2536" s="542" t="s">
        <v>18272</v>
      </c>
      <c r="B2536" s="543" t="s">
        <v>18273</v>
      </c>
      <c r="C2536" s="543" t="s">
        <v>59</v>
      </c>
      <c r="D2536" s="544">
        <v>309.98</v>
      </c>
    </row>
    <row r="2537" spans="1:4" x14ac:dyDescent="0.2">
      <c r="A2537" s="542" t="s">
        <v>18274</v>
      </c>
      <c r="B2537" s="543" t="s">
        <v>18275</v>
      </c>
      <c r="C2537" s="543" t="s">
        <v>59</v>
      </c>
      <c r="D2537" s="544">
        <v>55.51</v>
      </c>
    </row>
    <row r="2538" spans="1:4" x14ac:dyDescent="0.2">
      <c r="A2538" s="542" t="s">
        <v>18276</v>
      </c>
      <c r="B2538" s="543" t="s">
        <v>18277</v>
      </c>
      <c r="C2538" s="543" t="s">
        <v>59</v>
      </c>
      <c r="D2538" s="544">
        <v>600.30999999999995</v>
      </c>
    </row>
    <row r="2539" spans="1:4" x14ac:dyDescent="0.2">
      <c r="A2539" s="542" t="s">
        <v>18278</v>
      </c>
      <c r="B2539" s="543" t="s">
        <v>18279</v>
      </c>
      <c r="C2539" s="543" t="s">
        <v>59</v>
      </c>
      <c r="D2539" s="544">
        <v>326.33999999999997</v>
      </c>
    </row>
    <row r="2540" spans="1:4" x14ac:dyDescent="0.2">
      <c r="A2540" s="542" t="s">
        <v>18280</v>
      </c>
      <c r="B2540" s="543" t="s">
        <v>18281</v>
      </c>
      <c r="C2540" s="543" t="s">
        <v>59</v>
      </c>
      <c r="D2540" s="544">
        <v>545.74</v>
      </c>
    </row>
    <row r="2541" spans="1:4" x14ac:dyDescent="0.2">
      <c r="A2541" s="542" t="s">
        <v>18282</v>
      </c>
      <c r="B2541" s="543" t="s">
        <v>18283</v>
      </c>
      <c r="C2541" s="543" t="s">
        <v>59</v>
      </c>
      <c r="D2541" s="544">
        <v>148.5</v>
      </c>
    </row>
    <row r="2542" spans="1:4" x14ac:dyDescent="0.2">
      <c r="A2542" s="542" t="s">
        <v>18284</v>
      </c>
      <c r="B2542" s="543" t="s">
        <v>18285</v>
      </c>
      <c r="C2542" s="543" t="s">
        <v>59</v>
      </c>
      <c r="D2542" s="544">
        <v>395.95</v>
      </c>
    </row>
    <row r="2543" spans="1:4" x14ac:dyDescent="0.2">
      <c r="A2543" s="542" t="s">
        <v>18286</v>
      </c>
      <c r="B2543" s="543" t="s">
        <v>18287</v>
      </c>
      <c r="C2543" s="543" t="s">
        <v>59</v>
      </c>
      <c r="D2543" s="544">
        <v>148.5</v>
      </c>
    </row>
    <row r="2544" spans="1:4" x14ac:dyDescent="0.2">
      <c r="A2544" s="542" t="s">
        <v>18288</v>
      </c>
      <c r="B2544" s="543" t="s">
        <v>18289</v>
      </c>
      <c r="C2544" s="543" t="s">
        <v>59</v>
      </c>
      <c r="D2544" s="544">
        <v>334.48</v>
      </c>
    </row>
    <row r="2545" spans="1:4" x14ac:dyDescent="0.2">
      <c r="A2545" s="542" t="s">
        <v>18290</v>
      </c>
      <c r="B2545" s="543" t="s">
        <v>18291</v>
      </c>
      <c r="C2545" s="543" t="s">
        <v>59</v>
      </c>
      <c r="D2545" s="544">
        <v>555.66</v>
      </c>
    </row>
    <row r="2546" spans="1:4" x14ac:dyDescent="0.2">
      <c r="A2546" s="542" t="s">
        <v>18292</v>
      </c>
      <c r="B2546" s="543" t="s">
        <v>18293</v>
      </c>
      <c r="C2546" s="543" t="s">
        <v>56</v>
      </c>
      <c r="D2546" s="544">
        <v>370.44</v>
      </c>
    </row>
    <row r="2547" spans="1:4" x14ac:dyDescent="0.2">
      <c r="A2547" s="542" t="s">
        <v>18294</v>
      </c>
      <c r="B2547" s="543" t="s">
        <v>18295</v>
      </c>
      <c r="C2547" s="543" t="s">
        <v>56</v>
      </c>
      <c r="D2547" s="544">
        <v>833.49</v>
      </c>
    </row>
    <row r="2548" spans="1:4" x14ac:dyDescent="0.2">
      <c r="A2548" s="542" t="s">
        <v>18296</v>
      </c>
      <c r="B2548" s="543" t="s">
        <v>18297</v>
      </c>
      <c r="C2548" s="543" t="s">
        <v>59</v>
      </c>
      <c r="D2548" s="544">
        <v>1750.55</v>
      </c>
    </row>
    <row r="2549" spans="1:4" x14ac:dyDescent="0.2">
      <c r="A2549" s="542" t="s">
        <v>18298</v>
      </c>
      <c r="B2549" s="543" t="s">
        <v>18299</v>
      </c>
      <c r="C2549" s="543" t="s">
        <v>59</v>
      </c>
      <c r="D2549" s="544">
        <v>2.78</v>
      </c>
    </row>
    <row r="2550" spans="1:4" x14ac:dyDescent="0.2">
      <c r="A2550" s="542" t="s">
        <v>18300</v>
      </c>
      <c r="B2550" s="543" t="s">
        <v>18301</v>
      </c>
      <c r="C2550" s="543" t="s">
        <v>59</v>
      </c>
      <c r="D2550" s="544">
        <v>6.5</v>
      </c>
    </row>
    <row r="2551" spans="1:4" x14ac:dyDescent="0.2">
      <c r="A2551" s="542" t="s">
        <v>18302</v>
      </c>
      <c r="B2551" s="543" t="s">
        <v>18303</v>
      </c>
      <c r="C2551" s="543" t="s">
        <v>59</v>
      </c>
      <c r="D2551" s="544">
        <v>11.91</v>
      </c>
    </row>
    <row r="2552" spans="1:4" x14ac:dyDescent="0.2">
      <c r="A2552" s="542" t="s">
        <v>18304</v>
      </c>
      <c r="B2552" s="543" t="s">
        <v>18305</v>
      </c>
      <c r="C2552" s="543" t="s">
        <v>59</v>
      </c>
      <c r="D2552" s="544">
        <v>209.48</v>
      </c>
    </row>
    <row r="2553" spans="1:4" x14ac:dyDescent="0.2">
      <c r="A2553" s="542" t="s">
        <v>18306</v>
      </c>
      <c r="B2553" s="543" t="s">
        <v>18307</v>
      </c>
      <c r="C2553" s="543" t="s">
        <v>59</v>
      </c>
      <c r="D2553" s="544">
        <v>184.12</v>
      </c>
    </row>
    <row r="2554" spans="1:4" x14ac:dyDescent="0.2">
      <c r="A2554" s="542" t="s">
        <v>18308</v>
      </c>
      <c r="B2554" s="543" t="s">
        <v>18309</v>
      </c>
      <c r="C2554" s="543" t="s">
        <v>59</v>
      </c>
      <c r="D2554" s="544">
        <v>32</v>
      </c>
    </row>
    <row r="2555" spans="1:4" x14ac:dyDescent="0.2">
      <c r="A2555" s="542" t="s">
        <v>18310</v>
      </c>
      <c r="B2555" s="543" t="s">
        <v>18311</v>
      </c>
      <c r="C2555" s="543" t="s">
        <v>59</v>
      </c>
      <c r="D2555" s="544">
        <v>35.5</v>
      </c>
    </row>
    <row r="2556" spans="1:4" x14ac:dyDescent="0.2">
      <c r="A2556" s="542" t="s">
        <v>18312</v>
      </c>
      <c r="B2556" s="543" t="s">
        <v>18313</v>
      </c>
      <c r="C2556" s="543" t="s">
        <v>59</v>
      </c>
      <c r="D2556" s="544">
        <v>83.38</v>
      </c>
    </row>
    <row r="2557" spans="1:4" x14ac:dyDescent="0.2">
      <c r="A2557" s="542" t="s">
        <v>18314</v>
      </c>
      <c r="B2557" s="543" t="s">
        <v>18315</v>
      </c>
      <c r="C2557" s="543" t="s">
        <v>59</v>
      </c>
      <c r="D2557" s="544">
        <v>5.15</v>
      </c>
    </row>
    <row r="2558" spans="1:4" x14ac:dyDescent="0.2">
      <c r="A2558" s="542" t="s">
        <v>18316</v>
      </c>
      <c r="B2558" s="543" t="s">
        <v>18317</v>
      </c>
      <c r="C2558" s="543" t="s">
        <v>59</v>
      </c>
      <c r="D2558" s="544">
        <v>50.94</v>
      </c>
    </row>
    <row r="2559" spans="1:4" ht="22.5" x14ac:dyDescent="0.2">
      <c r="A2559" s="542" t="s">
        <v>18318</v>
      </c>
      <c r="B2559" s="543" t="s">
        <v>18319</v>
      </c>
      <c r="C2559" s="543" t="s">
        <v>59</v>
      </c>
      <c r="D2559" s="544">
        <v>834.01</v>
      </c>
    </row>
    <row r="2560" spans="1:4" x14ac:dyDescent="0.2">
      <c r="A2560" s="542" t="s">
        <v>18320</v>
      </c>
      <c r="B2560" s="543" t="s">
        <v>18321</v>
      </c>
      <c r="C2560" s="543" t="s">
        <v>59</v>
      </c>
      <c r="D2560" s="544">
        <v>24.95</v>
      </c>
    </row>
    <row r="2561" spans="1:4" x14ac:dyDescent="0.2">
      <c r="A2561" s="542" t="s">
        <v>18322</v>
      </c>
      <c r="B2561" s="543" t="s">
        <v>18323</v>
      </c>
      <c r="C2561" s="543" t="s">
        <v>59</v>
      </c>
      <c r="D2561" s="544">
        <v>23.85</v>
      </c>
    </row>
    <row r="2562" spans="1:4" x14ac:dyDescent="0.2">
      <c r="A2562" s="542" t="s">
        <v>18324</v>
      </c>
      <c r="B2562" s="543" t="s">
        <v>18325</v>
      </c>
      <c r="C2562" s="543" t="s">
        <v>59</v>
      </c>
      <c r="D2562" s="544">
        <v>0.55000000000000004</v>
      </c>
    </row>
    <row r="2563" spans="1:4" x14ac:dyDescent="0.2">
      <c r="A2563" s="542" t="s">
        <v>18326</v>
      </c>
      <c r="B2563" s="543" t="s">
        <v>18327</v>
      </c>
      <c r="C2563" s="543" t="s">
        <v>59</v>
      </c>
      <c r="D2563" s="544">
        <v>131.61000000000001</v>
      </c>
    </row>
    <row r="2564" spans="1:4" x14ac:dyDescent="0.2">
      <c r="A2564" s="542" t="s">
        <v>18328</v>
      </c>
      <c r="B2564" s="543" t="s">
        <v>18329</v>
      </c>
      <c r="C2564" s="543" t="s">
        <v>59</v>
      </c>
      <c r="D2564" s="544">
        <v>93.71</v>
      </c>
    </row>
    <row r="2565" spans="1:4" x14ac:dyDescent="0.2">
      <c r="A2565" s="542" t="s">
        <v>18330</v>
      </c>
      <c r="B2565" s="543" t="s">
        <v>18331</v>
      </c>
      <c r="C2565" s="543" t="s">
        <v>59</v>
      </c>
      <c r="D2565" s="544">
        <v>179.71</v>
      </c>
    </row>
    <row r="2566" spans="1:4" x14ac:dyDescent="0.2">
      <c r="A2566" s="542" t="s">
        <v>18332</v>
      </c>
      <c r="B2566" s="543" t="s">
        <v>18333</v>
      </c>
      <c r="C2566" s="543" t="s">
        <v>59</v>
      </c>
      <c r="D2566" s="544">
        <v>17.71</v>
      </c>
    </row>
    <row r="2567" spans="1:4" x14ac:dyDescent="0.2">
      <c r="A2567" s="542" t="s">
        <v>18334</v>
      </c>
      <c r="B2567" s="543" t="s">
        <v>18335</v>
      </c>
      <c r="C2567" s="543" t="s">
        <v>59</v>
      </c>
      <c r="D2567" s="544">
        <v>5.45</v>
      </c>
    </row>
    <row r="2568" spans="1:4" x14ac:dyDescent="0.2">
      <c r="A2568" s="542" t="s">
        <v>18336</v>
      </c>
      <c r="B2568" s="543" t="s">
        <v>18337</v>
      </c>
      <c r="C2568" s="543" t="s">
        <v>59</v>
      </c>
      <c r="D2568" s="544">
        <v>30.1</v>
      </c>
    </row>
    <row r="2569" spans="1:4" x14ac:dyDescent="0.2">
      <c r="A2569" s="542" t="s">
        <v>18338</v>
      </c>
      <c r="B2569" s="543" t="s">
        <v>18339</v>
      </c>
      <c r="C2569" s="543" t="s">
        <v>59</v>
      </c>
      <c r="D2569" s="544">
        <v>91.34</v>
      </c>
    </row>
    <row r="2570" spans="1:4" x14ac:dyDescent="0.2">
      <c r="A2570" s="542" t="s">
        <v>18340</v>
      </c>
      <c r="B2570" s="543" t="s">
        <v>18341</v>
      </c>
      <c r="C2570" s="543" t="s">
        <v>59</v>
      </c>
      <c r="D2570" s="544">
        <v>41.06</v>
      </c>
    </row>
    <row r="2571" spans="1:4" x14ac:dyDescent="0.2">
      <c r="A2571" s="542" t="s">
        <v>18342</v>
      </c>
      <c r="B2571" s="543" t="s">
        <v>18343</v>
      </c>
      <c r="C2571" s="543" t="s">
        <v>59</v>
      </c>
      <c r="D2571" s="544">
        <v>1254.0899999999999</v>
      </c>
    </row>
    <row r="2572" spans="1:4" x14ac:dyDescent="0.2">
      <c r="A2572" s="542" t="s">
        <v>18344</v>
      </c>
      <c r="B2572" s="543" t="s">
        <v>18345</v>
      </c>
      <c r="C2572" s="543" t="s">
        <v>59</v>
      </c>
      <c r="D2572" s="544">
        <v>178.61</v>
      </c>
    </row>
    <row r="2573" spans="1:4" x14ac:dyDescent="0.2">
      <c r="A2573" s="542" t="s">
        <v>18346</v>
      </c>
      <c r="B2573" s="543" t="s">
        <v>18347</v>
      </c>
      <c r="C2573" s="543" t="s">
        <v>59</v>
      </c>
      <c r="D2573" s="544">
        <v>219.76</v>
      </c>
    </row>
    <row r="2574" spans="1:4" x14ac:dyDescent="0.2">
      <c r="A2574" s="542" t="s">
        <v>18348</v>
      </c>
      <c r="B2574" s="543" t="s">
        <v>18349</v>
      </c>
      <c r="C2574" s="543" t="s">
        <v>59</v>
      </c>
      <c r="D2574" s="544">
        <v>96.91</v>
      </c>
    </row>
    <row r="2575" spans="1:4" x14ac:dyDescent="0.2">
      <c r="A2575" s="542" t="s">
        <v>18350</v>
      </c>
      <c r="B2575" s="543" t="s">
        <v>18351</v>
      </c>
      <c r="C2575" s="543" t="s">
        <v>57</v>
      </c>
      <c r="D2575" s="544">
        <v>548.55999999999995</v>
      </c>
    </row>
    <row r="2576" spans="1:4" x14ac:dyDescent="0.2">
      <c r="A2576" s="542" t="s">
        <v>18352</v>
      </c>
      <c r="B2576" s="543" t="s">
        <v>18353</v>
      </c>
      <c r="C2576" s="543" t="s">
        <v>59</v>
      </c>
      <c r="D2576" s="544">
        <v>337.59</v>
      </c>
    </row>
    <row r="2577" spans="1:4" x14ac:dyDescent="0.2">
      <c r="A2577" s="542" t="s">
        <v>18354</v>
      </c>
      <c r="B2577" s="543" t="s">
        <v>18355</v>
      </c>
      <c r="C2577" s="543" t="s">
        <v>57</v>
      </c>
      <c r="D2577" s="544">
        <v>194.04</v>
      </c>
    </row>
    <row r="2578" spans="1:4" x14ac:dyDescent="0.2">
      <c r="A2578" s="542" t="s">
        <v>18356</v>
      </c>
      <c r="B2578" s="543" t="s">
        <v>18357</v>
      </c>
      <c r="C2578" s="543" t="s">
        <v>59</v>
      </c>
      <c r="D2578" s="544">
        <v>80</v>
      </c>
    </row>
    <row r="2579" spans="1:4" x14ac:dyDescent="0.2">
      <c r="A2579" s="542" t="s">
        <v>18358</v>
      </c>
      <c r="B2579" s="543" t="s">
        <v>18359</v>
      </c>
      <c r="C2579" s="543" t="s">
        <v>59</v>
      </c>
      <c r="D2579" s="544">
        <v>1062.3499999999999</v>
      </c>
    </row>
    <row r="2580" spans="1:4" x14ac:dyDescent="0.2">
      <c r="A2580" s="542" t="s">
        <v>18360</v>
      </c>
      <c r="B2580" s="543" t="s">
        <v>18361</v>
      </c>
      <c r="C2580" s="543" t="s">
        <v>59</v>
      </c>
      <c r="D2580" s="544">
        <v>165</v>
      </c>
    </row>
    <row r="2581" spans="1:4" x14ac:dyDescent="0.2">
      <c r="A2581" s="542" t="s">
        <v>18362</v>
      </c>
      <c r="B2581" s="543" t="s">
        <v>18363</v>
      </c>
      <c r="C2581" s="543" t="s">
        <v>59</v>
      </c>
      <c r="D2581" s="544">
        <v>219.41</v>
      </c>
    </row>
    <row r="2582" spans="1:4" x14ac:dyDescent="0.2">
      <c r="A2582" s="542" t="s">
        <v>18364</v>
      </c>
      <c r="B2582" s="543" t="s">
        <v>18365</v>
      </c>
      <c r="C2582" s="543" t="s">
        <v>59</v>
      </c>
      <c r="D2582" s="544">
        <v>429.53</v>
      </c>
    </row>
    <row r="2583" spans="1:4" x14ac:dyDescent="0.2">
      <c r="A2583" s="542" t="s">
        <v>18366</v>
      </c>
      <c r="B2583" s="543" t="s">
        <v>18367</v>
      </c>
      <c r="C2583" s="543" t="s">
        <v>59</v>
      </c>
      <c r="D2583" s="544">
        <v>448.19</v>
      </c>
    </row>
    <row r="2584" spans="1:4" x14ac:dyDescent="0.2">
      <c r="A2584" s="542" t="s">
        <v>18368</v>
      </c>
      <c r="B2584" s="543" t="s">
        <v>18369</v>
      </c>
      <c r="C2584" s="543" t="s">
        <v>59</v>
      </c>
      <c r="D2584" s="544">
        <v>1635.16</v>
      </c>
    </row>
    <row r="2585" spans="1:4" x14ac:dyDescent="0.2">
      <c r="A2585" s="542" t="s">
        <v>18370</v>
      </c>
      <c r="B2585" s="543" t="s">
        <v>18371</v>
      </c>
      <c r="C2585" s="543" t="s">
        <v>59</v>
      </c>
      <c r="D2585" s="544">
        <v>24.14</v>
      </c>
    </row>
    <row r="2586" spans="1:4" x14ac:dyDescent="0.2">
      <c r="A2586" s="542" t="s">
        <v>18372</v>
      </c>
      <c r="B2586" s="543" t="s">
        <v>18373</v>
      </c>
      <c r="C2586" s="543" t="s">
        <v>59</v>
      </c>
      <c r="D2586" s="544">
        <v>20.51</v>
      </c>
    </row>
    <row r="2587" spans="1:4" x14ac:dyDescent="0.2">
      <c r="A2587" s="542" t="s">
        <v>18374</v>
      </c>
      <c r="B2587" s="543" t="s">
        <v>18375</v>
      </c>
      <c r="C2587" s="543" t="s">
        <v>59</v>
      </c>
      <c r="D2587" s="544">
        <v>31.86</v>
      </c>
    </row>
    <row r="2588" spans="1:4" x14ac:dyDescent="0.2">
      <c r="A2588" s="542" t="s">
        <v>18376</v>
      </c>
      <c r="B2588" s="543" t="s">
        <v>18377</v>
      </c>
      <c r="C2588" s="543" t="s">
        <v>59</v>
      </c>
      <c r="D2588" s="544">
        <v>18.41</v>
      </c>
    </row>
    <row r="2589" spans="1:4" x14ac:dyDescent="0.2">
      <c r="A2589" s="542" t="s">
        <v>18378</v>
      </c>
      <c r="B2589" s="543" t="s">
        <v>18379</v>
      </c>
      <c r="C2589" s="543" t="s">
        <v>59</v>
      </c>
      <c r="D2589" s="544">
        <v>34.4</v>
      </c>
    </row>
    <row r="2590" spans="1:4" x14ac:dyDescent="0.2">
      <c r="A2590" s="542" t="s">
        <v>18380</v>
      </c>
      <c r="B2590" s="543" t="s">
        <v>18381</v>
      </c>
      <c r="C2590" s="543" t="s">
        <v>59</v>
      </c>
      <c r="D2590" s="544">
        <v>23.04</v>
      </c>
    </row>
    <row r="2591" spans="1:4" x14ac:dyDescent="0.2">
      <c r="A2591" s="542" t="s">
        <v>18382</v>
      </c>
      <c r="B2591" s="543" t="s">
        <v>18383</v>
      </c>
      <c r="C2591" s="543" t="s">
        <v>59</v>
      </c>
      <c r="D2591" s="544">
        <v>26.46</v>
      </c>
    </row>
    <row r="2592" spans="1:4" x14ac:dyDescent="0.2">
      <c r="A2592" s="542" t="s">
        <v>18384</v>
      </c>
      <c r="B2592" s="543" t="s">
        <v>18385</v>
      </c>
      <c r="C2592" s="543" t="s">
        <v>59</v>
      </c>
      <c r="D2592" s="544">
        <v>25.69</v>
      </c>
    </row>
    <row r="2593" spans="1:4" x14ac:dyDescent="0.2">
      <c r="A2593" s="542" t="s">
        <v>18386</v>
      </c>
      <c r="B2593" s="543" t="s">
        <v>18387</v>
      </c>
      <c r="C2593" s="543" t="s">
        <v>59</v>
      </c>
      <c r="D2593" s="544">
        <v>136.62</v>
      </c>
    </row>
    <row r="2594" spans="1:4" x14ac:dyDescent="0.2">
      <c r="A2594" s="542" t="s">
        <v>18388</v>
      </c>
      <c r="B2594" s="543" t="s">
        <v>18389</v>
      </c>
      <c r="C2594" s="543" t="s">
        <v>59</v>
      </c>
      <c r="D2594" s="544">
        <v>105.09</v>
      </c>
    </row>
    <row r="2595" spans="1:4" x14ac:dyDescent="0.2">
      <c r="A2595" s="542" t="s">
        <v>18390</v>
      </c>
      <c r="B2595" s="543" t="s">
        <v>18391</v>
      </c>
      <c r="C2595" s="543" t="s">
        <v>59</v>
      </c>
      <c r="D2595" s="544">
        <v>164.11</v>
      </c>
    </row>
    <row r="2596" spans="1:4" x14ac:dyDescent="0.2">
      <c r="A2596" s="542" t="s">
        <v>18392</v>
      </c>
      <c r="B2596" s="543" t="s">
        <v>18393</v>
      </c>
      <c r="C2596" s="543" t="s">
        <v>59</v>
      </c>
      <c r="D2596" s="544">
        <v>129</v>
      </c>
    </row>
    <row r="2597" spans="1:4" x14ac:dyDescent="0.2">
      <c r="A2597" s="542" t="s">
        <v>18394</v>
      </c>
      <c r="B2597" s="543" t="s">
        <v>18395</v>
      </c>
      <c r="C2597" s="543" t="s">
        <v>59</v>
      </c>
      <c r="D2597" s="544">
        <v>13.89</v>
      </c>
    </row>
    <row r="2598" spans="1:4" x14ac:dyDescent="0.2">
      <c r="A2598" s="542" t="s">
        <v>18396</v>
      </c>
      <c r="B2598" s="543" t="s">
        <v>18397</v>
      </c>
      <c r="C2598" s="543" t="s">
        <v>59</v>
      </c>
      <c r="D2598" s="544">
        <v>13.91</v>
      </c>
    </row>
    <row r="2599" spans="1:4" x14ac:dyDescent="0.2">
      <c r="A2599" s="542" t="s">
        <v>18398</v>
      </c>
      <c r="B2599" s="543" t="s">
        <v>18399</v>
      </c>
      <c r="C2599" s="543" t="s">
        <v>59</v>
      </c>
      <c r="D2599" s="544">
        <v>10.8</v>
      </c>
    </row>
    <row r="2600" spans="1:4" x14ac:dyDescent="0.2">
      <c r="A2600" s="542" t="s">
        <v>18400</v>
      </c>
      <c r="B2600" s="543" t="s">
        <v>18401</v>
      </c>
      <c r="C2600" s="543" t="s">
        <v>59</v>
      </c>
      <c r="D2600" s="544">
        <v>28.95</v>
      </c>
    </row>
    <row r="2601" spans="1:4" x14ac:dyDescent="0.2">
      <c r="A2601" s="542" t="s">
        <v>18402</v>
      </c>
      <c r="B2601" s="543" t="s">
        <v>18403</v>
      </c>
      <c r="C2601" s="543" t="s">
        <v>59</v>
      </c>
      <c r="D2601" s="544">
        <v>61.6</v>
      </c>
    </row>
    <row r="2602" spans="1:4" x14ac:dyDescent="0.2">
      <c r="A2602" s="542" t="s">
        <v>18404</v>
      </c>
      <c r="B2602" s="543" t="s">
        <v>18405</v>
      </c>
      <c r="C2602" s="543" t="s">
        <v>56</v>
      </c>
      <c r="D2602" s="544">
        <v>714.1</v>
      </c>
    </row>
    <row r="2603" spans="1:4" x14ac:dyDescent="0.2">
      <c r="A2603" s="542" t="s">
        <v>18406</v>
      </c>
      <c r="B2603" s="543" t="s">
        <v>18407</v>
      </c>
      <c r="C2603" s="543" t="s">
        <v>59</v>
      </c>
      <c r="D2603" s="544">
        <v>329.24</v>
      </c>
    </row>
    <row r="2604" spans="1:4" x14ac:dyDescent="0.2">
      <c r="A2604" s="542" t="s">
        <v>18408</v>
      </c>
      <c r="B2604" s="543" t="s">
        <v>18409</v>
      </c>
      <c r="C2604" s="543" t="s">
        <v>59</v>
      </c>
      <c r="D2604" s="544">
        <v>84.78</v>
      </c>
    </row>
    <row r="2605" spans="1:4" x14ac:dyDescent="0.2">
      <c r="A2605" s="542" t="s">
        <v>18410</v>
      </c>
      <c r="B2605" s="543" t="s">
        <v>18411</v>
      </c>
      <c r="C2605" s="543" t="s">
        <v>59</v>
      </c>
      <c r="D2605" s="544">
        <v>71.66</v>
      </c>
    </row>
    <row r="2606" spans="1:4" ht="22.5" x14ac:dyDescent="0.2">
      <c r="A2606" s="542" t="s">
        <v>18412</v>
      </c>
      <c r="B2606" s="543" t="s">
        <v>18413</v>
      </c>
      <c r="C2606" s="543" t="s">
        <v>59</v>
      </c>
      <c r="D2606" s="544">
        <v>71.66</v>
      </c>
    </row>
    <row r="2607" spans="1:4" x14ac:dyDescent="0.2">
      <c r="A2607" s="542" t="s">
        <v>18414</v>
      </c>
      <c r="B2607" s="543" t="s">
        <v>18415</v>
      </c>
      <c r="C2607" s="543" t="s">
        <v>59</v>
      </c>
      <c r="D2607" s="544">
        <v>325.24</v>
      </c>
    </row>
    <row r="2608" spans="1:4" x14ac:dyDescent="0.2">
      <c r="A2608" s="542" t="s">
        <v>18416</v>
      </c>
      <c r="B2608" s="543" t="s">
        <v>18417</v>
      </c>
      <c r="C2608" s="543" t="s">
        <v>59</v>
      </c>
      <c r="D2608" s="544">
        <v>839.8</v>
      </c>
    </row>
    <row r="2609" spans="1:4" x14ac:dyDescent="0.2">
      <c r="A2609" s="542" t="s">
        <v>18418</v>
      </c>
      <c r="B2609" s="543" t="s">
        <v>8458</v>
      </c>
      <c r="C2609" s="543" t="s">
        <v>59</v>
      </c>
      <c r="D2609" s="544">
        <v>42.35</v>
      </c>
    </row>
    <row r="2610" spans="1:4" x14ac:dyDescent="0.2">
      <c r="A2610" s="542" t="s">
        <v>18419</v>
      </c>
      <c r="B2610" s="543" t="s">
        <v>18420</v>
      </c>
      <c r="C2610" s="543" t="s">
        <v>59</v>
      </c>
      <c r="D2610" s="544">
        <v>11</v>
      </c>
    </row>
    <row r="2611" spans="1:4" x14ac:dyDescent="0.2">
      <c r="A2611" s="542" t="s">
        <v>18421</v>
      </c>
      <c r="B2611" s="543" t="s">
        <v>18422</v>
      </c>
      <c r="C2611" s="543" t="s">
        <v>59</v>
      </c>
      <c r="D2611" s="544">
        <v>353.9</v>
      </c>
    </row>
    <row r="2612" spans="1:4" ht="22.5" x14ac:dyDescent="0.2">
      <c r="A2612" s="542" t="s">
        <v>18423</v>
      </c>
      <c r="B2612" s="543" t="s">
        <v>8489</v>
      </c>
      <c r="C2612" s="543" t="s">
        <v>59</v>
      </c>
      <c r="D2612" s="544">
        <v>76.400000000000006</v>
      </c>
    </row>
    <row r="2613" spans="1:4" x14ac:dyDescent="0.2">
      <c r="A2613" s="542" t="s">
        <v>18424</v>
      </c>
      <c r="B2613" s="543" t="s">
        <v>18425</v>
      </c>
      <c r="C2613" s="543" t="s">
        <v>59</v>
      </c>
      <c r="D2613" s="544">
        <v>90.84</v>
      </c>
    </row>
    <row r="2614" spans="1:4" x14ac:dyDescent="0.2">
      <c r="A2614" s="542" t="s">
        <v>18426</v>
      </c>
      <c r="B2614" s="543" t="s">
        <v>18427</v>
      </c>
      <c r="C2614" s="543" t="s">
        <v>59</v>
      </c>
      <c r="D2614" s="544">
        <v>25.99</v>
      </c>
    </row>
    <row r="2615" spans="1:4" x14ac:dyDescent="0.2">
      <c r="A2615" s="542" t="s">
        <v>18428</v>
      </c>
      <c r="B2615" s="543" t="s">
        <v>18429</v>
      </c>
      <c r="C2615" s="543" t="s">
        <v>59</v>
      </c>
      <c r="D2615" s="544">
        <v>34.31</v>
      </c>
    </row>
    <row r="2616" spans="1:4" x14ac:dyDescent="0.2">
      <c r="A2616" s="542" t="s">
        <v>18430</v>
      </c>
      <c r="B2616" s="543" t="s">
        <v>18431</v>
      </c>
      <c r="C2616" s="543" t="s">
        <v>59</v>
      </c>
      <c r="D2616" s="544">
        <v>54.73</v>
      </c>
    </row>
    <row r="2617" spans="1:4" x14ac:dyDescent="0.2">
      <c r="A2617" s="542" t="s">
        <v>18432</v>
      </c>
      <c r="B2617" s="543" t="s">
        <v>18433</v>
      </c>
      <c r="C2617" s="543" t="s">
        <v>59</v>
      </c>
      <c r="D2617" s="544">
        <v>51.24</v>
      </c>
    </row>
    <row r="2618" spans="1:4" x14ac:dyDescent="0.2">
      <c r="A2618" s="542" t="s">
        <v>18434</v>
      </c>
      <c r="B2618" s="543" t="s">
        <v>18435</v>
      </c>
      <c r="C2618" s="543" t="s">
        <v>59</v>
      </c>
      <c r="D2618" s="544">
        <v>141.54</v>
      </c>
    </row>
    <row r="2619" spans="1:4" x14ac:dyDescent="0.2">
      <c r="A2619" s="542" t="s">
        <v>18436</v>
      </c>
      <c r="B2619" s="543" t="s">
        <v>18437</v>
      </c>
      <c r="C2619" s="543" t="s">
        <v>59</v>
      </c>
      <c r="D2619" s="544">
        <v>582.92999999999995</v>
      </c>
    </row>
    <row r="2620" spans="1:4" x14ac:dyDescent="0.2">
      <c r="A2620" s="542" t="s">
        <v>18438</v>
      </c>
      <c r="B2620" s="543" t="s">
        <v>18439</v>
      </c>
      <c r="C2620" s="543" t="s">
        <v>59</v>
      </c>
      <c r="D2620" s="544">
        <v>31.66</v>
      </c>
    </row>
    <row r="2621" spans="1:4" x14ac:dyDescent="0.2">
      <c r="A2621" s="542" t="s">
        <v>18440</v>
      </c>
      <c r="B2621" s="543" t="s">
        <v>18441</v>
      </c>
      <c r="C2621" s="543" t="s">
        <v>59</v>
      </c>
      <c r="D2621" s="544">
        <v>14.1</v>
      </c>
    </row>
    <row r="2622" spans="1:4" x14ac:dyDescent="0.2">
      <c r="A2622" s="542" t="s">
        <v>18442</v>
      </c>
      <c r="B2622" s="543" t="s">
        <v>18443</v>
      </c>
      <c r="C2622" s="543" t="s">
        <v>59</v>
      </c>
      <c r="D2622" s="544">
        <v>44.95</v>
      </c>
    </row>
    <row r="2623" spans="1:4" x14ac:dyDescent="0.2">
      <c r="A2623" s="542" t="s">
        <v>18444</v>
      </c>
      <c r="B2623" s="543" t="s">
        <v>18445</v>
      </c>
      <c r="C2623" s="543" t="s">
        <v>59</v>
      </c>
      <c r="D2623" s="544">
        <v>37.22</v>
      </c>
    </row>
    <row r="2624" spans="1:4" x14ac:dyDescent="0.2">
      <c r="A2624" s="542" t="s">
        <v>18446</v>
      </c>
      <c r="B2624" s="543" t="s">
        <v>18447</v>
      </c>
      <c r="C2624" s="543" t="s">
        <v>59</v>
      </c>
      <c r="D2624" s="544">
        <v>32.840000000000003</v>
      </c>
    </row>
    <row r="2625" spans="1:4" x14ac:dyDescent="0.2">
      <c r="A2625" s="542" t="s">
        <v>18448</v>
      </c>
      <c r="B2625" s="543" t="s">
        <v>18449</v>
      </c>
      <c r="C2625" s="543" t="s">
        <v>59</v>
      </c>
      <c r="D2625" s="544">
        <v>86.52</v>
      </c>
    </row>
    <row r="2626" spans="1:4" x14ac:dyDescent="0.2">
      <c r="A2626" s="542" t="s">
        <v>18450</v>
      </c>
      <c r="B2626" s="543" t="s">
        <v>18451</v>
      </c>
      <c r="C2626" s="543" t="s">
        <v>59</v>
      </c>
      <c r="D2626" s="544">
        <v>77.33</v>
      </c>
    </row>
    <row r="2627" spans="1:4" x14ac:dyDescent="0.2">
      <c r="A2627" s="542" t="s">
        <v>18452</v>
      </c>
      <c r="B2627" s="543" t="s">
        <v>18453</v>
      </c>
      <c r="C2627" s="543" t="s">
        <v>59</v>
      </c>
      <c r="D2627" s="544">
        <v>14.1</v>
      </c>
    </row>
    <row r="2628" spans="1:4" x14ac:dyDescent="0.2">
      <c r="A2628" s="542" t="s">
        <v>18454</v>
      </c>
      <c r="B2628" s="543" t="s">
        <v>18455</v>
      </c>
      <c r="C2628" s="543" t="s">
        <v>59</v>
      </c>
      <c r="D2628" s="544">
        <v>140.72999999999999</v>
      </c>
    </row>
    <row r="2629" spans="1:4" x14ac:dyDescent="0.2">
      <c r="A2629" s="542" t="s">
        <v>18456</v>
      </c>
      <c r="B2629" s="543" t="s">
        <v>18457</v>
      </c>
      <c r="C2629" s="543" t="s">
        <v>59</v>
      </c>
      <c r="D2629" s="544">
        <v>76.069999999999993</v>
      </c>
    </row>
    <row r="2630" spans="1:4" x14ac:dyDescent="0.2">
      <c r="A2630" s="542" t="s">
        <v>18458</v>
      </c>
      <c r="B2630" s="543" t="s">
        <v>18459</v>
      </c>
      <c r="C2630" s="543" t="s">
        <v>59</v>
      </c>
      <c r="D2630" s="544">
        <v>38.590000000000003</v>
      </c>
    </row>
    <row r="2631" spans="1:4" x14ac:dyDescent="0.2">
      <c r="A2631" s="542" t="s">
        <v>18460</v>
      </c>
      <c r="B2631" s="543" t="s">
        <v>18461</v>
      </c>
      <c r="C2631" s="543" t="s">
        <v>59</v>
      </c>
      <c r="D2631" s="544">
        <v>16.38</v>
      </c>
    </row>
    <row r="2632" spans="1:4" x14ac:dyDescent="0.2">
      <c r="A2632" s="542" t="s">
        <v>18462</v>
      </c>
      <c r="B2632" s="543" t="s">
        <v>18463</v>
      </c>
      <c r="C2632" s="543" t="s">
        <v>59</v>
      </c>
      <c r="D2632" s="544">
        <v>36.11</v>
      </c>
    </row>
    <row r="2633" spans="1:4" x14ac:dyDescent="0.2">
      <c r="A2633" s="542" t="s">
        <v>18464</v>
      </c>
      <c r="B2633" s="543" t="s">
        <v>18465</v>
      </c>
      <c r="C2633" s="543" t="s">
        <v>59</v>
      </c>
      <c r="D2633" s="544">
        <v>44.05</v>
      </c>
    </row>
    <row r="2634" spans="1:4" x14ac:dyDescent="0.2">
      <c r="A2634" s="542" t="s">
        <v>18466</v>
      </c>
      <c r="B2634" s="543" t="s">
        <v>18467</v>
      </c>
      <c r="C2634" s="543" t="s">
        <v>59</v>
      </c>
      <c r="D2634" s="544">
        <v>404.62</v>
      </c>
    </row>
    <row r="2635" spans="1:4" x14ac:dyDescent="0.2">
      <c r="A2635" s="542" t="s">
        <v>18468</v>
      </c>
      <c r="B2635" s="543" t="s">
        <v>18469</v>
      </c>
      <c r="C2635" s="543" t="s">
        <v>59</v>
      </c>
      <c r="D2635" s="544">
        <v>216.95</v>
      </c>
    </row>
    <row r="2636" spans="1:4" x14ac:dyDescent="0.2">
      <c r="A2636" s="542" t="s">
        <v>18470</v>
      </c>
      <c r="B2636" s="543" t="s">
        <v>18471</v>
      </c>
      <c r="C2636" s="543" t="s">
        <v>59</v>
      </c>
      <c r="D2636" s="544">
        <v>116.35</v>
      </c>
    </row>
    <row r="2637" spans="1:4" x14ac:dyDescent="0.2">
      <c r="A2637" s="542" t="s">
        <v>18472</v>
      </c>
      <c r="B2637" s="543" t="s">
        <v>18473</v>
      </c>
      <c r="C2637" s="543" t="s">
        <v>59</v>
      </c>
      <c r="D2637" s="544">
        <v>116.35</v>
      </c>
    </row>
    <row r="2638" spans="1:4" x14ac:dyDescent="0.2">
      <c r="A2638" s="542" t="s">
        <v>18474</v>
      </c>
      <c r="B2638" s="543" t="s">
        <v>18475</v>
      </c>
      <c r="C2638" s="543" t="s">
        <v>59</v>
      </c>
      <c r="D2638" s="544">
        <v>38.15</v>
      </c>
    </row>
    <row r="2639" spans="1:4" x14ac:dyDescent="0.2">
      <c r="A2639" s="542" t="s">
        <v>18476</v>
      </c>
      <c r="B2639" s="543" t="s">
        <v>18477</v>
      </c>
      <c r="C2639" s="543" t="s">
        <v>59</v>
      </c>
      <c r="D2639" s="544">
        <v>31.67</v>
      </c>
    </row>
    <row r="2640" spans="1:4" x14ac:dyDescent="0.2">
      <c r="A2640" s="542" t="s">
        <v>18478</v>
      </c>
      <c r="B2640" s="543" t="s">
        <v>18479</v>
      </c>
      <c r="C2640" s="543" t="s">
        <v>59</v>
      </c>
      <c r="D2640" s="544">
        <v>14.99</v>
      </c>
    </row>
    <row r="2641" spans="1:4" x14ac:dyDescent="0.2">
      <c r="A2641" s="542" t="s">
        <v>18480</v>
      </c>
      <c r="B2641" s="543" t="s">
        <v>18481</v>
      </c>
      <c r="C2641" s="543" t="s">
        <v>59</v>
      </c>
      <c r="D2641" s="544">
        <v>28.22</v>
      </c>
    </row>
    <row r="2642" spans="1:4" x14ac:dyDescent="0.2">
      <c r="A2642" s="542" t="s">
        <v>18482</v>
      </c>
      <c r="B2642" s="543" t="s">
        <v>18483</v>
      </c>
      <c r="C2642" s="543" t="s">
        <v>59</v>
      </c>
      <c r="D2642" s="544">
        <v>5.18</v>
      </c>
    </row>
    <row r="2643" spans="1:4" x14ac:dyDescent="0.2">
      <c r="A2643" s="542" t="s">
        <v>18484</v>
      </c>
      <c r="B2643" s="543" t="s">
        <v>18485</v>
      </c>
      <c r="C2643" s="543" t="s">
        <v>59</v>
      </c>
      <c r="D2643" s="544">
        <v>3.79</v>
      </c>
    </row>
    <row r="2644" spans="1:4" ht="15.75" x14ac:dyDescent="0.2">
      <c r="A2644" s="537" t="s">
        <v>18486</v>
      </c>
      <c r="B2644" s="537"/>
      <c r="C2644" s="537"/>
      <c r="D2644" s="537"/>
    </row>
    <row r="2645" spans="1:4" x14ac:dyDescent="0.2">
      <c r="A2645" s="539" t="s">
        <v>13289</v>
      </c>
      <c r="B2645" s="540" t="s">
        <v>11</v>
      </c>
      <c r="C2645" s="540" t="s">
        <v>13290</v>
      </c>
      <c r="D2645" s="541" t="s">
        <v>13291</v>
      </c>
    </row>
    <row r="2646" spans="1:4" x14ac:dyDescent="0.2">
      <c r="A2646" s="542" t="s">
        <v>18487</v>
      </c>
      <c r="B2646" s="543" t="s">
        <v>18488</v>
      </c>
      <c r="C2646" s="543" t="s">
        <v>57</v>
      </c>
      <c r="D2646" s="544">
        <v>4.54</v>
      </c>
    </row>
    <row r="2647" spans="1:4" x14ac:dyDescent="0.2">
      <c r="A2647" s="542" t="s">
        <v>18489</v>
      </c>
      <c r="B2647" s="543" t="s">
        <v>18490</v>
      </c>
      <c r="C2647" s="543" t="s">
        <v>56</v>
      </c>
      <c r="D2647" s="544">
        <v>203.84</v>
      </c>
    </row>
    <row r="2648" spans="1:4" x14ac:dyDescent="0.2">
      <c r="A2648" s="542" t="s">
        <v>18491</v>
      </c>
      <c r="B2648" s="543" t="s">
        <v>18492</v>
      </c>
      <c r="C2648" s="543" t="s">
        <v>57</v>
      </c>
      <c r="D2648" s="544">
        <v>8.7100000000000009</v>
      </c>
    </row>
    <row r="2649" spans="1:4" x14ac:dyDescent="0.2">
      <c r="A2649" s="542" t="s">
        <v>18493</v>
      </c>
      <c r="B2649" s="543" t="s">
        <v>18494</v>
      </c>
      <c r="C2649" s="543" t="s">
        <v>57</v>
      </c>
      <c r="D2649" s="544">
        <v>5.4</v>
      </c>
    </row>
    <row r="2650" spans="1:4" x14ac:dyDescent="0.2">
      <c r="A2650" s="542" t="s">
        <v>18495</v>
      </c>
      <c r="B2650" s="543" t="s">
        <v>18496</v>
      </c>
      <c r="C2650" s="543" t="s">
        <v>57</v>
      </c>
      <c r="D2650" s="544">
        <v>7.31</v>
      </c>
    </row>
    <row r="2651" spans="1:4" x14ac:dyDescent="0.2">
      <c r="A2651" s="542" t="s">
        <v>18497</v>
      </c>
      <c r="B2651" s="543" t="s">
        <v>18498</v>
      </c>
      <c r="C2651" s="543" t="s">
        <v>59</v>
      </c>
      <c r="D2651" s="544">
        <v>164.28</v>
      </c>
    </row>
    <row r="2652" spans="1:4" x14ac:dyDescent="0.2">
      <c r="A2652" s="542" t="s">
        <v>18499</v>
      </c>
      <c r="B2652" s="543" t="s">
        <v>18500</v>
      </c>
      <c r="C2652" s="543" t="s">
        <v>59</v>
      </c>
      <c r="D2652" s="544">
        <v>140.1</v>
      </c>
    </row>
    <row r="2653" spans="1:4" x14ac:dyDescent="0.2">
      <c r="A2653" s="542" t="s">
        <v>18501</v>
      </c>
      <c r="B2653" s="543" t="s">
        <v>18502</v>
      </c>
      <c r="C2653" s="543" t="s">
        <v>57</v>
      </c>
      <c r="D2653" s="544">
        <v>6.66</v>
      </c>
    </row>
    <row r="2654" spans="1:4" ht="22.5" x14ac:dyDescent="0.2">
      <c r="A2654" s="542" t="s">
        <v>18503</v>
      </c>
      <c r="B2654" s="543" t="s">
        <v>18504</v>
      </c>
      <c r="C2654" s="543" t="s">
        <v>59</v>
      </c>
      <c r="D2654" s="544">
        <v>89.65</v>
      </c>
    </row>
    <row r="2655" spans="1:4" x14ac:dyDescent="0.2">
      <c r="A2655" s="542" t="s">
        <v>18505</v>
      </c>
      <c r="B2655" s="543" t="s">
        <v>18506</v>
      </c>
      <c r="C2655" s="543" t="s">
        <v>57</v>
      </c>
      <c r="D2655" s="544">
        <v>5.73</v>
      </c>
    </row>
    <row r="2656" spans="1:4" x14ac:dyDescent="0.2">
      <c r="A2656" s="542" t="s">
        <v>18507</v>
      </c>
      <c r="B2656" s="543" t="s">
        <v>18508</v>
      </c>
      <c r="C2656" s="543" t="s">
        <v>56</v>
      </c>
      <c r="D2656" s="544">
        <v>9.98</v>
      </c>
    </row>
    <row r="2657" spans="1:4" x14ac:dyDescent="0.2">
      <c r="A2657" s="542" t="s">
        <v>18509</v>
      </c>
      <c r="B2657" s="543" t="s">
        <v>18510</v>
      </c>
      <c r="C2657" s="543" t="s">
        <v>56</v>
      </c>
      <c r="D2657" s="544">
        <v>12.74</v>
      </c>
    </row>
    <row r="2658" spans="1:4" x14ac:dyDescent="0.2">
      <c r="A2658" s="542" t="s">
        <v>18511</v>
      </c>
      <c r="B2658" s="543" t="s">
        <v>18512</v>
      </c>
      <c r="C2658" s="543" t="s">
        <v>56</v>
      </c>
      <c r="D2658" s="544">
        <v>12.12</v>
      </c>
    </row>
    <row r="2659" spans="1:4" x14ac:dyDescent="0.2">
      <c r="A2659" s="542" t="s">
        <v>18513</v>
      </c>
      <c r="B2659" s="543" t="s">
        <v>18514</v>
      </c>
      <c r="C2659" s="543" t="s">
        <v>56</v>
      </c>
      <c r="D2659" s="544">
        <v>40.090000000000003</v>
      </c>
    </row>
    <row r="2660" spans="1:4" x14ac:dyDescent="0.2">
      <c r="A2660" s="542" t="s">
        <v>18515</v>
      </c>
      <c r="B2660" s="543" t="s">
        <v>18516</v>
      </c>
      <c r="C2660" s="543" t="s">
        <v>56</v>
      </c>
      <c r="D2660" s="544">
        <v>29.57</v>
      </c>
    </row>
    <row r="2661" spans="1:4" x14ac:dyDescent="0.2">
      <c r="A2661" s="542" t="s">
        <v>18517</v>
      </c>
      <c r="B2661" s="543" t="s">
        <v>18518</v>
      </c>
      <c r="C2661" s="543" t="s">
        <v>56</v>
      </c>
      <c r="D2661" s="544">
        <v>15.1</v>
      </c>
    </row>
    <row r="2662" spans="1:4" x14ac:dyDescent="0.2">
      <c r="A2662" s="542" t="s">
        <v>18519</v>
      </c>
      <c r="B2662" s="543" t="s">
        <v>18520</v>
      </c>
      <c r="C2662" s="543" t="s">
        <v>56</v>
      </c>
      <c r="D2662" s="544">
        <v>23.81</v>
      </c>
    </row>
    <row r="2663" spans="1:4" x14ac:dyDescent="0.2">
      <c r="A2663" s="542" t="s">
        <v>18521</v>
      </c>
      <c r="B2663" s="543" t="s">
        <v>18522</v>
      </c>
      <c r="C2663" s="543" t="s">
        <v>56</v>
      </c>
      <c r="D2663" s="544">
        <v>30.33</v>
      </c>
    </row>
    <row r="2664" spans="1:4" x14ac:dyDescent="0.2">
      <c r="A2664" s="542" t="s">
        <v>18523</v>
      </c>
      <c r="B2664" s="543" t="s">
        <v>18524</v>
      </c>
      <c r="C2664" s="543" t="s">
        <v>56</v>
      </c>
      <c r="D2664" s="544">
        <v>57.36</v>
      </c>
    </row>
    <row r="2665" spans="1:4" x14ac:dyDescent="0.2">
      <c r="A2665" s="542" t="s">
        <v>18525</v>
      </c>
      <c r="B2665" s="543" t="s">
        <v>18526</v>
      </c>
      <c r="C2665" s="543" t="s">
        <v>33</v>
      </c>
      <c r="D2665" s="544">
        <v>33.79</v>
      </c>
    </row>
    <row r="2666" spans="1:4" x14ac:dyDescent="0.2">
      <c r="A2666" s="542" t="s">
        <v>18527</v>
      </c>
      <c r="B2666" s="543" t="s">
        <v>18528</v>
      </c>
      <c r="C2666" s="543" t="s">
        <v>57</v>
      </c>
      <c r="D2666" s="544">
        <v>11.17</v>
      </c>
    </row>
    <row r="2667" spans="1:4" x14ac:dyDescent="0.2">
      <c r="A2667" s="542" t="s">
        <v>18529</v>
      </c>
      <c r="B2667" s="543" t="s">
        <v>18530</v>
      </c>
      <c r="C2667" s="543" t="s">
        <v>57</v>
      </c>
      <c r="D2667" s="544">
        <v>8.82</v>
      </c>
    </row>
    <row r="2668" spans="1:4" x14ac:dyDescent="0.2">
      <c r="A2668" s="542" t="s">
        <v>18531</v>
      </c>
      <c r="B2668" s="543" t="s">
        <v>18532</v>
      </c>
      <c r="C2668" s="543" t="s">
        <v>57</v>
      </c>
      <c r="D2668" s="544">
        <v>36.799999999999997</v>
      </c>
    </row>
    <row r="2669" spans="1:4" x14ac:dyDescent="0.2">
      <c r="A2669" s="542" t="s">
        <v>18533</v>
      </c>
      <c r="B2669" s="543" t="s">
        <v>18534</v>
      </c>
      <c r="C2669" s="543" t="s">
        <v>57</v>
      </c>
      <c r="D2669" s="544">
        <v>56.61</v>
      </c>
    </row>
    <row r="2670" spans="1:4" x14ac:dyDescent="0.2">
      <c r="A2670" s="542" t="s">
        <v>18535</v>
      </c>
      <c r="B2670" s="543" t="s">
        <v>18536</v>
      </c>
      <c r="C2670" s="543" t="s">
        <v>57</v>
      </c>
      <c r="D2670" s="544">
        <v>2.15</v>
      </c>
    </row>
    <row r="2671" spans="1:4" x14ac:dyDescent="0.2">
      <c r="A2671" s="542" t="s">
        <v>18537</v>
      </c>
      <c r="B2671" s="543" t="s">
        <v>18538</v>
      </c>
      <c r="C2671" s="543" t="s">
        <v>56</v>
      </c>
      <c r="D2671" s="544">
        <v>39.6</v>
      </c>
    </row>
    <row r="2672" spans="1:4" x14ac:dyDescent="0.2">
      <c r="A2672" s="542" t="s">
        <v>18539</v>
      </c>
      <c r="B2672" s="543" t="s">
        <v>18540</v>
      </c>
      <c r="C2672" s="543" t="s">
        <v>59</v>
      </c>
      <c r="D2672" s="544">
        <v>118.39</v>
      </c>
    </row>
    <row r="2673" spans="1:4" x14ac:dyDescent="0.2">
      <c r="A2673" s="542" t="s">
        <v>18541</v>
      </c>
      <c r="B2673" s="543" t="s">
        <v>18542</v>
      </c>
      <c r="C2673" s="543" t="s">
        <v>56</v>
      </c>
      <c r="D2673" s="544">
        <v>30.75</v>
      </c>
    </row>
    <row r="2674" spans="1:4" x14ac:dyDescent="0.2">
      <c r="A2674" s="542" t="s">
        <v>18543</v>
      </c>
      <c r="B2674" s="543" t="s">
        <v>18544</v>
      </c>
      <c r="C2674" s="543" t="s">
        <v>57</v>
      </c>
      <c r="D2674" s="544">
        <v>22.55</v>
      </c>
    </row>
    <row r="2675" spans="1:4" x14ac:dyDescent="0.2">
      <c r="A2675" s="542" t="s">
        <v>18545</v>
      </c>
      <c r="B2675" s="543" t="s">
        <v>18546</v>
      </c>
      <c r="C2675" s="543" t="s">
        <v>190</v>
      </c>
      <c r="D2675" s="544">
        <v>123.45</v>
      </c>
    </row>
    <row r="2676" spans="1:4" x14ac:dyDescent="0.2">
      <c r="A2676" s="542" t="s">
        <v>18547</v>
      </c>
      <c r="B2676" s="543" t="s">
        <v>18548</v>
      </c>
      <c r="C2676" s="543" t="s">
        <v>190</v>
      </c>
      <c r="D2676" s="544">
        <v>123.45</v>
      </c>
    </row>
    <row r="2677" spans="1:4" x14ac:dyDescent="0.2">
      <c r="A2677" s="542" t="s">
        <v>18549</v>
      </c>
      <c r="B2677" s="543" t="s">
        <v>18550</v>
      </c>
      <c r="C2677" s="543" t="s">
        <v>59</v>
      </c>
      <c r="D2677" s="544">
        <v>37.4</v>
      </c>
    </row>
    <row r="2678" spans="1:4" x14ac:dyDescent="0.2">
      <c r="A2678" s="542" t="s">
        <v>18551</v>
      </c>
      <c r="B2678" s="543" t="s">
        <v>18552</v>
      </c>
      <c r="C2678" s="543" t="s">
        <v>59</v>
      </c>
      <c r="D2678" s="544">
        <v>43.58</v>
      </c>
    </row>
    <row r="2679" spans="1:4" x14ac:dyDescent="0.2">
      <c r="A2679" s="542" t="s">
        <v>18553</v>
      </c>
      <c r="B2679" s="543" t="s">
        <v>18554</v>
      </c>
      <c r="C2679" s="543" t="s">
        <v>59</v>
      </c>
      <c r="D2679" s="544">
        <v>59.93</v>
      </c>
    </row>
    <row r="2680" spans="1:4" x14ac:dyDescent="0.2">
      <c r="A2680" s="542" t="s">
        <v>18555</v>
      </c>
      <c r="B2680" s="543" t="s">
        <v>18556</v>
      </c>
      <c r="C2680" s="543" t="s">
        <v>56</v>
      </c>
      <c r="D2680" s="544">
        <v>162.83000000000001</v>
      </c>
    </row>
    <row r="2681" spans="1:4" x14ac:dyDescent="0.2">
      <c r="A2681" s="542" t="s">
        <v>18557</v>
      </c>
      <c r="B2681" s="543" t="s">
        <v>18558</v>
      </c>
      <c r="C2681" s="543" t="s">
        <v>57</v>
      </c>
      <c r="D2681" s="544">
        <v>26.78</v>
      </c>
    </row>
    <row r="2682" spans="1:4" x14ac:dyDescent="0.2">
      <c r="A2682" s="542" t="s">
        <v>18559</v>
      </c>
      <c r="B2682" s="543" t="s">
        <v>18560</v>
      </c>
      <c r="C2682" s="543" t="s">
        <v>57</v>
      </c>
      <c r="D2682" s="544">
        <v>18.13</v>
      </c>
    </row>
    <row r="2683" spans="1:4" x14ac:dyDescent="0.2">
      <c r="A2683" s="542" t="s">
        <v>18561</v>
      </c>
      <c r="B2683" s="543" t="s">
        <v>18562</v>
      </c>
      <c r="C2683" s="543" t="s">
        <v>57</v>
      </c>
      <c r="D2683" s="544">
        <v>26.78</v>
      </c>
    </row>
    <row r="2684" spans="1:4" x14ac:dyDescent="0.2">
      <c r="A2684" s="542" t="s">
        <v>18563</v>
      </c>
      <c r="B2684" s="543" t="s">
        <v>18564</v>
      </c>
      <c r="C2684" s="543" t="s">
        <v>57</v>
      </c>
      <c r="D2684" s="544">
        <v>11.9</v>
      </c>
    </row>
    <row r="2685" spans="1:4" x14ac:dyDescent="0.2">
      <c r="A2685" s="542" t="s">
        <v>18565</v>
      </c>
      <c r="B2685" s="543" t="s">
        <v>18566</v>
      </c>
      <c r="C2685" s="543" t="s">
        <v>57</v>
      </c>
      <c r="D2685" s="544">
        <v>18.13</v>
      </c>
    </row>
    <row r="2686" spans="1:4" x14ac:dyDescent="0.2">
      <c r="A2686" s="542" t="s">
        <v>18567</v>
      </c>
      <c r="B2686" s="543" t="s">
        <v>18568</v>
      </c>
      <c r="C2686" s="543" t="s">
        <v>31</v>
      </c>
      <c r="D2686" s="544">
        <v>2479</v>
      </c>
    </row>
    <row r="2687" spans="1:4" x14ac:dyDescent="0.2">
      <c r="A2687" s="542" t="s">
        <v>18569</v>
      </c>
      <c r="B2687" s="543" t="s">
        <v>18570</v>
      </c>
      <c r="C2687" s="543" t="s">
        <v>31</v>
      </c>
      <c r="D2687" s="544">
        <v>1831.73</v>
      </c>
    </row>
    <row r="2688" spans="1:4" x14ac:dyDescent="0.2">
      <c r="A2688" s="542" t="s">
        <v>18571</v>
      </c>
      <c r="B2688" s="543" t="s">
        <v>18572</v>
      </c>
      <c r="C2688" s="543" t="s">
        <v>31</v>
      </c>
      <c r="D2688" s="544">
        <v>1831.73</v>
      </c>
    </row>
    <row r="2689" spans="1:4" x14ac:dyDescent="0.2">
      <c r="A2689" s="542" t="s">
        <v>18573</v>
      </c>
      <c r="B2689" s="543" t="s">
        <v>18574</v>
      </c>
      <c r="C2689" s="543" t="s">
        <v>57</v>
      </c>
      <c r="D2689" s="544">
        <v>28.9</v>
      </c>
    </row>
    <row r="2690" spans="1:4" x14ac:dyDescent="0.2">
      <c r="A2690" s="542" t="s">
        <v>18575</v>
      </c>
      <c r="B2690" s="543" t="s">
        <v>18576</v>
      </c>
      <c r="C2690" s="543" t="s">
        <v>59</v>
      </c>
      <c r="D2690" s="544">
        <v>22.93</v>
      </c>
    </row>
    <row r="2691" spans="1:4" x14ac:dyDescent="0.2">
      <c r="A2691" s="542" t="s">
        <v>18577</v>
      </c>
      <c r="B2691" s="543" t="s">
        <v>18578</v>
      </c>
      <c r="C2691" s="543" t="s">
        <v>56</v>
      </c>
      <c r="D2691" s="544">
        <v>52.76</v>
      </c>
    </row>
    <row r="2692" spans="1:4" ht="22.5" x14ac:dyDescent="0.2">
      <c r="A2692" s="542" t="s">
        <v>18579</v>
      </c>
      <c r="B2692" s="543" t="s">
        <v>18580</v>
      </c>
      <c r="C2692" s="543" t="s">
        <v>59</v>
      </c>
      <c r="D2692" s="544">
        <v>5.32</v>
      </c>
    </row>
    <row r="2693" spans="1:4" ht="22.5" x14ac:dyDescent="0.2">
      <c r="A2693" s="542" t="s">
        <v>18581</v>
      </c>
      <c r="B2693" s="543" t="s">
        <v>18582</v>
      </c>
      <c r="C2693" s="543" t="s">
        <v>59</v>
      </c>
      <c r="D2693" s="544">
        <v>6.02</v>
      </c>
    </row>
    <row r="2694" spans="1:4" x14ac:dyDescent="0.2">
      <c r="A2694" s="542" t="s">
        <v>18583</v>
      </c>
      <c r="B2694" s="543" t="s">
        <v>18584</v>
      </c>
      <c r="C2694" s="543" t="s">
        <v>57</v>
      </c>
      <c r="D2694" s="544">
        <v>86.4</v>
      </c>
    </row>
    <row r="2695" spans="1:4" x14ac:dyDescent="0.2">
      <c r="A2695" s="542" t="s">
        <v>18585</v>
      </c>
      <c r="B2695" s="543" t="s">
        <v>18586</v>
      </c>
      <c r="C2695" s="543" t="s">
        <v>57</v>
      </c>
      <c r="D2695" s="544">
        <v>1.63</v>
      </c>
    </row>
    <row r="2696" spans="1:4" x14ac:dyDescent="0.2">
      <c r="A2696" s="542" t="s">
        <v>18587</v>
      </c>
      <c r="B2696" s="543" t="s">
        <v>18588</v>
      </c>
      <c r="C2696" s="543" t="s">
        <v>57</v>
      </c>
      <c r="D2696" s="544">
        <v>12.61</v>
      </c>
    </row>
    <row r="2697" spans="1:4" x14ac:dyDescent="0.2">
      <c r="A2697" s="542" t="s">
        <v>18589</v>
      </c>
      <c r="B2697" s="543" t="s">
        <v>18590</v>
      </c>
      <c r="C2697" s="543" t="s">
        <v>57</v>
      </c>
      <c r="D2697" s="544">
        <v>17.329999999999998</v>
      </c>
    </row>
    <row r="2698" spans="1:4" x14ac:dyDescent="0.2">
      <c r="A2698" s="542" t="s">
        <v>18591</v>
      </c>
      <c r="B2698" s="543" t="s">
        <v>18592</v>
      </c>
      <c r="C2698" s="543" t="s">
        <v>56</v>
      </c>
      <c r="D2698" s="544">
        <v>268.77999999999997</v>
      </c>
    </row>
    <row r="2699" spans="1:4" x14ac:dyDescent="0.2">
      <c r="A2699" s="542" t="s">
        <v>18593</v>
      </c>
      <c r="B2699" s="543" t="s">
        <v>18594</v>
      </c>
      <c r="C2699" s="543" t="s">
        <v>59</v>
      </c>
      <c r="D2699" s="544">
        <v>361.52</v>
      </c>
    </row>
    <row r="2700" spans="1:4" x14ac:dyDescent="0.2">
      <c r="A2700" s="542" t="s">
        <v>18595</v>
      </c>
      <c r="B2700" s="543" t="s">
        <v>18596</v>
      </c>
      <c r="C2700" s="543" t="s">
        <v>59</v>
      </c>
      <c r="D2700" s="544">
        <v>157.41</v>
      </c>
    </row>
    <row r="2701" spans="1:4" x14ac:dyDescent="0.2">
      <c r="A2701" s="542" t="s">
        <v>18597</v>
      </c>
      <c r="B2701" s="543" t="s">
        <v>18598</v>
      </c>
      <c r="C2701" s="543" t="s">
        <v>59</v>
      </c>
      <c r="D2701" s="544">
        <v>184.1</v>
      </c>
    </row>
    <row r="2702" spans="1:4" x14ac:dyDescent="0.2">
      <c r="A2702" s="542" t="s">
        <v>18599</v>
      </c>
      <c r="B2702" s="543" t="s">
        <v>18600</v>
      </c>
      <c r="C2702" s="543" t="s">
        <v>59</v>
      </c>
      <c r="D2702" s="544">
        <v>210.78</v>
      </c>
    </row>
    <row r="2703" spans="1:4" x14ac:dyDescent="0.2">
      <c r="A2703" s="542" t="s">
        <v>18601</v>
      </c>
      <c r="B2703" s="543" t="s">
        <v>18602</v>
      </c>
      <c r="C2703" s="543" t="s">
        <v>59</v>
      </c>
      <c r="D2703" s="544">
        <v>279.7</v>
      </c>
    </row>
    <row r="2704" spans="1:4" x14ac:dyDescent="0.2">
      <c r="A2704" s="542" t="s">
        <v>18603</v>
      </c>
      <c r="B2704" s="543" t="s">
        <v>18604</v>
      </c>
      <c r="C2704" s="543" t="s">
        <v>59</v>
      </c>
      <c r="D2704" s="544">
        <v>306.79000000000002</v>
      </c>
    </row>
    <row r="2705" spans="1:4" x14ac:dyDescent="0.2">
      <c r="A2705" s="542" t="s">
        <v>18605</v>
      </c>
      <c r="B2705" s="543" t="s">
        <v>18606</v>
      </c>
      <c r="C2705" s="543" t="s">
        <v>59</v>
      </c>
      <c r="D2705" s="544">
        <v>112.7</v>
      </c>
    </row>
    <row r="2706" spans="1:4" x14ac:dyDescent="0.2">
      <c r="A2706" s="542" t="s">
        <v>18607</v>
      </c>
      <c r="B2706" s="543" t="s">
        <v>18608</v>
      </c>
      <c r="C2706" s="543" t="s">
        <v>59</v>
      </c>
      <c r="D2706" s="544">
        <v>121.62</v>
      </c>
    </row>
    <row r="2707" spans="1:4" x14ac:dyDescent="0.2">
      <c r="A2707" s="542" t="s">
        <v>18609</v>
      </c>
      <c r="B2707" s="543" t="s">
        <v>18610</v>
      </c>
      <c r="C2707" s="543" t="s">
        <v>59</v>
      </c>
      <c r="D2707" s="544">
        <v>130.11000000000001</v>
      </c>
    </row>
    <row r="2708" spans="1:4" x14ac:dyDescent="0.2">
      <c r="A2708" s="542" t="s">
        <v>18611</v>
      </c>
      <c r="B2708" s="543" t="s">
        <v>18612</v>
      </c>
      <c r="C2708" s="543" t="s">
        <v>59</v>
      </c>
      <c r="D2708" s="544">
        <v>198.63</v>
      </c>
    </row>
    <row r="2709" spans="1:4" x14ac:dyDescent="0.2">
      <c r="A2709" s="542" t="s">
        <v>18613</v>
      </c>
      <c r="B2709" s="543" t="s">
        <v>18614</v>
      </c>
      <c r="C2709" s="543" t="s">
        <v>56</v>
      </c>
      <c r="D2709" s="544">
        <v>77.44</v>
      </c>
    </row>
    <row r="2710" spans="1:4" x14ac:dyDescent="0.2">
      <c r="A2710" s="542" t="s">
        <v>18615</v>
      </c>
      <c r="B2710" s="543" t="s">
        <v>18616</v>
      </c>
      <c r="C2710" s="543" t="s">
        <v>57</v>
      </c>
      <c r="D2710" s="544">
        <v>17.190000000000001</v>
      </c>
    </row>
    <row r="2711" spans="1:4" x14ac:dyDescent="0.2">
      <c r="A2711" s="542" t="s">
        <v>18617</v>
      </c>
      <c r="B2711" s="543" t="s">
        <v>18618</v>
      </c>
      <c r="C2711" s="543" t="s">
        <v>57</v>
      </c>
      <c r="D2711" s="544">
        <v>27.31</v>
      </c>
    </row>
    <row r="2712" spans="1:4" x14ac:dyDescent="0.2">
      <c r="A2712" s="542" t="s">
        <v>18619</v>
      </c>
      <c r="B2712" s="543" t="s">
        <v>18620</v>
      </c>
      <c r="C2712" s="543" t="s">
        <v>59</v>
      </c>
      <c r="D2712" s="544">
        <v>112.5</v>
      </c>
    </row>
    <row r="2713" spans="1:4" x14ac:dyDescent="0.2">
      <c r="A2713" s="542" t="s">
        <v>18621</v>
      </c>
      <c r="B2713" s="543" t="s">
        <v>18622</v>
      </c>
      <c r="C2713" s="543" t="s">
        <v>59</v>
      </c>
      <c r="D2713" s="544">
        <v>143.08000000000001</v>
      </c>
    </row>
    <row r="2714" spans="1:4" x14ac:dyDescent="0.2">
      <c r="A2714" s="542" t="s">
        <v>18623</v>
      </c>
      <c r="B2714" s="543" t="s">
        <v>18624</v>
      </c>
      <c r="C2714" s="543" t="s">
        <v>31</v>
      </c>
      <c r="D2714" s="544">
        <v>1831.73</v>
      </c>
    </row>
    <row r="2715" spans="1:4" x14ac:dyDescent="0.2">
      <c r="A2715" s="542" t="s">
        <v>18625</v>
      </c>
      <c r="B2715" s="543" t="s">
        <v>18626</v>
      </c>
      <c r="C2715" s="543" t="s">
        <v>57</v>
      </c>
      <c r="D2715" s="544">
        <v>32.4</v>
      </c>
    </row>
    <row r="2716" spans="1:4" x14ac:dyDescent="0.2">
      <c r="A2716" s="542" t="s">
        <v>18627</v>
      </c>
      <c r="B2716" s="543" t="s">
        <v>18628</v>
      </c>
      <c r="C2716" s="543" t="s">
        <v>57</v>
      </c>
      <c r="D2716" s="544">
        <v>6.77</v>
      </c>
    </row>
    <row r="2717" spans="1:4" x14ac:dyDescent="0.2">
      <c r="A2717" s="542" t="s">
        <v>18629</v>
      </c>
      <c r="B2717" s="543" t="s">
        <v>18630</v>
      </c>
      <c r="C2717" s="543" t="s">
        <v>57</v>
      </c>
      <c r="D2717" s="544">
        <v>1.35</v>
      </c>
    </row>
    <row r="2718" spans="1:4" x14ac:dyDescent="0.2">
      <c r="A2718" s="542" t="s">
        <v>18631</v>
      </c>
      <c r="B2718" s="543" t="s">
        <v>18632</v>
      </c>
      <c r="C2718" s="543" t="s">
        <v>57</v>
      </c>
      <c r="D2718" s="544">
        <v>2.2200000000000002</v>
      </c>
    </row>
    <row r="2719" spans="1:4" x14ac:dyDescent="0.2">
      <c r="A2719" s="542" t="s">
        <v>18633</v>
      </c>
      <c r="B2719" s="543" t="s">
        <v>18634</v>
      </c>
      <c r="C2719" s="543" t="s">
        <v>57</v>
      </c>
      <c r="D2719" s="544">
        <v>3.55</v>
      </c>
    </row>
    <row r="2720" spans="1:4" x14ac:dyDescent="0.2">
      <c r="A2720" s="542" t="s">
        <v>18635</v>
      </c>
      <c r="B2720" s="543" t="s">
        <v>18636</v>
      </c>
      <c r="C2720" s="543" t="s">
        <v>57</v>
      </c>
      <c r="D2720" s="544">
        <v>11.17</v>
      </c>
    </row>
    <row r="2721" spans="1:4" x14ac:dyDescent="0.2">
      <c r="A2721" s="542" t="s">
        <v>18637</v>
      </c>
      <c r="B2721" s="543" t="s">
        <v>18638</v>
      </c>
      <c r="C2721" s="543" t="s">
        <v>57</v>
      </c>
      <c r="D2721" s="544">
        <v>5.13</v>
      </c>
    </row>
    <row r="2722" spans="1:4" x14ac:dyDescent="0.2">
      <c r="A2722" s="542" t="s">
        <v>18639</v>
      </c>
      <c r="B2722" s="543" t="s">
        <v>18640</v>
      </c>
      <c r="C2722" s="543" t="s">
        <v>57</v>
      </c>
      <c r="D2722" s="544">
        <v>3.75</v>
      </c>
    </row>
    <row r="2723" spans="1:4" x14ac:dyDescent="0.2">
      <c r="A2723" s="542" t="s">
        <v>18641</v>
      </c>
      <c r="B2723" s="543" t="s">
        <v>18642</v>
      </c>
      <c r="C2723" s="543" t="s">
        <v>57</v>
      </c>
      <c r="D2723" s="544">
        <v>4.74</v>
      </c>
    </row>
    <row r="2724" spans="1:4" x14ac:dyDescent="0.2">
      <c r="A2724" s="542" t="s">
        <v>18643</v>
      </c>
      <c r="B2724" s="543" t="s">
        <v>18644</v>
      </c>
      <c r="C2724" s="543" t="s">
        <v>57</v>
      </c>
      <c r="D2724" s="544">
        <v>6.77</v>
      </c>
    </row>
    <row r="2725" spans="1:4" x14ac:dyDescent="0.2">
      <c r="A2725" s="542" t="s">
        <v>18645</v>
      </c>
      <c r="B2725" s="543" t="s">
        <v>18646</v>
      </c>
      <c r="C2725" s="543" t="s">
        <v>57</v>
      </c>
      <c r="D2725" s="544">
        <v>5.76</v>
      </c>
    </row>
    <row r="2726" spans="1:4" x14ac:dyDescent="0.2">
      <c r="A2726" s="542" t="s">
        <v>18647</v>
      </c>
      <c r="B2726" s="543" t="s">
        <v>18648</v>
      </c>
      <c r="C2726" s="543" t="s">
        <v>57</v>
      </c>
      <c r="D2726" s="544">
        <v>10.01</v>
      </c>
    </row>
    <row r="2727" spans="1:4" x14ac:dyDescent="0.2">
      <c r="A2727" s="542" t="s">
        <v>18649</v>
      </c>
      <c r="B2727" s="543" t="s">
        <v>18650</v>
      </c>
      <c r="C2727" s="543" t="s">
        <v>56</v>
      </c>
      <c r="D2727" s="544">
        <v>70</v>
      </c>
    </row>
    <row r="2728" spans="1:4" x14ac:dyDescent="0.2">
      <c r="A2728" s="542" t="s">
        <v>18651</v>
      </c>
      <c r="B2728" s="543" t="s">
        <v>18652</v>
      </c>
      <c r="C2728" s="543" t="s">
        <v>56</v>
      </c>
      <c r="D2728" s="544">
        <v>30.25</v>
      </c>
    </row>
    <row r="2729" spans="1:4" x14ac:dyDescent="0.2">
      <c r="A2729" s="542" t="s">
        <v>18653</v>
      </c>
      <c r="B2729" s="543" t="s">
        <v>18654</v>
      </c>
      <c r="C2729" s="543" t="s">
        <v>56</v>
      </c>
      <c r="D2729" s="544">
        <v>28.72</v>
      </c>
    </row>
    <row r="2730" spans="1:4" x14ac:dyDescent="0.2">
      <c r="A2730" s="542" t="s">
        <v>18655</v>
      </c>
      <c r="B2730" s="543" t="s">
        <v>18656</v>
      </c>
      <c r="C2730" s="543" t="s">
        <v>56</v>
      </c>
      <c r="D2730" s="544">
        <v>25.54</v>
      </c>
    </row>
    <row r="2731" spans="1:4" x14ac:dyDescent="0.2">
      <c r="A2731" s="542" t="s">
        <v>18657</v>
      </c>
      <c r="B2731" s="543" t="s">
        <v>18658</v>
      </c>
      <c r="C2731" s="543" t="s">
        <v>56</v>
      </c>
      <c r="D2731" s="544">
        <v>127.69</v>
      </c>
    </row>
    <row r="2732" spans="1:4" x14ac:dyDescent="0.2">
      <c r="A2732" s="542" t="s">
        <v>18659</v>
      </c>
      <c r="B2732" s="543" t="s">
        <v>18660</v>
      </c>
      <c r="C2732" s="543" t="s">
        <v>59</v>
      </c>
      <c r="D2732" s="544">
        <v>1.38</v>
      </c>
    </row>
    <row r="2733" spans="1:4" x14ac:dyDescent="0.2">
      <c r="A2733" s="542" t="s">
        <v>18661</v>
      </c>
      <c r="B2733" s="543" t="s">
        <v>18662</v>
      </c>
      <c r="C2733" s="543" t="s">
        <v>57</v>
      </c>
      <c r="D2733" s="544">
        <v>8.2200000000000006</v>
      </c>
    </row>
    <row r="2734" spans="1:4" x14ac:dyDescent="0.2">
      <c r="A2734" s="542" t="s">
        <v>18663</v>
      </c>
      <c r="B2734" s="543" t="s">
        <v>18664</v>
      </c>
      <c r="C2734" s="543" t="s">
        <v>56</v>
      </c>
      <c r="D2734" s="544">
        <v>87.84</v>
      </c>
    </row>
    <row r="2735" spans="1:4" x14ac:dyDescent="0.2">
      <c r="A2735" s="542" t="s">
        <v>18665</v>
      </c>
      <c r="B2735" s="543" t="s">
        <v>18666</v>
      </c>
      <c r="C2735" s="543" t="s">
        <v>57</v>
      </c>
      <c r="D2735" s="544">
        <v>73.069999999999993</v>
      </c>
    </row>
    <row r="2736" spans="1:4" x14ac:dyDescent="0.2">
      <c r="A2736" s="542" t="s">
        <v>18667</v>
      </c>
      <c r="B2736" s="543" t="s">
        <v>18668</v>
      </c>
      <c r="C2736" s="543" t="s">
        <v>57</v>
      </c>
      <c r="D2736" s="544">
        <v>18.13</v>
      </c>
    </row>
    <row r="2737" spans="1:4" ht="15.75" x14ac:dyDescent="0.2">
      <c r="A2737" s="537" t="s">
        <v>18669</v>
      </c>
      <c r="B2737" s="537"/>
      <c r="C2737" s="537"/>
      <c r="D2737" s="537"/>
    </row>
    <row r="2738" spans="1:4" x14ac:dyDescent="0.2">
      <c r="A2738" s="539" t="s">
        <v>13289</v>
      </c>
      <c r="B2738" s="540" t="s">
        <v>11</v>
      </c>
      <c r="C2738" s="540" t="s">
        <v>13290</v>
      </c>
      <c r="D2738" s="541" t="s">
        <v>13291</v>
      </c>
    </row>
    <row r="2739" spans="1:4" x14ac:dyDescent="0.2">
      <c r="A2739" s="542" t="s">
        <v>18670</v>
      </c>
      <c r="B2739" s="543" t="s">
        <v>18671</v>
      </c>
      <c r="C2739" s="543" t="s">
        <v>56</v>
      </c>
      <c r="D2739" s="544">
        <v>1.53</v>
      </c>
    </row>
    <row r="2740" spans="1:4" ht="22.5" x14ac:dyDescent="0.2">
      <c r="A2740" s="542" t="s">
        <v>18672</v>
      </c>
      <c r="B2740" s="543" t="s">
        <v>18673</v>
      </c>
      <c r="C2740" s="543" t="s">
        <v>56</v>
      </c>
      <c r="D2740" s="544">
        <v>33.33</v>
      </c>
    </row>
    <row r="2741" spans="1:4" ht="22.5" x14ac:dyDescent="0.2">
      <c r="A2741" s="542" t="s">
        <v>18674</v>
      </c>
      <c r="B2741" s="543" t="s">
        <v>18675</v>
      </c>
      <c r="C2741" s="543" t="s">
        <v>56</v>
      </c>
      <c r="D2741" s="544">
        <v>36.74</v>
      </c>
    </row>
    <row r="2742" spans="1:4" ht="22.5" x14ac:dyDescent="0.2">
      <c r="A2742" s="542" t="s">
        <v>18676</v>
      </c>
      <c r="B2742" s="543" t="s">
        <v>18677</v>
      </c>
      <c r="C2742" s="543" t="s">
        <v>56</v>
      </c>
      <c r="D2742" s="544">
        <v>36.700000000000003</v>
      </c>
    </row>
    <row r="2743" spans="1:4" ht="22.5" x14ac:dyDescent="0.2">
      <c r="A2743" s="542" t="s">
        <v>18678</v>
      </c>
      <c r="B2743" s="543" t="s">
        <v>18679</v>
      </c>
      <c r="C2743" s="543" t="s">
        <v>56</v>
      </c>
      <c r="D2743" s="544">
        <v>41.01</v>
      </c>
    </row>
    <row r="2744" spans="1:4" ht="22.5" x14ac:dyDescent="0.2">
      <c r="A2744" s="542" t="s">
        <v>18680</v>
      </c>
      <c r="B2744" s="543" t="s">
        <v>18681</v>
      </c>
      <c r="C2744" s="543" t="s">
        <v>56</v>
      </c>
      <c r="D2744" s="544">
        <v>29.65</v>
      </c>
    </row>
    <row r="2745" spans="1:4" ht="22.5" x14ac:dyDescent="0.2">
      <c r="A2745" s="542" t="s">
        <v>18682</v>
      </c>
      <c r="B2745" s="543" t="s">
        <v>18683</v>
      </c>
      <c r="C2745" s="543" t="s">
        <v>56</v>
      </c>
      <c r="D2745" s="544">
        <v>31.29</v>
      </c>
    </row>
    <row r="2746" spans="1:4" ht="22.5" x14ac:dyDescent="0.2">
      <c r="A2746" s="542" t="s">
        <v>18684</v>
      </c>
      <c r="B2746" s="543" t="s">
        <v>18685</v>
      </c>
      <c r="C2746" s="543" t="s">
        <v>56</v>
      </c>
      <c r="D2746" s="544">
        <v>33.229999999999997</v>
      </c>
    </row>
    <row r="2747" spans="1:4" ht="22.5" x14ac:dyDescent="0.2">
      <c r="A2747" s="542" t="s">
        <v>18686</v>
      </c>
      <c r="B2747" s="543" t="s">
        <v>18687</v>
      </c>
      <c r="C2747" s="543" t="s">
        <v>56</v>
      </c>
      <c r="D2747" s="544">
        <v>34.770000000000003</v>
      </c>
    </row>
    <row r="2748" spans="1:4" ht="22.5" x14ac:dyDescent="0.2">
      <c r="A2748" s="542" t="s">
        <v>18688</v>
      </c>
      <c r="B2748" s="543" t="s">
        <v>18689</v>
      </c>
      <c r="C2748" s="543" t="s">
        <v>56</v>
      </c>
      <c r="D2748" s="544">
        <v>38.049999999999997</v>
      </c>
    </row>
    <row r="2749" spans="1:4" ht="22.5" x14ac:dyDescent="0.2">
      <c r="A2749" s="542" t="s">
        <v>18690</v>
      </c>
      <c r="B2749" s="543" t="s">
        <v>18691</v>
      </c>
      <c r="C2749" s="543" t="s">
        <v>56</v>
      </c>
      <c r="D2749" s="544">
        <v>42.13</v>
      </c>
    </row>
    <row r="2750" spans="1:4" ht="22.5" x14ac:dyDescent="0.2">
      <c r="A2750" s="542" t="s">
        <v>18692</v>
      </c>
      <c r="B2750" s="543" t="s">
        <v>18693</v>
      </c>
      <c r="C2750" s="543" t="s">
        <v>159</v>
      </c>
      <c r="D2750" s="544">
        <v>7.77</v>
      </c>
    </row>
    <row r="2751" spans="1:4" ht="15.75" x14ac:dyDescent="0.2">
      <c r="A2751" s="537" t="s">
        <v>18694</v>
      </c>
      <c r="B2751" s="537"/>
      <c r="C2751" s="537"/>
      <c r="D2751" s="537"/>
    </row>
    <row r="2752" spans="1:4" x14ac:dyDescent="0.2">
      <c r="A2752" s="539" t="s">
        <v>13289</v>
      </c>
      <c r="B2752" s="540" t="s">
        <v>11</v>
      </c>
      <c r="C2752" s="540" t="s">
        <v>13290</v>
      </c>
      <c r="D2752" s="541" t="s">
        <v>13291</v>
      </c>
    </row>
    <row r="2753" spans="1:4" x14ac:dyDescent="0.2">
      <c r="A2753" s="542" t="s">
        <v>18695</v>
      </c>
      <c r="B2753" s="543" t="s">
        <v>18696</v>
      </c>
      <c r="C2753" s="543" t="s">
        <v>16</v>
      </c>
      <c r="D2753" s="544">
        <v>18.63</v>
      </c>
    </row>
    <row r="2754" spans="1:4" x14ac:dyDescent="0.2">
      <c r="A2754" s="542" t="s">
        <v>18697</v>
      </c>
      <c r="B2754" s="543" t="s">
        <v>18698</v>
      </c>
      <c r="C2754" s="543" t="s">
        <v>16</v>
      </c>
      <c r="D2754" s="544">
        <v>18.63</v>
      </c>
    </row>
    <row r="2755" spans="1:4" x14ac:dyDescent="0.2">
      <c r="A2755" s="542" t="s">
        <v>18699</v>
      </c>
      <c r="B2755" s="543" t="s">
        <v>18700</v>
      </c>
      <c r="C2755" s="543" t="s">
        <v>16</v>
      </c>
      <c r="D2755" s="544">
        <v>18.63</v>
      </c>
    </row>
    <row r="2756" spans="1:4" x14ac:dyDescent="0.2">
      <c r="A2756" s="542" t="s">
        <v>18701</v>
      </c>
      <c r="B2756" s="543" t="s">
        <v>18702</v>
      </c>
      <c r="C2756" s="543" t="s">
        <v>16</v>
      </c>
      <c r="D2756" s="544">
        <v>18.63</v>
      </c>
    </row>
    <row r="2757" spans="1:4" x14ac:dyDescent="0.2">
      <c r="A2757" s="542" t="s">
        <v>18703</v>
      </c>
      <c r="B2757" s="543" t="s">
        <v>2659</v>
      </c>
      <c r="C2757" s="543" t="s">
        <v>16</v>
      </c>
      <c r="D2757" s="544">
        <v>18.63</v>
      </c>
    </row>
    <row r="2758" spans="1:4" x14ac:dyDescent="0.2">
      <c r="A2758" s="542" t="s">
        <v>18704</v>
      </c>
      <c r="B2758" s="543" t="s">
        <v>18705</v>
      </c>
      <c r="C2758" s="543" t="s">
        <v>16</v>
      </c>
      <c r="D2758" s="544">
        <v>18.63</v>
      </c>
    </row>
    <row r="2759" spans="1:4" x14ac:dyDescent="0.2">
      <c r="A2759" s="542" t="s">
        <v>18706</v>
      </c>
      <c r="B2759" s="543" t="s">
        <v>18707</v>
      </c>
      <c r="C2759" s="543" t="s">
        <v>16</v>
      </c>
      <c r="D2759" s="544">
        <v>18.63</v>
      </c>
    </row>
    <row r="2760" spans="1:4" x14ac:dyDescent="0.2">
      <c r="A2760" s="542" t="s">
        <v>18708</v>
      </c>
      <c r="B2760" s="543" t="s">
        <v>869</v>
      </c>
      <c r="C2760" s="543" t="s">
        <v>16</v>
      </c>
      <c r="D2760" s="544">
        <v>18.63</v>
      </c>
    </row>
    <row r="2761" spans="1:4" x14ac:dyDescent="0.2">
      <c r="A2761" s="542" t="s">
        <v>18709</v>
      </c>
      <c r="B2761" s="543" t="s">
        <v>2671</v>
      </c>
      <c r="C2761" s="543" t="s">
        <v>16</v>
      </c>
      <c r="D2761" s="544">
        <v>18.63</v>
      </c>
    </row>
    <row r="2762" spans="1:4" x14ac:dyDescent="0.2">
      <c r="A2762" s="542" t="s">
        <v>18710</v>
      </c>
      <c r="B2762" s="543" t="s">
        <v>18711</v>
      </c>
      <c r="C2762" s="543" t="s">
        <v>16</v>
      </c>
      <c r="D2762" s="544">
        <v>18.63</v>
      </c>
    </row>
    <row r="2763" spans="1:4" x14ac:dyDescent="0.2">
      <c r="A2763" s="542" t="s">
        <v>18712</v>
      </c>
      <c r="B2763" s="543" t="s">
        <v>18713</v>
      </c>
      <c r="C2763" s="543" t="s">
        <v>16</v>
      </c>
      <c r="D2763" s="544">
        <v>17.14</v>
      </c>
    </row>
    <row r="2764" spans="1:4" x14ac:dyDescent="0.2">
      <c r="A2764" s="542" t="s">
        <v>18714</v>
      </c>
      <c r="B2764" s="543" t="s">
        <v>18715</v>
      </c>
      <c r="C2764" s="543" t="s">
        <v>16</v>
      </c>
      <c r="D2764" s="544">
        <v>23.17</v>
      </c>
    </row>
    <row r="2765" spans="1:4" x14ac:dyDescent="0.2">
      <c r="A2765" s="542" t="s">
        <v>18716</v>
      </c>
      <c r="B2765" s="543" t="s">
        <v>18717</v>
      </c>
      <c r="C2765" s="543" t="s">
        <v>16</v>
      </c>
      <c r="D2765" s="544">
        <v>23.17</v>
      </c>
    </row>
    <row r="2766" spans="1:4" x14ac:dyDescent="0.2">
      <c r="A2766" s="542" t="s">
        <v>18718</v>
      </c>
      <c r="B2766" s="543" t="s">
        <v>18719</v>
      </c>
      <c r="C2766" s="543" t="s">
        <v>16</v>
      </c>
      <c r="D2766" s="544">
        <v>23.17</v>
      </c>
    </row>
    <row r="2767" spans="1:4" x14ac:dyDescent="0.2">
      <c r="A2767" s="542" t="s">
        <v>18720</v>
      </c>
      <c r="B2767" s="543" t="s">
        <v>18721</v>
      </c>
      <c r="C2767" s="543" t="s">
        <v>16</v>
      </c>
      <c r="D2767" s="544">
        <v>23.6</v>
      </c>
    </row>
    <row r="2768" spans="1:4" x14ac:dyDescent="0.2">
      <c r="A2768" s="542" t="s">
        <v>18722</v>
      </c>
      <c r="B2768" s="543" t="s">
        <v>18723</v>
      </c>
      <c r="C2768" s="543" t="s">
        <v>16</v>
      </c>
      <c r="D2768" s="544">
        <v>36.25</v>
      </c>
    </row>
    <row r="2769" spans="1:4" x14ac:dyDescent="0.2">
      <c r="A2769" s="542" t="s">
        <v>18724</v>
      </c>
      <c r="B2769" s="543" t="s">
        <v>13297</v>
      </c>
      <c r="C2769" s="543" t="s">
        <v>16</v>
      </c>
      <c r="D2769" s="544">
        <v>18.28</v>
      </c>
    </row>
    <row r="2770" spans="1:4" x14ac:dyDescent="0.2">
      <c r="A2770" s="542" t="s">
        <v>18725</v>
      </c>
      <c r="B2770" s="543" t="s">
        <v>13301</v>
      </c>
      <c r="C2770" s="543" t="s">
        <v>16</v>
      </c>
      <c r="D2770" s="544">
        <v>18.28</v>
      </c>
    </row>
    <row r="2771" spans="1:4" x14ac:dyDescent="0.2">
      <c r="A2771" s="542" t="s">
        <v>18726</v>
      </c>
      <c r="B2771" s="543" t="s">
        <v>18727</v>
      </c>
      <c r="C2771" s="543" t="s">
        <v>16</v>
      </c>
      <c r="D2771" s="544">
        <v>23.17</v>
      </c>
    </row>
    <row r="2772" spans="1:4" x14ac:dyDescent="0.2">
      <c r="A2772" s="542" t="s">
        <v>18728</v>
      </c>
      <c r="B2772" s="543" t="s">
        <v>18729</v>
      </c>
      <c r="C2772" s="543" t="s">
        <v>16</v>
      </c>
      <c r="D2772" s="544">
        <v>22.16</v>
      </c>
    </row>
    <row r="2773" spans="1:4" x14ac:dyDescent="0.2">
      <c r="A2773" s="542" t="s">
        <v>18730</v>
      </c>
      <c r="B2773" s="543" t="s">
        <v>18731</v>
      </c>
      <c r="C2773" s="543" t="s">
        <v>16</v>
      </c>
      <c r="D2773" s="544">
        <v>18.28</v>
      </c>
    </row>
    <row r="2774" spans="1:4" x14ac:dyDescent="0.2">
      <c r="A2774" s="542" t="s">
        <v>18732</v>
      </c>
      <c r="B2774" s="543" t="s">
        <v>18733</v>
      </c>
      <c r="C2774" s="543" t="s">
        <v>16</v>
      </c>
      <c r="D2774" s="544">
        <v>23.17</v>
      </c>
    </row>
    <row r="2775" spans="1:4" x14ac:dyDescent="0.2">
      <c r="A2775" s="542" t="s">
        <v>18734</v>
      </c>
      <c r="B2775" s="543" t="s">
        <v>942</v>
      </c>
      <c r="C2775" s="543" t="s">
        <v>16</v>
      </c>
      <c r="D2775" s="544">
        <v>23.17</v>
      </c>
    </row>
    <row r="2776" spans="1:4" x14ac:dyDescent="0.2">
      <c r="A2776" s="542" t="s">
        <v>18735</v>
      </c>
      <c r="B2776" s="543" t="s">
        <v>18736</v>
      </c>
      <c r="C2776" s="543" t="s">
        <v>16</v>
      </c>
      <c r="D2776" s="544">
        <v>36.58</v>
      </c>
    </row>
    <row r="2777" spans="1:4" x14ac:dyDescent="0.2">
      <c r="A2777" s="542" t="s">
        <v>18737</v>
      </c>
      <c r="B2777" s="543" t="s">
        <v>18738</v>
      </c>
      <c r="C2777" s="543" t="s">
        <v>16</v>
      </c>
      <c r="D2777" s="544">
        <v>23.17</v>
      </c>
    </row>
    <row r="2778" spans="1:4" x14ac:dyDescent="0.2">
      <c r="A2778" s="542" t="s">
        <v>18739</v>
      </c>
      <c r="B2778" s="543" t="s">
        <v>18740</v>
      </c>
      <c r="C2778" s="543" t="s">
        <v>16</v>
      </c>
      <c r="D2778" s="544">
        <v>17.14</v>
      </c>
    </row>
    <row r="2779" spans="1:4" x14ac:dyDescent="0.2">
      <c r="A2779" s="542" t="s">
        <v>18741</v>
      </c>
      <c r="B2779" s="543" t="s">
        <v>18742</v>
      </c>
      <c r="C2779" s="543" t="s">
        <v>16</v>
      </c>
      <c r="D2779" s="544">
        <v>172.41</v>
      </c>
    </row>
    <row r="2780" spans="1:4" x14ac:dyDescent="0.2">
      <c r="A2780" s="542" t="s">
        <v>18743</v>
      </c>
      <c r="B2780" s="543" t="s">
        <v>18744</v>
      </c>
      <c r="C2780" s="543" t="s">
        <v>16</v>
      </c>
      <c r="D2780" s="544">
        <v>31.26</v>
      </c>
    </row>
    <row r="2781" spans="1:4" x14ac:dyDescent="0.2">
      <c r="A2781" s="542" t="s">
        <v>18745</v>
      </c>
      <c r="B2781" s="543" t="s">
        <v>967</v>
      </c>
      <c r="C2781" s="543" t="s">
        <v>16</v>
      </c>
      <c r="D2781" s="544">
        <v>22.16</v>
      </c>
    </row>
    <row r="2782" spans="1:4" x14ac:dyDescent="0.2">
      <c r="A2782" s="542" t="s">
        <v>18746</v>
      </c>
      <c r="B2782" s="543" t="s">
        <v>18747</v>
      </c>
      <c r="C2782" s="543" t="s">
        <v>16</v>
      </c>
      <c r="D2782" s="544">
        <v>18.28</v>
      </c>
    </row>
    <row r="2783" spans="1:4" x14ac:dyDescent="0.2">
      <c r="A2783" s="542" t="s">
        <v>18748</v>
      </c>
      <c r="B2783" s="543" t="s">
        <v>18</v>
      </c>
      <c r="C2783" s="543" t="s">
        <v>16</v>
      </c>
      <c r="D2783" s="544">
        <v>23.17</v>
      </c>
    </row>
    <row r="2784" spans="1:4" x14ac:dyDescent="0.2">
      <c r="A2784" s="542" t="s">
        <v>18749</v>
      </c>
      <c r="B2784" s="543" t="s">
        <v>18750</v>
      </c>
      <c r="C2784" s="543" t="s">
        <v>16</v>
      </c>
      <c r="D2784" s="544">
        <v>30.53</v>
      </c>
    </row>
    <row r="2785" spans="1:4" x14ac:dyDescent="0.2">
      <c r="A2785" s="542" t="s">
        <v>18751</v>
      </c>
      <c r="B2785" s="543" t="s">
        <v>18752</v>
      </c>
      <c r="C2785" s="543" t="s">
        <v>16</v>
      </c>
      <c r="D2785" s="544">
        <v>22.72</v>
      </c>
    </row>
    <row r="2786" spans="1:4" x14ac:dyDescent="0.2">
      <c r="A2786" s="542" t="s">
        <v>18753</v>
      </c>
      <c r="B2786" s="543" t="s">
        <v>18754</v>
      </c>
      <c r="C2786" s="543" t="s">
        <v>16</v>
      </c>
      <c r="D2786" s="544">
        <v>30.93</v>
      </c>
    </row>
    <row r="2787" spans="1:4" x14ac:dyDescent="0.2">
      <c r="A2787" s="542" t="s">
        <v>18755</v>
      </c>
      <c r="B2787" s="543" t="s">
        <v>13310</v>
      </c>
      <c r="C2787" s="543" t="s">
        <v>16</v>
      </c>
      <c r="D2787" s="544">
        <v>30.85</v>
      </c>
    </row>
    <row r="2788" spans="1:4" x14ac:dyDescent="0.2">
      <c r="A2788" s="542" t="s">
        <v>18756</v>
      </c>
      <c r="B2788" s="543" t="s">
        <v>18757</v>
      </c>
      <c r="C2788" s="543" t="s">
        <v>16</v>
      </c>
      <c r="D2788" s="544">
        <v>94.13</v>
      </c>
    </row>
    <row r="2789" spans="1:4" x14ac:dyDescent="0.2">
      <c r="A2789" s="542" t="s">
        <v>18758</v>
      </c>
      <c r="B2789" s="543" t="s">
        <v>18759</v>
      </c>
      <c r="C2789" s="543" t="s">
        <v>16</v>
      </c>
      <c r="D2789" s="544">
        <v>23.17</v>
      </c>
    </row>
    <row r="2790" spans="1:4" x14ac:dyDescent="0.2">
      <c r="A2790" s="542" t="s">
        <v>18760</v>
      </c>
      <c r="B2790" s="543" t="s">
        <v>997</v>
      </c>
      <c r="C2790" s="543" t="s">
        <v>16</v>
      </c>
      <c r="D2790" s="544">
        <v>23.17</v>
      </c>
    </row>
    <row r="2791" spans="1:4" x14ac:dyDescent="0.2">
      <c r="A2791" s="542" t="s">
        <v>18761</v>
      </c>
      <c r="B2791" s="543" t="s">
        <v>19</v>
      </c>
      <c r="C2791" s="543" t="s">
        <v>16</v>
      </c>
      <c r="D2791" s="544">
        <v>23.17</v>
      </c>
    </row>
    <row r="2792" spans="1:4" x14ac:dyDescent="0.2">
      <c r="A2792" s="542" t="s">
        <v>18762</v>
      </c>
      <c r="B2792" s="543" t="s">
        <v>18763</v>
      </c>
      <c r="C2792" s="543" t="s">
        <v>16</v>
      </c>
      <c r="D2792" s="544">
        <v>23.17</v>
      </c>
    </row>
    <row r="2793" spans="1:4" x14ac:dyDescent="0.2">
      <c r="A2793" s="542" t="s">
        <v>18764</v>
      </c>
      <c r="B2793" s="543" t="s">
        <v>18765</v>
      </c>
      <c r="C2793" s="543" t="s">
        <v>16</v>
      </c>
      <c r="D2793" s="544">
        <v>35.479999999999997</v>
      </c>
    </row>
    <row r="2794" spans="1:4" x14ac:dyDescent="0.2">
      <c r="A2794" s="542" t="s">
        <v>18766</v>
      </c>
      <c r="B2794" s="543" t="s">
        <v>18767</v>
      </c>
      <c r="C2794" s="543" t="s">
        <v>16</v>
      </c>
      <c r="D2794" s="544">
        <v>35.479999999999997</v>
      </c>
    </row>
    <row r="2795" spans="1:4" x14ac:dyDescent="0.2">
      <c r="A2795" s="542" t="s">
        <v>18768</v>
      </c>
      <c r="B2795" s="543" t="s">
        <v>18769</v>
      </c>
      <c r="C2795" s="543" t="s">
        <v>16</v>
      </c>
      <c r="D2795" s="544">
        <v>95.77</v>
      </c>
    </row>
    <row r="2796" spans="1:4" x14ac:dyDescent="0.2">
      <c r="A2796" s="542" t="s">
        <v>18770</v>
      </c>
      <c r="B2796" s="543" t="s">
        <v>20</v>
      </c>
      <c r="C2796" s="543" t="s">
        <v>16</v>
      </c>
      <c r="D2796" s="544">
        <v>23.17</v>
      </c>
    </row>
    <row r="2797" spans="1:4" x14ac:dyDescent="0.2">
      <c r="A2797" s="542" t="s">
        <v>18771</v>
      </c>
      <c r="B2797" s="543" t="s">
        <v>18772</v>
      </c>
      <c r="C2797" s="543" t="s">
        <v>16</v>
      </c>
      <c r="D2797" s="544">
        <v>23.17</v>
      </c>
    </row>
    <row r="2798" spans="1:4" x14ac:dyDescent="0.2">
      <c r="A2798" s="542" t="s">
        <v>18773</v>
      </c>
      <c r="B2798" s="543" t="s">
        <v>18774</v>
      </c>
      <c r="C2798" s="543" t="s">
        <v>16</v>
      </c>
      <c r="D2798" s="544">
        <v>23.17</v>
      </c>
    </row>
    <row r="2799" spans="1:4" x14ac:dyDescent="0.2">
      <c r="A2799" s="542" t="s">
        <v>18775</v>
      </c>
      <c r="B2799" s="543" t="s">
        <v>18776</v>
      </c>
      <c r="C2799" s="543" t="s">
        <v>16</v>
      </c>
      <c r="D2799" s="544">
        <v>18.28</v>
      </c>
    </row>
    <row r="2800" spans="1:4" x14ac:dyDescent="0.2">
      <c r="A2800" s="542" t="s">
        <v>18777</v>
      </c>
      <c r="B2800" s="543" t="s">
        <v>18778</v>
      </c>
      <c r="C2800" s="543" t="s">
        <v>16</v>
      </c>
      <c r="D2800" s="544">
        <v>24.55</v>
      </c>
    </row>
    <row r="2801" spans="1:4" x14ac:dyDescent="0.2">
      <c r="A2801" s="542" t="s">
        <v>18779</v>
      </c>
      <c r="B2801" s="543" t="s">
        <v>18780</v>
      </c>
      <c r="C2801" s="543" t="s">
        <v>16</v>
      </c>
      <c r="D2801" s="544">
        <v>24.51</v>
      </c>
    </row>
    <row r="2802" spans="1:4" x14ac:dyDescent="0.2">
      <c r="A2802" s="542" t="s">
        <v>18781</v>
      </c>
      <c r="B2802" s="543" t="s">
        <v>18782</v>
      </c>
      <c r="C2802" s="543" t="s">
        <v>16</v>
      </c>
      <c r="D2802" s="544">
        <v>30.93</v>
      </c>
    </row>
    <row r="2803" spans="1:4" x14ac:dyDescent="0.2">
      <c r="A2803" s="542" t="s">
        <v>18783</v>
      </c>
      <c r="B2803" s="543" t="s">
        <v>18784</v>
      </c>
      <c r="C2803" s="543" t="s">
        <v>16</v>
      </c>
      <c r="D2803" s="544">
        <v>23.17</v>
      </c>
    </row>
    <row r="2804" spans="1:4" x14ac:dyDescent="0.2">
      <c r="A2804" s="542" t="s">
        <v>18785</v>
      </c>
      <c r="B2804" s="543" t="s">
        <v>18786</v>
      </c>
      <c r="C2804" s="543" t="s">
        <v>16</v>
      </c>
      <c r="D2804" s="544">
        <v>21.16</v>
      </c>
    </row>
    <row r="2805" spans="1:4" x14ac:dyDescent="0.2">
      <c r="A2805" s="542" t="s">
        <v>18787</v>
      </c>
      <c r="B2805" s="543" t="s">
        <v>13344</v>
      </c>
      <c r="C2805" s="543" t="s">
        <v>16</v>
      </c>
      <c r="D2805" s="544">
        <v>20.309999999999999</v>
      </c>
    </row>
    <row r="2806" spans="1:4" x14ac:dyDescent="0.2">
      <c r="A2806" s="542" t="s">
        <v>18788</v>
      </c>
      <c r="B2806" s="543" t="s">
        <v>18789</v>
      </c>
      <c r="C2806" s="543" t="s">
        <v>16</v>
      </c>
      <c r="D2806" s="544">
        <v>25.73</v>
      </c>
    </row>
    <row r="2807" spans="1:4" x14ac:dyDescent="0.2">
      <c r="A2807" s="542" t="s">
        <v>18790</v>
      </c>
      <c r="B2807" s="543" t="s">
        <v>18791</v>
      </c>
      <c r="C2807" s="543" t="s">
        <v>16</v>
      </c>
      <c r="D2807" s="544">
        <v>34.65</v>
      </c>
    </row>
    <row r="2808" spans="1:4" x14ac:dyDescent="0.2">
      <c r="A2808" s="542" t="s">
        <v>18792</v>
      </c>
      <c r="B2808" s="543" t="s">
        <v>27</v>
      </c>
      <c r="C2808" s="543" t="s">
        <v>16</v>
      </c>
      <c r="D2808" s="544">
        <v>27.97</v>
      </c>
    </row>
    <row r="2809" spans="1:4" x14ac:dyDescent="0.2">
      <c r="A2809" s="542" t="s">
        <v>18793</v>
      </c>
      <c r="B2809" s="543" t="s">
        <v>18794</v>
      </c>
      <c r="C2809" s="543" t="s">
        <v>16</v>
      </c>
      <c r="D2809" s="544">
        <v>20.85</v>
      </c>
    </row>
    <row r="2810" spans="1:4" x14ac:dyDescent="0.2">
      <c r="A2810" s="542" t="s">
        <v>18795</v>
      </c>
      <c r="B2810" s="543" t="s">
        <v>18796</v>
      </c>
      <c r="C2810" s="543" t="s">
        <v>16</v>
      </c>
      <c r="D2810" s="544">
        <v>28.44</v>
      </c>
    </row>
    <row r="2811" spans="1:4" x14ac:dyDescent="0.2">
      <c r="A2811" s="542" t="s">
        <v>18797</v>
      </c>
      <c r="B2811" s="543" t="s">
        <v>18798</v>
      </c>
      <c r="C2811" s="543" t="s">
        <v>16</v>
      </c>
      <c r="D2811" s="544">
        <v>20.85</v>
      </c>
    </row>
    <row r="2812" spans="1:4" x14ac:dyDescent="0.2">
      <c r="A2812" s="542" t="s">
        <v>18799</v>
      </c>
      <c r="B2812" s="543" t="s">
        <v>18800</v>
      </c>
      <c r="C2812" s="543" t="s">
        <v>16</v>
      </c>
      <c r="D2812" s="544">
        <v>20.85</v>
      </c>
    </row>
    <row r="2813" spans="1:4" x14ac:dyDescent="0.2">
      <c r="A2813" s="542" t="s">
        <v>18801</v>
      </c>
      <c r="B2813" s="543" t="s">
        <v>18802</v>
      </c>
      <c r="C2813" s="543" t="s">
        <v>16</v>
      </c>
      <c r="D2813" s="544">
        <v>20.85</v>
      </c>
    </row>
    <row r="2814" spans="1:4" x14ac:dyDescent="0.2">
      <c r="A2814" s="542" t="s">
        <v>18803</v>
      </c>
      <c r="B2814" s="543" t="s">
        <v>18804</v>
      </c>
      <c r="C2814" s="543" t="s">
        <v>16</v>
      </c>
      <c r="D2814" s="544">
        <v>28.44</v>
      </c>
    </row>
    <row r="2815" spans="1:4" x14ac:dyDescent="0.2">
      <c r="A2815" s="542" t="s">
        <v>18805</v>
      </c>
      <c r="B2815" s="543" t="s">
        <v>18806</v>
      </c>
      <c r="C2815" s="543" t="s">
        <v>16</v>
      </c>
      <c r="D2815" s="544">
        <v>28.44</v>
      </c>
    </row>
    <row r="2816" spans="1:4" x14ac:dyDescent="0.2">
      <c r="A2816" s="542" t="s">
        <v>18807</v>
      </c>
      <c r="B2816" s="543" t="s">
        <v>18808</v>
      </c>
      <c r="C2816" s="543" t="s">
        <v>16</v>
      </c>
      <c r="D2816" s="544">
        <v>28.44</v>
      </c>
    </row>
    <row r="2817" spans="1:4" x14ac:dyDescent="0.2">
      <c r="A2817" s="542" t="s">
        <v>18809</v>
      </c>
      <c r="B2817" s="543" t="s">
        <v>18810</v>
      </c>
      <c r="C2817" s="543" t="s">
        <v>16</v>
      </c>
      <c r="D2817" s="544">
        <v>20.85</v>
      </c>
    </row>
    <row r="2818" spans="1:4" x14ac:dyDescent="0.2">
      <c r="A2818" s="542" t="s">
        <v>18811</v>
      </c>
      <c r="B2818" s="543" t="s">
        <v>18812</v>
      </c>
      <c r="C2818" s="543" t="s">
        <v>16</v>
      </c>
      <c r="D2818" s="544">
        <v>20.85</v>
      </c>
    </row>
    <row r="2819" spans="1:4" x14ac:dyDescent="0.2">
      <c r="A2819" s="542" t="s">
        <v>18813</v>
      </c>
      <c r="B2819" s="543" t="s">
        <v>18814</v>
      </c>
      <c r="C2819" s="543" t="s">
        <v>16</v>
      </c>
      <c r="D2819" s="544">
        <v>24.51</v>
      </c>
    </row>
    <row r="2820" spans="1:4" x14ac:dyDescent="0.2">
      <c r="A2820" s="542" t="s">
        <v>18815</v>
      </c>
      <c r="B2820" s="543" t="s">
        <v>18816</v>
      </c>
      <c r="C2820" s="543" t="s">
        <v>16</v>
      </c>
      <c r="D2820" s="544">
        <v>28.44</v>
      </c>
    </row>
    <row r="2821" spans="1:4" x14ac:dyDescent="0.2">
      <c r="A2821" s="542" t="s">
        <v>18817</v>
      </c>
      <c r="B2821" s="543" t="s">
        <v>18818</v>
      </c>
      <c r="C2821" s="543" t="s">
        <v>16</v>
      </c>
      <c r="D2821" s="544">
        <v>20.85</v>
      </c>
    </row>
    <row r="2822" spans="1:4" x14ac:dyDescent="0.2">
      <c r="A2822" s="542" t="s">
        <v>18819</v>
      </c>
      <c r="B2822" s="543" t="s">
        <v>18820</v>
      </c>
      <c r="C2822" s="543" t="s">
        <v>16</v>
      </c>
      <c r="D2822" s="544">
        <v>33.85</v>
      </c>
    </row>
    <row r="2823" spans="1:4" x14ac:dyDescent="0.2">
      <c r="A2823" s="542" t="s">
        <v>18821</v>
      </c>
      <c r="B2823" s="543" t="s">
        <v>18822</v>
      </c>
      <c r="C2823" s="543" t="s">
        <v>16</v>
      </c>
      <c r="D2823" s="544">
        <v>20.85</v>
      </c>
    </row>
    <row r="2824" spans="1:4" x14ac:dyDescent="0.2">
      <c r="A2824" s="542" t="s">
        <v>18823</v>
      </c>
      <c r="B2824" s="543" t="s">
        <v>18824</v>
      </c>
      <c r="C2824" s="543" t="s">
        <v>16</v>
      </c>
      <c r="D2824" s="544">
        <v>20.85</v>
      </c>
    </row>
    <row r="2825" spans="1:4" x14ac:dyDescent="0.2">
      <c r="A2825" s="542" t="s">
        <v>18825</v>
      </c>
      <c r="B2825" s="543" t="s">
        <v>18826</v>
      </c>
      <c r="C2825" s="543" t="s">
        <v>16</v>
      </c>
      <c r="D2825" s="544">
        <v>20.85</v>
      </c>
    </row>
    <row r="2826" spans="1:4" x14ac:dyDescent="0.2">
      <c r="A2826" s="542" t="s">
        <v>18827</v>
      </c>
      <c r="B2826" s="543" t="s">
        <v>18828</v>
      </c>
      <c r="C2826" s="543" t="s">
        <v>16</v>
      </c>
      <c r="D2826" s="544">
        <v>20.85</v>
      </c>
    </row>
    <row r="2827" spans="1:4" x14ac:dyDescent="0.2">
      <c r="A2827" s="542" t="s">
        <v>18829</v>
      </c>
      <c r="B2827" s="543" t="s">
        <v>18830</v>
      </c>
      <c r="C2827" s="543" t="s">
        <v>16</v>
      </c>
      <c r="D2827" s="544">
        <v>30.94</v>
      </c>
    </row>
    <row r="2828" spans="1:4" x14ac:dyDescent="0.2">
      <c r="A2828" s="542" t="s">
        <v>18831</v>
      </c>
      <c r="B2828" s="543" t="s">
        <v>6980</v>
      </c>
      <c r="C2828" s="543" t="s">
        <v>16</v>
      </c>
      <c r="D2828" s="544">
        <v>30.94</v>
      </c>
    </row>
    <row r="2829" spans="1:4" x14ac:dyDescent="0.2">
      <c r="A2829" s="542" t="s">
        <v>18832</v>
      </c>
      <c r="B2829" s="543" t="s">
        <v>18833</v>
      </c>
      <c r="C2829" s="543" t="s">
        <v>16</v>
      </c>
      <c r="D2829" s="544">
        <v>31.76</v>
      </c>
    </row>
    <row r="2830" spans="1:4" x14ac:dyDescent="0.2">
      <c r="A2830" s="542" t="s">
        <v>18834</v>
      </c>
      <c r="B2830" s="543" t="s">
        <v>18835</v>
      </c>
      <c r="C2830" s="543" t="s">
        <v>16</v>
      </c>
      <c r="D2830" s="544">
        <v>20.85</v>
      </c>
    </row>
    <row r="2831" spans="1:4" x14ac:dyDescent="0.2">
      <c r="A2831" s="542" t="s">
        <v>18836</v>
      </c>
      <c r="B2831" s="543" t="s">
        <v>18837</v>
      </c>
      <c r="C2831" s="543" t="s">
        <v>16</v>
      </c>
      <c r="D2831" s="544">
        <v>30.94</v>
      </c>
    </row>
    <row r="2832" spans="1:4" x14ac:dyDescent="0.2">
      <c r="A2832" s="542" t="s">
        <v>18838</v>
      </c>
      <c r="B2832" s="543" t="s">
        <v>18839</v>
      </c>
      <c r="C2832" s="543" t="s">
        <v>16</v>
      </c>
      <c r="D2832" s="544">
        <v>28.44</v>
      </c>
    </row>
    <row r="2833" spans="1:4" x14ac:dyDescent="0.2">
      <c r="A2833" s="542" t="s">
        <v>18840</v>
      </c>
      <c r="B2833" s="543" t="s">
        <v>18841</v>
      </c>
      <c r="C2833" s="543" t="s">
        <v>16</v>
      </c>
      <c r="D2833" s="544">
        <v>28.44</v>
      </c>
    </row>
    <row r="2834" spans="1:4" x14ac:dyDescent="0.2">
      <c r="A2834" s="542" t="s">
        <v>18842</v>
      </c>
      <c r="B2834" s="543" t="s">
        <v>18843</v>
      </c>
      <c r="C2834" s="543" t="s">
        <v>16</v>
      </c>
      <c r="D2834" s="544">
        <v>20.85</v>
      </c>
    </row>
    <row r="2835" spans="1:4" x14ac:dyDescent="0.2">
      <c r="A2835" s="542" t="s">
        <v>18844</v>
      </c>
      <c r="B2835" s="543" t="s">
        <v>18845</v>
      </c>
      <c r="C2835" s="543" t="s">
        <v>16</v>
      </c>
      <c r="D2835" s="544">
        <v>28.44</v>
      </c>
    </row>
    <row r="2836" spans="1:4" x14ac:dyDescent="0.2">
      <c r="A2836" s="542" t="s">
        <v>18846</v>
      </c>
      <c r="B2836" s="543" t="s">
        <v>18847</v>
      </c>
      <c r="C2836" s="543" t="s">
        <v>16</v>
      </c>
      <c r="D2836" s="544">
        <v>28.44</v>
      </c>
    </row>
    <row r="2837" spans="1:4" x14ac:dyDescent="0.2">
      <c r="A2837" s="542" t="s">
        <v>18848</v>
      </c>
      <c r="B2837" s="543" t="s">
        <v>18849</v>
      </c>
      <c r="C2837" s="543" t="s">
        <v>16</v>
      </c>
      <c r="D2837" s="544">
        <v>20.85</v>
      </c>
    </row>
    <row r="2838" spans="1:4" x14ac:dyDescent="0.2">
      <c r="A2838" s="542" t="s">
        <v>18850</v>
      </c>
      <c r="B2838" s="543" t="s">
        <v>18851</v>
      </c>
      <c r="C2838" s="543" t="s">
        <v>16</v>
      </c>
      <c r="D2838" s="544">
        <v>28.44</v>
      </c>
    </row>
    <row r="2839" spans="1:4" x14ac:dyDescent="0.2">
      <c r="A2839" s="542" t="s">
        <v>18852</v>
      </c>
      <c r="B2839" s="543" t="s">
        <v>21</v>
      </c>
      <c r="C2839" s="543" t="s">
        <v>16</v>
      </c>
      <c r="D2839" s="544">
        <v>23.17</v>
      </c>
    </row>
    <row r="2840" spans="1:4" x14ac:dyDescent="0.2">
      <c r="A2840" s="542" t="s">
        <v>18853</v>
      </c>
      <c r="B2840" s="543" t="s">
        <v>22</v>
      </c>
      <c r="C2840" s="543" t="s">
        <v>16</v>
      </c>
      <c r="D2840" s="544">
        <v>23.17</v>
      </c>
    </row>
    <row r="2841" spans="1:4" x14ac:dyDescent="0.2">
      <c r="A2841" s="542" t="s">
        <v>18854</v>
      </c>
      <c r="B2841" s="543" t="s">
        <v>23</v>
      </c>
      <c r="C2841" s="543" t="s">
        <v>16</v>
      </c>
      <c r="D2841" s="544">
        <v>23.17</v>
      </c>
    </row>
    <row r="2842" spans="1:4" x14ac:dyDescent="0.2">
      <c r="A2842" s="542" t="s">
        <v>18855</v>
      </c>
      <c r="B2842" s="543" t="s">
        <v>18856</v>
      </c>
      <c r="C2842" s="543" t="s">
        <v>16</v>
      </c>
      <c r="D2842" s="544">
        <v>23.17</v>
      </c>
    </row>
    <row r="2843" spans="1:4" x14ac:dyDescent="0.2">
      <c r="A2843" s="542" t="s">
        <v>18857</v>
      </c>
      <c r="B2843" s="543" t="s">
        <v>18858</v>
      </c>
      <c r="C2843" s="543" t="s">
        <v>16</v>
      </c>
      <c r="D2843" s="544">
        <v>23.17</v>
      </c>
    </row>
    <row r="2844" spans="1:4" x14ac:dyDescent="0.2">
      <c r="A2844" s="542" t="s">
        <v>18859</v>
      </c>
      <c r="B2844" s="543" t="s">
        <v>1081</v>
      </c>
      <c r="C2844" s="543" t="s">
        <v>16</v>
      </c>
      <c r="D2844" s="544">
        <v>18.63</v>
      </c>
    </row>
    <row r="2845" spans="1:4" x14ac:dyDescent="0.2">
      <c r="A2845" s="542" t="s">
        <v>18860</v>
      </c>
      <c r="B2845" s="543" t="s">
        <v>1277</v>
      </c>
      <c r="C2845" s="543" t="s">
        <v>16</v>
      </c>
      <c r="D2845" s="544">
        <v>23.17</v>
      </c>
    </row>
    <row r="2846" spans="1:4" x14ac:dyDescent="0.2">
      <c r="A2846" s="542" t="s">
        <v>18861</v>
      </c>
      <c r="B2846" s="543" t="s">
        <v>13353</v>
      </c>
      <c r="C2846" s="543" t="s">
        <v>16</v>
      </c>
      <c r="D2846" s="544">
        <v>17.14</v>
      </c>
    </row>
    <row r="2847" spans="1:4" x14ac:dyDescent="0.2">
      <c r="A2847" s="542" t="s">
        <v>18862</v>
      </c>
      <c r="B2847" s="543" t="s">
        <v>18863</v>
      </c>
      <c r="C2847" s="543" t="s">
        <v>16</v>
      </c>
      <c r="D2847" s="544">
        <v>23.17</v>
      </c>
    </row>
    <row r="2848" spans="1:4" x14ac:dyDescent="0.2">
      <c r="A2848" s="542" t="s">
        <v>18864</v>
      </c>
      <c r="B2848" s="543" t="s">
        <v>24</v>
      </c>
      <c r="C2848" s="543" t="s">
        <v>16</v>
      </c>
      <c r="D2848" s="544">
        <v>23.83</v>
      </c>
    </row>
    <row r="2849" spans="1:4" x14ac:dyDescent="0.2">
      <c r="A2849" s="542" t="s">
        <v>18865</v>
      </c>
      <c r="B2849" s="543" t="s">
        <v>18866</v>
      </c>
      <c r="C2849" s="543" t="s">
        <v>16</v>
      </c>
      <c r="D2849" s="544">
        <v>23.83</v>
      </c>
    </row>
    <row r="2850" spans="1:4" x14ac:dyDescent="0.2">
      <c r="A2850" s="542" t="s">
        <v>18867</v>
      </c>
      <c r="B2850" s="543" t="s">
        <v>18868</v>
      </c>
      <c r="C2850" s="543" t="s">
        <v>16</v>
      </c>
      <c r="D2850" s="544">
        <v>26.31</v>
      </c>
    </row>
    <row r="2851" spans="1:4" x14ac:dyDescent="0.2">
      <c r="A2851" s="542" t="s">
        <v>18869</v>
      </c>
      <c r="B2851" s="543" t="s">
        <v>18870</v>
      </c>
      <c r="C2851" s="543" t="s">
        <v>16</v>
      </c>
      <c r="D2851" s="544">
        <v>29.63</v>
      </c>
    </row>
    <row r="2852" spans="1:4" x14ac:dyDescent="0.2">
      <c r="A2852" s="542" t="s">
        <v>18871</v>
      </c>
      <c r="B2852" s="543" t="s">
        <v>18872</v>
      </c>
      <c r="C2852" s="543" t="s">
        <v>16</v>
      </c>
      <c r="D2852" s="544">
        <v>23.17</v>
      </c>
    </row>
    <row r="2853" spans="1:4" x14ac:dyDescent="0.2">
      <c r="A2853" s="542" t="s">
        <v>18873</v>
      </c>
      <c r="B2853" s="543" t="s">
        <v>18874</v>
      </c>
      <c r="C2853" s="543" t="s">
        <v>16</v>
      </c>
      <c r="D2853" s="544">
        <v>31.29</v>
      </c>
    </row>
    <row r="2854" spans="1:4" x14ac:dyDescent="0.2">
      <c r="A2854" s="542" t="s">
        <v>18875</v>
      </c>
      <c r="B2854" s="543" t="s">
        <v>18876</v>
      </c>
      <c r="C2854" s="543" t="s">
        <v>16</v>
      </c>
      <c r="D2854" s="544">
        <v>35.74</v>
      </c>
    </row>
    <row r="2855" spans="1:4" x14ac:dyDescent="0.2">
      <c r="A2855" s="542" t="s">
        <v>18877</v>
      </c>
      <c r="B2855" s="543" t="s">
        <v>18878</v>
      </c>
      <c r="C2855" s="543" t="s">
        <v>16</v>
      </c>
      <c r="D2855" s="544">
        <v>23.17</v>
      </c>
    </row>
    <row r="2856" spans="1:4" x14ac:dyDescent="0.2">
      <c r="A2856" s="542" t="s">
        <v>18879</v>
      </c>
      <c r="B2856" s="543" t="s">
        <v>18880</v>
      </c>
      <c r="C2856" s="543" t="s">
        <v>16</v>
      </c>
      <c r="D2856" s="544">
        <v>30.36</v>
      </c>
    </row>
    <row r="2857" spans="1:4" x14ac:dyDescent="0.2">
      <c r="A2857" s="542" t="s">
        <v>18881</v>
      </c>
      <c r="B2857" s="543" t="s">
        <v>18882</v>
      </c>
      <c r="C2857" s="543" t="s">
        <v>16</v>
      </c>
      <c r="D2857" s="544">
        <v>27.96</v>
      </c>
    </row>
    <row r="2858" spans="1:4" x14ac:dyDescent="0.2">
      <c r="A2858" s="542" t="s">
        <v>18883</v>
      </c>
      <c r="B2858" s="543" t="s">
        <v>18884</v>
      </c>
      <c r="C2858" s="543" t="s">
        <v>16</v>
      </c>
      <c r="D2858" s="544">
        <v>40.19</v>
      </c>
    </row>
    <row r="2859" spans="1:4" x14ac:dyDescent="0.2">
      <c r="A2859" s="542" t="s">
        <v>18885</v>
      </c>
      <c r="B2859" s="543" t="s">
        <v>18886</v>
      </c>
      <c r="C2859" s="543" t="s">
        <v>16</v>
      </c>
      <c r="D2859" s="544">
        <v>31.26</v>
      </c>
    </row>
    <row r="2860" spans="1:4" x14ac:dyDescent="0.2">
      <c r="A2860" s="542" t="s">
        <v>18887</v>
      </c>
      <c r="B2860" s="543" t="s">
        <v>18888</v>
      </c>
      <c r="C2860" s="543" t="s">
        <v>16</v>
      </c>
      <c r="D2860" s="544">
        <v>23.17</v>
      </c>
    </row>
    <row r="2861" spans="1:4" x14ac:dyDescent="0.2">
      <c r="A2861" s="542" t="s">
        <v>18889</v>
      </c>
      <c r="B2861" s="543" t="s">
        <v>8476</v>
      </c>
      <c r="C2861" s="543" t="s">
        <v>16</v>
      </c>
      <c r="D2861" s="544">
        <v>34.31</v>
      </c>
    </row>
    <row r="2862" spans="1:4" x14ac:dyDescent="0.2">
      <c r="A2862" s="542" t="s">
        <v>18890</v>
      </c>
      <c r="B2862" s="543" t="s">
        <v>18891</v>
      </c>
      <c r="C2862" s="543" t="s">
        <v>16</v>
      </c>
      <c r="D2862" s="544">
        <v>23.17</v>
      </c>
    </row>
    <row r="2863" spans="1:4" x14ac:dyDescent="0.2">
      <c r="A2863" s="542" t="s">
        <v>18892</v>
      </c>
      <c r="B2863" s="543" t="s">
        <v>18893</v>
      </c>
      <c r="C2863" s="543" t="s">
        <v>18894</v>
      </c>
      <c r="D2863" s="544">
        <v>30.96</v>
      </c>
    </row>
    <row r="2864" spans="1:4" x14ac:dyDescent="0.2">
      <c r="A2864" s="542" t="s">
        <v>18895</v>
      </c>
      <c r="B2864" s="543" t="s">
        <v>18896</v>
      </c>
      <c r="C2864" s="543" t="s">
        <v>56</v>
      </c>
      <c r="D2864" s="544">
        <v>20.51</v>
      </c>
    </row>
    <row r="2865" spans="1:4" x14ac:dyDescent="0.2">
      <c r="A2865" s="542" t="s">
        <v>18897</v>
      </c>
      <c r="B2865" s="543" t="s">
        <v>18898</v>
      </c>
      <c r="C2865" s="543" t="s">
        <v>56</v>
      </c>
      <c r="D2865" s="544">
        <v>33.08</v>
      </c>
    </row>
    <row r="2866" spans="1:4" x14ac:dyDescent="0.2">
      <c r="A2866" s="542" t="s">
        <v>18899</v>
      </c>
      <c r="B2866" s="543" t="s">
        <v>13365</v>
      </c>
      <c r="C2866" s="543" t="s">
        <v>16</v>
      </c>
      <c r="D2866" s="544">
        <v>18.22</v>
      </c>
    </row>
    <row r="2867" spans="1:4" ht="15.75" x14ac:dyDescent="0.2">
      <c r="A2867" s="537" t="s">
        <v>18900</v>
      </c>
      <c r="B2867" s="537"/>
      <c r="C2867" s="537"/>
      <c r="D2867" s="537"/>
    </row>
    <row r="2868" spans="1:4" x14ac:dyDescent="0.2">
      <c r="A2868" s="539" t="s">
        <v>13289</v>
      </c>
      <c r="B2868" s="540" t="s">
        <v>11</v>
      </c>
      <c r="C2868" s="540" t="s">
        <v>13290</v>
      </c>
      <c r="D2868" s="541" t="s">
        <v>13291</v>
      </c>
    </row>
    <row r="2869" spans="1:4" ht="22.5" x14ac:dyDescent="0.2">
      <c r="A2869" s="542" t="s">
        <v>18901</v>
      </c>
      <c r="B2869" s="543" t="s">
        <v>18902</v>
      </c>
      <c r="C2869" s="543" t="s">
        <v>59</v>
      </c>
      <c r="D2869" s="544">
        <v>189663.72</v>
      </c>
    </row>
    <row r="2870" spans="1:4" ht="22.5" x14ac:dyDescent="0.2">
      <c r="A2870" s="542" t="s">
        <v>18903</v>
      </c>
      <c r="B2870" s="543" t="s">
        <v>18904</v>
      </c>
      <c r="C2870" s="543" t="s">
        <v>59</v>
      </c>
      <c r="D2870" s="544">
        <v>207248.44</v>
      </c>
    </row>
    <row r="2871" spans="1:4" ht="22.5" x14ac:dyDescent="0.2">
      <c r="A2871" s="542" t="s">
        <v>18905</v>
      </c>
      <c r="B2871" s="543" t="s">
        <v>18906</v>
      </c>
      <c r="C2871" s="543" t="s">
        <v>59</v>
      </c>
      <c r="D2871" s="544">
        <v>232369.46</v>
      </c>
    </row>
    <row r="2872" spans="1:4" ht="22.5" x14ac:dyDescent="0.2">
      <c r="A2872" s="542" t="s">
        <v>18907</v>
      </c>
      <c r="B2872" s="543" t="s">
        <v>18908</v>
      </c>
      <c r="C2872" s="543" t="s">
        <v>59</v>
      </c>
      <c r="D2872" s="544">
        <v>178359.27</v>
      </c>
    </row>
    <row r="2873" spans="1:4" x14ac:dyDescent="0.2">
      <c r="A2873" s="542" t="s">
        <v>18909</v>
      </c>
      <c r="B2873" s="543" t="s">
        <v>18910</v>
      </c>
      <c r="C2873" s="543" t="s">
        <v>797</v>
      </c>
      <c r="D2873" s="544">
        <v>401.93</v>
      </c>
    </row>
    <row r="2874" spans="1:4" x14ac:dyDescent="0.2">
      <c r="A2874" s="542" t="s">
        <v>18911</v>
      </c>
      <c r="B2874" s="543" t="s">
        <v>18912</v>
      </c>
      <c r="C2874" s="543" t="s">
        <v>59</v>
      </c>
      <c r="D2874" s="544">
        <v>17.61</v>
      </c>
    </row>
    <row r="2875" spans="1:4" x14ac:dyDescent="0.2">
      <c r="A2875" s="542" t="s">
        <v>18913</v>
      </c>
      <c r="B2875" s="543" t="s">
        <v>18914</v>
      </c>
      <c r="C2875" s="543" t="s">
        <v>59</v>
      </c>
      <c r="D2875" s="544">
        <v>573.30999999999995</v>
      </c>
    </row>
    <row r="2876" spans="1:4" x14ac:dyDescent="0.2">
      <c r="A2876" s="542" t="s">
        <v>18915</v>
      </c>
      <c r="B2876" s="543" t="s">
        <v>18916</v>
      </c>
      <c r="C2876" s="543" t="s">
        <v>59</v>
      </c>
      <c r="D2876" s="544">
        <v>213.36</v>
      </c>
    </row>
    <row r="2877" spans="1:4" x14ac:dyDescent="0.2">
      <c r="A2877" s="542" t="s">
        <v>18917</v>
      </c>
      <c r="B2877" s="543" t="s">
        <v>18918</v>
      </c>
      <c r="C2877" s="543" t="s">
        <v>59</v>
      </c>
      <c r="D2877" s="544">
        <v>359.09</v>
      </c>
    </row>
    <row r="2878" spans="1:4" x14ac:dyDescent="0.2">
      <c r="A2878" s="542" t="s">
        <v>18919</v>
      </c>
      <c r="B2878" s="543" t="s">
        <v>18920</v>
      </c>
      <c r="C2878" s="543" t="s">
        <v>59</v>
      </c>
      <c r="D2878" s="544">
        <v>207.48</v>
      </c>
    </row>
    <row r="2879" spans="1:4" ht="22.5" x14ac:dyDescent="0.2">
      <c r="A2879" s="542" t="s">
        <v>18921</v>
      </c>
      <c r="B2879" s="543" t="s">
        <v>18922</v>
      </c>
      <c r="C2879" s="543" t="s">
        <v>13895</v>
      </c>
      <c r="D2879" s="544">
        <v>101.09</v>
      </c>
    </row>
    <row r="2880" spans="1:4" x14ac:dyDescent="0.2">
      <c r="A2880" s="542" t="s">
        <v>18923</v>
      </c>
      <c r="B2880" s="543" t="s">
        <v>18924</v>
      </c>
      <c r="C2880" s="543" t="s">
        <v>190</v>
      </c>
      <c r="D2880" s="544">
        <v>172.71</v>
      </c>
    </row>
    <row r="2881" spans="1:4" x14ac:dyDescent="0.2">
      <c r="A2881" s="542" t="s">
        <v>18925</v>
      </c>
      <c r="B2881" s="543" t="s">
        <v>18926</v>
      </c>
      <c r="C2881" s="543" t="s">
        <v>190</v>
      </c>
      <c r="D2881" s="544">
        <v>172.71</v>
      </c>
    </row>
    <row r="2882" spans="1:4" x14ac:dyDescent="0.2">
      <c r="A2882" s="542" t="s">
        <v>18927</v>
      </c>
      <c r="B2882" s="543" t="s">
        <v>18928</v>
      </c>
      <c r="C2882" s="543" t="s">
        <v>190</v>
      </c>
      <c r="D2882" s="544">
        <v>148.25</v>
      </c>
    </row>
    <row r="2883" spans="1:4" x14ac:dyDescent="0.2">
      <c r="A2883" s="542" t="s">
        <v>18929</v>
      </c>
      <c r="B2883" s="543" t="s">
        <v>18930</v>
      </c>
      <c r="C2883" s="543" t="s">
        <v>59</v>
      </c>
      <c r="D2883" s="544">
        <v>5.12</v>
      </c>
    </row>
    <row r="2884" spans="1:4" x14ac:dyDescent="0.2">
      <c r="A2884" s="542" t="s">
        <v>18931</v>
      </c>
      <c r="B2884" s="543" t="s">
        <v>18932</v>
      </c>
      <c r="C2884" s="543" t="s">
        <v>797</v>
      </c>
      <c r="D2884" s="544">
        <v>23</v>
      </c>
    </row>
    <row r="2885" spans="1:4" x14ac:dyDescent="0.2">
      <c r="A2885" s="542" t="s">
        <v>18933</v>
      </c>
      <c r="B2885" s="543" t="s">
        <v>18934</v>
      </c>
      <c r="C2885" s="543" t="s">
        <v>797</v>
      </c>
      <c r="D2885" s="544">
        <v>23</v>
      </c>
    </row>
    <row r="2886" spans="1:4" ht="22.5" x14ac:dyDescent="0.2">
      <c r="A2886" s="542" t="s">
        <v>18935</v>
      </c>
      <c r="B2886" s="543" t="s">
        <v>18936</v>
      </c>
      <c r="C2886" s="543" t="s">
        <v>190</v>
      </c>
      <c r="D2886" s="544">
        <v>332.35</v>
      </c>
    </row>
    <row r="2887" spans="1:4" x14ac:dyDescent="0.2">
      <c r="A2887" s="542" t="s">
        <v>18937</v>
      </c>
      <c r="B2887" s="543" t="s">
        <v>18938</v>
      </c>
      <c r="C2887" s="543" t="s">
        <v>159</v>
      </c>
      <c r="D2887" s="544">
        <v>19.329999999999998</v>
      </c>
    </row>
    <row r="2888" spans="1:4" x14ac:dyDescent="0.2">
      <c r="A2888" s="542" t="s">
        <v>18939</v>
      </c>
      <c r="B2888" s="543" t="s">
        <v>18940</v>
      </c>
      <c r="C2888" s="543" t="s">
        <v>13987</v>
      </c>
      <c r="D2888" s="544">
        <v>14143.24</v>
      </c>
    </row>
    <row r="2889" spans="1:4" x14ac:dyDescent="0.2">
      <c r="A2889" s="542" t="s">
        <v>18941</v>
      </c>
      <c r="B2889" s="543" t="s">
        <v>18942</v>
      </c>
      <c r="C2889" s="543" t="s">
        <v>59</v>
      </c>
      <c r="D2889" s="544">
        <v>15.82</v>
      </c>
    </row>
    <row r="2890" spans="1:4" x14ac:dyDescent="0.2">
      <c r="A2890" s="542" t="s">
        <v>18943</v>
      </c>
      <c r="B2890" s="543" t="s">
        <v>18944</v>
      </c>
      <c r="C2890" s="543" t="s">
        <v>59</v>
      </c>
      <c r="D2890" s="544">
        <v>16.55</v>
      </c>
    </row>
    <row r="2891" spans="1:4" x14ac:dyDescent="0.2">
      <c r="A2891" s="542" t="s">
        <v>18945</v>
      </c>
      <c r="B2891" s="543" t="s">
        <v>18946</v>
      </c>
      <c r="C2891" s="543" t="s">
        <v>59</v>
      </c>
      <c r="D2891" s="544">
        <v>4.59</v>
      </c>
    </row>
    <row r="2892" spans="1:4" x14ac:dyDescent="0.2">
      <c r="A2892" s="542" t="s">
        <v>18947</v>
      </c>
      <c r="B2892" s="543" t="s">
        <v>18948</v>
      </c>
      <c r="C2892" s="543" t="s">
        <v>59</v>
      </c>
      <c r="D2892" s="544">
        <v>31.55</v>
      </c>
    </row>
    <row r="2893" spans="1:4" x14ac:dyDescent="0.2">
      <c r="A2893" s="542" t="s">
        <v>18949</v>
      </c>
      <c r="B2893" s="543" t="s">
        <v>18950</v>
      </c>
      <c r="C2893" s="543" t="s">
        <v>59</v>
      </c>
      <c r="D2893" s="544">
        <v>45.79</v>
      </c>
    </row>
    <row r="2894" spans="1:4" x14ac:dyDescent="0.2">
      <c r="A2894" s="542" t="s">
        <v>18951</v>
      </c>
      <c r="B2894" s="543" t="s">
        <v>18952</v>
      </c>
      <c r="C2894" s="543" t="s">
        <v>59</v>
      </c>
      <c r="D2894" s="544">
        <v>206.55</v>
      </c>
    </row>
    <row r="2895" spans="1:4" x14ac:dyDescent="0.2">
      <c r="A2895" s="542" t="s">
        <v>18953</v>
      </c>
      <c r="B2895" s="543" t="s">
        <v>18954</v>
      </c>
      <c r="C2895" s="543" t="s">
        <v>59</v>
      </c>
      <c r="D2895" s="544">
        <v>204.84</v>
      </c>
    </row>
    <row r="2896" spans="1:4" x14ac:dyDescent="0.2">
      <c r="A2896" s="542" t="s">
        <v>18955</v>
      </c>
      <c r="B2896" s="543" t="s">
        <v>18956</v>
      </c>
      <c r="C2896" s="543" t="s">
        <v>59</v>
      </c>
      <c r="D2896" s="544">
        <v>78.099999999999994</v>
      </c>
    </row>
    <row r="2897" spans="1:4" x14ac:dyDescent="0.2">
      <c r="A2897" s="542" t="s">
        <v>18957</v>
      </c>
      <c r="B2897" s="543" t="s">
        <v>18958</v>
      </c>
      <c r="C2897" s="543" t="s">
        <v>797</v>
      </c>
      <c r="D2897" s="544">
        <v>138.16999999999999</v>
      </c>
    </row>
    <row r="2898" spans="1:4" x14ac:dyDescent="0.2">
      <c r="A2898" s="542" t="s">
        <v>18959</v>
      </c>
      <c r="B2898" s="543" t="s">
        <v>18960</v>
      </c>
      <c r="C2898" s="543" t="s">
        <v>797</v>
      </c>
      <c r="D2898" s="544">
        <v>389.44</v>
      </c>
    </row>
    <row r="2899" spans="1:4" ht="22.5" x14ac:dyDescent="0.2">
      <c r="A2899" s="542" t="s">
        <v>18961</v>
      </c>
      <c r="B2899" s="543" t="s">
        <v>18962</v>
      </c>
      <c r="C2899" s="543" t="s">
        <v>18963</v>
      </c>
      <c r="D2899" s="544">
        <v>5648.63</v>
      </c>
    </row>
    <row r="2900" spans="1:4" ht="22.5" x14ac:dyDescent="0.2">
      <c r="A2900" s="542" t="s">
        <v>18964</v>
      </c>
      <c r="B2900" s="543" t="s">
        <v>18965</v>
      </c>
      <c r="C2900" s="543" t="s">
        <v>18963</v>
      </c>
      <c r="D2900" s="544">
        <v>6336.12</v>
      </c>
    </row>
    <row r="2901" spans="1:4" ht="15.75" x14ac:dyDescent="0.2">
      <c r="A2901" s="537" t="s">
        <v>18966</v>
      </c>
      <c r="B2901" s="537"/>
      <c r="C2901" s="537"/>
      <c r="D2901" s="537"/>
    </row>
    <row r="2902" spans="1:4" x14ac:dyDescent="0.2">
      <c r="A2902" s="539" t="s">
        <v>13289</v>
      </c>
      <c r="B2902" s="540" t="s">
        <v>11</v>
      </c>
      <c r="C2902" s="540" t="s">
        <v>13290</v>
      </c>
      <c r="D2902" s="541" t="s">
        <v>13291</v>
      </c>
    </row>
    <row r="2903" spans="1:4" x14ac:dyDescent="0.2">
      <c r="A2903" s="542" t="s">
        <v>18967</v>
      </c>
      <c r="B2903" s="543" t="s">
        <v>18968</v>
      </c>
      <c r="C2903" s="543" t="s">
        <v>190</v>
      </c>
      <c r="D2903" s="544">
        <v>2.57</v>
      </c>
    </row>
    <row r="2904" spans="1:4" x14ac:dyDescent="0.2">
      <c r="A2904" s="542" t="s">
        <v>18969</v>
      </c>
      <c r="B2904" s="543" t="s">
        <v>18970</v>
      </c>
      <c r="C2904" s="543" t="s">
        <v>59</v>
      </c>
      <c r="D2904" s="544">
        <v>7.0000000000000007E-2</v>
      </c>
    </row>
    <row r="2905" spans="1:4" x14ac:dyDescent="0.2">
      <c r="A2905" s="542" t="s">
        <v>18971</v>
      </c>
      <c r="B2905" s="543" t="s">
        <v>18972</v>
      </c>
      <c r="C2905" s="543" t="s">
        <v>59</v>
      </c>
      <c r="D2905" s="544">
        <v>0.14000000000000001</v>
      </c>
    </row>
    <row r="2906" spans="1:4" x14ac:dyDescent="0.2">
      <c r="A2906" s="542" t="s">
        <v>18973</v>
      </c>
      <c r="B2906" s="543" t="s">
        <v>18974</v>
      </c>
      <c r="C2906" s="543" t="s">
        <v>59</v>
      </c>
      <c r="D2906" s="544">
        <v>2.97</v>
      </c>
    </row>
    <row r="2907" spans="1:4" x14ac:dyDescent="0.2">
      <c r="A2907" s="542" t="s">
        <v>18975</v>
      </c>
      <c r="B2907" s="543" t="s">
        <v>18976</v>
      </c>
      <c r="C2907" s="543" t="s">
        <v>59</v>
      </c>
      <c r="D2907" s="544">
        <v>2.67</v>
      </c>
    </row>
    <row r="2908" spans="1:4" x14ac:dyDescent="0.2">
      <c r="A2908" s="542" t="s">
        <v>18977</v>
      </c>
      <c r="B2908" s="543" t="s">
        <v>18978</v>
      </c>
      <c r="C2908" s="543" t="s">
        <v>59</v>
      </c>
      <c r="D2908" s="544">
        <v>6.63</v>
      </c>
    </row>
    <row r="2909" spans="1:4" x14ac:dyDescent="0.2">
      <c r="A2909" s="542" t="s">
        <v>18979</v>
      </c>
      <c r="B2909" s="543" t="s">
        <v>18980</v>
      </c>
      <c r="C2909" s="543" t="s">
        <v>59</v>
      </c>
      <c r="D2909" s="544">
        <v>0.52</v>
      </c>
    </row>
    <row r="2910" spans="1:4" x14ac:dyDescent="0.2">
      <c r="A2910" s="542" t="s">
        <v>18981</v>
      </c>
      <c r="B2910" s="543" t="s">
        <v>18982</v>
      </c>
      <c r="C2910" s="543" t="s">
        <v>59</v>
      </c>
      <c r="D2910" s="544">
        <v>2.91</v>
      </c>
    </row>
    <row r="2911" spans="1:4" x14ac:dyDescent="0.2">
      <c r="A2911" s="542" t="s">
        <v>18983</v>
      </c>
      <c r="B2911" s="543" t="s">
        <v>18984</v>
      </c>
      <c r="C2911" s="543" t="s">
        <v>59</v>
      </c>
      <c r="D2911" s="544">
        <v>2.0699999999999998</v>
      </c>
    </row>
    <row r="2912" spans="1:4" x14ac:dyDescent="0.2">
      <c r="A2912" s="542" t="s">
        <v>18985</v>
      </c>
      <c r="B2912" s="543" t="s">
        <v>18986</v>
      </c>
      <c r="C2912" s="543" t="s">
        <v>59</v>
      </c>
      <c r="D2912" s="544">
        <v>2.14</v>
      </c>
    </row>
    <row r="2913" spans="1:4" x14ac:dyDescent="0.2">
      <c r="A2913" s="542" t="s">
        <v>18987</v>
      </c>
      <c r="B2913" s="543" t="s">
        <v>18988</v>
      </c>
      <c r="C2913" s="543" t="s">
        <v>59</v>
      </c>
      <c r="D2913" s="544">
        <v>3.55</v>
      </c>
    </row>
    <row r="2914" spans="1:4" x14ac:dyDescent="0.2">
      <c r="A2914" s="542" t="s">
        <v>18989</v>
      </c>
      <c r="B2914" s="543" t="s">
        <v>18990</v>
      </c>
      <c r="C2914" s="543" t="s">
        <v>59</v>
      </c>
      <c r="D2914" s="544">
        <v>253.47</v>
      </c>
    </row>
    <row r="2915" spans="1:4" ht="22.5" x14ac:dyDescent="0.2">
      <c r="A2915" s="542" t="s">
        <v>18991</v>
      </c>
      <c r="B2915" s="543" t="s">
        <v>18992</v>
      </c>
      <c r="C2915" s="543" t="s">
        <v>59</v>
      </c>
      <c r="D2915" s="544">
        <v>17.54</v>
      </c>
    </row>
    <row r="2916" spans="1:4" ht="22.5" x14ac:dyDescent="0.2">
      <c r="A2916" s="542" t="s">
        <v>18993</v>
      </c>
      <c r="B2916" s="543" t="s">
        <v>18994</v>
      </c>
      <c r="C2916" s="543" t="s">
        <v>59</v>
      </c>
      <c r="D2916" s="544">
        <v>42.26</v>
      </c>
    </row>
    <row r="2917" spans="1:4" ht="22.5" x14ac:dyDescent="0.2">
      <c r="A2917" s="542" t="s">
        <v>18995</v>
      </c>
      <c r="B2917" s="543" t="s">
        <v>18996</v>
      </c>
      <c r="C2917" s="543" t="s">
        <v>59</v>
      </c>
      <c r="D2917" s="544">
        <v>58.8</v>
      </c>
    </row>
    <row r="2918" spans="1:4" x14ac:dyDescent="0.2">
      <c r="A2918" s="542" t="s">
        <v>18997</v>
      </c>
      <c r="B2918" s="543" t="s">
        <v>18998</v>
      </c>
      <c r="C2918" s="543" t="s">
        <v>59</v>
      </c>
      <c r="D2918" s="544">
        <v>6.56</v>
      </c>
    </row>
    <row r="2919" spans="1:4" x14ac:dyDescent="0.2">
      <c r="A2919" s="542" t="s">
        <v>18999</v>
      </c>
      <c r="B2919" s="543" t="s">
        <v>19000</v>
      </c>
      <c r="C2919" s="543" t="s">
        <v>59</v>
      </c>
      <c r="D2919" s="544">
        <v>4.82</v>
      </c>
    </row>
    <row r="2920" spans="1:4" ht="22.5" x14ac:dyDescent="0.2">
      <c r="A2920" s="542" t="s">
        <v>19001</v>
      </c>
      <c r="B2920" s="543" t="s">
        <v>19002</v>
      </c>
      <c r="C2920" s="543" t="s">
        <v>59</v>
      </c>
      <c r="D2920" s="544">
        <v>19.739999999999998</v>
      </c>
    </row>
    <row r="2921" spans="1:4" ht="22.5" x14ac:dyDescent="0.2">
      <c r="A2921" s="542" t="s">
        <v>19003</v>
      </c>
      <c r="B2921" s="543" t="s">
        <v>19004</v>
      </c>
      <c r="C2921" s="543" t="s">
        <v>59</v>
      </c>
      <c r="D2921" s="544">
        <v>42.26</v>
      </c>
    </row>
    <row r="2922" spans="1:4" ht="22.5" x14ac:dyDescent="0.2">
      <c r="A2922" s="542" t="s">
        <v>19005</v>
      </c>
      <c r="B2922" s="543" t="s">
        <v>19006</v>
      </c>
      <c r="C2922" s="543" t="s">
        <v>59</v>
      </c>
      <c r="D2922" s="544">
        <v>59.61</v>
      </c>
    </row>
    <row r="2923" spans="1:4" ht="22.5" x14ac:dyDescent="0.2">
      <c r="A2923" s="542" t="s">
        <v>19007</v>
      </c>
      <c r="B2923" s="543" t="s">
        <v>19008</v>
      </c>
      <c r="C2923" s="543" t="s">
        <v>59</v>
      </c>
      <c r="D2923" s="544">
        <v>10.5</v>
      </c>
    </row>
    <row r="2924" spans="1:4" ht="22.5" x14ac:dyDescent="0.2">
      <c r="A2924" s="542" t="s">
        <v>19009</v>
      </c>
      <c r="B2924" s="543" t="s">
        <v>19010</v>
      </c>
      <c r="C2924" s="543" t="s">
        <v>59</v>
      </c>
      <c r="D2924" s="544">
        <v>11.92</v>
      </c>
    </row>
    <row r="2925" spans="1:4" ht="22.5" x14ac:dyDescent="0.2">
      <c r="A2925" s="542" t="s">
        <v>19011</v>
      </c>
      <c r="B2925" s="543" t="s">
        <v>19012</v>
      </c>
      <c r="C2925" s="543" t="s">
        <v>59</v>
      </c>
      <c r="D2925" s="544">
        <v>17.62</v>
      </c>
    </row>
    <row r="2926" spans="1:4" x14ac:dyDescent="0.2">
      <c r="A2926" s="542" t="s">
        <v>19013</v>
      </c>
      <c r="B2926" s="543" t="s">
        <v>19014</v>
      </c>
      <c r="C2926" s="543" t="s">
        <v>59</v>
      </c>
      <c r="D2926" s="544">
        <v>52.71</v>
      </c>
    </row>
    <row r="2927" spans="1:4" x14ac:dyDescent="0.2">
      <c r="A2927" s="542" t="s">
        <v>19015</v>
      </c>
      <c r="B2927" s="543" t="s">
        <v>19016</v>
      </c>
      <c r="C2927" s="543" t="s">
        <v>59</v>
      </c>
      <c r="D2927" s="544">
        <v>980</v>
      </c>
    </row>
    <row r="2928" spans="1:4" x14ac:dyDescent="0.2">
      <c r="A2928" s="542" t="s">
        <v>19017</v>
      </c>
      <c r="B2928" s="543" t="s">
        <v>19018</v>
      </c>
      <c r="C2928" s="543" t="s">
        <v>59</v>
      </c>
      <c r="D2928" s="544">
        <v>2.6</v>
      </c>
    </row>
    <row r="2929" spans="1:4" x14ac:dyDescent="0.2">
      <c r="A2929" s="542" t="s">
        <v>19019</v>
      </c>
      <c r="B2929" s="543" t="s">
        <v>19020</v>
      </c>
      <c r="C2929" s="543" t="s">
        <v>59</v>
      </c>
      <c r="D2929" s="544">
        <v>6.7</v>
      </c>
    </row>
    <row r="2930" spans="1:4" x14ac:dyDescent="0.2">
      <c r="A2930" s="542" t="s">
        <v>19021</v>
      </c>
      <c r="B2930" s="543" t="s">
        <v>19022</v>
      </c>
      <c r="C2930" s="543" t="s">
        <v>59</v>
      </c>
      <c r="D2930" s="544">
        <v>0.7</v>
      </c>
    </row>
    <row r="2931" spans="1:4" x14ac:dyDescent="0.2">
      <c r="A2931" s="542" t="s">
        <v>19023</v>
      </c>
      <c r="B2931" s="543" t="s">
        <v>19024</v>
      </c>
      <c r="C2931" s="543" t="s">
        <v>59</v>
      </c>
      <c r="D2931" s="544">
        <v>9.6</v>
      </c>
    </row>
    <row r="2932" spans="1:4" x14ac:dyDescent="0.2">
      <c r="A2932" s="542" t="s">
        <v>19025</v>
      </c>
      <c r="B2932" s="543" t="s">
        <v>19026</v>
      </c>
      <c r="C2932" s="543" t="s">
        <v>59</v>
      </c>
      <c r="D2932" s="544">
        <v>17.809999999999999</v>
      </c>
    </row>
    <row r="2933" spans="1:4" ht="22.5" x14ac:dyDescent="0.2">
      <c r="A2933" s="542" t="s">
        <v>19027</v>
      </c>
      <c r="B2933" s="543" t="s">
        <v>19028</v>
      </c>
      <c r="C2933" s="543" t="s">
        <v>56</v>
      </c>
      <c r="D2933" s="544">
        <v>13.55</v>
      </c>
    </row>
    <row r="2934" spans="1:4" x14ac:dyDescent="0.2">
      <c r="A2934" s="542" t="s">
        <v>19029</v>
      </c>
      <c r="B2934" s="543" t="s">
        <v>19030</v>
      </c>
      <c r="C2934" s="543" t="s">
        <v>59</v>
      </c>
      <c r="D2934" s="544">
        <v>116594.4</v>
      </c>
    </row>
    <row r="2935" spans="1:4" x14ac:dyDescent="0.2">
      <c r="A2935" s="542" t="s">
        <v>19031</v>
      </c>
      <c r="B2935" s="543" t="s">
        <v>19032</v>
      </c>
      <c r="C2935" s="543" t="s">
        <v>59</v>
      </c>
      <c r="D2935" s="544">
        <v>165904.12</v>
      </c>
    </row>
    <row r="2936" spans="1:4" x14ac:dyDescent="0.2">
      <c r="A2936" s="542" t="s">
        <v>19033</v>
      </c>
      <c r="B2936" s="543" t="s">
        <v>19034</v>
      </c>
      <c r="C2936" s="543" t="s">
        <v>59</v>
      </c>
      <c r="D2936" s="544">
        <v>222743.89</v>
      </c>
    </row>
    <row r="2937" spans="1:4" x14ac:dyDescent="0.2">
      <c r="A2937" s="542" t="s">
        <v>19035</v>
      </c>
      <c r="B2937" s="543" t="s">
        <v>19036</v>
      </c>
      <c r="C2937" s="543" t="s">
        <v>59</v>
      </c>
      <c r="D2937" s="544">
        <v>90117.759999999995</v>
      </c>
    </row>
    <row r="2938" spans="1:4" x14ac:dyDescent="0.2">
      <c r="A2938" s="542" t="s">
        <v>19037</v>
      </c>
      <c r="B2938" s="543" t="s">
        <v>19038</v>
      </c>
      <c r="C2938" s="543" t="s">
        <v>59</v>
      </c>
      <c r="D2938" s="544">
        <v>265252.26</v>
      </c>
    </row>
    <row r="2939" spans="1:4" x14ac:dyDescent="0.2">
      <c r="A2939" s="542" t="s">
        <v>19039</v>
      </c>
      <c r="B2939" s="543" t="s">
        <v>19040</v>
      </c>
      <c r="C2939" s="543" t="s">
        <v>59</v>
      </c>
      <c r="D2939" s="544">
        <v>68742.12</v>
      </c>
    </row>
    <row r="2940" spans="1:4" ht="22.5" x14ac:dyDescent="0.2">
      <c r="A2940" s="542" t="s">
        <v>19041</v>
      </c>
      <c r="B2940" s="543" t="s">
        <v>19042</v>
      </c>
      <c r="C2940" s="543" t="s">
        <v>16</v>
      </c>
      <c r="D2940" s="544">
        <v>0.49</v>
      </c>
    </row>
    <row r="2941" spans="1:4" x14ac:dyDescent="0.2">
      <c r="A2941" s="542" t="s">
        <v>19043</v>
      </c>
      <c r="B2941" s="543" t="s">
        <v>19044</v>
      </c>
      <c r="C2941" s="543" t="s">
        <v>59</v>
      </c>
      <c r="D2941" s="544">
        <v>4.3499999999999996</v>
      </c>
    </row>
    <row r="2942" spans="1:4" x14ac:dyDescent="0.2">
      <c r="A2942" s="542" t="s">
        <v>19045</v>
      </c>
      <c r="B2942" s="543" t="s">
        <v>19046</v>
      </c>
      <c r="C2942" s="543" t="s">
        <v>59</v>
      </c>
      <c r="D2942" s="544">
        <v>23.69</v>
      </c>
    </row>
    <row r="2943" spans="1:4" x14ac:dyDescent="0.2">
      <c r="A2943" s="542" t="s">
        <v>19047</v>
      </c>
      <c r="B2943" s="543" t="s">
        <v>19048</v>
      </c>
      <c r="C2943" s="543" t="s">
        <v>59</v>
      </c>
      <c r="D2943" s="544">
        <v>29.48</v>
      </c>
    </row>
    <row r="2944" spans="1:4" x14ac:dyDescent="0.2">
      <c r="A2944" s="542" t="s">
        <v>19049</v>
      </c>
      <c r="B2944" s="543" t="s">
        <v>19050</v>
      </c>
      <c r="C2944" s="543" t="s">
        <v>59</v>
      </c>
      <c r="D2944" s="544">
        <v>16.77</v>
      </c>
    </row>
    <row r="2945" spans="1:4" x14ac:dyDescent="0.2">
      <c r="A2945" s="542" t="s">
        <v>19051</v>
      </c>
      <c r="B2945" s="543" t="s">
        <v>19052</v>
      </c>
      <c r="C2945" s="543" t="s">
        <v>59</v>
      </c>
      <c r="D2945" s="544">
        <v>1230.52</v>
      </c>
    </row>
    <row r="2946" spans="1:4" x14ac:dyDescent="0.2">
      <c r="A2946" s="542" t="s">
        <v>19053</v>
      </c>
      <c r="B2946" s="543" t="s">
        <v>19054</v>
      </c>
      <c r="C2946" s="543" t="s">
        <v>59</v>
      </c>
      <c r="D2946" s="544">
        <v>524.88</v>
      </c>
    </row>
    <row r="2947" spans="1:4" x14ac:dyDescent="0.2">
      <c r="A2947" s="542" t="s">
        <v>19055</v>
      </c>
      <c r="B2947" s="543" t="s">
        <v>19056</v>
      </c>
      <c r="C2947" s="543" t="s">
        <v>59</v>
      </c>
      <c r="D2947" s="544">
        <v>2488.4</v>
      </c>
    </row>
    <row r="2948" spans="1:4" x14ac:dyDescent="0.2">
      <c r="A2948" s="542" t="s">
        <v>19057</v>
      </c>
      <c r="B2948" s="543" t="s">
        <v>19058</v>
      </c>
      <c r="C2948" s="543" t="s">
        <v>59</v>
      </c>
      <c r="D2948" s="544">
        <v>843.13</v>
      </c>
    </row>
    <row r="2949" spans="1:4" x14ac:dyDescent="0.2">
      <c r="A2949" s="542" t="s">
        <v>19059</v>
      </c>
      <c r="B2949" s="543" t="s">
        <v>19060</v>
      </c>
      <c r="C2949" s="543" t="s">
        <v>59</v>
      </c>
      <c r="D2949" s="544">
        <v>56.43</v>
      </c>
    </row>
    <row r="2950" spans="1:4" x14ac:dyDescent="0.2">
      <c r="A2950" s="542" t="s">
        <v>19061</v>
      </c>
      <c r="B2950" s="543" t="s">
        <v>19062</v>
      </c>
      <c r="C2950" s="543" t="s">
        <v>59</v>
      </c>
      <c r="D2950" s="544">
        <v>15.5</v>
      </c>
    </row>
    <row r="2951" spans="1:4" x14ac:dyDescent="0.2">
      <c r="A2951" s="542" t="s">
        <v>19063</v>
      </c>
      <c r="B2951" s="543" t="s">
        <v>19064</v>
      </c>
      <c r="C2951" s="543" t="s">
        <v>59</v>
      </c>
      <c r="D2951" s="544">
        <v>110.64</v>
      </c>
    </row>
    <row r="2952" spans="1:4" x14ac:dyDescent="0.2">
      <c r="A2952" s="542" t="s">
        <v>19065</v>
      </c>
      <c r="B2952" s="543" t="s">
        <v>19066</v>
      </c>
      <c r="C2952" s="543" t="s">
        <v>59</v>
      </c>
      <c r="D2952" s="544">
        <v>20.010000000000002</v>
      </c>
    </row>
    <row r="2953" spans="1:4" x14ac:dyDescent="0.2">
      <c r="A2953" s="542" t="s">
        <v>19067</v>
      </c>
      <c r="B2953" s="543" t="s">
        <v>19068</v>
      </c>
      <c r="C2953" s="543" t="s">
        <v>59</v>
      </c>
      <c r="D2953" s="544">
        <v>136.69</v>
      </c>
    </row>
    <row r="2954" spans="1:4" x14ac:dyDescent="0.2">
      <c r="A2954" s="542" t="s">
        <v>19069</v>
      </c>
      <c r="B2954" s="543" t="s">
        <v>19070</v>
      </c>
      <c r="C2954" s="543" t="s">
        <v>59</v>
      </c>
      <c r="D2954" s="544">
        <v>38.229999999999997</v>
      </c>
    </row>
    <row r="2955" spans="1:4" x14ac:dyDescent="0.2">
      <c r="A2955" s="542" t="s">
        <v>19071</v>
      </c>
      <c r="B2955" s="543" t="s">
        <v>19072</v>
      </c>
      <c r="C2955" s="543" t="s">
        <v>59</v>
      </c>
      <c r="D2955" s="544">
        <v>152.66999999999999</v>
      </c>
    </row>
    <row r="2956" spans="1:4" x14ac:dyDescent="0.2">
      <c r="A2956" s="542" t="s">
        <v>19073</v>
      </c>
      <c r="B2956" s="543" t="s">
        <v>19074</v>
      </c>
      <c r="C2956" s="543" t="s">
        <v>59</v>
      </c>
      <c r="D2956" s="544">
        <v>47.29</v>
      </c>
    </row>
    <row r="2957" spans="1:4" x14ac:dyDescent="0.2">
      <c r="A2957" s="542" t="s">
        <v>19075</v>
      </c>
      <c r="B2957" s="543" t="s">
        <v>19076</v>
      </c>
      <c r="C2957" s="543" t="s">
        <v>59</v>
      </c>
      <c r="D2957" s="544">
        <v>162.07</v>
      </c>
    </row>
    <row r="2958" spans="1:4" x14ac:dyDescent="0.2">
      <c r="A2958" s="542" t="s">
        <v>19077</v>
      </c>
      <c r="B2958" s="543" t="s">
        <v>19078</v>
      </c>
      <c r="C2958" s="543" t="s">
        <v>59</v>
      </c>
      <c r="D2958" s="544">
        <v>61.15</v>
      </c>
    </row>
    <row r="2959" spans="1:4" x14ac:dyDescent="0.2">
      <c r="A2959" s="542" t="s">
        <v>19079</v>
      </c>
      <c r="B2959" s="543" t="s">
        <v>19080</v>
      </c>
      <c r="C2959" s="543" t="s">
        <v>59</v>
      </c>
      <c r="D2959" s="544">
        <v>196.73</v>
      </c>
    </row>
    <row r="2960" spans="1:4" x14ac:dyDescent="0.2">
      <c r="A2960" s="542" t="s">
        <v>19081</v>
      </c>
      <c r="B2960" s="543" t="s">
        <v>19082</v>
      </c>
      <c r="C2960" s="543" t="s">
        <v>59</v>
      </c>
      <c r="D2960" s="544">
        <v>75.41</v>
      </c>
    </row>
    <row r="2961" spans="1:4" x14ac:dyDescent="0.2">
      <c r="A2961" s="542" t="s">
        <v>19083</v>
      </c>
      <c r="B2961" s="543" t="s">
        <v>19084</v>
      </c>
      <c r="C2961" s="543" t="s">
        <v>59</v>
      </c>
      <c r="D2961" s="544">
        <v>236.1</v>
      </c>
    </row>
    <row r="2962" spans="1:4" x14ac:dyDescent="0.2">
      <c r="A2962" s="542" t="s">
        <v>19085</v>
      </c>
      <c r="B2962" s="543" t="s">
        <v>19086</v>
      </c>
      <c r="C2962" s="543" t="s">
        <v>59</v>
      </c>
      <c r="D2962" s="544">
        <v>117.94</v>
      </c>
    </row>
    <row r="2963" spans="1:4" x14ac:dyDescent="0.2">
      <c r="A2963" s="542" t="s">
        <v>19087</v>
      </c>
      <c r="B2963" s="543" t="s">
        <v>19088</v>
      </c>
      <c r="C2963" s="543" t="s">
        <v>59</v>
      </c>
      <c r="D2963" s="544">
        <v>2.5099999999999998</v>
      </c>
    </row>
    <row r="2964" spans="1:4" x14ac:dyDescent="0.2">
      <c r="A2964" s="542" t="s">
        <v>19089</v>
      </c>
      <c r="B2964" s="543" t="s">
        <v>19090</v>
      </c>
      <c r="C2964" s="543" t="s">
        <v>59</v>
      </c>
      <c r="D2964" s="544">
        <v>308.57</v>
      </c>
    </row>
    <row r="2965" spans="1:4" x14ac:dyDescent="0.2">
      <c r="A2965" s="542" t="s">
        <v>19091</v>
      </c>
      <c r="B2965" s="543" t="s">
        <v>19092</v>
      </c>
      <c r="C2965" s="543" t="s">
        <v>59</v>
      </c>
      <c r="D2965" s="544">
        <v>86.34</v>
      </c>
    </row>
    <row r="2966" spans="1:4" x14ac:dyDescent="0.2">
      <c r="A2966" s="542" t="s">
        <v>19093</v>
      </c>
      <c r="B2966" s="543" t="s">
        <v>19094</v>
      </c>
      <c r="C2966" s="543" t="s">
        <v>59</v>
      </c>
      <c r="D2966" s="544">
        <v>352.09</v>
      </c>
    </row>
    <row r="2967" spans="1:4" x14ac:dyDescent="0.2">
      <c r="A2967" s="542" t="s">
        <v>19095</v>
      </c>
      <c r="B2967" s="543" t="s">
        <v>19096</v>
      </c>
      <c r="C2967" s="543" t="s">
        <v>59</v>
      </c>
      <c r="D2967" s="544">
        <v>148.78</v>
      </c>
    </row>
    <row r="2968" spans="1:4" x14ac:dyDescent="0.2">
      <c r="A2968" s="542" t="s">
        <v>19097</v>
      </c>
      <c r="B2968" s="543" t="s">
        <v>19098</v>
      </c>
      <c r="C2968" s="543" t="s">
        <v>59</v>
      </c>
      <c r="D2968" s="544">
        <v>818.5</v>
      </c>
    </row>
    <row r="2969" spans="1:4" x14ac:dyDescent="0.2">
      <c r="A2969" s="542" t="s">
        <v>19099</v>
      </c>
      <c r="B2969" s="543" t="s">
        <v>19100</v>
      </c>
      <c r="C2969" s="543" t="s">
        <v>59</v>
      </c>
      <c r="D2969" s="544">
        <v>311.39</v>
      </c>
    </row>
    <row r="2970" spans="1:4" x14ac:dyDescent="0.2">
      <c r="A2970" s="542" t="s">
        <v>19101</v>
      </c>
      <c r="B2970" s="543" t="s">
        <v>19102</v>
      </c>
      <c r="C2970" s="543" t="s">
        <v>59</v>
      </c>
      <c r="D2970" s="544">
        <v>22.73</v>
      </c>
    </row>
    <row r="2971" spans="1:4" x14ac:dyDescent="0.2">
      <c r="A2971" s="542" t="s">
        <v>19103</v>
      </c>
      <c r="B2971" s="543" t="s">
        <v>19104</v>
      </c>
      <c r="C2971" s="543" t="s">
        <v>59</v>
      </c>
      <c r="D2971" s="544">
        <v>9.73</v>
      </c>
    </row>
    <row r="2972" spans="1:4" x14ac:dyDescent="0.2">
      <c r="A2972" s="542" t="s">
        <v>19105</v>
      </c>
      <c r="B2972" s="543" t="s">
        <v>19106</v>
      </c>
      <c r="C2972" s="543" t="s">
        <v>59</v>
      </c>
      <c r="D2972" s="544">
        <v>940.53</v>
      </c>
    </row>
    <row r="2973" spans="1:4" x14ac:dyDescent="0.2">
      <c r="A2973" s="542" t="s">
        <v>19107</v>
      </c>
      <c r="B2973" s="543" t="s">
        <v>19108</v>
      </c>
      <c r="C2973" s="543" t="s">
        <v>59</v>
      </c>
      <c r="D2973" s="544">
        <v>361.28</v>
      </c>
    </row>
    <row r="2974" spans="1:4" x14ac:dyDescent="0.2">
      <c r="A2974" s="542" t="s">
        <v>19109</v>
      </c>
      <c r="B2974" s="543" t="s">
        <v>19110</v>
      </c>
      <c r="C2974" s="543" t="s">
        <v>59</v>
      </c>
      <c r="D2974" s="544">
        <v>1122.69</v>
      </c>
    </row>
    <row r="2975" spans="1:4" x14ac:dyDescent="0.2">
      <c r="A2975" s="542" t="s">
        <v>19111</v>
      </c>
      <c r="B2975" s="543" t="s">
        <v>19112</v>
      </c>
      <c r="C2975" s="543" t="s">
        <v>59</v>
      </c>
      <c r="D2975" s="544">
        <v>424.44</v>
      </c>
    </row>
    <row r="2976" spans="1:4" x14ac:dyDescent="0.2">
      <c r="A2976" s="542" t="s">
        <v>19113</v>
      </c>
      <c r="B2976" s="543" t="s">
        <v>19114</v>
      </c>
      <c r="C2976" s="543" t="s">
        <v>59</v>
      </c>
      <c r="D2976" s="544">
        <v>2.64</v>
      </c>
    </row>
    <row r="2977" spans="1:4" x14ac:dyDescent="0.2">
      <c r="A2977" s="542" t="s">
        <v>19115</v>
      </c>
      <c r="B2977" s="543" t="s">
        <v>19116</v>
      </c>
      <c r="C2977" s="543" t="s">
        <v>59</v>
      </c>
      <c r="D2977" s="544">
        <v>3.32</v>
      </c>
    </row>
    <row r="2978" spans="1:4" x14ac:dyDescent="0.2">
      <c r="A2978" s="542" t="s">
        <v>19117</v>
      </c>
      <c r="B2978" s="543" t="s">
        <v>19118</v>
      </c>
      <c r="C2978" s="543" t="s">
        <v>59</v>
      </c>
      <c r="D2978" s="544">
        <v>5.63</v>
      </c>
    </row>
    <row r="2979" spans="1:4" x14ac:dyDescent="0.2">
      <c r="A2979" s="542" t="s">
        <v>19119</v>
      </c>
      <c r="B2979" s="543" t="s">
        <v>19120</v>
      </c>
      <c r="C2979" s="543" t="s">
        <v>59</v>
      </c>
      <c r="D2979" s="544">
        <v>6.79</v>
      </c>
    </row>
    <row r="2980" spans="1:4" x14ac:dyDescent="0.2">
      <c r="A2980" s="542" t="s">
        <v>19121</v>
      </c>
      <c r="B2980" s="543" t="s">
        <v>19122</v>
      </c>
      <c r="C2980" s="543" t="s">
        <v>59</v>
      </c>
      <c r="D2980" s="544">
        <v>13.61</v>
      </c>
    </row>
    <row r="2981" spans="1:4" x14ac:dyDescent="0.2">
      <c r="A2981" s="542" t="s">
        <v>19123</v>
      </c>
      <c r="B2981" s="543" t="s">
        <v>19124</v>
      </c>
      <c r="C2981" s="543" t="s">
        <v>59</v>
      </c>
      <c r="D2981" s="544">
        <v>25.55</v>
      </c>
    </row>
    <row r="2982" spans="1:4" x14ac:dyDescent="0.2">
      <c r="A2982" s="542" t="s">
        <v>19125</v>
      </c>
      <c r="B2982" s="543" t="s">
        <v>19126</v>
      </c>
      <c r="C2982" s="543" t="s">
        <v>59</v>
      </c>
      <c r="D2982" s="544">
        <v>31.35</v>
      </c>
    </row>
    <row r="2983" spans="1:4" x14ac:dyDescent="0.2">
      <c r="A2983" s="542" t="s">
        <v>19127</v>
      </c>
      <c r="B2983" s="543" t="s">
        <v>19128</v>
      </c>
      <c r="C2983" s="543" t="s">
        <v>59</v>
      </c>
      <c r="D2983" s="544">
        <v>36.08</v>
      </c>
    </row>
    <row r="2984" spans="1:4" x14ac:dyDescent="0.2">
      <c r="A2984" s="542" t="s">
        <v>19129</v>
      </c>
      <c r="B2984" s="543" t="s">
        <v>19130</v>
      </c>
      <c r="C2984" s="543" t="s">
        <v>59</v>
      </c>
      <c r="D2984" s="544">
        <v>6.69</v>
      </c>
    </row>
    <row r="2985" spans="1:4" x14ac:dyDescent="0.2">
      <c r="A2985" s="542" t="s">
        <v>19131</v>
      </c>
      <c r="B2985" s="543" t="s">
        <v>19132</v>
      </c>
      <c r="C2985" s="543" t="s">
        <v>59</v>
      </c>
      <c r="D2985" s="544">
        <v>8.99</v>
      </c>
    </row>
    <row r="2986" spans="1:4" x14ac:dyDescent="0.2">
      <c r="A2986" s="542" t="s">
        <v>19133</v>
      </c>
      <c r="B2986" s="543" t="s">
        <v>19134</v>
      </c>
      <c r="C2986" s="543" t="s">
        <v>59</v>
      </c>
      <c r="D2986" s="544">
        <v>17.02</v>
      </c>
    </row>
    <row r="2987" spans="1:4" x14ac:dyDescent="0.2">
      <c r="A2987" s="542" t="s">
        <v>19135</v>
      </c>
      <c r="B2987" s="543" t="s">
        <v>19136</v>
      </c>
      <c r="C2987" s="543" t="s">
        <v>59</v>
      </c>
      <c r="D2987" s="544">
        <v>54.15</v>
      </c>
    </row>
    <row r="2988" spans="1:4" x14ac:dyDescent="0.2">
      <c r="A2988" s="542" t="s">
        <v>19137</v>
      </c>
      <c r="B2988" s="543" t="s">
        <v>19138</v>
      </c>
      <c r="C2988" s="543" t="s">
        <v>59</v>
      </c>
      <c r="D2988" s="544">
        <v>71.010000000000005</v>
      </c>
    </row>
    <row r="2989" spans="1:4" x14ac:dyDescent="0.2">
      <c r="A2989" s="542" t="s">
        <v>19139</v>
      </c>
      <c r="B2989" s="543" t="s">
        <v>19140</v>
      </c>
      <c r="C2989" s="543" t="s">
        <v>59</v>
      </c>
      <c r="D2989" s="544">
        <v>5.03</v>
      </c>
    </row>
    <row r="2990" spans="1:4" x14ac:dyDescent="0.2">
      <c r="A2990" s="542" t="s">
        <v>19141</v>
      </c>
      <c r="B2990" s="543" t="s">
        <v>19142</v>
      </c>
      <c r="C2990" s="543" t="s">
        <v>59</v>
      </c>
      <c r="D2990" s="544">
        <v>1.52</v>
      </c>
    </row>
    <row r="2991" spans="1:4" x14ac:dyDescent="0.2">
      <c r="A2991" s="542" t="s">
        <v>19143</v>
      </c>
      <c r="B2991" s="543" t="s">
        <v>19144</v>
      </c>
      <c r="C2991" s="543" t="s">
        <v>59</v>
      </c>
      <c r="D2991" s="544">
        <v>3.05</v>
      </c>
    </row>
    <row r="2992" spans="1:4" x14ac:dyDescent="0.2">
      <c r="A2992" s="542" t="s">
        <v>19145</v>
      </c>
      <c r="B2992" s="543" t="s">
        <v>19146</v>
      </c>
      <c r="C2992" s="543" t="s">
        <v>59</v>
      </c>
      <c r="D2992" s="544">
        <v>11.51</v>
      </c>
    </row>
    <row r="2993" spans="1:4" x14ac:dyDescent="0.2">
      <c r="A2993" s="542" t="s">
        <v>19147</v>
      </c>
      <c r="B2993" s="543" t="s">
        <v>19148</v>
      </c>
      <c r="C2993" s="543" t="s">
        <v>59</v>
      </c>
      <c r="D2993" s="544">
        <v>39.71</v>
      </c>
    </row>
    <row r="2994" spans="1:4" x14ac:dyDescent="0.2">
      <c r="A2994" s="542" t="s">
        <v>19149</v>
      </c>
      <c r="B2994" s="543" t="s">
        <v>19150</v>
      </c>
      <c r="C2994" s="543" t="s">
        <v>59</v>
      </c>
      <c r="D2994" s="544">
        <v>120.57</v>
      </c>
    </row>
    <row r="2995" spans="1:4" x14ac:dyDescent="0.2">
      <c r="A2995" s="542" t="s">
        <v>19151</v>
      </c>
      <c r="B2995" s="543" t="s">
        <v>19152</v>
      </c>
      <c r="C2995" s="543" t="s">
        <v>59</v>
      </c>
      <c r="D2995" s="544">
        <v>0.7</v>
      </c>
    </row>
    <row r="2996" spans="1:4" x14ac:dyDescent="0.2">
      <c r="A2996" s="542" t="s">
        <v>19153</v>
      </c>
      <c r="B2996" s="543" t="s">
        <v>19154</v>
      </c>
      <c r="C2996" s="543" t="s">
        <v>59</v>
      </c>
      <c r="D2996" s="544">
        <v>1.61</v>
      </c>
    </row>
    <row r="2997" spans="1:4" x14ac:dyDescent="0.2">
      <c r="A2997" s="542" t="s">
        <v>19155</v>
      </c>
      <c r="B2997" s="543" t="s">
        <v>19156</v>
      </c>
      <c r="C2997" s="543" t="s">
        <v>59</v>
      </c>
      <c r="D2997" s="544">
        <v>0.52</v>
      </c>
    </row>
    <row r="2998" spans="1:4" x14ac:dyDescent="0.2">
      <c r="A2998" s="542" t="s">
        <v>19157</v>
      </c>
      <c r="B2998" s="543" t="s">
        <v>19158</v>
      </c>
      <c r="C2998" s="543" t="s">
        <v>59</v>
      </c>
      <c r="D2998" s="544">
        <v>0.96</v>
      </c>
    </row>
    <row r="2999" spans="1:4" x14ac:dyDescent="0.2">
      <c r="A2999" s="542" t="s">
        <v>19159</v>
      </c>
      <c r="B2999" s="543" t="s">
        <v>19160</v>
      </c>
      <c r="C2999" s="543" t="s">
        <v>59</v>
      </c>
      <c r="D2999" s="544">
        <v>1.56</v>
      </c>
    </row>
    <row r="3000" spans="1:4" x14ac:dyDescent="0.2">
      <c r="A3000" s="542" t="s">
        <v>19161</v>
      </c>
      <c r="B3000" s="543" t="s">
        <v>19162</v>
      </c>
      <c r="C3000" s="543" t="s">
        <v>59</v>
      </c>
      <c r="D3000" s="544">
        <v>39.14</v>
      </c>
    </row>
    <row r="3001" spans="1:4" x14ac:dyDescent="0.2">
      <c r="A3001" s="542" t="s">
        <v>19163</v>
      </c>
      <c r="B3001" s="543" t="s">
        <v>19164</v>
      </c>
      <c r="C3001" s="543" t="s">
        <v>59</v>
      </c>
      <c r="D3001" s="544">
        <v>45</v>
      </c>
    </row>
    <row r="3002" spans="1:4" x14ac:dyDescent="0.2">
      <c r="A3002" s="542" t="s">
        <v>19165</v>
      </c>
      <c r="B3002" s="543" t="s">
        <v>19166</v>
      </c>
      <c r="C3002" s="543" t="s">
        <v>59</v>
      </c>
      <c r="D3002" s="544">
        <v>45.37</v>
      </c>
    </row>
    <row r="3003" spans="1:4" x14ac:dyDescent="0.2">
      <c r="A3003" s="542" t="s">
        <v>19167</v>
      </c>
      <c r="B3003" s="543" t="s">
        <v>19168</v>
      </c>
      <c r="C3003" s="543" t="s">
        <v>59</v>
      </c>
      <c r="D3003" s="544">
        <v>117.34</v>
      </c>
    </row>
    <row r="3004" spans="1:4" x14ac:dyDescent="0.2">
      <c r="A3004" s="542" t="s">
        <v>19169</v>
      </c>
      <c r="B3004" s="543" t="s">
        <v>19170</v>
      </c>
      <c r="C3004" s="543" t="s">
        <v>59</v>
      </c>
      <c r="D3004" s="544">
        <v>67.680000000000007</v>
      </c>
    </row>
    <row r="3005" spans="1:4" x14ac:dyDescent="0.2">
      <c r="A3005" s="542" t="s">
        <v>19171</v>
      </c>
      <c r="B3005" s="543" t="s">
        <v>19172</v>
      </c>
      <c r="C3005" s="543" t="s">
        <v>59</v>
      </c>
      <c r="D3005" s="544">
        <v>150</v>
      </c>
    </row>
    <row r="3006" spans="1:4" x14ac:dyDescent="0.2">
      <c r="A3006" s="542" t="s">
        <v>19173</v>
      </c>
      <c r="B3006" s="543" t="s">
        <v>19174</v>
      </c>
      <c r="C3006" s="543" t="s">
        <v>59</v>
      </c>
      <c r="D3006" s="544">
        <v>301.58999999999997</v>
      </c>
    </row>
    <row r="3007" spans="1:4" x14ac:dyDescent="0.2">
      <c r="A3007" s="542" t="s">
        <v>19175</v>
      </c>
      <c r="B3007" s="543" t="s">
        <v>19176</v>
      </c>
      <c r="C3007" s="543" t="s">
        <v>59</v>
      </c>
      <c r="D3007" s="544">
        <v>418.95</v>
      </c>
    </row>
    <row r="3008" spans="1:4" x14ac:dyDescent="0.2">
      <c r="A3008" s="542" t="s">
        <v>19177</v>
      </c>
      <c r="B3008" s="543" t="s">
        <v>19178</v>
      </c>
      <c r="C3008" s="543" t="s">
        <v>59</v>
      </c>
      <c r="D3008" s="544">
        <v>539.30999999999995</v>
      </c>
    </row>
    <row r="3009" spans="1:4" x14ac:dyDescent="0.2">
      <c r="A3009" s="542" t="s">
        <v>19179</v>
      </c>
      <c r="B3009" s="543" t="s">
        <v>19180</v>
      </c>
      <c r="C3009" s="543" t="s">
        <v>59</v>
      </c>
      <c r="D3009" s="544">
        <v>529.73</v>
      </c>
    </row>
    <row r="3010" spans="1:4" x14ac:dyDescent="0.2">
      <c r="A3010" s="542" t="s">
        <v>19181</v>
      </c>
      <c r="B3010" s="543" t="s">
        <v>19182</v>
      </c>
      <c r="C3010" s="543" t="s">
        <v>59</v>
      </c>
      <c r="D3010" s="544">
        <v>558.51</v>
      </c>
    </row>
    <row r="3011" spans="1:4" x14ac:dyDescent="0.2">
      <c r="A3011" s="542" t="s">
        <v>19183</v>
      </c>
      <c r="B3011" s="543" t="s">
        <v>19184</v>
      </c>
      <c r="C3011" s="543" t="s">
        <v>59</v>
      </c>
      <c r="D3011" s="544">
        <v>873.59</v>
      </c>
    </row>
    <row r="3012" spans="1:4" x14ac:dyDescent="0.2">
      <c r="A3012" s="542" t="s">
        <v>19185</v>
      </c>
      <c r="B3012" s="543" t="s">
        <v>19186</v>
      </c>
      <c r="C3012" s="543" t="s">
        <v>59</v>
      </c>
      <c r="D3012" s="544">
        <v>22.9</v>
      </c>
    </row>
    <row r="3013" spans="1:4" x14ac:dyDescent="0.2">
      <c r="A3013" s="542" t="s">
        <v>19187</v>
      </c>
      <c r="B3013" s="543" t="s">
        <v>19188</v>
      </c>
      <c r="C3013" s="543" t="s">
        <v>59</v>
      </c>
      <c r="D3013" s="544">
        <v>3576.58</v>
      </c>
    </row>
    <row r="3014" spans="1:4" x14ac:dyDescent="0.2">
      <c r="A3014" s="542" t="s">
        <v>19189</v>
      </c>
      <c r="B3014" s="543" t="s">
        <v>19190</v>
      </c>
      <c r="C3014" s="543" t="s">
        <v>59</v>
      </c>
      <c r="D3014" s="544">
        <v>3755.41</v>
      </c>
    </row>
    <row r="3015" spans="1:4" x14ac:dyDescent="0.2">
      <c r="A3015" s="542" t="s">
        <v>19191</v>
      </c>
      <c r="B3015" s="543" t="s">
        <v>19192</v>
      </c>
      <c r="C3015" s="543" t="s">
        <v>59</v>
      </c>
      <c r="D3015" s="544">
        <v>844.88</v>
      </c>
    </row>
    <row r="3016" spans="1:4" x14ac:dyDescent="0.2">
      <c r="A3016" s="542" t="s">
        <v>19193</v>
      </c>
      <c r="B3016" s="543" t="s">
        <v>19194</v>
      </c>
      <c r="C3016" s="543" t="s">
        <v>59</v>
      </c>
      <c r="D3016" s="544">
        <v>575.29999999999995</v>
      </c>
    </row>
    <row r="3017" spans="1:4" x14ac:dyDescent="0.2">
      <c r="A3017" s="542" t="s">
        <v>19195</v>
      </c>
      <c r="B3017" s="543" t="s">
        <v>19196</v>
      </c>
      <c r="C3017" s="543" t="s">
        <v>31</v>
      </c>
      <c r="D3017" s="544">
        <v>1060.99</v>
      </c>
    </row>
    <row r="3018" spans="1:4" x14ac:dyDescent="0.2">
      <c r="A3018" s="542" t="s">
        <v>19197</v>
      </c>
      <c r="B3018" s="543" t="s">
        <v>19198</v>
      </c>
      <c r="C3018" s="543" t="s">
        <v>33</v>
      </c>
      <c r="D3018" s="544">
        <v>2.54</v>
      </c>
    </row>
    <row r="3019" spans="1:4" x14ac:dyDescent="0.2">
      <c r="A3019" s="542" t="s">
        <v>19199</v>
      </c>
      <c r="B3019" s="543" t="s">
        <v>19200</v>
      </c>
      <c r="C3019" s="543" t="s">
        <v>59</v>
      </c>
      <c r="D3019" s="544">
        <v>20.91</v>
      </c>
    </row>
    <row r="3020" spans="1:4" x14ac:dyDescent="0.2">
      <c r="A3020" s="542" t="s">
        <v>19201</v>
      </c>
      <c r="B3020" s="543" t="s">
        <v>19202</v>
      </c>
      <c r="C3020" s="543" t="s">
        <v>59</v>
      </c>
      <c r="D3020" s="544">
        <v>56.26</v>
      </c>
    </row>
    <row r="3021" spans="1:4" x14ac:dyDescent="0.2">
      <c r="A3021" s="542" t="s">
        <v>19203</v>
      </c>
      <c r="B3021" s="543" t="s">
        <v>19204</v>
      </c>
      <c r="C3021" s="543" t="s">
        <v>59</v>
      </c>
      <c r="D3021" s="544">
        <v>35.22</v>
      </c>
    </row>
    <row r="3022" spans="1:4" x14ac:dyDescent="0.2">
      <c r="A3022" s="542" t="s">
        <v>19205</v>
      </c>
      <c r="B3022" s="543" t="s">
        <v>19206</v>
      </c>
      <c r="C3022" s="543" t="s">
        <v>59</v>
      </c>
      <c r="D3022" s="544">
        <v>2483.5100000000002</v>
      </c>
    </row>
    <row r="3023" spans="1:4" x14ac:dyDescent="0.2">
      <c r="A3023" s="542" t="s">
        <v>19207</v>
      </c>
      <c r="B3023" s="543" t="s">
        <v>19208</v>
      </c>
      <c r="C3023" s="543" t="s">
        <v>59</v>
      </c>
      <c r="D3023" s="544">
        <v>1202.47</v>
      </c>
    </row>
    <row r="3024" spans="1:4" x14ac:dyDescent="0.2">
      <c r="A3024" s="542" t="s">
        <v>19209</v>
      </c>
      <c r="B3024" s="543" t="s">
        <v>19210</v>
      </c>
      <c r="C3024" s="543" t="s">
        <v>59</v>
      </c>
      <c r="D3024" s="544">
        <v>2762.02</v>
      </c>
    </row>
    <row r="3025" spans="1:4" x14ac:dyDescent="0.2">
      <c r="A3025" s="542" t="s">
        <v>19211</v>
      </c>
      <c r="B3025" s="543" t="s">
        <v>19212</v>
      </c>
      <c r="C3025" s="543" t="s">
        <v>59</v>
      </c>
      <c r="D3025" s="544">
        <v>1404.8</v>
      </c>
    </row>
    <row r="3026" spans="1:4" x14ac:dyDescent="0.2">
      <c r="A3026" s="542" t="s">
        <v>19213</v>
      </c>
      <c r="B3026" s="543" t="s">
        <v>19214</v>
      </c>
      <c r="C3026" s="543" t="s">
        <v>59</v>
      </c>
      <c r="D3026" s="544">
        <v>113.53</v>
      </c>
    </row>
    <row r="3027" spans="1:4" x14ac:dyDescent="0.2">
      <c r="A3027" s="542" t="s">
        <v>19215</v>
      </c>
      <c r="B3027" s="543" t="s">
        <v>19216</v>
      </c>
      <c r="C3027" s="543" t="s">
        <v>59</v>
      </c>
      <c r="D3027" s="544">
        <v>43.22</v>
      </c>
    </row>
    <row r="3028" spans="1:4" x14ac:dyDescent="0.2">
      <c r="A3028" s="542" t="s">
        <v>19217</v>
      </c>
      <c r="B3028" s="543" t="s">
        <v>19218</v>
      </c>
      <c r="C3028" s="543" t="s">
        <v>59</v>
      </c>
      <c r="D3028" s="544">
        <v>136.26</v>
      </c>
    </row>
    <row r="3029" spans="1:4" x14ac:dyDescent="0.2">
      <c r="A3029" s="542" t="s">
        <v>19219</v>
      </c>
      <c r="B3029" s="543" t="s">
        <v>19220</v>
      </c>
      <c r="C3029" s="543" t="s">
        <v>59</v>
      </c>
      <c r="D3029" s="544">
        <v>59.3</v>
      </c>
    </row>
    <row r="3030" spans="1:4" x14ac:dyDescent="0.2">
      <c r="A3030" s="542" t="s">
        <v>19221</v>
      </c>
      <c r="B3030" s="543" t="s">
        <v>19222</v>
      </c>
      <c r="C3030" s="543" t="s">
        <v>59</v>
      </c>
      <c r="D3030" s="544">
        <v>157.63999999999999</v>
      </c>
    </row>
    <row r="3031" spans="1:4" x14ac:dyDescent="0.2">
      <c r="A3031" s="542" t="s">
        <v>19223</v>
      </c>
      <c r="B3031" s="543" t="s">
        <v>19224</v>
      </c>
      <c r="C3031" s="543" t="s">
        <v>59</v>
      </c>
      <c r="D3031" s="544">
        <v>107.25</v>
      </c>
    </row>
    <row r="3032" spans="1:4" x14ac:dyDescent="0.2">
      <c r="A3032" s="542" t="s">
        <v>19225</v>
      </c>
      <c r="B3032" s="543" t="s">
        <v>19226</v>
      </c>
      <c r="C3032" s="543" t="s">
        <v>59</v>
      </c>
      <c r="D3032" s="544">
        <v>160.35</v>
      </c>
    </row>
    <row r="3033" spans="1:4" x14ac:dyDescent="0.2">
      <c r="A3033" s="542" t="s">
        <v>19227</v>
      </c>
      <c r="B3033" s="543" t="s">
        <v>19228</v>
      </c>
      <c r="C3033" s="543" t="s">
        <v>59</v>
      </c>
      <c r="D3033" s="544">
        <v>134.47</v>
      </c>
    </row>
    <row r="3034" spans="1:4" x14ac:dyDescent="0.2">
      <c r="A3034" s="542" t="s">
        <v>19229</v>
      </c>
      <c r="B3034" s="543" t="s">
        <v>19230</v>
      </c>
      <c r="C3034" s="543" t="s">
        <v>59</v>
      </c>
      <c r="D3034" s="544">
        <v>197.35</v>
      </c>
    </row>
    <row r="3035" spans="1:4" x14ac:dyDescent="0.2">
      <c r="A3035" s="542" t="s">
        <v>19231</v>
      </c>
      <c r="B3035" s="543" t="s">
        <v>19232</v>
      </c>
      <c r="C3035" s="543" t="s">
        <v>59</v>
      </c>
      <c r="D3035" s="544">
        <v>143.72</v>
      </c>
    </row>
    <row r="3036" spans="1:4" x14ac:dyDescent="0.2">
      <c r="A3036" s="542" t="s">
        <v>19233</v>
      </c>
      <c r="B3036" s="543" t="s">
        <v>19234</v>
      </c>
      <c r="C3036" s="543" t="s">
        <v>59</v>
      </c>
      <c r="D3036" s="544">
        <v>278.56</v>
      </c>
    </row>
    <row r="3037" spans="1:4" x14ac:dyDescent="0.2">
      <c r="A3037" s="542" t="s">
        <v>19235</v>
      </c>
      <c r="B3037" s="543" t="s">
        <v>19236</v>
      </c>
      <c r="C3037" s="543" t="s">
        <v>59</v>
      </c>
      <c r="D3037" s="544">
        <v>148.85</v>
      </c>
    </row>
    <row r="3038" spans="1:4" x14ac:dyDescent="0.2">
      <c r="A3038" s="542" t="s">
        <v>19237</v>
      </c>
      <c r="B3038" s="543" t="s">
        <v>19238</v>
      </c>
      <c r="C3038" s="543" t="s">
        <v>59</v>
      </c>
      <c r="D3038" s="544">
        <v>54.67</v>
      </c>
    </row>
    <row r="3039" spans="1:4" x14ac:dyDescent="0.2">
      <c r="A3039" s="542" t="s">
        <v>19239</v>
      </c>
      <c r="B3039" s="543" t="s">
        <v>19240</v>
      </c>
      <c r="C3039" s="543" t="s">
        <v>59</v>
      </c>
      <c r="D3039" s="544">
        <v>308.68</v>
      </c>
    </row>
    <row r="3040" spans="1:4" x14ac:dyDescent="0.2">
      <c r="A3040" s="542" t="s">
        <v>19241</v>
      </c>
      <c r="B3040" s="543" t="s">
        <v>19242</v>
      </c>
      <c r="C3040" s="543" t="s">
        <v>59</v>
      </c>
      <c r="D3040" s="544">
        <v>146.69</v>
      </c>
    </row>
    <row r="3041" spans="1:4" x14ac:dyDescent="0.2">
      <c r="A3041" s="542" t="s">
        <v>19243</v>
      </c>
      <c r="B3041" s="543" t="s">
        <v>19244</v>
      </c>
      <c r="C3041" s="543" t="s">
        <v>59</v>
      </c>
      <c r="D3041" s="544">
        <v>21.31</v>
      </c>
    </row>
    <row r="3042" spans="1:4" x14ac:dyDescent="0.2">
      <c r="A3042" s="542" t="s">
        <v>19245</v>
      </c>
      <c r="B3042" s="543" t="s">
        <v>19246</v>
      </c>
      <c r="C3042" s="543" t="s">
        <v>59</v>
      </c>
      <c r="D3042" s="544">
        <v>19.059999999999999</v>
      </c>
    </row>
    <row r="3043" spans="1:4" x14ac:dyDescent="0.2">
      <c r="A3043" s="542" t="s">
        <v>19247</v>
      </c>
      <c r="B3043" s="543" t="s">
        <v>19248</v>
      </c>
      <c r="C3043" s="543" t="s">
        <v>59</v>
      </c>
      <c r="D3043" s="544">
        <v>350.55</v>
      </c>
    </row>
    <row r="3044" spans="1:4" x14ac:dyDescent="0.2">
      <c r="A3044" s="542" t="s">
        <v>19249</v>
      </c>
      <c r="B3044" s="543" t="s">
        <v>19250</v>
      </c>
      <c r="C3044" s="543" t="s">
        <v>59</v>
      </c>
      <c r="D3044" s="544">
        <v>303.95</v>
      </c>
    </row>
    <row r="3045" spans="1:4" x14ac:dyDescent="0.2">
      <c r="A3045" s="542" t="s">
        <v>19251</v>
      </c>
      <c r="B3045" s="543" t="s">
        <v>19252</v>
      </c>
      <c r="C3045" s="543" t="s">
        <v>59</v>
      </c>
      <c r="D3045" s="544">
        <v>999.09</v>
      </c>
    </row>
    <row r="3046" spans="1:4" x14ac:dyDescent="0.2">
      <c r="A3046" s="542" t="s">
        <v>19253</v>
      </c>
      <c r="B3046" s="543" t="s">
        <v>19254</v>
      </c>
      <c r="C3046" s="543" t="s">
        <v>59</v>
      </c>
      <c r="D3046" s="544">
        <v>734.08</v>
      </c>
    </row>
    <row r="3047" spans="1:4" x14ac:dyDescent="0.2">
      <c r="A3047" s="542" t="s">
        <v>19255</v>
      </c>
      <c r="B3047" s="543" t="s">
        <v>19256</v>
      </c>
      <c r="C3047" s="543" t="s">
        <v>59</v>
      </c>
      <c r="D3047" s="544">
        <v>933.98</v>
      </c>
    </row>
    <row r="3048" spans="1:4" x14ac:dyDescent="0.2">
      <c r="A3048" s="542" t="s">
        <v>19257</v>
      </c>
      <c r="B3048" s="543" t="s">
        <v>19258</v>
      </c>
      <c r="C3048" s="543" t="s">
        <v>59</v>
      </c>
      <c r="D3048" s="544">
        <v>1055.73</v>
      </c>
    </row>
    <row r="3049" spans="1:4" x14ac:dyDescent="0.2">
      <c r="A3049" s="542" t="s">
        <v>19259</v>
      </c>
      <c r="B3049" s="543" t="s">
        <v>19260</v>
      </c>
      <c r="C3049" s="543" t="s">
        <v>59</v>
      </c>
      <c r="D3049" s="544">
        <v>21.05</v>
      </c>
    </row>
    <row r="3050" spans="1:4" x14ac:dyDescent="0.2">
      <c r="A3050" s="542" t="s">
        <v>19261</v>
      </c>
      <c r="B3050" s="543" t="s">
        <v>19262</v>
      </c>
      <c r="C3050" s="543" t="s">
        <v>59</v>
      </c>
      <c r="D3050" s="544">
        <v>25.02</v>
      </c>
    </row>
    <row r="3051" spans="1:4" x14ac:dyDescent="0.2">
      <c r="A3051" s="542" t="s">
        <v>19263</v>
      </c>
      <c r="B3051" s="543" t="s">
        <v>19264</v>
      </c>
      <c r="C3051" s="543" t="s">
        <v>59</v>
      </c>
      <c r="D3051" s="544">
        <v>29.69</v>
      </c>
    </row>
    <row r="3052" spans="1:4" x14ac:dyDescent="0.2">
      <c r="A3052" s="542" t="s">
        <v>19265</v>
      </c>
      <c r="B3052" s="543" t="s">
        <v>19266</v>
      </c>
      <c r="C3052" s="543" t="s">
        <v>59</v>
      </c>
      <c r="D3052" s="544">
        <v>25.02</v>
      </c>
    </row>
    <row r="3053" spans="1:4" x14ac:dyDescent="0.2">
      <c r="A3053" s="542" t="s">
        <v>19267</v>
      </c>
      <c r="B3053" s="543" t="s">
        <v>19268</v>
      </c>
      <c r="C3053" s="543" t="s">
        <v>59</v>
      </c>
      <c r="D3053" s="544">
        <v>1115.9000000000001</v>
      </c>
    </row>
    <row r="3054" spans="1:4" x14ac:dyDescent="0.2">
      <c r="A3054" s="542" t="s">
        <v>19269</v>
      </c>
      <c r="B3054" s="543" t="s">
        <v>19270</v>
      </c>
      <c r="C3054" s="543" t="s">
        <v>59</v>
      </c>
      <c r="D3054" s="544">
        <v>918.14</v>
      </c>
    </row>
    <row r="3055" spans="1:4" x14ac:dyDescent="0.2">
      <c r="A3055" s="542" t="s">
        <v>19271</v>
      </c>
      <c r="B3055" s="543" t="s">
        <v>19272</v>
      </c>
      <c r="C3055" s="543" t="s">
        <v>59</v>
      </c>
      <c r="D3055" s="544">
        <v>1236.7</v>
      </c>
    </row>
    <row r="3056" spans="1:4" x14ac:dyDescent="0.2">
      <c r="A3056" s="542" t="s">
        <v>19273</v>
      </c>
      <c r="B3056" s="543" t="s">
        <v>19274</v>
      </c>
      <c r="C3056" s="543" t="s">
        <v>59</v>
      </c>
      <c r="D3056" s="544">
        <v>1088.93</v>
      </c>
    </row>
    <row r="3057" spans="1:4" x14ac:dyDescent="0.2">
      <c r="A3057" s="542" t="s">
        <v>19275</v>
      </c>
      <c r="B3057" s="543" t="s">
        <v>19276</v>
      </c>
      <c r="C3057" s="543" t="s">
        <v>59</v>
      </c>
      <c r="D3057" s="544">
        <v>275.48</v>
      </c>
    </row>
    <row r="3058" spans="1:4" x14ac:dyDescent="0.2">
      <c r="A3058" s="542" t="s">
        <v>19277</v>
      </c>
      <c r="B3058" s="543" t="s">
        <v>19278</v>
      </c>
      <c r="C3058" s="543" t="s">
        <v>59</v>
      </c>
      <c r="D3058" s="544">
        <v>0.67</v>
      </c>
    </row>
    <row r="3059" spans="1:4" x14ac:dyDescent="0.2">
      <c r="A3059" s="542" t="s">
        <v>19279</v>
      </c>
      <c r="B3059" s="543" t="s">
        <v>19280</v>
      </c>
      <c r="C3059" s="543" t="s">
        <v>59</v>
      </c>
      <c r="D3059" s="544">
        <v>0.08</v>
      </c>
    </row>
    <row r="3060" spans="1:4" x14ac:dyDescent="0.2">
      <c r="A3060" s="542" t="s">
        <v>19281</v>
      </c>
      <c r="B3060" s="543" t="s">
        <v>19282</v>
      </c>
      <c r="C3060" s="543" t="s">
        <v>59</v>
      </c>
      <c r="D3060" s="544">
        <v>0.06</v>
      </c>
    </row>
    <row r="3061" spans="1:4" x14ac:dyDescent="0.2">
      <c r="A3061" s="542" t="s">
        <v>19283</v>
      </c>
      <c r="B3061" s="543" t="s">
        <v>19284</v>
      </c>
      <c r="C3061" s="543" t="s">
        <v>59</v>
      </c>
      <c r="D3061" s="544">
        <v>0.79</v>
      </c>
    </row>
    <row r="3062" spans="1:4" x14ac:dyDescent="0.2">
      <c r="A3062" s="542" t="s">
        <v>19285</v>
      </c>
      <c r="B3062" s="543" t="s">
        <v>19286</v>
      </c>
      <c r="C3062" s="543" t="s">
        <v>59</v>
      </c>
      <c r="D3062" s="544">
        <v>0.55000000000000004</v>
      </c>
    </row>
    <row r="3063" spans="1:4" x14ac:dyDescent="0.2">
      <c r="A3063" s="542" t="s">
        <v>19287</v>
      </c>
      <c r="B3063" s="543" t="s">
        <v>19288</v>
      </c>
      <c r="C3063" s="543" t="s">
        <v>33</v>
      </c>
      <c r="D3063" s="544">
        <v>4.92</v>
      </c>
    </row>
    <row r="3064" spans="1:4" x14ac:dyDescent="0.2">
      <c r="A3064" s="542" t="s">
        <v>19289</v>
      </c>
      <c r="B3064" s="543" t="s">
        <v>19290</v>
      </c>
      <c r="C3064" s="543" t="s">
        <v>59</v>
      </c>
      <c r="D3064" s="544">
        <v>12.85</v>
      </c>
    </row>
    <row r="3065" spans="1:4" x14ac:dyDescent="0.2">
      <c r="A3065" s="542" t="s">
        <v>19291</v>
      </c>
      <c r="B3065" s="543" t="s">
        <v>19292</v>
      </c>
      <c r="C3065" s="543" t="s">
        <v>59</v>
      </c>
      <c r="D3065" s="544">
        <v>1294.6500000000001</v>
      </c>
    </row>
    <row r="3066" spans="1:4" x14ac:dyDescent="0.2">
      <c r="A3066" s="542" t="s">
        <v>19293</v>
      </c>
      <c r="B3066" s="543" t="s">
        <v>19294</v>
      </c>
      <c r="C3066" s="543" t="s">
        <v>59</v>
      </c>
      <c r="D3066" s="544">
        <v>2477.9</v>
      </c>
    </row>
    <row r="3067" spans="1:4" x14ac:dyDescent="0.2">
      <c r="A3067" s="542" t="s">
        <v>19295</v>
      </c>
      <c r="B3067" s="543" t="s">
        <v>19296</v>
      </c>
      <c r="C3067" s="543" t="s">
        <v>59</v>
      </c>
      <c r="D3067" s="544">
        <v>2477.9</v>
      </c>
    </row>
    <row r="3068" spans="1:4" x14ac:dyDescent="0.2">
      <c r="A3068" s="542" t="s">
        <v>19297</v>
      </c>
      <c r="B3068" s="543" t="s">
        <v>19298</v>
      </c>
      <c r="C3068" s="543" t="s">
        <v>59</v>
      </c>
      <c r="D3068" s="544">
        <v>4079.25</v>
      </c>
    </row>
    <row r="3069" spans="1:4" x14ac:dyDescent="0.2">
      <c r="A3069" s="542" t="s">
        <v>19299</v>
      </c>
      <c r="B3069" s="543" t="s">
        <v>19300</v>
      </c>
      <c r="C3069" s="543" t="s">
        <v>59</v>
      </c>
      <c r="D3069" s="544">
        <v>14967</v>
      </c>
    </row>
    <row r="3070" spans="1:4" x14ac:dyDescent="0.2">
      <c r="A3070" s="542" t="s">
        <v>19301</v>
      </c>
      <c r="B3070" s="543" t="s">
        <v>19302</v>
      </c>
      <c r="C3070" s="543" t="s">
        <v>59</v>
      </c>
      <c r="D3070" s="544">
        <v>6175.97</v>
      </c>
    </row>
    <row r="3071" spans="1:4" x14ac:dyDescent="0.2">
      <c r="A3071" s="542" t="s">
        <v>19303</v>
      </c>
      <c r="B3071" s="543" t="s">
        <v>19304</v>
      </c>
      <c r="C3071" s="543" t="s">
        <v>59</v>
      </c>
      <c r="D3071" s="544">
        <v>58.83</v>
      </c>
    </row>
    <row r="3072" spans="1:4" x14ac:dyDescent="0.2">
      <c r="A3072" s="542" t="s">
        <v>19305</v>
      </c>
      <c r="B3072" s="543" t="s">
        <v>19306</v>
      </c>
      <c r="C3072" s="543" t="s">
        <v>59</v>
      </c>
      <c r="D3072" s="544">
        <v>59.13</v>
      </c>
    </row>
    <row r="3073" spans="1:4" x14ac:dyDescent="0.2">
      <c r="A3073" s="542" t="s">
        <v>19307</v>
      </c>
      <c r="B3073" s="543" t="s">
        <v>19308</v>
      </c>
      <c r="C3073" s="543" t="s">
        <v>59</v>
      </c>
      <c r="D3073" s="544">
        <v>359.89</v>
      </c>
    </row>
    <row r="3074" spans="1:4" x14ac:dyDescent="0.2">
      <c r="A3074" s="542" t="s">
        <v>19309</v>
      </c>
      <c r="B3074" s="543" t="s">
        <v>19310</v>
      </c>
      <c r="C3074" s="543" t="s">
        <v>59</v>
      </c>
      <c r="D3074" s="544">
        <v>6.08</v>
      </c>
    </row>
    <row r="3075" spans="1:4" ht="22.5" x14ac:dyDescent="0.2">
      <c r="A3075" s="542" t="s">
        <v>19311</v>
      </c>
      <c r="B3075" s="543" t="s">
        <v>19312</v>
      </c>
      <c r="C3075" s="543" t="s">
        <v>59</v>
      </c>
      <c r="D3075" s="544">
        <v>9758.19</v>
      </c>
    </row>
    <row r="3076" spans="1:4" ht="22.5" x14ac:dyDescent="0.2">
      <c r="A3076" s="542" t="s">
        <v>19313</v>
      </c>
      <c r="B3076" s="543" t="s">
        <v>19314</v>
      </c>
      <c r="C3076" s="543" t="s">
        <v>59</v>
      </c>
      <c r="D3076" s="544">
        <v>14452.34</v>
      </c>
    </row>
    <row r="3077" spans="1:4" ht="22.5" x14ac:dyDescent="0.2">
      <c r="A3077" s="542" t="s">
        <v>19315</v>
      </c>
      <c r="B3077" s="543" t="s">
        <v>19316</v>
      </c>
      <c r="C3077" s="543" t="s">
        <v>59</v>
      </c>
      <c r="D3077" s="544">
        <v>15657.2</v>
      </c>
    </row>
    <row r="3078" spans="1:4" x14ac:dyDescent="0.2">
      <c r="A3078" s="542" t="s">
        <v>19317</v>
      </c>
      <c r="B3078" s="543" t="s">
        <v>19318</v>
      </c>
      <c r="C3078" s="543" t="s">
        <v>59</v>
      </c>
      <c r="D3078" s="544">
        <v>2.84</v>
      </c>
    </row>
    <row r="3079" spans="1:4" x14ac:dyDescent="0.2">
      <c r="A3079" s="542" t="s">
        <v>19319</v>
      </c>
      <c r="B3079" s="543" t="s">
        <v>19320</v>
      </c>
      <c r="C3079" s="543" t="s">
        <v>59</v>
      </c>
      <c r="D3079" s="544">
        <v>2.99</v>
      </c>
    </row>
    <row r="3080" spans="1:4" x14ac:dyDescent="0.2">
      <c r="A3080" s="542" t="s">
        <v>19321</v>
      </c>
      <c r="B3080" s="543" t="s">
        <v>19322</v>
      </c>
      <c r="C3080" s="543" t="s">
        <v>59</v>
      </c>
      <c r="D3080" s="544">
        <v>28.27</v>
      </c>
    </row>
    <row r="3081" spans="1:4" x14ac:dyDescent="0.2">
      <c r="A3081" s="542" t="s">
        <v>19323</v>
      </c>
      <c r="B3081" s="543" t="s">
        <v>19324</v>
      </c>
      <c r="C3081" s="543" t="s">
        <v>59</v>
      </c>
      <c r="D3081" s="544">
        <v>6.3</v>
      </c>
    </row>
    <row r="3082" spans="1:4" x14ac:dyDescent="0.2">
      <c r="A3082" s="542" t="s">
        <v>19325</v>
      </c>
      <c r="B3082" s="543" t="s">
        <v>19326</v>
      </c>
      <c r="C3082" s="543" t="s">
        <v>59</v>
      </c>
      <c r="D3082" s="544">
        <v>7.29</v>
      </c>
    </row>
    <row r="3083" spans="1:4" x14ac:dyDescent="0.2">
      <c r="A3083" s="542" t="s">
        <v>19327</v>
      </c>
      <c r="B3083" s="543" t="s">
        <v>19328</v>
      </c>
      <c r="C3083" s="543" t="s">
        <v>33</v>
      </c>
      <c r="D3083" s="544">
        <v>3.23</v>
      </c>
    </row>
    <row r="3084" spans="1:4" x14ac:dyDescent="0.2">
      <c r="A3084" s="542" t="s">
        <v>19329</v>
      </c>
      <c r="B3084" s="543" t="s">
        <v>19330</v>
      </c>
      <c r="C3084" s="543" t="s">
        <v>59</v>
      </c>
      <c r="D3084" s="544">
        <v>12.9</v>
      </c>
    </row>
    <row r="3085" spans="1:4" x14ac:dyDescent="0.2">
      <c r="A3085" s="542" t="s">
        <v>19331</v>
      </c>
      <c r="B3085" s="543" t="s">
        <v>19332</v>
      </c>
      <c r="C3085" s="543" t="s">
        <v>59</v>
      </c>
      <c r="D3085" s="544">
        <v>12.9</v>
      </c>
    </row>
    <row r="3086" spans="1:4" x14ac:dyDescent="0.2">
      <c r="A3086" s="542" t="s">
        <v>19333</v>
      </c>
      <c r="B3086" s="543" t="s">
        <v>19334</v>
      </c>
      <c r="C3086" s="543" t="s">
        <v>59</v>
      </c>
      <c r="D3086" s="544">
        <v>61.71</v>
      </c>
    </row>
    <row r="3087" spans="1:4" x14ac:dyDescent="0.2">
      <c r="A3087" s="542" t="s">
        <v>19335</v>
      </c>
      <c r="B3087" s="543" t="s">
        <v>19336</v>
      </c>
      <c r="C3087" s="543" t="s">
        <v>59</v>
      </c>
      <c r="D3087" s="544">
        <v>5.43</v>
      </c>
    </row>
    <row r="3088" spans="1:4" x14ac:dyDescent="0.2">
      <c r="A3088" s="542" t="s">
        <v>19337</v>
      </c>
      <c r="B3088" s="543" t="s">
        <v>19338</v>
      </c>
      <c r="C3088" s="543" t="s">
        <v>59</v>
      </c>
      <c r="D3088" s="544">
        <v>2.58</v>
      </c>
    </row>
    <row r="3089" spans="1:4" x14ac:dyDescent="0.2">
      <c r="A3089" s="542" t="s">
        <v>19339</v>
      </c>
      <c r="B3089" s="543" t="s">
        <v>19340</v>
      </c>
      <c r="C3089" s="543" t="s">
        <v>59</v>
      </c>
      <c r="D3089" s="544">
        <v>2.31</v>
      </c>
    </row>
    <row r="3090" spans="1:4" x14ac:dyDescent="0.2">
      <c r="A3090" s="542" t="s">
        <v>19341</v>
      </c>
      <c r="B3090" s="543" t="s">
        <v>19342</v>
      </c>
      <c r="C3090" s="543" t="s">
        <v>59</v>
      </c>
      <c r="D3090" s="544">
        <v>29.21</v>
      </c>
    </row>
    <row r="3091" spans="1:4" x14ac:dyDescent="0.2">
      <c r="A3091" s="542" t="s">
        <v>19343</v>
      </c>
      <c r="B3091" s="543" t="s">
        <v>19344</v>
      </c>
      <c r="C3091" s="543" t="s">
        <v>59</v>
      </c>
      <c r="D3091" s="544">
        <v>0.86</v>
      </c>
    </row>
    <row r="3092" spans="1:4" x14ac:dyDescent="0.2">
      <c r="A3092" s="542" t="s">
        <v>19345</v>
      </c>
      <c r="B3092" s="543" t="s">
        <v>19346</v>
      </c>
      <c r="C3092" s="543" t="s">
        <v>59</v>
      </c>
      <c r="D3092" s="544">
        <v>282.11</v>
      </c>
    </row>
    <row r="3093" spans="1:4" x14ac:dyDescent="0.2">
      <c r="A3093" s="542" t="s">
        <v>19347</v>
      </c>
      <c r="B3093" s="543" t="s">
        <v>19348</v>
      </c>
      <c r="C3093" s="543" t="s">
        <v>59</v>
      </c>
      <c r="D3093" s="544">
        <v>3.38</v>
      </c>
    </row>
    <row r="3094" spans="1:4" x14ac:dyDescent="0.2">
      <c r="A3094" s="542" t="s">
        <v>19349</v>
      </c>
      <c r="B3094" s="543" t="s">
        <v>19350</v>
      </c>
      <c r="C3094" s="543" t="s">
        <v>59</v>
      </c>
      <c r="D3094" s="544">
        <v>3.42</v>
      </c>
    </row>
    <row r="3095" spans="1:4" x14ac:dyDescent="0.2">
      <c r="A3095" s="542" t="s">
        <v>19351</v>
      </c>
      <c r="B3095" s="543" t="s">
        <v>19352</v>
      </c>
      <c r="C3095" s="543" t="s">
        <v>59</v>
      </c>
      <c r="D3095" s="544">
        <v>0.99</v>
      </c>
    </row>
    <row r="3096" spans="1:4" x14ac:dyDescent="0.2">
      <c r="A3096" s="542" t="s">
        <v>19353</v>
      </c>
      <c r="B3096" s="543" t="s">
        <v>19354</v>
      </c>
      <c r="C3096" s="543" t="s">
        <v>59</v>
      </c>
      <c r="D3096" s="544">
        <v>0.56000000000000005</v>
      </c>
    </row>
    <row r="3097" spans="1:4" x14ac:dyDescent="0.2">
      <c r="A3097" s="542" t="s">
        <v>19355</v>
      </c>
      <c r="B3097" s="543" t="s">
        <v>19356</v>
      </c>
      <c r="C3097" s="543" t="s">
        <v>59</v>
      </c>
      <c r="D3097" s="544">
        <v>253.89</v>
      </c>
    </row>
    <row r="3098" spans="1:4" x14ac:dyDescent="0.2">
      <c r="A3098" s="542" t="s">
        <v>19357</v>
      </c>
      <c r="B3098" s="543" t="s">
        <v>19358</v>
      </c>
      <c r="C3098" s="543" t="s">
        <v>59</v>
      </c>
      <c r="D3098" s="544">
        <v>35.270000000000003</v>
      </c>
    </row>
    <row r="3099" spans="1:4" x14ac:dyDescent="0.2">
      <c r="A3099" s="542" t="s">
        <v>19359</v>
      </c>
      <c r="B3099" s="543" t="s">
        <v>19360</v>
      </c>
      <c r="C3099" s="543" t="s">
        <v>57</v>
      </c>
      <c r="D3099" s="544">
        <v>18.079999999999998</v>
      </c>
    </row>
    <row r="3100" spans="1:4" x14ac:dyDescent="0.2">
      <c r="A3100" s="542" t="s">
        <v>19361</v>
      </c>
      <c r="B3100" s="543" t="s">
        <v>19362</v>
      </c>
      <c r="C3100" s="543" t="s">
        <v>57</v>
      </c>
      <c r="D3100" s="544">
        <v>156.63</v>
      </c>
    </row>
    <row r="3101" spans="1:4" x14ac:dyDescent="0.2">
      <c r="A3101" s="542" t="s">
        <v>19363</v>
      </c>
      <c r="B3101" s="543" t="s">
        <v>19364</v>
      </c>
      <c r="C3101" s="543" t="s">
        <v>57</v>
      </c>
      <c r="D3101" s="544">
        <v>197.65</v>
      </c>
    </row>
    <row r="3102" spans="1:4" x14ac:dyDescent="0.2">
      <c r="A3102" s="542" t="s">
        <v>19365</v>
      </c>
      <c r="B3102" s="543" t="s">
        <v>19366</v>
      </c>
      <c r="C3102" s="543" t="s">
        <v>57</v>
      </c>
      <c r="D3102" s="544">
        <v>26.74</v>
      </c>
    </row>
    <row r="3103" spans="1:4" x14ac:dyDescent="0.2">
      <c r="A3103" s="542" t="s">
        <v>19367</v>
      </c>
      <c r="B3103" s="543" t="s">
        <v>19368</v>
      </c>
      <c r="C3103" s="543" t="s">
        <v>57</v>
      </c>
      <c r="D3103" s="544">
        <v>228.86</v>
      </c>
    </row>
    <row r="3104" spans="1:4" x14ac:dyDescent="0.2">
      <c r="A3104" s="542" t="s">
        <v>19369</v>
      </c>
      <c r="B3104" s="543" t="s">
        <v>19370</v>
      </c>
      <c r="C3104" s="543" t="s">
        <v>57</v>
      </c>
      <c r="D3104" s="544">
        <v>3.92</v>
      </c>
    </row>
    <row r="3105" spans="1:4" x14ac:dyDescent="0.2">
      <c r="A3105" s="542" t="s">
        <v>19371</v>
      </c>
      <c r="B3105" s="543" t="s">
        <v>19372</v>
      </c>
      <c r="C3105" s="543" t="s">
        <v>57</v>
      </c>
      <c r="D3105" s="544">
        <v>278.54000000000002</v>
      </c>
    </row>
    <row r="3106" spans="1:4" x14ac:dyDescent="0.2">
      <c r="A3106" s="542" t="s">
        <v>19373</v>
      </c>
      <c r="B3106" s="543" t="s">
        <v>19374</v>
      </c>
      <c r="C3106" s="543" t="s">
        <v>57</v>
      </c>
      <c r="D3106" s="544">
        <v>36.4</v>
      </c>
    </row>
    <row r="3107" spans="1:4" x14ac:dyDescent="0.2">
      <c r="A3107" s="542" t="s">
        <v>19375</v>
      </c>
      <c r="B3107" s="543" t="s">
        <v>19376</v>
      </c>
      <c r="C3107" s="543" t="s">
        <v>57</v>
      </c>
      <c r="D3107" s="544">
        <v>46.74</v>
      </c>
    </row>
    <row r="3108" spans="1:4" x14ac:dyDescent="0.2">
      <c r="A3108" s="542" t="s">
        <v>19377</v>
      </c>
      <c r="B3108" s="543" t="s">
        <v>19378</v>
      </c>
      <c r="C3108" s="543" t="s">
        <v>57</v>
      </c>
      <c r="D3108" s="544">
        <v>9.39</v>
      </c>
    </row>
    <row r="3109" spans="1:4" x14ac:dyDescent="0.2">
      <c r="A3109" s="542" t="s">
        <v>19379</v>
      </c>
      <c r="B3109" s="543" t="s">
        <v>19380</v>
      </c>
      <c r="C3109" s="543" t="s">
        <v>57</v>
      </c>
      <c r="D3109" s="544">
        <v>66.91</v>
      </c>
    </row>
    <row r="3110" spans="1:4" x14ac:dyDescent="0.2">
      <c r="A3110" s="542" t="s">
        <v>19381</v>
      </c>
      <c r="B3110" s="543" t="s">
        <v>19382</v>
      </c>
      <c r="C3110" s="543" t="s">
        <v>57</v>
      </c>
      <c r="D3110" s="544">
        <v>12.21</v>
      </c>
    </row>
    <row r="3111" spans="1:4" x14ac:dyDescent="0.2">
      <c r="A3111" s="542" t="s">
        <v>19383</v>
      </c>
      <c r="B3111" s="543" t="s">
        <v>19384</v>
      </c>
      <c r="C3111" s="543" t="s">
        <v>57</v>
      </c>
      <c r="D3111" s="544">
        <v>96.01</v>
      </c>
    </row>
    <row r="3112" spans="1:4" x14ac:dyDescent="0.2">
      <c r="A3112" s="542" t="s">
        <v>19385</v>
      </c>
      <c r="B3112" s="543" t="s">
        <v>19386</v>
      </c>
      <c r="C3112" s="543" t="s">
        <v>57</v>
      </c>
      <c r="D3112" s="544">
        <v>122.32</v>
      </c>
    </row>
    <row r="3113" spans="1:4" x14ac:dyDescent="0.2">
      <c r="A3113" s="542" t="s">
        <v>19387</v>
      </c>
      <c r="B3113" s="543" t="s">
        <v>19388</v>
      </c>
      <c r="C3113" s="543" t="s">
        <v>57</v>
      </c>
      <c r="D3113" s="544">
        <v>1.71</v>
      </c>
    </row>
    <row r="3114" spans="1:4" x14ac:dyDescent="0.2">
      <c r="A3114" s="542" t="s">
        <v>19389</v>
      </c>
      <c r="B3114" s="543" t="s">
        <v>19390</v>
      </c>
      <c r="C3114" s="543" t="s">
        <v>57</v>
      </c>
      <c r="D3114" s="544">
        <v>2.39</v>
      </c>
    </row>
    <row r="3115" spans="1:4" x14ac:dyDescent="0.2">
      <c r="A3115" s="542" t="s">
        <v>19391</v>
      </c>
      <c r="B3115" s="543" t="s">
        <v>19392</v>
      </c>
      <c r="C3115" s="543" t="s">
        <v>57</v>
      </c>
      <c r="D3115" s="544">
        <v>3.58</v>
      </c>
    </row>
    <row r="3116" spans="1:4" x14ac:dyDescent="0.2">
      <c r="A3116" s="542" t="s">
        <v>19393</v>
      </c>
      <c r="B3116" s="543" t="s">
        <v>19394</v>
      </c>
      <c r="C3116" s="543" t="s">
        <v>57</v>
      </c>
      <c r="D3116" s="544">
        <v>17.37</v>
      </c>
    </row>
    <row r="3117" spans="1:4" x14ac:dyDescent="0.2">
      <c r="A3117" s="542" t="s">
        <v>19395</v>
      </c>
      <c r="B3117" s="543" t="s">
        <v>19396</v>
      </c>
      <c r="C3117" s="543" t="s">
        <v>57</v>
      </c>
      <c r="D3117" s="544">
        <v>27.15</v>
      </c>
    </row>
    <row r="3118" spans="1:4" x14ac:dyDescent="0.2">
      <c r="A3118" s="542" t="s">
        <v>19397</v>
      </c>
      <c r="B3118" s="543" t="s">
        <v>19398</v>
      </c>
      <c r="C3118" s="543" t="s">
        <v>57</v>
      </c>
      <c r="D3118" s="544">
        <v>4.6500000000000004</v>
      </c>
    </row>
    <row r="3119" spans="1:4" x14ac:dyDescent="0.2">
      <c r="A3119" s="542" t="s">
        <v>19399</v>
      </c>
      <c r="B3119" s="543" t="s">
        <v>19400</v>
      </c>
      <c r="C3119" s="543" t="s">
        <v>57</v>
      </c>
      <c r="D3119" s="544">
        <v>40.340000000000003</v>
      </c>
    </row>
    <row r="3120" spans="1:4" x14ac:dyDescent="0.2">
      <c r="A3120" s="542" t="s">
        <v>19401</v>
      </c>
      <c r="B3120" s="543" t="s">
        <v>19402</v>
      </c>
      <c r="C3120" s="543" t="s">
        <v>57</v>
      </c>
      <c r="D3120" s="544">
        <v>57.46</v>
      </c>
    </row>
    <row r="3121" spans="1:4" x14ac:dyDescent="0.2">
      <c r="A3121" s="542" t="s">
        <v>19403</v>
      </c>
      <c r="B3121" s="543" t="s">
        <v>19404</v>
      </c>
      <c r="C3121" s="543" t="s">
        <v>57</v>
      </c>
      <c r="D3121" s="544">
        <v>10.32</v>
      </c>
    </row>
    <row r="3122" spans="1:4" x14ac:dyDescent="0.2">
      <c r="A3122" s="542" t="s">
        <v>19405</v>
      </c>
      <c r="B3122" s="543" t="s">
        <v>19406</v>
      </c>
      <c r="C3122" s="543" t="s">
        <v>57</v>
      </c>
      <c r="D3122" s="544">
        <v>146.16999999999999</v>
      </c>
    </row>
    <row r="3123" spans="1:4" x14ac:dyDescent="0.2">
      <c r="A3123" s="542" t="s">
        <v>19407</v>
      </c>
      <c r="B3123" s="543" t="s">
        <v>19408</v>
      </c>
      <c r="C3123" s="543" t="s">
        <v>57</v>
      </c>
      <c r="D3123" s="544">
        <v>201.28</v>
      </c>
    </row>
    <row r="3124" spans="1:4" x14ac:dyDescent="0.2">
      <c r="A3124" s="542" t="s">
        <v>19409</v>
      </c>
      <c r="B3124" s="543" t="s">
        <v>19410</v>
      </c>
      <c r="C3124" s="543" t="s">
        <v>57</v>
      </c>
      <c r="D3124" s="544">
        <v>12.69</v>
      </c>
    </row>
    <row r="3125" spans="1:4" x14ac:dyDescent="0.2">
      <c r="A3125" s="542" t="s">
        <v>19411</v>
      </c>
      <c r="B3125" s="543" t="s">
        <v>19412</v>
      </c>
      <c r="C3125" s="543" t="s">
        <v>57</v>
      </c>
      <c r="D3125" s="544">
        <v>0.64</v>
      </c>
    </row>
    <row r="3126" spans="1:4" x14ac:dyDescent="0.2">
      <c r="A3126" s="542" t="s">
        <v>19413</v>
      </c>
      <c r="B3126" s="543" t="s">
        <v>19414</v>
      </c>
      <c r="C3126" s="543" t="s">
        <v>57</v>
      </c>
      <c r="D3126" s="544">
        <v>1.57</v>
      </c>
    </row>
    <row r="3127" spans="1:4" x14ac:dyDescent="0.2">
      <c r="A3127" s="542" t="s">
        <v>19415</v>
      </c>
      <c r="B3127" s="543" t="s">
        <v>19416</v>
      </c>
      <c r="C3127" s="543" t="s">
        <v>57</v>
      </c>
      <c r="D3127" s="544">
        <v>11.68</v>
      </c>
    </row>
    <row r="3128" spans="1:4" x14ac:dyDescent="0.2">
      <c r="A3128" s="542" t="s">
        <v>19417</v>
      </c>
      <c r="B3128" s="543" t="s">
        <v>19418</v>
      </c>
      <c r="C3128" s="543" t="s">
        <v>57</v>
      </c>
      <c r="D3128" s="544">
        <v>13.9</v>
      </c>
    </row>
    <row r="3129" spans="1:4" x14ac:dyDescent="0.2">
      <c r="A3129" s="542" t="s">
        <v>19419</v>
      </c>
      <c r="B3129" s="543" t="s">
        <v>19420</v>
      </c>
      <c r="C3129" s="543" t="s">
        <v>57</v>
      </c>
      <c r="D3129" s="544">
        <v>2.0099999999999998</v>
      </c>
    </row>
    <row r="3130" spans="1:4" x14ac:dyDescent="0.2">
      <c r="A3130" s="542" t="s">
        <v>19421</v>
      </c>
      <c r="B3130" s="543" t="s">
        <v>19422</v>
      </c>
      <c r="C3130" s="543" t="s">
        <v>57</v>
      </c>
      <c r="D3130" s="544">
        <v>17.989999999999998</v>
      </c>
    </row>
    <row r="3131" spans="1:4" x14ac:dyDescent="0.2">
      <c r="A3131" s="542" t="s">
        <v>19423</v>
      </c>
      <c r="B3131" s="543" t="s">
        <v>19424</v>
      </c>
      <c r="C3131" s="543" t="s">
        <v>57</v>
      </c>
      <c r="D3131" s="544">
        <v>22.98</v>
      </c>
    </row>
    <row r="3132" spans="1:4" x14ac:dyDescent="0.2">
      <c r="A3132" s="542" t="s">
        <v>19425</v>
      </c>
      <c r="B3132" s="543" t="s">
        <v>19426</v>
      </c>
      <c r="C3132" s="543" t="s">
        <v>57</v>
      </c>
      <c r="D3132" s="544">
        <v>2.99</v>
      </c>
    </row>
    <row r="3133" spans="1:4" x14ac:dyDescent="0.2">
      <c r="A3133" s="542" t="s">
        <v>19427</v>
      </c>
      <c r="B3133" s="543" t="s">
        <v>19428</v>
      </c>
      <c r="C3133" s="543" t="s">
        <v>57</v>
      </c>
      <c r="D3133" s="544">
        <v>38.35</v>
      </c>
    </row>
    <row r="3134" spans="1:4" x14ac:dyDescent="0.2">
      <c r="A3134" s="542" t="s">
        <v>19429</v>
      </c>
      <c r="B3134" s="543" t="s">
        <v>19430</v>
      </c>
      <c r="C3134" s="543" t="s">
        <v>57</v>
      </c>
      <c r="D3134" s="544">
        <v>3.65</v>
      </c>
    </row>
    <row r="3135" spans="1:4" x14ac:dyDescent="0.2">
      <c r="A3135" s="542" t="s">
        <v>19431</v>
      </c>
      <c r="B3135" s="543" t="s">
        <v>19432</v>
      </c>
      <c r="C3135" s="543" t="s">
        <v>57</v>
      </c>
      <c r="D3135" s="544">
        <v>5.04</v>
      </c>
    </row>
    <row r="3136" spans="1:4" x14ac:dyDescent="0.2">
      <c r="A3136" s="542" t="s">
        <v>19433</v>
      </c>
      <c r="B3136" s="543" t="s">
        <v>19434</v>
      </c>
      <c r="C3136" s="543" t="s">
        <v>57</v>
      </c>
      <c r="D3136" s="544">
        <v>7.02</v>
      </c>
    </row>
    <row r="3137" spans="1:4" x14ac:dyDescent="0.2">
      <c r="A3137" s="542" t="s">
        <v>19435</v>
      </c>
      <c r="B3137" s="543" t="s">
        <v>19436</v>
      </c>
      <c r="C3137" s="543" t="s">
        <v>57</v>
      </c>
      <c r="D3137" s="544">
        <v>10.01</v>
      </c>
    </row>
    <row r="3138" spans="1:4" x14ac:dyDescent="0.2">
      <c r="A3138" s="542" t="s">
        <v>19437</v>
      </c>
      <c r="B3138" s="543" t="s">
        <v>19438</v>
      </c>
      <c r="C3138" s="543" t="s">
        <v>57</v>
      </c>
      <c r="D3138" s="544">
        <v>2.0699999999999998</v>
      </c>
    </row>
    <row r="3139" spans="1:4" x14ac:dyDescent="0.2">
      <c r="A3139" s="542" t="s">
        <v>19439</v>
      </c>
      <c r="B3139" s="543" t="s">
        <v>19440</v>
      </c>
      <c r="C3139" s="543" t="s">
        <v>57</v>
      </c>
      <c r="D3139" s="544">
        <v>2.89</v>
      </c>
    </row>
    <row r="3140" spans="1:4" x14ac:dyDescent="0.2">
      <c r="A3140" s="542" t="s">
        <v>19441</v>
      </c>
      <c r="B3140" s="543" t="s">
        <v>19442</v>
      </c>
      <c r="C3140" s="543" t="s">
        <v>57</v>
      </c>
      <c r="D3140" s="544">
        <v>4.43</v>
      </c>
    </row>
    <row r="3141" spans="1:4" x14ac:dyDescent="0.2">
      <c r="A3141" s="542" t="s">
        <v>19443</v>
      </c>
      <c r="B3141" s="543" t="s">
        <v>19444</v>
      </c>
      <c r="C3141" s="543" t="s">
        <v>57</v>
      </c>
      <c r="D3141" s="544">
        <v>6.99</v>
      </c>
    </row>
    <row r="3142" spans="1:4" x14ac:dyDescent="0.2">
      <c r="A3142" s="542" t="s">
        <v>19445</v>
      </c>
      <c r="B3142" s="543" t="s">
        <v>19446</v>
      </c>
      <c r="C3142" s="543" t="s">
        <v>57</v>
      </c>
      <c r="D3142" s="544">
        <v>3.27</v>
      </c>
    </row>
    <row r="3143" spans="1:4" x14ac:dyDescent="0.2">
      <c r="A3143" s="542" t="s">
        <v>19447</v>
      </c>
      <c r="B3143" s="543" t="s">
        <v>19448</v>
      </c>
      <c r="C3143" s="543" t="s">
        <v>57</v>
      </c>
      <c r="D3143" s="544">
        <v>4.04</v>
      </c>
    </row>
    <row r="3144" spans="1:4" x14ac:dyDescent="0.2">
      <c r="A3144" s="542" t="s">
        <v>19449</v>
      </c>
      <c r="B3144" s="543" t="s">
        <v>19450</v>
      </c>
      <c r="C3144" s="543" t="s">
        <v>57</v>
      </c>
      <c r="D3144" s="544">
        <v>6.82</v>
      </c>
    </row>
    <row r="3145" spans="1:4" x14ac:dyDescent="0.2">
      <c r="A3145" s="542" t="s">
        <v>19451</v>
      </c>
      <c r="B3145" s="543" t="s">
        <v>19452</v>
      </c>
      <c r="C3145" s="543" t="s">
        <v>57</v>
      </c>
      <c r="D3145" s="544">
        <v>10.24</v>
      </c>
    </row>
    <row r="3146" spans="1:4" x14ac:dyDescent="0.2">
      <c r="A3146" s="542" t="s">
        <v>19453</v>
      </c>
      <c r="B3146" s="543" t="s">
        <v>19454</v>
      </c>
      <c r="C3146" s="543" t="s">
        <v>57</v>
      </c>
      <c r="D3146" s="544">
        <v>13.94</v>
      </c>
    </row>
    <row r="3147" spans="1:4" x14ac:dyDescent="0.2">
      <c r="A3147" s="542" t="s">
        <v>19455</v>
      </c>
      <c r="B3147" s="543" t="s">
        <v>19456</v>
      </c>
      <c r="C3147" s="543" t="s">
        <v>57</v>
      </c>
      <c r="D3147" s="544">
        <v>19.559999999999999</v>
      </c>
    </row>
    <row r="3148" spans="1:4" x14ac:dyDescent="0.2">
      <c r="A3148" s="542" t="s">
        <v>19457</v>
      </c>
      <c r="B3148" s="543" t="s">
        <v>19458</v>
      </c>
      <c r="C3148" s="543" t="s">
        <v>57</v>
      </c>
      <c r="D3148" s="544">
        <v>4.47</v>
      </c>
    </row>
    <row r="3149" spans="1:4" x14ac:dyDescent="0.2">
      <c r="A3149" s="542" t="s">
        <v>19459</v>
      </c>
      <c r="B3149" s="543" t="s">
        <v>19460</v>
      </c>
      <c r="C3149" s="543" t="s">
        <v>57</v>
      </c>
      <c r="D3149" s="544">
        <v>38.86</v>
      </c>
    </row>
    <row r="3150" spans="1:4" x14ac:dyDescent="0.2">
      <c r="A3150" s="542" t="s">
        <v>19461</v>
      </c>
      <c r="B3150" s="543" t="s">
        <v>19462</v>
      </c>
      <c r="C3150" s="543" t="s">
        <v>57</v>
      </c>
      <c r="D3150" s="544">
        <v>6.45</v>
      </c>
    </row>
    <row r="3151" spans="1:4" x14ac:dyDescent="0.2">
      <c r="A3151" s="542" t="s">
        <v>19463</v>
      </c>
      <c r="B3151" s="543" t="s">
        <v>19464</v>
      </c>
      <c r="C3151" s="543" t="s">
        <v>57</v>
      </c>
      <c r="D3151" s="544">
        <v>9.26</v>
      </c>
    </row>
    <row r="3152" spans="1:4" x14ac:dyDescent="0.2">
      <c r="A3152" s="542" t="s">
        <v>19465</v>
      </c>
      <c r="B3152" s="543" t="s">
        <v>19466</v>
      </c>
      <c r="C3152" s="543" t="s">
        <v>57</v>
      </c>
      <c r="D3152" s="544">
        <v>13.48</v>
      </c>
    </row>
    <row r="3153" spans="1:4" x14ac:dyDescent="0.2">
      <c r="A3153" s="542" t="s">
        <v>19467</v>
      </c>
      <c r="B3153" s="543" t="s">
        <v>19468</v>
      </c>
      <c r="C3153" s="543" t="s">
        <v>57</v>
      </c>
      <c r="D3153" s="544">
        <v>18.54</v>
      </c>
    </row>
    <row r="3154" spans="1:4" x14ac:dyDescent="0.2">
      <c r="A3154" s="542" t="s">
        <v>19469</v>
      </c>
      <c r="B3154" s="543" t="s">
        <v>19470</v>
      </c>
      <c r="C3154" s="543" t="s">
        <v>57</v>
      </c>
      <c r="D3154" s="544">
        <v>26.11</v>
      </c>
    </row>
    <row r="3155" spans="1:4" x14ac:dyDescent="0.2">
      <c r="A3155" s="542" t="s">
        <v>19471</v>
      </c>
      <c r="B3155" s="543" t="s">
        <v>19472</v>
      </c>
      <c r="C3155" s="543" t="s">
        <v>57</v>
      </c>
      <c r="D3155" s="544">
        <v>33.14</v>
      </c>
    </row>
    <row r="3156" spans="1:4" x14ac:dyDescent="0.2">
      <c r="A3156" s="542" t="s">
        <v>19473</v>
      </c>
      <c r="B3156" s="543" t="s">
        <v>19474</v>
      </c>
      <c r="C3156" s="543" t="s">
        <v>57</v>
      </c>
      <c r="D3156" s="544">
        <v>6.12</v>
      </c>
    </row>
    <row r="3157" spans="1:4" x14ac:dyDescent="0.2">
      <c r="A3157" s="542" t="s">
        <v>19475</v>
      </c>
      <c r="B3157" s="543" t="s">
        <v>19476</v>
      </c>
      <c r="C3157" s="543" t="s">
        <v>57</v>
      </c>
      <c r="D3157" s="544">
        <v>7.09</v>
      </c>
    </row>
    <row r="3158" spans="1:4" x14ac:dyDescent="0.2">
      <c r="A3158" s="542" t="s">
        <v>19477</v>
      </c>
      <c r="B3158" s="543" t="s">
        <v>19478</v>
      </c>
      <c r="C3158" s="543" t="s">
        <v>57</v>
      </c>
      <c r="D3158" s="544">
        <v>14.61</v>
      </c>
    </row>
    <row r="3159" spans="1:4" x14ac:dyDescent="0.2">
      <c r="A3159" s="542" t="s">
        <v>19479</v>
      </c>
      <c r="B3159" s="543" t="s">
        <v>19480</v>
      </c>
      <c r="C3159" s="543" t="s">
        <v>57</v>
      </c>
      <c r="D3159" s="544">
        <v>17.72</v>
      </c>
    </row>
    <row r="3160" spans="1:4" x14ac:dyDescent="0.2">
      <c r="A3160" s="542" t="s">
        <v>19481</v>
      </c>
      <c r="B3160" s="543" t="s">
        <v>19482</v>
      </c>
      <c r="C3160" s="543" t="s">
        <v>57</v>
      </c>
      <c r="D3160" s="544">
        <v>20.64</v>
      </c>
    </row>
    <row r="3161" spans="1:4" x14ac:dyDescent="0.2">
      <c r="A3161" s="542" t="s">
        <v>19483</v>
      </c>
      <c r="B3161" s="543" t="s">
        <v>19484</v>
      </c>
      <c r="C3161" s="543" t="s">
        <v>57</v>
      </c>
      <c r="D3161" s="544">
        <v>26.54</v>
      </c>
    </row>
    <row r="3162" spans="1:4" x14ac:dyDescent="0.2">
      <c r="A3162" s="542" t="s">
        <v>19485</v>
      </c>
      <c r="B3162" s="543" t="s">
        <v>19486</v>
      </c>
      <c r="C3162" s="543" t="s">
        <v>57</v>
      </c>
      <c r="D3162" s="544">
        <v>41.29</v>
      </c>
    </row>
    <row r="3163" spans="1:4" x14ac:dyDescent="0.2">
      <c r="A3163" s="542" t="s">
        <v>19487</v>
      </c>
      <c r="B3163" s="543" t="s">
        <v>19488</v>
      </c>
      <c r="C3163" s="543" t="s">
        <v>57</v>
      </c>
      <c r="D3163" s="544">
        <v>9.24</v>
      </c>
    </row>
    <row r="3164" spans="1:4" x14ac:dyDescent="0.2">
      <c r="A3164" s="542" t="s">
        <v>19489</v>
      </c>
      <c r="B3164" s="543" t="s">
        <v>19490</v>
      </c>
      <c r="C3164" s="543" t="s">
        <v>57</v>
      </c>
      <c r="D3164" s="544">
        <v>11.7</v>
      </c>
    </row>
    <row r="3165" spans="1:4" x14ac:dyDescent="0.2">
      <c r="A3165" s="542" t="s">
        <v>19491</v>
      </c>
      <c r="B3165" s="543" t="s">
        <v>19492</v>
      </c>
      <c r="C3165" s="543" t="s">
        <v>57</v>
      </c>
      <c r="D3165" s="544">
        <v>17.72</v>
      </c>
    </row>
    <row r="3166" spans="1:4" x14ac:dyDescent="0.2">
      <c r="A3166" s="542" t="s">
        <v>19493</v>
      </c>
      <c r="B3166" s="543" t="s">
        <v>19494</v>
      </c>
      <c r="C3166" s="543" t="s">
        <v>57</v>
      </c>
      <c r="D3166" s="544">
        <v>20.64</v>
      </c>
    </row>
    <row r="3167" spans="1:4" x14ac:dyDescent="0.2">
      <c r="A3167" s="542" t="s">
        <v>19495</v>
      </c>
      <c r="B3167" s="543" t="s">
        <v>19496</v>
      </c>
      <c r="C3167" s="543" t="s">
        <v>57</v>
      </c>
      <c r="D3167" s="544">
        <v>8.9600000000000009</v>
      </c>
    </row>
    <row r="3168" spans="1:4" x14ac:dyDescent="0.2">
      <c r="A3168" s="542" t="s">
        <v>19497</v>
      </c>
      <c r="B3168" s="543" t="s">
        <v>19498</v>
      </c>
      <c r="C3168" s="543" t="s">
        <v>57</v>
      </c>
      <c r="D3168" s="544">
        <v>10.57</v>
      </c>
    </row>
    <row r="3169" spans="1:4" x14ac:dyDescent="0.2">
      <c r="A3169" s="542" t="s">
        <v>19499</v>
      </c>
      <c r="B3169" s="543" t="s">
        <v>19500</v>
      </c>
      <c r="C3169" s="543" t="s">
        <v>57</v>
      </c>
      <c r="D3169" s="544">
        <v>13.79</v>
      </c>
    </row>
    <row r="3170" spans="1:4" x14ac:dyDescent="0.2">
      <c r="A3170" s="542" t="s">
        <v>19501</v>
      </c>
      <c r="B3170" s="543" t="s">
        <v>19502</v>
      </c>
      <c r="C3170" s="543" t="s">
        <v>57</v>
      </c>
      <c r="D3170" s="544">
        <v>16.97</v>
      </c>
    </row>
    <row r="3171" spans="1:4" x14ac:dyDescent="0.2">
      <c r="A3171" s="542" t="s">
        <v>19503</v>
      </c>
      <c r="B3171" s="543" t="s">
        <v>19504</v>
      </c>
      <c r="C3171" s="543" t="s">
        <v>57</v>
      </c>
      <c r="D3171" s="544">
        <v>5.81</v>
      </c>
    </row>
    <row r="3172" spans="1:4" x14ac:dyDescent="0.2">
      <c r="A3172" s="542" t="s">
        <v>19505</v>
      </c>
      <c r="B3172" s="543" t="s">
        <v>19506</v>
      </c>
      <c r="C3172" s="543" t="s">
        <v>57</v>
      </c>
      <c r="D3172" s="544">
        <v>1.84</v>
      </c>
    </row>
    <row r="3173" spans="1:4" x14ac:dyDescent="0.2">
      <c r="A3173" s="542" t="s">
        <v>19507</v>
      </c>
      <c r="B3173" s="543" t="s">
        <v>19508</v>
      </c>
      <c r="C3173" s="543" t="s">
        <v>33</v>
      </c>
      <c r="D3173" s="544">
        <v>8.92</v>
      </c>
    </row>
    <row r="3174" spans="1:4" ht="22.5" x14ac:dyDescent="0.2">
      <c r="A3174" s="542" t="s">
        <v>19509</v>
      </c>
      <c r="B3174" s="543" t="s">
        <v>19510</v>
      </c>
      <c r="C3174" s="543" t="s">
        <v>57</v>
      </c>
      <c r="D3174" s="544">
        <v>3.88</v>
      </c>
    </row>
    <row r="3175" spans="1:4" x14ac:dyDescent="0.2">
      <c r="A3175" s="542" t="s">
        <v>19511</v>
      </c>
      <c r="B3175" s="543" t="s">
        <v>19512</v>
      </c>
      <c r="C3175" s="543" t="s">
        <v>57</v>
      </c>
      <c r="D3175" s="544">
        <v>2.1</v>
      </c>
    </row>
    <row r="3176" spans="1:4" x14ac:dyDescent="0.2">
      <c r="A3176" s="542" t="s">
        <v>19513</v>
      </c>
      <c r="B3176" s="543" t="s">
        <v>19514</v>
      </c>
      <c r="C3176" s="543" t="s">
        <v>57</v>
      </c>
      <c r="D3176" s="544">
        <v>37.46</v>
      </c>
    </row>
    <row r="3177" spans="1:4" x14ac:dyDescent="0.2">
      <c r="A3177" s="542" t="s">
        <v>19515</v>
      </c>
      <c r="B3177" s="543" t="s">
        <v>19516</v>
      </c>
      <c r="C3177" s="543" t="s">
        <v>57</v>
      </c>
      <c r="D3177" s="544">
        <v>22.8</v>
      </c>
    </row>
    <row r="3178" spans="1:4" x14ac:dyDescent="0.2">
      <c r="A3178" s="542" t="s">
        <v>19517</v>
      </c>
      <c r="B3178" s="543" t="s">
        <v>19518</v>
      </c>
      <c r="C3178" s="543" t="s">
        <v>57</v>
      </c>
      <c r="D3178" s="544">
        <v>2.57</v>
      </c>
    </row>
    <row r="3179" spans="1:4" x14ac:dyDescent="0.2">
      <c r="A3179" s="542" t="s">
        <v>19519</v>
      </c>
      <c r="B3179" s="543" t="s">
        <v>19520</v>
      </c>
      <c r="C3179" s="543" t="s">
        <v>57</v>
      </c>
      <c r="D3179" s="544">
        <v>12.69</v>
      </c>
    </row>
    <row r="3180" spans="1:4" x14ac:dyDescent="0.2">
      <c r="A3180" s="542" t="s">
        <v>19521</v>
      </c>
      <c r="B3180" s="543" t="s">
        <v>19522</v>
      </c>
      <c r="C3180" s="543" t="s">
        <v>57</v>
      </c>
      <c r="D3180" s="544">
        <v>158.38999999999999</v>
      </c>
    </row>
    <row r="3181" spans="1:4" x14ac:dyDescent="0.2">
      <c r="A3181" s="542" t="s">
        <v>19523</v>
      </c>
      <c r="B3181" s="543" t="s">
        <v>19524</v>
      </c>
      <c r="C3181" s="543" t="s">
        <v>57</v>
      </c>
      <c r="D3181" s="544">
        <v>197.11</v>
      </c>
    </row>
    <row r="3182" spans="1:4" x14ac:dyDescent="0.2">
      <c r="A3182" s="542" t="s">
        <v>19525</v>
      </c>
      <c r="B3182" s="543" t="s">
        <v>19526</v>
      </c>
      <c r="C3182" s="543" t="s">
        <v>57</v>
      </c>
      <c r="D3182" s="544">
        <v>20.13</v>
      </c>
    </row>
    <row r="3183" spans="1:4" x14ac:dyDescent="0.2">
      <c r="A3183" s="542" t="s">
        <v>19527</v>
      </c>
      <c r="B3183" s="543" t="s">
        <v>19528</v>
      </c>
      <c r="C3183" s="543" t="s">
        <v>57</v>
      </c>
      <c r="D3183" s="544">
        <v>236.69</v>
      </c>
    </row>
    <row r="3184" spans="1:4" x14ac:dyDescent="0.2">
      <c r="A3184" s="542" t="s">
        <v>19529</v>
      </c>
      <c r="B3184" s="543" t="s">
        <v>19530</v>
      </c>
      <c r="C3184" s="543" t="s">
        <v>57</v>
      </c>
      <c r="D3184" s="544">
        <v>3.73</v>
      </c>
    </row>
    <row r="3185" spans="1:4" x14ac:dyDescent="0.2">
      <c r="A3185" s="542" t="s">
        <v>19531</v>
      </c>
      <c r="B3185" s="543" t="s">
        <v>19532</v>
      </c>
      <c r="C3185" s="543" t="s">
        <v>57</v>
      </c>
      <c r="D3185" s="544">
        <v>312.51</v>
      </c>
    </row>
    <row r="3186" spans="1:4" x14ac:dyDescent="0.2">
      <c r="A3186" s="542" t="s">
        <v>19533</v>
      </c>
      <c r="B3186" s="543" t="s">
        <v>19534</v>
      </c>
      <c r="C3186" s="543" t="s">
        <v>57</v>
      </c>
      <c r="D3186" s="544">
        <v>31.05</v>
      </c>
    </row>
    <row r="3187" spans="1:4" x14ac:dyDescent="0.2">
      <c r="A3187" s="542" t="s">
        <v>19535</v>
      </c>
      <c r="B3187" s="543" t="s">
        <v>19536</v>
      </c>
      <c r="C3187" s="543" t="s">
        <v>57</v>
      </c>
      <c r="D3187" s="544">
        <v>43.96</v>
      </c>
    </row>
    <row r="3188" spans="1:4" x14ac:dyDescent="0.2">
      <c r="A3188" s="542" t="s">
        <v>19537</v>
      </c>
      <c r="B3188" s="543" t="s">
        <v>19538</v>
      </c>
      <c r="C3188" s="543" t="s">
        <v>57</v>
      </c>
      <c r="D3188" s="544">
        <v>5.72</v>
      </c>
    </row>
    <row r="3189" spans="1:4" x14ac:dyDescent="0.2">
      <c r="A3189" s="542" t="s">
        <v>19539</v>
      </c>
      <c r="B3189" s="543" t="s">
        <v>19540</v>
      </c>
      <c r="C3189" s="543" t="s">
        <v>57</v>
      </c>
      <c r="D3189" s="544">
        <v>67.66</v>
      </c>
    </row>
    <row r="3190" spans="1:4" x14ac:dyDescent="0.2">
      <c r="A3190" s="542" t="s">
        <v>19541</v>
      </c>
      <c r="B3190" s="543" t="s">
        <v>19542</v>
      </c>
      <c r="C3190" s="543" t="s">
        <v>57</v>
      </c>
      <c r="D3190" s="544">
        <v>7.69</v>
      </c>
    </row>
    <row r="3191" spans="1:4" x14ac:dyDescent="0.2">
      <c r="A3191" s="542" t="s">
        <v>19543</v>
      </c>
      <c r="B3191" s="543" t="s">
        <v>19544</v>
      </c>
      <c r="C3191" s="543" t="s">
        <v>57</v>
      </c>
      <c r="D3191" s="544">
        <v>90.42</v>
      </c>
    </row>
    <row r="3192" spans="1:4" x14ac:dyDescent="0.2">
      <c r="A3192" s="542" t="s">
        <v>19545</v>
      </c>
      <c r="B3192" s="543" t="s">
        <v>19546</v>
      </c>
      <c r="C3192" s="543" t="s">
        <v>57</v>
      </c>
      <c r="D3192" s="544">
        <v>114.88</v>
      </c>
    </row>
    <row r="3193" spans="1:4" x14ac:dyDescent="0.2">
      <c r="A3193" s="542" t="s">
        <v>19547</v>
      </c>
      <c r="B3193" s="543" t="s">
        <v>19548</v>
      </c>
      <c r="C3193" s="543" t="s">
        <v>57</v>
      </c>
      <c r="D3193" s="544">
        <v>7</v>
      </c>
    </row>
    <row r="3194" spans="1:4" x14ac:dyDescent="0.2">
      <c r="A3194" s="542" t="s">
        <v>19549</v>
      </c>
      <c r="B3194" s="543" t="s">
        <v>19550</v>
      </c>
      <c r="C3194" s="543" t="s">
        <v>57</v>
      </c>
      <c r="D3194" s="544">
        <v>11.3</v>
      </c>
    </row>
    <row r="3195" spans="1:4" x14ac:dyDescent="0.2">
      <c r="A3195" s="542" t="s">
        <v>19551</v>
      </c>
      <c r="B3195" s="543" t="s">
        <v>19552</v>
      </c>
      <c r="C3195" s="543" t="s">
        <v>57</v>
      </c>
      <c r="D3195" s="544">
        <v>15.3</v>
      </c>
    </row>
    <row r="3196" spans="1:4" x14ac:dyDescent="0.2">
      <c r="A3196" s="542" t="s">
        <v>19553</v>
      </c>
      <c r="B3196" s="543" t="s">
        <v>19554</v>
      </c>
      <c r="C3196" s="543" t="s">
        <v>57</v>
      </c>
      <c r="D3196" s="544">
        <v>32.270000000000003</v>
      </c>
    </row>
    <row r="3197" spans="1:4" x14ac:dyDescent="0.2">
      <c r="A3197" s="542" t="s">
        <v>19555</v>
      </c>
      <c r="B3197" s="543" t="s">
        <v>19556</v>
      </c>
      <c r="C3197" s="543" t="s">
        <v>57</v>
      </c>
      <c r="D3197" s="544">
        <v>13.47</v>
      </c>
    </row>
    <row r="3198" spans="1:4" x14ac:dyDescent="0.2">
      <c r="A3198" s="542" t="s">
        <v>19557</v>
      </c>
      <c r="B3198" s="543" t="s">
        <v>19558</v>
      </c>
      <c r="C3198" s="543" t="s">
        <v>57</v>
      </c>
      <c r="D3198" s="544">
        <v>18.27</v>
      </c>
    </row>
    <row r="3199" spans="1:4" x14ac:dyDescent="0.2">
      <c r="A3199" s="542" t="s">
        <v>19559</v>
      </c>
      <c r="B3199" s="543" t="s">
        <v>19560</v>
      </c>
      <c r="C3199" s="543" t="s">
        <v>57</v>
      </c>
      <c r="D3199" s="544">
        <v>26.9</v>
      </c>
    </row>
    <row r="3200" spans="1:4" x14ac:dyDescent="0.2">
      <c r="A3200" s="542" t="s">
        <v>19561</v>
      </c>
      <c r="B3200" s="543" t="s">
        <v>19562</v>
      </c>
      <c r="C3200" s="543" t="s">
        <v>57</v>
      </c>
      <c r="D3200" s="544">
        <v>39.5</v>
      </c>
    </row>
    <row r="3201" spans="1:4" x14ac:dyDescent="0.2">
      <c r="A3201" s="542" t="s">
        <v>19563</v>
      </c>
      <c r="B3201" s="543" t="s">
        <v>19564</v>
      </c>
      <c r="C3201" s="543" t="s">
        <v>57</v>
      </c>
      <c r="D3201" s="544">
        <v>4.05</v>
      </c>
    </row>
    <row r="3202" spans="1:4" x14ac:dyDescent="0.2">
      <c r="A3202" s="542" t="s">
        <v>19565</v>
      </c>
      <c r="B3202" s="543" t="s">
        <v>19566</v>
      </c>
      <c r="C3202" s="543" t="s">
        <v>57</v>
      </c>
      <c r="D3202" s="544">
        <v>16.62</v>
      </c>
    </row>
    <row r="3203" spans="1:4" x14ac:dyDescent="0.2">
      <c r="A3203" s="542" t="s">
        <v>19567</v>
      </c>
      <c r="B3203" s="543" t="s">
        <v>19568</v>
      </c>
      <c r="C3203" s="543" t="s">
        <v>57</v>
      </c>
      <c r="D3203" s="544">
        <v>17.61</v>
      </c>
    </row>
    <row r="3204" spans="1:4" x14ac:dyDescent="0.2">
      <c r="A3204" s="542" t="s">
        <v>19569</v>
      </c>
      <c r="B3204" s="543" t="s">
        <v>19570</v>
      </c>
      <c r="C3204" s="543" t="s">
        <v>57</v>
      </c>
      <c r="D3204" s="544">
        <v>24.42</v>
      </c>
    </row>
    <row r="3205" spans="1:4" x14ac:dyDescent="0.2">
      <c r="A3205" s="542" t="s">
        <v>19571</v>
      </c>
      <c r="B3205" s="543" t="s">
        <v>19572</v>
      </c>
      <c r="C3205" s="543" t="s">
        <v>57</v>
      </c>
      <c r="D3205" s="544">
        <v>50.62</v>
      </c>
    </row>
    <row r="3206" spans="1:4" x14ac:dyDescent="0.2">
      <c r="A3206" s="542" t="s">
        <v>19573</v>
      </c>
      <c r="B3206" s="543" t="s">
        <v>19574</v>
      </c>
      <c r="C3206" s="543" t="s">
        <v>57</v>
      </c>
      <c r="D3206" s="544">
        <v>19.95</v>
      </c>
    </row>
    <row r="3207" spans="1:4" x14ac:dyDescent="0.2">
      <c r="A3207" s="542" t="s">
        <v>19575</v>
      </c>
      <c r="B3207" s="543" t="s">
        <v>19576</v>
      </c>
      <c r="C3207" s="543" t="s">
        <v>57</v>
      </c>
      <c r="D3207" s="544">
        <v>27.53</v>
      </c>
    </row>
    <row r="3208" spans="1:4" x14ac:dyDescent="0.2">
      <c r="A3208" s="542" t="s">
        <v>19577</v>
      </c>
      <c r="B3208" s="543" t="s">
        <v>19578</v>
      </c>
      <c r="C3208" s="543" t="s">
        <v>57</v>
      </c>
      <c r="D3208" s="544">
        <v>29.74</v>
      </c>
    </row>
    <row r="3209" spans="1:4" x14ac:dyDescent="0.2">
      <c r="A3209" s="542" t="s">
        <v>19579</v>
      </c>
      <c r="B3209" s="543" t="s">
        <v>19580</v>
      </c>
      <c r="C3209" s="543" t="s">
        <v>57</v>
      </c>
      <c r="D3209" s="544">
        <v>61.82</v>
      </c>
    </row>
    <row r="3210" spans="1:4" x14ac:dyDescent="0.2">
      <c r="A3210" s="542" t="s">
        <v>19581</v>
      </c>
      <c r="B3210" s="543" t="s">
        <v>19582</v>
      </c>
      <c r="C3210" s="543" t="s">
        <v>57</v>
      </c>
      <c r="D3210" s="544">
        <v>4.67</v>
      </c>
    </row>
    <row r="3211" spans="1:4" x14ac:dyDescent="0.2">
      <c r="A3211" s="542" t="s">
        <v>19583</v>
      </c>
      <c r="B3211" s="543" t="s">
        <v>19584</v>
      </c>
      <c r="C3211" s="543" t="s">
        <v>57</v>
      </c>
      <c r="D3211" s="544">
        <v>6.89</v>
      </c>
    </row>
    <row r="3212" spans="1:4" x14ac:dyDescent="0.2">
      <c r="A3212" s="542" t="s">
        <v>19585</v>
      </c>
      <c r="B3212" s="543" t="s">
        <v>19586</v>
      </c>
      <c r="C3212" s="543" t="s">
        <v>57</v>
      </c>
      <c r="D3212" s="544">
        <v>7.38</v>
      </c>
    </row>
    <row r="3213" spans="1:4" x14ac:dyDescent="0.2">
      <c r="A3213" s="542" t="s">
        <v>19587</v>
      </c>
      <c r="B3213" s="543" t="s">
        <v>19588</v>
      </c>
      <c r="C3213" s="543" t="s">
        <v>57</v>
      </c>
      <c r="D3213" s="544">
        <v>6.19</v>
      </c>
    </row>
    <row r="3214" spans="1:4" x14ac:dyDescent="0.2">
      <c r="A3214" s="542" t="s">
        <v>19589</v>
      </c>
      <c r="B3214" s="543" t="s">
        <v>19590</v>
      </c>
      <c r="C3214" s="543" t="s">
        <v>57</v>
      </c>
      <c r="D3214" s="544">
        <v>7.62</v>
      </c>
    </row>
    <row r="3215" spans="1:4" x14ac:dyDescent="0.2">
      <c r="A3215" s="542" t="s">
        <v>19591</v>
      </c>
      <c r="B3215" s="543" t="s">
        <v>19592</v>
      </c>
      <c r="C3215" s="543" t="s">
        <v>57</v>
      </c>
      <c r="D3215" s="544">
        <v>9.23</v>
      </c>
    </row>
    <row r="3216" spans="1:4" x14ac:dyDescent="0.2">
      <c r="A3216" s="542" t="s">
        <v>19593</v>
      </c>
      <c r="B3216" s="543" t="s">
        <v>19594</v>
      </c>
      <c r="C3216" s="543" t="s">
        <v>57</v>
      </c>
      <c r="D3216" s="544">
        <v>4.51</v>
      </c>
    </row>
    <row r="3217" spans="1:4" x14ac:dyDescent="0.2">
      <c r="A3217" s="542" t="s">
        <v>19595</v>
      </c>
      <c r="B3217" s="543" t="s">
        <v>19596</v>
      </c>
      <c r="C3217" s="543" t="s">
        <v>57</v>
      </c>
      <c r="D3217" s="544">
        <v>7.46</v>
      </c>
    </row>
    <row r="3218" spans="1:4" x14ac:dyDescent="0.2">
      <c r="A3218" s="542" t="s">
        <v>19597</v>
      </c>
      <c r="B3218" s="543" t="s">
        <v>19598</v>
      </c>
      <c r="C3218" s="543" t="s">
        <v>57</v>
      </c>
      <c r="D3218" s="544">
        <v>9.86</v>
      </c>
    </row>
    <row r="3219" spans="1:4" x14ac:dyDescent="0.2">
      <c r="A3219" s="542" t="s">
        <v>19599</v>
      </c>
      <c r="B3219" s="543" t="s">
        <v>19600</v>
      </c>
      <c r="C3219" s="543" t="s">
        <v>57</v>
      </c>
      <c r="D3219" s="544">
        <v>12.17</v>
      </c>
    </row>
    <row r="3220" spans="1:4" x14ac:dyDescent="0.2">
      <c r="A3220" s="542" t="s">
        <v>19601</v>
      </c>
      <c r="B3220" s="543" t="s">
        <v>19602</v>
      </c>
      <c r="C3220" s="543" t="s">
        <v>57</v>
      </c>
      <c r="D3220" s="544">
        <v>5.47</v>
      </c>
    </row>
    <row r="3221" spans="1:4" x14ac:dyDescent="0.2">
      <c r="A3221" s="542" t="s">
        <v>19603</v>
      </c>
      <c r="B3221" s="543" t="s">
        <v>19604</v>
      </c>
      <c r="C3221" s="543" t="s">
        <v>57</v>
      </c>
      <c r="D3221" s="544">
        <v>9.2899999999999991</v>
      </c>
    </row>
    <row r="3222" spans="1:4" x14ac:dyDescent="0.2">
      <c r="A3222" s="542" t="s">
        <v>19605</v>
      </c>
      <c r="B3222" s="543" t="s">
        <v>19606</v>
      </c>
      <c r="C3222" s="543" t="s">
        <v>57</v>
      </c>
      <c r="D3222" s="544">
        <v>12.36</v>
      </c>
    </row>
    <row r="3223" spans="1:4" x14ac:dyDescent="0.2">
      <c r="A3223" s="542" t="s">
        <v>19607</v>
      </c>
      <c r="B3223" s="543" t="s">
        <v>19608</v>
      </c>
      <c r="C3223" s="543" t="s">
        <v>57</v>
      </c>
      <c r="D3223" s="544">
        <v>26.95</v>
      </c>
    </row>
    <row r="3224" spans="1:4" x14ac:dyDescent="0.2">
      <c r="A3224" s="542" t="s">
        <v>19609</v>
      </c>
      <c r="B3224" s="543" t="s">
        <v>19610</v>
      </c>
      <c r="C3224" s="543" t="s">
        <v>59</v>
      </c>
      <c r="D3224" s="544">
        <v>98</v>
      </c>
    </row>
    <row r="3225" spans="1:4" x14ac:dyDescent="0.2">
      <c r="A3225" s="542" t="s">
        <v>19611</v>
      </c>
      <c r="B3225" s="543" t="s">
        <v>19612</v>
      </c>
      <c r="C3225" s="543" t="s">
        <v>57</v>
      </c>
      <c r="D3225" s="544">
        <v>3.89</v>
      </c>
    </row>
    <row r="3226" spans="1:4" x14ac:dyDescent="0.2">
      <c r="A3226" s="542" t="s">
        <v>19613</v>
      </c>
      <c r="B3226" s="543" t="s">
        <v>19614</v>
      </c>
      <c r="C3226" s="543" t="s">
        <v>59</v>
      </c>
      <c r="D3226" s="544">
        <v>1000.16</v>
      </c>
    </row>
    <row r="3227" spans="1:4" x14ac:dyDescent="0.2">
      <c r="A3227" s="542" t="s">
        <v>19615</v>
      </c>
      <c r="B3227" s="543" t="s">
        <v>19616</v>
      </c>
      <c r="C3227" s="543" t="s">
        <v>59</v>
      </c>
      <c r="D3227" s="544">
        <v>324.36</v>
      </c>
    </row>
    <row r="3228" spans="1:4" x14ac:dyDescent="0.2">
      <c r="A3228" s="542" t="s">
        <v>19617</v>
      </c>
      <c r="B3228" s="543" t="s">
        <v>19618</v>
      </c>
      <c r="C3228" s="543" t="s">
        <v>59</v>
      </c>
      <c r="D3228" s="544">
        <v>2132.2800000000002</v>
      </c>
    </row>
    <row r="3229" spans="1:4" x14ac:dyDescent="0.2">
      <c r="A3229" s="542" t="s">
        <v>19619</v>
      </c>
      <c r="B3229" s="543" t="s">
        <v>19620</v>
      </c>
      <c r="C3229" s="543" t="s">
        <v>59</v>
      </c>
      <c r="D3229" s="544">
        <v>428.25</v>
      </c>
    </row>
    <row r="3230" spans="1:4" ht="33.75" x14ac:dyDescent="0.2">
      <c r="A3230" s="542" t="s">
        <v>19621</v>
      </c>
      <c r="B3230" s="543" t="s">
        <v>19622</v>
      </c>
      <c r="C3230" s="543" t="s">
        <v>59</v>
      </c>
      <c r="D3230" s="544">
        <v>102900</v>
      </c>
    </row>
    <row r="3231" spans="1:4" ht="33.75" x14ac:dyDescent="0.2">
      <c r="A3231" s="542" t="s">
        <v>19623</v>
      </c>
      <c r="B3231" s="543" t="s">
        <v>19624</v>
      </c>
      <c r="C3231" s="543" t="s">
        <v>59</v>
      </c>
      <c r="D3231" s="544">
        <v>185508.28</v>
      </c>
    </row>
    <row r="3232" spans="1:4" ht="33.75" x14ac:dyDescent="0.2">
      <c r="A3232" s="542" t="s">
        <v>19625</v>
      </c>
      <c r="B3232" s="543" t="s">
        <v>19626</v>
      </c>
      <c r="C3232" s="543" t="s">
        <v>59</v>
      </c>
      <c r="D3232" s="544">
        <v>151200</v>
      </c>
    </row>
    <row r="3233" spans="1:4" ht="33.75" x14ac:dyDescent="0.2">
      <c r="A3233" s="542" t="s">
        <v>19627</v>
      </c>
      <c r="B3233" s="543" t="s">
        <v>19628</v>
      </c>
      <c r="C3233" s="543" t="s">
        <v>59</v>
      </c>
      <c r="D3233" s="544">
        <v>197200</v>
      </c>
    </row>
    <row r="3234" spans="1:4" x14ac:dyDescent="0.2">
      <c r="A3234" s="542" t="s">
        <v>19629</v>
      </c>
      <c r="B3234" s="543" t="s">
        <v>19630</v>
      </c>
      <c r="C3234" s="543" t="s">
        <v>59</v>
      </c>
      <c r="D3234" s="544">
        <v>2.93</v>
      </c>
    </row>
    <row r="3235" spans="1:4" x14ac:dyDescent="0.2">
      <c r="A3235" s="542" t="s">
        <v>19631</v>
      </c>
      <c r="B3235" s="543" t="s">
        <v>19632</v>
      </c>
      <c r="C3235" s="543" t="s">
        <v>59</v>
      </c>
      <c r="D3235" s="544">
        <v>1.75</v>
      </c>
    </row>
    <row r="3236" spans="1:4" x14ac:dyDescent="0.2">
      <c r="A3236" s="542" t="s">
        <v>19633</v>
      </c>
      <c r="B3236" s="543" t="s">
        <v>19634</v>
      </c>
      <c r="C3236" s="543" t="s">
        <v>59</v>
      </c>
      <c r="D3236" s="544">
        <v>3.47</v>
      </c>
    </row>
    <row r="3237" spans="1:4" x14ac:dyDescent="0.2">
      <c r="A3237" s="542" t="s">
        <v>19635</v>
      </c>
      <c r="B3237" s="543" t="s">
        <v>19636</v>
      </c>
      <c r="C3237" s="543" t="s">
        <v>59</v>
      </c>
      <c r="D3237" s="544">
        <v>209.1</v>
      </c>
    </row>
    <row r="3238" spans="1:4" x14ac:dyDescent="0.2">
      <c r="A3238" s="542" t="s">
        <v>19637</v>
      </c>
      <c r="B3238" s="543" t="s">
        <v>19638</v>
      </c>
      <c r="C3238" s="543" t="s">
        <v>59</v>
      </c>
      <c r="D3238" s="544">
        <v>385</v>
      </c>
    </row>
    <row r="3239" spans="1:4" x14ac:dyDescent="0.2">
      <c r="A3239" s="542" t="s">
        <v>19639</v>
      </c>
      <c r="B3239" s="543" t="s">
        <v>19640</v>
      </c>
      <c r="C3239" s="543" t="s">
        <v>59</v>
      </c>
      <c r="D3239" s="544">
        <v>261</v>
      </c>
    </row>
    <row r="3240" spans="1:4" x14ac:dyDescent="0.2">
      <c r="A3240" s="542" t="s">
        <v>19641</v>
      </c>
      <c r="B3240" s="543" t="s">
        <v>19642</v>
      </c>
      <c r="C3240" s="543" t="s">
        <v>59</v>
      </c>
      <c r="D3240" s="544">
        <v>22.14</v>
      </c>
    </row>
    <row r="3241" spans="1:4" x14ac:dyDescent="0.2">
      <c r="A3241" s="542" t="s">
        <v>19643</v>
      </c>
      <c r="B3241" s="543" t="s">
        <v>19644</v>
      </c>
      <c r="C3241" s="543" t="s">
        <v>59</v>
      </c>
      <c r="D3241" s="544">
        <v>63</v>
      </c>
    </row>
    <row r="3242" spans="1:4" ht="22.5" x14ac:dyDescent="0.2">
      <c r="A3242" s="542" t="s">
        <v>19645</v>
      </c>
      <c r="B3242" s="543" t="s">
        <v>19646</v>
      </c>
      <c r="C3242" s="543" t="s">
        <v>59</v>
      </c>
      <c r="D3242" s="544">
        <v>76.27</v>
      </c>
    </row>
    <row r="3243" spans="1:4" x14ac:dyDescent="0.2">
      <c r="A3243" s="542" t="s">
        <v>19647</v>
      </c>
      <c r="B3243" s="543" t="s">
        <v>19648</v>
      </c>
      <c r="C3243" s="543" t="s">
        <v>59</v>
      </c>
      <c r="D3243" s="544">
        <v>21.97</v>
      </c>
    </row>
    <row r="3244" spans="1:4" x14ac:dyDescent="0.2">
      <c r="A3244" s="542" t="s">
        <v>19649</v>
      </c>
      <c r="B3244" s="543" t="s">
        <v>19650</v>
      </c>
      <c r="C3244" s="543" t="s">
        <v>59</v>
      </c>
      <c r="D3244" s="544">
        <v>154.22</v>
      </c>
    </row>
    <row r="3245" spans="1:4" x14ac:dyDescent="0.2">
      <c r="A3245" s="542" t="s">
        <v>19651</v>
      </c>
      <c r="B3245" s="543" t="s">
        <v>19652</v>
      </c>
      <c r="C3245" s="543" t="s">
        <v>59</v>
      </c>
      <c r="D3245" s="544">
        <v>261.25</v>
      </c>
    </row>
    <row r="3246" spans="1:4" x14ac:dyDescent="0.2">
      <c r="A3246" s="542" t="s">
        <v>19653</v>
      </c>
      <c r="B3246" s="543" t="s">
        <v>19654</v>
      </c>
      <c r="C3246" s="543" t="s">
        <v>59</v>
      </c>
      <c r="D3246" s="544">
        <v>44.28</v>
      </c>
    </row>
    <row r="3247" spans="1:4" x14ac:dyDescent="0.2">
      <c r="A3247" s="542" t="s">
        <v>19655</v>
      </c>
      <c r="B3247" s="543" t="s">
        <v>19656</v>
      </c>
      <c r="C3247" s="543" t="s">
        <v>59</v>
      </c>
      <c r="D3247" s="544">
        <v>146.30000000000001</v>
      </c>
    </row>
    <row r="3248" spans="1:4" x14ac:dyDescent="0.2">
      <c r="A3248" s="542" t="s">
        <v>19657</v>
      </c>
      <c r="B3248" s="543" t="s">
        <v>19658</v>
      </c>
      <c r="C3248" s="543" t="s">
        <v>59</v>
      </c>
      <c r="D3248" s="544">
        <v>146.30000000000001</v>
      </c>
    </row>
    <row r="3249" spans="1:4" x14ac:dyDescent="0.2">
      <c r="A3249" s="542" t="s">
        <v>19659</v>
      </c>
      <c r="B3249" s="543" t="s">
        <v>19660</v>
      </c>
      <c r="C3249" s="543" t="s">
        <v>59</v>
      </c>
      <c r="D3249" s="544">
        <v>88.36</v>
      </c>
    </row>
    <row r="3250" spans="1:4" ht="22.5" x14ac:dyDescent="0.2">
      <c r="A3250" s="542" t="s">
        <v>19661</v>
      </c>
      <c r="B3250" s="543" t="s">
        <v>19662</v>
      </c>
      <c r="C3250" s="543" t="s">
        <v>59</v>
      </c>
      <c r="D3250" s="544">
        <v>3151.25</v>
      </c>
    </row>
    <row r="3251" spans="1:4" x14ac:dyDescent="0.2">
      <c r="A3251" s="542" t="s">
        <v>19663</v>
      </c>
      <c r="B3251" s="543" t="s">
        <v>19664</v>
      </c>
      <c r="C3251" s="543" t="s">
        <v>59</v>
      </c>
      <c r="D3251" s="544">
        <v>9320.08</v>
      </c>
    </row>
    <row r="3252" spans="1:4" x14ac:dyDescent="0.2">
      <c r="A3252" s="542" t="s">
        <v>19665</v>
      </c>
      <c r="B3252" s="543" t="s">
        <v>19666</v>
      </c>
      <c r="C3252" s="543" t="s">
        <v>59</v>
      </c>
      <c r="D3252" s="544">
        <v>1830.38</v>
      </c>
    </row>
    <row r="3253" spans="1:4" x14ac:dyDescent="0.2">
      <c r="A3253" s="542" t="s">
        <v>19667</v>
      </c>
      <c r="B3253" s="543" t="s">
        <v>19668</v>
      </c>
      <c r="C3253" s="543" t="s">
        <v>59</v>
      </c>
      <c r="D3253" s="544">
        <v>2426.56</v>
      </c>
    </row>
    <row r="3254" spans="1:4" x14ac:dyDescent="0.2">
      <c r="A3254" s="542" t="s">
        <v>19669</v>
      </c>
      <c r="B3254" s="543" t="s">
        <v>19670</v>
      </c>
      <c r="C3254" s="543" t="s">
        <v>59</v>
      </c>
      <c r="D3254" s="544">
        <v>4177.97</v>
      </c>
    </row>
    <row r="3255" spans="1:4" x14ac:dyDescent="0.2">
      <c r="A3255" s="542" t="s">
        <v>19671</v>
      </c>
      <c r="B3255" s="543" t="s">
        <v>19672</v>
      </c>
      <c r="C3255" s="543" t="s">
        <v>59</v>
      </c>
      <c r="D3255" s="544">
        <v>9320.08</v>
      </c>
    </row>
    <row r="3256" spans="1:4" x14ac:dyDescent="0.2">
      <c r="A3256" s="542" t="s">
        <v>19673</v>
      </c>
      <c r="B3256" s="543" t="s">
        <v>19674</v>
      </c>
      <c r="C3256" s="543" t="s">
        <v>59</v>
      </c>
      <c r="D3256" s="544">
        <v>1830.38</v>
      </c>
    </row>
    <row r="3257" spans="1:4" x14ac:dyDescent="0.2">
      <c r="A3257" s="542" t="s">
        <v>19675</v>
      </c>
      <c r="B3257" s="543" t="s">
        <v>19676</v>
      </c>
      <c r="C3257" s="543" t="s">
        <v>59</v>
      </c>
      <c r="D3257" s="544">
        <v>2426.56</v>
      </c>
    </row>
    <row r="3258" spans="1:4" x14ac:dyDescent="0.2">
      <c r="A3258" s="542" t="s">
        <v>19677</v>
      </c>
      <c r="B3258" s="543" t="s">
        <v>19678</v>
      </c>
      <c r="C3258" s="543" t="s">
        <v>59</v>
      </c>
      <c r="D3258" s="544">
        <v>4177.97</v>
      </c>
    </row>
    <row r="3259" spans="1:4" x14ac:dyDescent="0.2">
      <c r="A3259" s="542" t="s">
        <v>19679</v>
      </c>
      <c r="B3259" s="543" t="s">
        <v>19680</v>
      </c>
      <c r="C3259" s="543" t="s">
        <v>59</v>
      </c>
      <c r="D3259" s="544">
        <v>9030</v>
      </c>
    </row>
    <row r="3260" spans="1:4" x14ac:dyDescent="0.2">
      <c r="A3260" s="542" t="s">
        <v>19681</v>
      </c>
      <c r="B3260" s="543" t="s">
        <v>19682</v>
      </c>
      <c r="C3260" s="543" t="s">
        <v>59</v>
      </c>
      <c r="D3260" s="544">
        <v>274.95999999999998</v>
      </c>
    </row>
    <row r="3261" spans="1:4" x14ac:dyDescent="0.2">
      <c r="A3261" s="542" t="s">
        <v>19683</v>
      </c>
      <c r="B3261" s="543" t="s">
        <v>19684</v>
      </c>
      <c r="C3261" s="543" t="s">
        <v>59</v>
      </c>
      <c r="D3261" s="544">
        <v>12.77</v>
      </c>
    </row>
    <row r="3262" spans="1:4" x14ac:dyDescent="0.2">
      <c r="A3262" s="542" t="s">
        <v>19685</v>
      </c>
      <c r="B3262" s="543" t="s">
        <v>19686</v>
      </c>
      <c r="C3262" s="543" t="s">
        <v>59</v>
      </c>
      <c r="D3262" s="544">
        <v>250.47</v>
      </c>
    </row>
    <row r="3263" spans="1:4" x14ac:dyDescent="0.2">
      <c r="A3263" s="542" t="s">
        <v>19687</v>
      </c>
      <c r="B3263" s="543" t="s">
        <v>19688</v>
      </c>
      <c r="C3263" s="543" t="s">
        <v>59</v>
      </c>
      <c r="D3263" s="544">
        <v>1644.89</v>
      </c>
    </row>
    <row r="3264" spans="1:4" x14ac:dyDescent="0.2">
      <c r="A3264" s="542" t="s">
        <v>19689</v>
      </c>
      <c r="B3264" s="543" t="s">
        <v>19690</v>
      </c>
      <c r="C3264" s="543" t="s">
        <v>59</v>
      </c>
      <c r="D3264" s="544">
        <v>2002.43</v>
      </c>
    </row>
    <row r="3265" spans="1:4" x14ac:dyDescent="0.2">
      <c r="A3265" s="542" t="s">
        <v>19691</v>
      </c>
      <c r="B3265" s="543" t="s">
        <v>19692</v>
      </c>
      <c r="C3265" s="543" t="s">
        <v>59</v>
      </c>
      <c r="D3265" s="544">
        <v>2461.4299999999998</v>
      </c>
    </row>
    <row r="3266" spans="1:4" x14ac:dyDescent="0.2">
      <c r="A3266" s="542" t="s">
        <v>19693</v>
      </c>
      <c r="B3266" s="543" t="s">
        <v>19694</v>
      </c>
      <c r="C3266" s="543" t="s">
        <v>59</v>
      </c>
      <c r="D3266" s="544">
        <v>3736.51</v>
      </c>
    </row>
    <row r="3267" spans="1:4" x14ac:dyDescent="0.2">
      <c r="A3267" s="542" t="s">
        <v>19695</v>
      </c>
      <c r="B3267" s="543" t="s">
        <v>19696</v>
      </c>
      <c r="C3267" s="543" t="s">
        <v>59</v>
      </c>
      <c r="D3267" s="544">
        <v>6751.42</v>
      </c>
    </row>
    <row r="3268" spans="1:4" x14ac:dyDescent="0.2">
      <c r="A3268" s="542" t="s">
        <v>19697</v>
      </c>
      <c r="B3268" s="543" t="s">
        <v>19698</v>
      </c>
      <c r="C3268" s="543" t="s">
        <v>59</v>
      </c>
      <c r="D3268" s="544">
        <v>1026.82</v>
      </c>
    </row>
    <row r="3269" spans="1:4" x14ac:dyDescent="0.2">
      <c r="A3269" s="542" t="s">
        <v>19699</v>
      </c>
      <c r="B3269" s="543" t="s">
        <v>19700</v>
      </c>
      <c r="C3269" s="543" t="s">
        <v>59</v>
      </c>
      <c r="D3269" s="544">
        <v>70.319999999999993</v>
      </c>
    </row>
    <row r="3270" spans="1:4" x14ac:dyDescent="0.2">
      <c r="A3270" s="542" t="s">
        <v>19701</v>
      </c>
      <c r="B3270" s="543" t="s">
        <v>19702</v>
      </c>
      <c r="C3270" s="543" t="s">
        <v>59</v>
      </c>
      <c r="D3270" s="544">
        <v>85.26</v>
      </c>
    </row>
    <row r="3271" spans="1:4" x14ac:dyDescent="0.2">
      <c r="A3271" s="542" t="s">
        <v>19703</v>
      </c>
      <c r="B3271" s="543" t="s">
        <v>19704</v>
      </c>
      <c r="C3271" s="543" t="s">
        <v>59</v>
      </c>
      <c r="D3271" s="544">
        <v>137.07</v>
      </c>
    </row>
    <row r="3272" spans="1:4" x14ac:dyDescent="0.2">
      <c r="A3272" s="542" t="s">
        <v>19705</v>
      </c>
      <c r="B3272" s="543" t="s">
        <v>19706</v>
      </c>
      <c r="C3272" s="543" t="s">
        <v>59</v>
      </c>
      <c r="D3272" s="544">
        <v>222.56</v>
      </c>
    </row>
    <row r="3273" spans="1:4" x14ac:dyDescent="0.2">
      <c r="A3273" s="542" t="s">
        <v>19707</v>
      </c>
      <c r="B3273" s="543" t="s">
        <v>19708</v>
      </c>
      <c r="C3273" s="543" t="s">
        <v>59</v>
      </c>
      <c r="D3273" s="544">
        <v>349.12</v>
      </c>
    </row>
    <row r="3274" spans="1:4" x14ac:dyDescent="0.2">
      <c r="A3274" s="542" t="s">
        <v>19709</v>
      </c>
      <c r="B3274" s="543" t="s">
        <v>19710</v>
      </c>
      <c r="C3274" s="543" t="s">
        <v>59</v>
      </c>
      <c r="D3274" s="544">
        <v>704</v>
      </c>
    </row>
    <row r="3275" spans="1:4" x14ac:dyDescent="0.2">
      <c r="A3275" s="542" t="s">
        <v>19711</v>
      </c>
      <c r="B3275" s="543" t="s">
        <v>19712</v>
      </c>
      <c r="C3275" s="543" t="s">
        <v>59</v>
      </c>
      <c r="D3275" s="544">
        <v>904.51</v>
      </c>
    </row>
    <row r="3276" spans="1:4" x14ac:dyDescent="0.2">
      <c r="A3276" s="542" t="s">
        <v>19713</v>
      </c>
      <c r="B3276" s="543" t="s">
        <v>19714</v>
      </c>
      <c r="C3276" s="543" t="s">
        <v>59</v>
      </c>
      <c r="D3276" s="544">
        <v>925.19</v>
      </c>
    </row>
    <row r="3277" spans="1:4" x14ac:dyDescent="0.2">
      <c r="A3277" s="542" t="s">
        <v>19715</v>
      </c>
      <c r="B3277" s="543" t="s">
        <v>19716</v>
      </c>
      <c r="C3277" s="543" t="s">
        <v>59</v>
      </c>
      <c r="D3277" s="544">
        <v>1447.69</v>
      </c>
    </row>
    <row r="3278" spans="1:4" x14ac:dyDescent="0.2">
      <c r="A3278" s="542" t="s">
        <v>19717</v>
      </c>
      <c r="B3278" s="543" t="s">
        <v>19718</v>
      </c>
      <c r="C3278" s="543" t="s">
        <v>59</v>
      </c>
      <c r="D3278" s="544">
        <v>4452.2</v>
      </c>
    </row>
    <row r="3279" spans="1:4" x14ac:dyDescent="0.2">
      <c r="A3279" s="542" t="s">
        <v>19719</v>
      </c>
      <c r="B3279" s="543" t="s">
        <v>19720</v>
      </c>
      <c r="C3279" s="543" t="s">
        <v>59</v>
      </c>
      <c r="D3279" s="544">
        <v>84.77</v>
      </c>
    </row>
    <row r="3280" spans="1:4" x14ac:dyDescent="0.2">
      <c r="A3280" s="542" t="s">
        <v>19721</v>
      </c>
      <c r="B3280" s="543" t="s">
        <v>19722</v>
      </c>
      <c r="C3280" s="543" t="s">
        <v>59</v>
      </c>
      <c r="D3280" s="544">
        <v>17.13</v>
      </c>
    </row>
    <row r="3281" spans="1:4" x14ac:dyDescent="0.2">
      <c r="A3281" s="542" t="s">
        <v>19723</v>
      </c>
      <c r="B3281" s="543" t="s">
        <v>19724</v>
      </c>
      <c r="C3281" s="543" t="s">
        <v>59</v>
      </c>
      <c r="D3281" s="544">
        <v>4.24</v>
      </c>
    </row>
    <row r="3282" spans="1:4" x14ac:dyDescent="0.2">
      <c r="A3282" s="542" t="s">
        <v>19725</v>
      </c>
      <c r="B3282" s="543" t="s">
        <v>19726</v>
      </c>
      <c r="C3282" s="543" t="s">
        <v>59</v>
      </c>
      <c r="D3282" s="544">
        <v>9.33</v>
      </c>
    </row>
    <row r="3283" spans="1:4" x14ac:dyDescent="0.2">
      <c r="A3283" s="542" t="s">
        <v>19727</v>
      </c>
      <c r="B3283" s="543" t="s">
        <v>19728</v>
      </c>
      <c r="C3283" s="543" t="s">
        <v>59</v>
      </c>
      <c r="D3283" s="544">
        <v>109.99</v>
      </c>
    </row>
    <row r="3284" spans="1:4" x14ac:dyDescent="0.2">
      <c r="A3284" s="542" t="s">
        <v>19729</v>
      </c>
      <c r="B3284" s="543" t="s">
        <v>19730</v>
      </c>
      <c r="C3284" s="543" t="s">
        <v>59</v>
      </c>
      <c r="D3284" s="544">
        <v>119.84</v>
      </c>
    </row>
    <row r="3285" spans="1:4" x14ac:dyDescent="0.2">
      <c r="A3285" s="542" t="s">
        <v>19731</v>
      </c>
      <c r="B3285" s="543" t="s">
        <v>19732</v>
      </c>
      <c r="C3285" s="543" t="s">
        <v>59</v>
      </c>
      <c r="D3285" s="544">
        <v>157.05000000000001</v>
      </c>
    </row>
    <row r="3286" spans="1:4" x14ac:dyDescent="0.2">
      <c r="A3286" s="542" t="s">
        <v>19733</v>
      </c>
      <c r="B3286" s="543" t="s">
        <v>19734</v>
      </c>
      <c r="C3286" s="543" t="s">
        <v>59</v>
      </c>
      <c r="D3286" s="544">
        <v>78.87</v>
      </c>
    </row>
    <row r="3287" spans="1:4" x14ac:dyDescent="0.2">
      <c r="A3287" s="542" t="s">
        <v>19735</v>
      </c>
      <c r="B3287" s="543" t="s">
        <v>19736</v>
      </c>
      <c r="C3287" s="543" t="s">
        <v>59</v>
      </c>
      <c r="D3287" s="544">
        <v>119.18</v>
      </c>
    </row>
    <row r="3288" spans="1:4" x14ac:dyDescent="0.2">
      <c r="A3288" s="542" t="s">
        <v>19737</v>
      </c>
      <c r="B3288" s="543" t="s">
        <v>19738</v>
      </c>
      <c r="C3288" s="543" t="s">
        <v>59</v>
      </c>
      <c r="D3288" s="544">
        <v>155.21</v>
      </c>
    </row>
    <row r="3289" spans="1:4" x14ac:dyDescent="0.2">
      <c r="A3289" s="542" t="s">
        <v>19739</v>
      </c>
      <c r="B3289" s="543" t="s">
        <v>19740</v>
      </c>
      <c r="C3289" s="543" t="s">
        <v>59</v>
      </c>
      <c r="D3289" s="544">
        <v>204.21</v>
      </c>
    </row>
    <row r="3290" spans="1:4" x14ac:dyDescent="0.2">
      <c r="A3290" s="542" t="s">
        <v>19741</v>
      </c>
      <c r="B3290" s="543" t="s">
        <v>19742</v>
      </c>
      <c r="C3290" s="543" t="s">
        <v>59</v>
      </c>
      <c r="D3290" s="544">
        <v>293.8</v>
      </c>
    </row>
    <row r="3291" spans="1:4" x14ac:dyDescent="0.2">
      <c r="A3291" s="542" t="s">
        <v>19743</v>
      </c>
      <c r="B3291" s="543" t="s">
        <v>19744</v>
      </c>
      <c r="C3291" s="543" t="s">
        <v>59</v>
      </c>
      <c r="D3291" s="544">
        <v>63.87</v>
      </c>
    </row>
    <row r="3292" spans="1:4" x14ac:dyDescent="0.2">
      <c r="A3292" s="542" t="s">
        <v>19745</v>
      </c>
      <c r="B3292" s="543" t="s">
        <v>19746</v>
      </c>
      <c r="C3292" s="543" t="s">
        <v>59</v>
      </c>
      <c r="D3292" s="544">
        <v>71.12</v>
      </c>
    </row>
    <row r="3293" spans="1:4" x14ac:dyDescent="0.2">
      <c r="A3293" s="542" t="s">
        <v>19747</v>
      </c>
      <c r="B3293" s="543" t="s">
        <v>19748</v>
      </c>
      <c r="C3293" s="543" t="s">
        <v>59</v>
      </c>
      <c r="D3293" s="544">
        <v>121.73</v>
      </c>
    </row>
    <row r="3294" spans="1:4" x14ac:dyDescent="0.2">
      <c r="A3294" s="542" t="s">
        <v>19749</v>
      </c>
      <c r="B3294" s="543" t="s">
        <v>19750</v>
      </c>
      <c r="C3294" s="543" t="s">
        <v>59</v>
      </c>
      <c r="D3294" s="544">
        <v>39.67</v>
      </c>
    </row>
    <row r="3295" spans="1:4" x14ac:dyDescent="0.2">
      <c r="A3295" s="542" t="s">
        <v>19751</v>
      </c>
      <c r="B3295" s="543" t="s">
        <v>19752</v>
      </c>
      <c r="C3295" s="543" t="s">
        <v>59</v>
      </c>
      <c r="D3295" s="544">
        <v>69.7</v>
      </c>
    </row>
    <row r="3296" spans="1:4" x14ac:dyDescent="0.2">
      <c r="A3296" s="542" t="s">
        <v>19753</v>
      </c>
      <c r="B3296" s="543" t="s">
        <v>19754</v>
      </c>
      <c r="C3296" s="543" t="s">
        <v>59</v>
      </c>
      <c r="D3296" s="544">
        <v>109.09</v>
      </c>
    </row>
    <row r="3297" spans="1:4" x14ac:dyDescent="0.2">
      <c r="A3297" s="542" t="s">
        <v>19755</v>
      </c>
      <c r="B3297" s="543" t="s">
        <v>19756</v>
      </c>
      <c r="C3297" s="543" t="s">
        <v>59</v>
      </c>
      <c r="D3297" s="544">
        <v>141.03</v>
      </c>
    </row>
    <row r="3298" spans="1:4" x14ac:dyDescent="0.2">
      <c r="A3298" s="542" t="s">
        <v>19757</v>
      </c>
      <c r="B3298" s="543" t="s">
        <v>19758</v>
      </c>
      <c r="C3298" s="543" t="s">
        <v>59</v>
      </c>
      <c r="D3298" s="544">
        <v>192.7</v>
      </c>
    </row>
    <row r="3299" spans="1:4" x14ac:dyDescent="0.2">
      <c r="A3299" s="542" t="s">
        <v>19759</v>
      </c>
      <c r="B3299" s="543" t="s">
        <v>19760</v>
      </c>
      <c r="C3299" s="543" t="s">
        <v>59</v>
      </c>
      <c r="D3299" s="544">
        <v>36.4</v>
      </c>
    </row>
    <row r="3300" spans="1:4" x14ac:dyDescent="0.2">
      <c r="A3300" s="542" t="s">
        <v>19761</v>
      </c>
      <c r="B3300" s="543" t="s">
        <v>19762</v>
      </c>
      <c r="C3300" s="543" t="s">
        <v>59</v>
      </c>
      <c r="D3300" s="544">
        <v>12.43</v>
      </c>
    </row>
    <row r="3301" spans="1:4" x14ac:dyDescent="0.2">
      <c r="A3301" s="542" t="s">
        <v>19763</v>
      </c>
      <c r="B3301" s="543" t="s">
        <v>19764</v>
      </c>
      <c r="C3301" s="543" t="s">
        <v>59</v>
      </c>
      <c r="D3301" s="544">
        <v>275.06</v>
      </c>
    </row>
    <row r="3302" spans="1:4" x14ac:dyDescent="0.2">
      <c r="A3302" s="542" t="s">
        <v>19765</v>
      </c>
      <c r="B3302" s="543" t="s">
        <v>19766</v>
      </c>
      <c r="C3302" s="543" t="s">
        <v>59</v>
      </c>
      <c r="D3302" s="544">
        <v>274.48</v>
      </c>
    </row>
    <row r="3303" spans="1:4" x14ac:dyDescent="0.2">
      <c r="A3303" s="542" t="s">
        <v>19767</v>
      </c>
      <c r="B3303" s="543" t="s">
        <v>19768</v>
      </c>
      <c r="C3303" s="543" t="s">
        <v>59</v>
      </c>
      <c r="D3303" s="544">
        <v>72.930000000000007</v>
      </c>
    </row>
    <row r="3304" spans="1:4" x14ac:dyDescent="0.2">
      <c r="A3304" s="542" t="s">
        <v>19769</v>
      </c>
      <c r="B3304" s="543" t="s">
        <v>19770</v>
      </c>
      <c r="C3304" s="543" t="s">
        <v>59</v>
      </c>
      <c r="D3304" s="544">
        <v>88.79</v>
      </c>
    </row>
    <row r="3305" spans="1:4" x14ac:dyDescent="0.2">
      <c r="A3305" s="542" t="s">
        <v>19771</v>
      </c>
      <c r="B3305" s="543" t="s">
        <v>19772</v>
      </c>
      <c r="C3305" s="543" t="s">
        <v>59</v>
      </c>
      <c r="D3305" s="544">
        <v>540.47</v>
      </c>
    </row>
    <row r="3306" spans="1:4" x14ac:dyDescent="0.2">
      <c r="A3306" s="542" t="s">
        <v>19773</v>
      </c>
      <c r="B3306" s="543" t="s">
        <v>19774</v>
      </c>
      <c r="C3306" s="543" t="s">
        <v>59</v>
      </c>
      <c r="D3306" s="544">
        <v>138.97</v>
      </c>
    </row>
    <row r="3307" spans="1:4" x14ac:dyDescent="0.2">
      <c r="A3307" s="542" t="s">
        <v>19775</v>
      </c>
      <c r="B3307" s="543" t="s">
        <v>19776</v>
      </c>
      <c r="C3307" s="543" t="s">
        <v>59</v>
      </c>
      <c r="D3307" s="544">
        <v>194.9</v>
      </c>
    </row>
    <row r="3308" spans="1:4" x14ac:dyDescent="0.2">
      <c r="A3308" s="542" t="s">
        <v>19777</v>
      </c>
      <c r="B3308" s="543" t="s">
        <v>19778</v>
      </c>
      <c r="C3308" s="543" t="s">
        <v>59</v>
      </c>
      <c r="D3308" s="544">
        <v>267.7</v>
      </c>
    </row>
    <row r="3309" spans="1:4" x14ac:dyDescent="0.2">
      <c r="A3309" s="542" t="s">
        <v>19779</v>
      </c>
      <c r="B3309" s="543" t="s">
        <v>19780</v>
      </c>
      <c r="C3309" s="543" t="s">
        <v>59</v>
      </c>
      <c r="D3309" s="544">
        <v>2025.8</v>
      </c>
    </row>
    <row r="3310" spans="1:4" x14ac:dyDescent="0.2">
      <c r="A3310" s="542" t="s">
        <v>19781</v>
      </c>
      <c r="B3310" s="543" t="s">
        <v>19782</v>
      </c>
      <c r="C3310" s="543" t="s">
        <v>59</v>
      </c>
      <c r="D3310" s="544">
        <v>676.15</v>
      </c>
    </row>
    <row r="3311" spans="1:4" x14ac:dyDescent="0.2">
      <c r="A3311" s="542" t="s">
        <v>19783</v>
      </c>
      <c r="B3311" s="543" t="s">
        <v>19784</v>
      </c>
      <c r="C3311" s="543" t="s">
        <v>59</v>
      </c>
      <c r="D3311" s="544">
        <v>11914.48</v>
      </c>
    </row>
    <row r="3312" spans="1:4" x14ac:dyDescent="0.2">
      <c r="A3312" s="542" t="s">
        <v>19785</v>
      </c>
      <c r="B3312" s="543" t="s">
        <v>19786</v>
      </c>
      <c r="C3312" s="543" t="s">
        <v>59</v>
      </c>
      <c r="D3312" s="544">
        <v>15078.48</v>
      </c>
    </row>
    <row r="3313" spans="1:4" x14ac:dyDescent="0.2">
      <c r="A3313" s="542" t="s">
        <v>19787</v>
      </c>
      <c r="B3313" s="543" t="s">
        <v>19788</v>
      </c>
      <c r="C3313" s="543" t="s">
        <v>59</v>
      </c>
      <c r="D3313" s="544">
        <v>885.88</v>
      </c>
    </row>
    <row r="3314" spans="1:4" x14ac:dyDescent="0.2">
      <c r="A3314" s="542" t="s">
        <v>19789</v>
      </c>
      <c r="B3314" s="543" t="s">
        <v>19790</v>
      </c>
      <c r="C3314" s="543" t="s">
        <v>59</v>
      </c>
      <c r="D3314" s="544">
        <v>984.17</v>
      </c>
    </row>
    <row r="3315" spans="1:4" x14ac:dyDescent="0.2">
      <c r="A3315" s="542" t="s">
        <v>19791</v>
      </c>
      <c r="B3315" s="543" t="s">
        <v>19792</v>
      </c>
      <c r="C3315" s="543" t="s">
        <v>59</v>
      </c>
      <c r="D3315" s="544">
        <v>1464.75</v>
      </c>
    </row>
    <row r="3316" spans="1:4" x14ac:dyDescent="0.2">
      <c r="A3316" s="542" t="s">
        <v>19793</v>
      </c>
      <c r="B3316" s="543" t="s">
        <v>19794</v>
      </c>
      <c r="C3316" s="543" t="s">
        <v>59</v>
      </c>
      <c r="D3316" s="544">
        <v>1584.05</v>
      </c>
    </row>
    <row r="3317" spans="1:4" x14ac:dyDescent="0.2">
      <c r="A3317" s="542" t="s">
        <v>19795</v>
      </c>
      <c r="B3317" s="543" t="s">
        <v>19796</v>
      </c>
      <c r="C3317" s="543" t="s">
        <v>59</v>
      </c>
      <c r="D3317" s="544">
        <v>2044.48</v>
      </c>
    </row>
    <row r="3318" spans="1:4" x14ac:dyDescent="0.2">
      <c r="A3318" s="542" t="s">
        <v>19797</v>
      </c>
      <c r="B3318" s="543" t="s">
        <v>19798</v>
      </c>
      <c r="C3318" s="543" t="s">
        <v>59</v>
      </c>
      <c r="D3318" s="544">
        <v>2164.25</v>
      </c>
    </row>
    <row r="3319" spans="1:4" x14ac:dyDescent="0.2">
      <c r="A3319" s="542" t="s">
        <v>19799</v>
      </c>
      <c r="B3319" s="543" t="s">
        <v>19800</v>
      </c>
      <c r="C3319" s="543" t="s">
        <v>59</v>
      </c>
      <c r="D3319" s="544">
        <v>3008.48</v>
      </c>
    </row>
    <row r="3320" spans="1:4" x14ac:dyDescent="0.2">
      <c r="A3320" s="542" t="s">
        <v>19801</v>
      </c>
      <c r="B3320" s="543" t="s">
        <v>19802</v>
      </c>
      <c r="C3320" s="543" t="s">
        <v>59</v>
      </c>
      <c r="D3320" s="544">
        <v>6363.37</v>
      </c>
    </row>
    <row r="3321" spans="1:4" x14ac:dyDescent="0.2">
      <c r="A3321" s="542" t="s">
        <v>19803</v>
      </c>
      <c r="B3321" s="543" t="s">
        <v>19804</v>
      </c>
      <c r="C3321" s="543" t="s">
        <v>59</v>
      </c>
      <c r="D3321" s="544">
        <v>8320.7999999999993</v>
      </c>
    </row>
    <row r="3322" spans="1:4" x14ac:dyDescent="0.2">
      <c r="A3322" s="542" t="s">
        <v>19805</v>
      </c>
      <c r="B3322" s="543" t="s">
        <v>19806</v>
      </c>
      <c r="C3322" s="543" t="s">
        <v>59</v>
      </c>
      <c r="D3322" s="544">
        <v>372.78</v>
      </c>
    </row>
    <row r="3323" spans="1:4" x14ac:dyDescent="0.2">
      <c r="A3323" s="542" t="s">
        <v>19807</v>
      </c>
      <c r="B3323" s="543" t="s">
        <v>19808</v>
      </c>
      <c r="C3323" s="543" t="s">
        <v>59</v>
      </c>
      <c r="D3323" s="544">
        <v>372.78</v>
      </c>
    </row>
    <row r="3324" spans="1:4" x14ac:dyDescent="0.2">
      <c r="A3324" s="542" t="s">
        <v>19809</v>
      </c>
      <c r="B3324" s="543" t="s">
        <v>19810</v>
      </c>
      <c r="C3324" s="543" t="s">
        <v>59</v>
      </c>
      <c r="D3324" s="544">
        <v>9985.26</v>
      </c>
    </row>
    <row r="3325" spans="1:4" x14ac:dyDescent="0.2">
      <c r="A3325" s="542" t="s">
        <v>19811</v>
      </c>
      <c r="B3325" s="543" t="s">
        <v>19812</v>
      </c>
      <c r="C3325" s="543" t="s">
        <v>59</v>
      </c>
      <c r="D3325" s="544">
        <v>11295.37</v>
      </c>
    </row>
    <row r="3326" spans="1:4" x14ac:dyDescent="0.2">
      <c r="A3326" s="542" t="s">
        <v>19813</v>
      </c>
      <c r="B3326" s="543" t="s">
        <v>19814</v>
      </c>
      <c r="C3326" s="543" t="s">
        <v>59</v>
      </c>
      <c r="D3326" s="544">
        <v>289.79000000000002</v>
      </c>
    </row>
    <row r="3327" spans="1:4" x14ac:dyDescent="0.2">
      <c r="A3327" s="542" t="s">
        <v>19815</v>
      </c>
      <c r="B3327" s="543" t="s">
        <v>19816</v>
      </c>
      <c r="C3327" s="543" t="s">
        <v>59</v>
      </c>
      <c r="D3327" s="544">
        <v>6443.83</v>
      </c>
    </row>
    <row r="3328" spans="1:4" x14ac:dyDescent="0.2">
      <c r="A3328" s="542" t="s">
        <v>19817</v>
      </c>
      <c r="B3328" s="543" t="s">
        <v>19818</v>
      </c>
      <c r="C3328" s="543" t="s">
        <v>59</v>
      </c>
      <c r="D3328" s="544">
        <v>6980.2</v>
      </c>
    </row>
    <row r="3329" spans="1:4" x14ac:dyDescent="0.2">
      <c r="A3329" s="542" t="s">
        <v>19819</v>
      </c>
      <c r="B3329" s="543" t="s">
        <v>19820</v>
      </c>
      <c r="C3329" s="543" t="s">
        <v>59</v>
      </c>
      <c r="D3329" s="544">
        <v>491.9</v>
      </c>
    </row>
    <row r="3330" spans="1:4" x14ac:dyDescent="0.2">
      <c r="A3330" s="542" t="s">
        <v>19821</v>
      </c>
      <c r="B3330" s="543" t="s">
        <v>19822</v>
      </c>
      <c r="C3330" s="543" t="s">
        <v>59</v>
      </c>
      <c r="D3330" s="544">
        <v>578.02</v>
      </c>
    </row>
    <row r="3331" spans="1:4" x14ac:dyDescent="0.2">
      <c r="A3331" s="542" t="s">
        <v>19823</v>
      </c>
      <c r="B3331" s="543" t="s">
        <v>19824</v>
      </c>
      <c r="C3331" s="543" t="s">
        <v>59</v>
      </c>
      <c r="D3331" s="544">
        <v>862.2</v>
      </c>
    </row>
    <row r="3332" spans="1:4" x14ac:dyDescent="0.2">
      <c r="A3332" s="542" t="s">
        <v>19825</v>
      </c>
      <c r="B3332" s="543" t="s">
        <v>19826</v>
      </c>
      <c r="C3332" s="543" t="s">
        <v>59</v>
      </c>
      <c r="D3332" s="544">
        <v>908.05</v>
      </c>
    </row>
    <row r="3333" spans="1:4" x14ac:dyDescent="0.2">
      <c r="A3333" s="542" t="s">
        <v>19827</v>
      </c>
      <c r="B3333" s="543" t="s">
        <v>19828</v>
      </c>
      <c r="C3333" s="543" t="s">
        <v>59</v>
      </c>
      <c r="D3333" s="544">
        <v>1136.72</v>
      </c>
    </row>
    <row r="3334" spans="1:4" x14ac:dyDescent="0.2">
      <c r="A3334" s="542" t="s">
        <v>19829</v>
      </c>
      <c r="B3334" s="543" t="s">
        <v>19830</v>
      </c>
      <c r="C3334" s="543" t="s">
        <v>59</v>
      </c>
      <c r="D3334" s="544">
        <v>1211.17</v>
      </c>
    </row>
    <row r="3335" spans="1:4" x14ac:dyDescent="0.2">
      <c r="A3335" s="542" t="s">
        <v>19831</v>
      </c>
      <c r="B3335" s="543" t="s">
        <v>19832</v>
      </c>
      <c r="C3335" s="543" t="s">
        <v>59</v>
      </c>
      <c r="D3335" s="544">
        <v>1862.76</v>
      </c>
    </row>
    <row r="3336" spans="1:4" x14ac:dyDescent="0.2">
      <c r="A3336" s="542" t="s">
        <v>19833</v>
      </c>
      <c r="B3336" s="543" t="s">
        <v>19834</v>
      </c>
      <c r="C3336" s="543" t="s">
        <v>59</v>
      </c>
      <c r="D3336" s="544">
        <v>3664.64</v>
      </c>
    </row>
    <row r="3337" spans="1:4" x14ac:dyDescent="0.2">
      <c r="A3337" s="542" t="s">
        <v>19835</v>
      </c>
      <c r="B3337" s="543" t="s">
        <v>19836</v>
      </c>
      <c r="C3337" s="543" t="s">
        <v>59</v>
      </c>
      <c r="D3337" s="544">
        <v>4511.05</v>
      </c>
    </row>
    <row r="3338" spans="1:4" x14ac:dyDescent="0.2">
      <c r="A3338" s="542" t="s">
        <v>19837</v>
      </c>
      <c r="B3338" s="543" t="s">
        <v>19838</v>
      </c>
      <c r="C3338" s="543" t="s">
        <v>59</v>
      </c>
      <c r="D3338" s="544">
        <v>178.72</v>
      </c>
    </row>
    <row r="3339" spans="1:4" x14ac:dyDescent="0.2">
      <c r="A3339" s="542" t="s">
        <v>19839</v>
      </c>
      <c r="B3339" s="543" t="s">
        <v>19840</v>
      </c>
      <c r="C3339" s="543" t="s">
        <v>59</v>
      </c>
      <c r="D3339" s="544">
        <v>178.72</v>
      </c>
    </row>
    <row r="3340" spans="1:4" x14ac:dyDescent="0.2">
      <c r="A3340" s="542" t="s">
        <v>19841</v>
      </c>
      <c r="B3340" s="543" t="s">
        <v>19842</v>
      </c>
      <c r="C3340" s="543" t="s">
        <v>59</v>
      </c>
      <c r="D3340" s="544">
        <v>4958.0200000000004</v>
      </c>
    </row>
    <row r="3341" spans="1:4" x14ac:dyDescent="0.2">
      <c r="A3341" s="542" t="s">
        <v>19843</v>
      </c>
      <c r="B3341" s="543" t="s">
        <v>19844</v>
      </c>
      <c r="C3341" s="543" t="s">
        <v>59</v>
      </c>
      <c r="D3341" s="544">
        <v>5202.78</v>
      </c>
    </row>
    <row r="3342" spans="1:4" x14ac:dyDescent="0.2">
      <c r="A3342" s="542" t="s">
        <v>19845</v>
      </c>
      <c r="B3342" s="543" t="s">
        <v>19846</v>
      </c>
      <c r="C3342" s="543" t="s">
        <v>59</v>
      </c>
      <c r="D3342" s="544">
        <v>10.71</v>
      </c>
    </row>
    <row r="3343" spans="1:4" x14ac:dyDescent="0.2">
      <c r="A3343" s="542" t="s">
        <v>19847</v>
      </c>
      <c r="B3343" s="543" t="s">
        <v>19848</v>
      </c>
      <c r="C3343" s="543" t="s">
        <v>59</v>
      </c>
      <c r="D3343" s="544">
        <v>8.6199999999999992</v>
      </c>
    </row>
    <row r="3344" spans="1:4" x14ac:dyDescent="0.2">
      <c r="A3344" s="542" t="s">
        <v>19849</v>
      </c>
      <c r="B3344" s="543" t="s">
        <v>19850</v>
      </c>
      <c r="C3344" s="543" t="s">
        <v>59</v>
      </c>
      <c r="D3344" s="544">
        <v>2371.7800000000002</v>
      </c>
    </row>
    <row r="3345" spans="1:4" x14ac:dyDescent="0.2">
      <c r="A3345" s="542" t="s">
        <v>19851</v>
      </c>
      <c r="B3345" s="543" t="s">
        <v>19852</v>
      </c>
      <c r="C3345" s="543" t="s">
        <v>59</v>
      </c>
      <c r="D3345" s="544">
        <v>2447.5500000000002</v>
      </c>
    </row>
    <row r="3346" spans="1:4" x14ac:dyDescent="0.2">
      <c r="A3346" s="542" t="s">
        <v>19853</v>
      </c>
      <c r="B3346" s="543" t="s">
        <v>19854</v>
      </c>
      <c r="C3346" s="543" t="s">
        <v>59</v>
      </c>
      <c r="D3346" s="544">
        <v>1085.8699999999999</v>
      </c>
    </row>
    <row r="3347" spans="1:4" x14ac:dyDescent="0.2">
      <c r="A3347" s="542" t="s">
        <v>19855</v>
      </c>
      <c r="B3347" s="543" t="s">
        <v>19856</v>
      </c>
      <c r="C3347" s="543" t="s">
        <v>59</v>
      </c>
      <c r="D3347" s="544">
        <v>1423.76</v>
      </c>
    </row>
    <row r="3348" spans="1:4" x14ac:dyDescent="0.2">
      <c r="A3348" s="542" t="s">
        <v>19857</v>
      </c>
      <c r="B3348" s="543" t="s">
        <v>19858</v>
      </c>
      <c r="C3348" s="543" t="s">
        <v>31</v>
      </c>
      <c r="D3348" s="544">
        <v>4600.33</v>
      </c>
    </row>
    <row r="3349" spans="1:4" x14ac:dyDescent="0.2">
      <c r="A3349" s="542" t="s">
        <v>19859</v>
      </c>
      <c r="B3349" s="543" t="s">
        <v>19860</v>
      </c>
      <c r="C3349" s="543" t="s">
        <v>59</v>
      </c>
      <c r="D3349" s="544">
        <v>362.23</v>
      </c>
    </row>
    <row r="3350" spans="1:4" x14ac:dyDescent="0.2">
      <c r="A3350" s="542" t="s">
        <v>19861</v>
      </c>
      <c r="B3350" s="543" t="s">
        <v>19862</v>
      </c>
      <c r="C3350" s="543" t="s">
        <v>59</v>
      </c>
      <c r="D3350" s="544">
        <v>6105.6</v>
      </c>
    </row>
    <row r="3351" spans="1:4" x14ac:dyDescent="0.2">
      <c r="A3351" s="542" t="s">
        <v>19863</v>
      </c>
      <c r="B3351" s="543" t="s">
        <v>19864</v>
      </c>
      <c r="C3351" s="543" t="s">
        <v>59</v>
      </c>
      <c r="D3351" s="544">
        <v>6868.8</v>
      </c>
    </row>
    <row r="3352" spans="1:4" ht="33.75" x14ac:dyDescent="0.2">
      <c r="A3352" s="542" t="s">
        <v>19865</v>
      </c>
      <c r="B3352" s="543" t="s">
        <v>19866</v>
      </c>
      <c r="C3352" s="543" t="s">
        <v>59</v>
      </c>
      <c r="D3352" s="544">
        <v>43826.38</v>
      </c>
    </row>
    <row r="3353" spans="1:4" ht="33.75" x14ac:dyDescent="0.2">
      <c r="A3353" s="542" t="s">
        <v>19867</v>
      </c>
      <c r="B3353" s="543" t="s">
        <v>19868</v>
      </c>
      <c r="C3353" s="543" t="s">
        <v>59</v>
      </c>
      <c r="D3353" s="544">
        <v>24701.98</v>
      </c>
    </row>
    <row r="3354" spans="1:4" ht="22.5" x14ac:dyDescent="0.2">
      <c r="A3354" s="542" t="s">
        <v>19869</v>
      </c>
      <c r="B3354" s="543" t="s">
        <v>19870</v>
      </c>
      <c r="C3354" s="543" t="s">
        <v>59</v>
      </c>
      <c r="D3354" s="544">
        <v>39218.15</v>
      </c>
    </row>
    <row r="3355" spans="1:4" x14ac:dyDescent="0.2">
      <c r="A3355" s="542" t="s">
        <v>19871</v>
      </c>
      <c r="B3355" s="543" t="s">
        <v>19872</v>
      </c>
      <c r="C3355" s="543" t="s">
        <v>59</v>
      </c>
      <c r="D3355" s="544">
        <v>39.200000000000003</v>
      </c>
    </row>
    <row r="3356" spans="1:4" x14ac:dyDescent="0.2">
      <c r="A3356" s="542" t="s">
        <v>19873</v>
      </c>
      <c r="B3356" s="543" t="s">
        <v>19874</v>
      </c>
      <c r="C3356" s="543" t="s">
        <v>59</v>
      </c>
      <c r="D3356" s="544">
        <v>71.66</v>
      </c>
    </row>
    <row r="3357" spans="1:4" x14ac:dyDescent="0.2">
      <c r="A3357" s="542" t="s">
        <v>19875</v>
      </c>
      <c r="B3357" s="543" t="s">
        <v>19876</v>
      </c>
      <c r="C3357" s="543" t="s">
        <v>59</v>
      </c>
      <c r="D3357" s="544">
        <v>118.25</v>
      </c>
    </row>
    <row r="3358" spans="1:4" x14ac:dyDescent="0.2">
      <c r="A3358" s="542" t="s">
        <v>19877</v>
      </c>
      <c r="B3358" s="543" t="s">
        <v>19878</v>
      </c>
      <c r="C3358" s="543" t="s">
        <v>59</v>
      </c>
      <c r="D3358" s="544">
        <v>176.35</v>
      </c>
    </row>
    <row r="3359" spans="1:4" x14ac:dyDescent="0.2">
      <c r="A3359" s="542" t="s">
        <v>19879</v>
      </c>
      <c r="B3359" s="543" t="s">
        <v>19880</v>
      </c>
      <c r="C3359" s="543" t="s">
        <v>59</v>
      </c>
      <c r="D3359" s="544">
        <v>66.150000000000006</v>
      </c>
    </row>
    <row r="3360" spans="1:4" x14ac:dyDescent="0.2">
      <c r="A3360" s="542" t="s">
        <v>19881</v>
      </c>
      <c r="B3360" s="543" t="s">
        <v>19882</v>
      </c>
      <c r="C3360" s="543" t="s">
        <v>59</v>
      </c>
      <c r="D3360" s="544">
        <v>1.1000000000000001</v>
      </c>
    </row>
    <row r="3361" spans="1:4" x14ac:dyDescent="0.2">
      <c r="A3361" s="542" t="s">
        <v>19883</v>
      </c>
      <c r="B3361" s="543" t="s">
        <v>19884</v>
      </c>
      <c r="C3361" s="543" t="s">
        <v>59</v>
      </c>
      <c r="D3361" s="544">
        <v>11.72</v>
      </c>
    </row>
    <row r="3362" spans="1:4" x14ac:dyDescent="0.2">
      <c r="A3362" s="542" t="s">
        <v>19885</v>
      </c>
      <c r="B3362" s="543" t="s">
        <v>19886</v>
      </c>
      <c r="C3362" s="543" t="s">
        <v>59</v>
      </c>
      <c r="D3362" s="544">
        <v>215565</v>
      </c>
    </row>
    <row r="3363" spans="1:4" ht="22.5" x14ac:dyDescent="0.2">
      <c r="A3363" s="542" t="s">
        <v>19887</v>
      </c>
      <c r="B3363" s="543" t="s">
        <v>19888</v>
      </c>
      <c r="C3363" s="543" t="s">
        <v>59</v>
      </c>
      <c r="D3363" s="544">
        <v>2919.28</v>
      </c>
    </row>
    <row r="3364" spans="1:4" x14ac:dyDescent="0.2">
      <c r="A3364" s="542" t="s">
        <v>19889</v>
      </c>
      <c r="B3364" s="543" t="s">
        <v>19890</v>
      </c>
      <c r="C3364" s="543" t="s">
        <v>59</v>
      </c>
      <c r="D3364" s="544">
        <v>1962.14</v>
      </c>
    </row>
    <row r="3365" spans="1:4" x14ac:dyDescent="0.2">
      <c r="A3365" s="542" t="s">
        <v>19891</v>
      </c>
      <c r="B3365" s="543" t="s">
        <v>19892</v>
      </c>
      <c r="C3365" s="543" t="s">
        <v>59</v>
      </c>
      <c r="D3365" s="544">
        <v>2469.21</v>
      </c>
    </row>
    <row r="3366" spans="1:4" x14ac:dyDescent="0.2">
      <c r="A3366" s="542" t="s">
        <v>19893</v>
      </c>
      <c r="B3366" s="543" t="s">
        <v>19894</v>
      </c>
      <c r="C3366" s="543" t="s">
        <v>59</v>
      </c>
      <c r="D3366" s="544">
        <v>2116.46</v>
      </c>
    </row>
    <row r="3367" spans="1:4" x14ac:dyDescent="0.2">
      <c r="A3367" s="542" t="s">
        <v>19895</v>
      </c>
      <c r="B3367" s="543" t="s">
        <v>19896</v>
      </c>
      <c r="C3367" s="543" t="s">
        <v>59</v>
      </c>
      <c r="D3367" s="544">
        <v>3704.9</v>
      </c>
    </row>
    <row r="3368" spans="1:4" x14ac:dyDescent="0.2">
      <c r="A3368" s="542" t="s">
        <v>19897</v>
      </c>
      <c r="B3368" s="543" t="s">
        <v>19898</v>
      </c>
      <c r="C3368" s="543" t="s">
        <v>59</v>
      </c>
      <c r="D3368" s="544">
        <v>3704.9</v>
      </c>
    </row>
    <row r="3369" spans="1:4" x14ac:dyDescent="0.2">
      <c r="A3369" s="542" t="s">
        <v>19899</v>
      </c>
      <c r="B3369" s="543" t="s">
        <v>19900</v>
      </c>
      <c r="C3369" s="543" t="s">
        <v>56</v>
      </c>
      <c r="D3369" s="544">
        <v>11.04</v>
      </c>
    </row>
    <row r="3370" spans="1:4" x14ac:dyDescent="0.2">
      <c r="A3370" s="542" t="s">
        <v>19901</v>
      </c>
      <c r="B3370" s="543" t="s">
        <v>19902</v>
      </c>
      <c r="C3370" s="543" t="s">
        <v>59</v>
      </c>
      <c r="D3370" s="544">
        <v>13.3</v>
      </c>
    </row>
    <row r="3371" spans="1:4" x14ac:dyDescent="0.2">
      <c r="A3371" s="542" t="s">
        <v>19903</v>
      </c>
      <c r="B3371" s="543" t="s">
        <v>19904</v>
      </c>
      <c r="C3371" s="543" t="s">
        <v>59</v>
      </c>
      <c r="D3371" s="544">
        <v>42.74</v>
      </c>
    </row>
    <row r="3372" spans="1:4" x14ac:dyDescent="0.2">
      <c r="A3372" s="542" t="s">
        <v>19905</v>
      </c>
      <c r="B3372" s="543" t="s">
        <v>19906</v>
      </c>
      <c r="C3372" s="543" t="s">
        <v>59</v>
      </c>
      <c r="D3372" s="544">
        <v>53.23</v>
      </c>
    </row>
    <row r="3373" spans="1:4" x14ac:dyDescent="0.2">
      <c r="A3373" s="542" t="s">
        <v>19907</v>
      </c>
      <c r="B3373" s="543" t="s">
        <v>19908</v>
      </c>
      <c r="C3373" s="543" t="s">
        <v>59</v>
      </c>
      <c r="D3373" s="544">
        <v>53.23</v>
      </c>
    </row>
    <row r="3374" spans="1:4" x14ac:dyDescent="0.2">
      <c r="A3374" s="542" t="s">
        <v>19909</v>
      </c>
      <c r="B3374" s="543" t="s">
        <v>19910</v>
      </c>
      <c r="C3374" s="543" t="s">
        <v>59</v>
      </c>
      <c r="D3374" s="544">
        <v>83.65</v>
      </c>
    </row>
    <row r="3375" spans="1:4" x14ac:dyDescent="0.2">
      <c r="A3375" s="542" t="s">
        <v>19911</v>
      </c>
      <c r="B3375" s="543" t="s">
        <v>19912</v>
      </c>
      <c r="C3375" s="543" t="s">
        <v>59</v>
      </c>
      <c r="D3375" s="544">
        <v>83.65</v>
      </c>
    </row>
    <row r="3376" spans="1:4" x14ac:dyDescent="0.2">
      <c r="A3376" s="542" t="s">
        <v>19913</v>
      </c>
      <c r="B3376" s="543" t="s">
        <v>19914</v>
      </c>
      <c r="C3376" s="543" t="s">
        <v>59</v>
      </c>
      <c r="D3376" s="544">
        <v>93.29</v>
      </c>
    </row>
    <row r="3377" spans="1:4" x14ac:dyDescent="0.2">
      <c r="A3377" s="542" t="s">
        <v>19915</v>
      </c>
      <c r="B3377" s="543" t="s">
        <v>19916</v>
      </c>
      <c r="C3377" s="543" t="s">
        <v>59</v>
      </c>
      <c r="D3377" s="544">
        <v>93.29</v>
      </c>
    </row>
    <row r="3378" spans="1:4" x14ac:dyDescent="0.2">
      <c r="A3378" s="542" t="s">
        <v>19917</v>
      </c>
      <c r="B3378" s="543" t="s">
        <v>19918</v>
      </c>
      <c r="C3378" s="543" t="s">
        <v>59</v>
      </c>
      <c r="D3378" s="544">
        <v>103.91</v>
      </c>
    </row>
    <row r="3379" spans="1:4" x14ac:dyDescent="0.2">
      <c r="A3379" s="542" t="s">
        <v>19919</v>
      </c>
      <c r="B3379" s="543" t="s">
        <v>19920</v>
      </c>
      <c r="C3379" s="543" t="s">
        <v>59</v>
      </c>
      <c r="D3379" s="544">
        <v>103.91</v>
      </c>
    </row>
    <row r="3380" spans="1:4" x14ac:dyDescent="0.2">
      <c r="A3380" s="542" t="s">
        <v>19921</v>
      </c>
      <c r="B3380" s="543" t="s">
        <v>19922</v>
      </c>
      <c r="C3380" s="543" t="s">
        <v>59</v>
      </c>
      <c r="D3380" s="544">
        <v>30.36</v>
      </c>
    </row>
    <row r="3381" spans="1:4" x14ac:dyDescent="0.2">
      <c r="A3381" s="542" t="s">
        <v>19923</v>
      </c>
      <c r="B3381" s="543" t="s">
        <v>19924</v>
      </c>
      <c r="C3381" s="543" t="s">
        <v>59</v>
      </c>
      <c r="D3381" s="544">
        <v>33.64</v>
      </c>
    </row>
    <row r="3382" spans="1:4" x14ac:dyDescent="0.2">
      <c r="A3382" s="542" t="s">
        <v>19925</v>
      </c>
      <c r="B3382" s="543" t="s">
        <v>19926</v>
      </c>
      <c r="C3382" s="543" t="s">
        <v>59</v>
      </c>
      <c r="D3382" s="544">
        <v>22.88</v>
      </c>
    </row>
    <row r="3383" spans="1:4" x14ac:dyDescent="0.2">
      <c r="A3383" s="542" t="s">
        <v>19927</v>
      </c>
      <c r="B3383" s="543" t="s">
        <v>19928</v>
      </c>
      <c r="C3383" s="543" t="s">
        <v>59</v>
      </c>
      <c r="D3383" s="544">
        <v>22.88</v>
      </c>
    </row>
    <row r="3384" spans="1:4" x14ac:dyDescent="0.2">
      <c r="A3384" s="542" t="s">
        <v>19929</v>
      </c>
      <c r="B3384" s="543" t="s">
        <v>19930</v>
      </c>
      <c r="C3384" s="543" t="s">
        <v>59</v>
      </c>
      <c r="D3384" s="544">
        <v>28.5</v>
      </c>
    </row>
    <row r="3385" spans="1:4" x14ac:dyDescent="0.2">
      <c r="A3385" s="542" t="s">
        <v>19931</v>
      </c>
      <c r="B3385" s="543" t="s">
        <v>19932</v>
      </c>
      <c r="C3385" s="543" t="s">
        <v>59</v>
      </c>
      <c r="D3385" s="544">
        <v>24.8</v>
      </c>
    </row>
    <row r="3386" spans="1:4" x14ac:dyDescent="0.2">
      <c r="A3386" s="542" t="s">
        <v>19933</v>
      </c>
      <c r="B3386" s="543" t="s">
        <v>19934</v>
      </c>
      <c r="C3386" s="543" t="s">
        <v>59</v>
      </c>
      <c r="D3386" s="544">
        <v>44.79</v>
      </c>
    </row>
    <row r="3387" spans="1:4" x14ac:dyDescent="0.2">
      <c r="A3387" s="542" t="s">
        <v>19935</v>
      </c>
      <c r="B3387" s="543" t="s">
        <v>19936</v>
      </c>
      <c r="C3387" s="543" t="s">
        <v>59</v>
      </c>
      <c r="D3387" s="544">
        <v>44.79</v>
      </c>
    </row>
    <row r="3388" spans="1:4" x14ac:dyDescent="0.2">
      <c r="A3388" s="542" t="s">
        <v>19937</v>
      </c>
      <c r="B3388" s="543" t="s">
        <v>19938</v>
      </c>
      <c r="C3388" s="543" t="s">
        <v>59</v>
      </c>
      <c r="D3388" s="544">
        <v>49.2</v>
      </c>
    </row>
    <row r="3389" spans="1:4" x14ac:dyDescent="0.2">
      <c r="A3389" s="542" t="s">
        <v>19939</v>
      </c>
      <c r="B3389" s="543" t="s">
        <v>19940</v>
      </c>
      <c r="C3389" s="543" t="s">
        <v>59</v>
      </c>
      <c r="D3389" s="544">
        <v>50.4</v>
      </c>
    </row>
    <row r="3390" spans="1:4" x14ac:dyDescent="0.2">
      <c r="A3390" s="542" t="s">
        <v>19941</v>
      </c>
      <c r="B3390" s="543" t="s">
        <v>19942</v>
      </c>
      <c r="C3390" s="543" t="s">
        <v>59</v>
      </c>
      <c r="D3390" s="544">
        <v>55.64</v>
      </c>
    </row>
    <row r="3391" spans="1:4" x14ac:dyDescent="0.2">
      <c r="A3391" s="542" t="s">
        <v>19943</v>
      </c>
      <c r="B3391" s="543" t="s">
        <v>19944</v>
      </c>
      <c r="C3391" s="543" t="s">
        <v>59</v>
      </c>
      <c r="D3391" s="544">
        <v>63.2</v>
      </c>
    </row>
    <row r="3392" spans="1:4" x14ac:dyDescent="0.2">
      <c r="A3392" s="542" t="s">
        <v>19945</v>
      </c>
      <c r="B3392" s="543" t="s">
        <v>19946</v>
      </c>
      <c r="C3392" s="543" t="s">
        <v>59</v>
      </c>
      <c r="D3392" s="544">
        <v>7.93</v>
      </c>
    </row>
    <row r="3393" spans="1:4" x14ac:dyDescent="0.2">
      <c r="A3393" s="542" t="s">
        <v>19947</v>
      </c>
      <c r="B3393" s="543" t="s">
        <v>19948</v>
      </c>
      <c r="C3393" s="543" t="s">
        <v>59</v>
      </c>
      <c r="D3393" s="544">
        <v>7.81</v>
      </c>
    </row>
    <row r="3394" spans="1:4" x14ac:dyDescent="0.2">
      <c r="A3394" s="542" t="s">
        <v>19949</v>
      </c>
      <c r="B3394" s="543" t="s">
        <v>19950</v>
      </c>
      <c r="C3394" s="543" t="s">
        <v>59</v>
      </c>
      <c r="D3394" s="544">
        <v>5.47</v>
      </c>
    </row>
    <row r="3395" spans="1:4" x14ac:dyDescent="0.2">
      <c r="A3395" s="542" t="s">
        <v>19951</v>
      </c>
      <c r="B3395" s="543" t="s">
        <v>19952</v>
      </c>
      <c r="C3395" s="543" t="s">
        <v>59</v>
      </c>
      <c r="D3395" s="544">
        <v>5.28</v>
      </c>
    </row>
    <row r="3396" spans="1:4" x14ac:dyDescent="0.2">
      <c r="A3396" s="542" t="s">
        <v>19953</v>
      </c>
      <c r="B3396" s="543" t="s">
        <v>19954</v>
      </c>
      <c r="C3396" s="543" t="s">
        <v>59</v>
      </c>
      <c r="D3396" s="544">
        <v>3.73</v>
      </c>
    </row>
    <row r="3397" spans="1:4" x14ac:dyDescent="0.2">
      <c r="A3397" s="542" t="s">
        <v>19955</v>
      </c>
      <c r="B3397" s="543" t="s">
        <v>19956</v>
      </c>
      <c r="C3397" s="543" t="s">
        <v>59</v>
      </c>
      <c r="D3397" s="544">
        <v>3.49</v>
      </c>
    </row>
    <row r="3398" spans="1:4" x14ac:dyDescent="0.2">
      <c r="A3398" s="542" t="s">
        <v>19957</v>
      </c>
      <c r="B3398" s="543" t="s">
        <v>19958</v>
      </c>
      <c r="C3398" s="543" t="s">
        <v>59</v>
      </c>
      <c r="D3398" s="544">
        <v>7.25</v>
      </c>
    </row>
    <row r="3399" spans="1:4" x14ac:dyDescent="0.2">
      <c r="A3399" s="542" t="s">
        <v>19959</v>
      </c>
      <c r="B3399" s="543" t="s">
        <v>19960</v>
      </c>
      <c r="C3399" s="543" t="s">
        <v>59</v>
      </c>
      <c r="D3399" s="544">
        <v>7.11</v>
      </c>
    </row>
    <row r="3400" spans="1:4" x14ac:dyDescent="0.2">
      <c r="A3400" s="542" t="s">
        <v>19961</v>
      </c>
      <c r="B3400" s="543" t="s">
        <v>19962</v>
      </c>
      <c r="C3400" s="543" t="s">
        <v>59</v>
      </c>
      <c r="D3400" s="544">
        <v>9.99</v>
      </c>
    </row>
    <row r="3401" spans="1:4" x14ac:dyDescent="0.2">
      <c r="A3401" s="542" t="s">
        <v>19963</v>
      </c>
      <c r="B3401" s="543" t="s">
        <v>19964</v>
      </c>
      <c r="C3401" s="543" t="s">
        <v>59</v>
      </c>
      <c r="D3401" s="544">
        <v>9.99</v>
      </c>
    </row>
    <row r="3402" spans="1:4" x14ac:dyDescent="0.2">
      <c r="A3402" s="542" t="s">
        <v>19965</v>
      </c>
      <c r="B3402" s="543" t="s">
        <v>19966</v>
      </c>
      <c r="C3402" s="543" t="s">
        <v>59</v>
      </c>
      <c r="D3402" s="544">
        <v>5.27</v>
      </c>
    </row>
    <row r="3403" spans="1:4" x14ac:dyDescent="0.2">
      <c r="A3403" s="542" t="s">
        <v>19967</v>
      </c>
      <c r="B3403" s="543" t="s">
        <v>19968</v>
      </c>
      <c r="C3403" s="543" t="s">
        <v>59</v>
      </c>
      <c r="D3403" s="544">
        <v>5.27</v>
      </c>
    </row>
    <row r="3404" spans="1:4" x14ac:dyDescent="0.2">
      <c r="A3404" s="542" t="s">
        <v>19969</v>
      </c>
      <c r="B3404" s="543" t="s">
        <v>19970</v>
      </c>
      <c r="C3404" s="543" t="s">
        <v>59</v>
      </c>
      <c r="D3404" s="544">
        <v>5.92</v>
      </c>
    </row>
    <row r="3405" spans="1:4" x14ac:dyDescent="0.2">
      <c r="A3405" s="542" t="s">
        <v>19971</v>
      </c>
      <c r="B3405" s="543" t="s">
        <v>19972</v>
      </c>
      <c r="C3405" s="543" t="s">
        <v>59</v>
      </c>
      <c r="D3405" s="544">
        <v>5.92</v>
      </c>
    </row>
    <row r="3406" spans="1:4" x14ac:dyDescent="0.2">
      <c r="A3406" s="542" t="s">
        <v>19973</v>
      </c>
      <c r="B3406" s="543" t="s">
        <v>19974</v>
      </c>
      <c r="C3406" s="543" t="s">
        <v>59</v>
      </c>
      <c r="D3406" s="544">
        <v>8.0299999999999994</v>
      </c>
    </row>
    <row r="3407" spans="1:4" x14ac:dyDescent="0.2">
      <c r="A3407" s="542" t="s">
        <v>19975</v>
      </c>
      <c r="B3407" s="543" t="s">
        <v>19976</v>
      </c>
      <c r="C3407" s="543" t="s">
        <v>59</v>
      </c>
      <c r="D3407" s="544">
        <v>8.32</v>
      </c>
    </row>
    <row r="3408" spans="1:4" x14ac:dyDescent="0.2">
      <c r="A3408" s="542" t="s">
        <v>19977</v>
      </c>
      <c r="B3408" s="543" t="s">
        <v>19978</v>
      </c>
      <c r="C3408" s="543" t="s">
        <v>59</v>
      </c>
      <c r="D3408" s="544">
        <v>15.15</v>
      </c>
    </row>
    <row r="3409" spans="1:4" x14ac:dyDescent="0.2">
      <c r="A3409" s="542" t="s">
        <v>19979</v>
      </c>
      <c r="B3409" s="543" t="s">
        <v>19980</v>
      </c>
      <c r="C3409" s="543" t="s">
        <v>59</v>
      </c>
      <c r="D3409" s="544">
        <v>15.15</v>
      </c>
    </row>
    <row r="3410" spans="1:4" x14ac:dyDescent="0.2">
      <c r="A3410" s="542" t="s">
        <v>19981</v>
      </c>
      <c r="B3410" s="543" t="s">
        <v>19982</v>
      </c>
      <c r="C3410" s="543" t="s">
        <v>59</v>
      </c>
      <c r="D3410" s="544">
        <v>10.050000000000001</v>
      </c>
    </row>
    <row r="3411" spans="1:4" x14ac:dyDescent="0.2">
      <c r="A3411" s="542" t="s">
        <v>19983</v>
      </c>
      <c r="B3411" s="543" t="s">
        <v>19984</v>
      </c>
      <c r="C3411" s="543" t="s">
        <v>59</v>
      </c>
      <c r="D3411" s="544">
        <v>10.050000000000001</v>
      </c>
    </row>
    <row r="3412" spans="1:4" x14ac:dyDescent="0.2">
      <c r="A3412" s="542" t="s">
        <v>19985</v>
      </c>
      <c r="B3412" s="543" t="s">
        <v>19986</v>
      </c>
      <c r="C3412" s="543" t="s">
        <v>59</v>
      </c>
      <c r="D3412" s="544">
        <v>13.3</v>
      </c>
    </row>
    <row r="3413" spans="1:4" x14ac:dyDescent="0.2">
      <c r="A3413" s="542" t="s">
        <v>19987</v>
      </c>
      <c r="B3413" s="543" t="s">
        <v>19988</v>
      </c>
      <c r="C3413" s="543" t="s">
        <v>59</v>
      </c>
      <c r="D3413" s="544">
        <v>1324</v>
      </c>
    </row>
    <row r="3414" spans="1:4" x14ac:dyDescent="0.2">
      <c r="A3414" s="542" t="s">
        <v>19989</v>
      </c>
      <c r="B3414" s="543" t="s">
        <v>19990</v>
      </c>
      <c r="C3414" s="543" t="s">
        <v>59</v>
      </c>
      <c r="D3414" s="544">
        <v>263.44</v>
      </c>
    </row>
    <row r="3415" spans="1:4" x14ac:dyDescent="0.2">
      <c r="A3415" s="542" t="s">
        <v>19991</v>
      </c>
      <c r="B3415" s="543" t="s">
        <v>19992</v>
      </c>
      <c r="C3415" s="543" t="s">
        <v>59</v>
      </c>
      <c r="D3415" s="544">
        <v>1586.97</v>
      </c>
    </row>
    <row r="3416" spans="1:4" x14ac:dyDescent="0.2">
      <c r="A3416" s="542" t="s">
        <v>19993</v>
      </c>
      <c r="B3416" s="543" t="s">
        <v>19994</v>
      </c>
      <c r="C3416" s="543" t="s">
        <v>59</v>
      </c>
      <c r="D3416" s="544">
        <v>5267.96</v>
      </c>
    </row>
    <row r="3417" spans="1:4" x14ac:dyDescent="0.2">
      <c r="A3417" s="542" t="s">
        <v>19995</v>
      </c>
      <c r="B3417" s="543" t="s">
        <v>19996</v>
      </c>
      <c r="C3417" s="543" t="s">
        <v>59</v>
      </c>
      <c r="D3417" s="544">
        <v>157</v>
      </c>
    </row>
    <row r="3418" spans="1:4" x14ac:dyDescent="0.2">
      <c r="A3418" s="542" t="s">
        <v>19997</v>
      </c>
      <c r="B3418" s="543" t="s">
        <v>19998</v>
      </c>
      <c r="C3418" s="543" t="s">
        <v>59</v>
      </c>
      <c r="D3418" s="544">
        <v>277.18</v>
      </c>
    </row>
    <row r="3419" spans="1:4" x14ac:dyDescent="0.2">
      <c r="A3419" s="542" t="s">
        <v>19999</v>
      </c>
      <c r="B3419" s="543" t="s">
        <v>20000</v>
      </c>
      <c r="C3419" s="543" t="s">
        <v>59</v>
      </c>
      <c r="D3419" s="544">
        <v>85.21</v>
      </c>
    </row>
    <row r="3420" spans="1:4" x14ac:dyDescent="0.2">
      <c r="A3420" s="542" t="s">
        <v>20001</v>
      </c>
      <c r="B3420" s="543" t="s">
        <v>20002</v>
      </c>
      <c r="C3420" s="543" t="s">
        <v>59</v>
      </c>
      <c r="D3420" s="544">
        <v>127.08</v>
      </c>
    </row>
    <row r="3421" spans="1:4" x14ac:dyDescent="0.2">
      <c r="A3421" s="542" t="s">
        <v>20003</v>
      </c>
      <c r="B3421" s="543" t="s">
        <v>20004</v>
      </c>
      <c r="C3421" s="543" t="s">
        <v>59</v>
      </c>
      <c r="D3421" s="544">
        <v>263.44</v>
      </c>
    </row>
    <row r="3422" spans="1:4" x14ac:dyDescent="0.2">
      <c r="A3422" s="542" t="s">
        <v>20005</v>
      </c>
      <c r="B3422" s="543" t="s">
        <v>20006</v>
      </c>
      <c r="C3422" s="543" t="s">
        <v>59</v>
      </c>
      <c r="D3422" s="544">
        <v>1393.76</v>
      </c>
    </row>
    <row r="3423" spans="1:4" x14ac:dyDescent="0.2">
      <c r="A3423" s="542" t="s">
        <v>20007</v>
      </c>
      <c r="B3423" s="543" t="s">
        <v>20008</v>
      </c>
      <c r="C3423" s="543" t="s">
        <v>59</v>
      </c>
      <c r="D3423" s="544">
        <v>6338.95</v>
      </c>
    </row>
    <row r="3424" spans="1:4" x14ac:dyDescent="0.2">
      <c r="A3424" s="542" t="s">
        <v>20009</v>
      </c>
      <c r="B3424" s="543" t="s">
        <v>20010</v>
      </c>
      <c r="C3424" s="543" t="s">
        <v>59</v>
      </c>
      <c r="D3424" s="544">
        <v>11522.71</v>
      </c>
    </row>
    <row r="3425" spans="1:4" x14ac:dyDescent="0.2">
      <c r="A3425" s="542" t="s">
        <v>20011</v>
      </c>
      <c r="B3425" s="543" t="s">
        <v>20012</v>
      </c>
      <c r="C3425" s="543" t="s">
        <v>59</v>
      </c>
      <c r="D3425" s="544">
        <v>9574.7999999999993</v>
      </c>
    </row>
    <row r="3426" spans="1:4" x14ac:dyDescent="0.2">
      <c r="A3426" s="542" t="s">
        <v>20013</v>
      </c>
      <c r="B3426" s="543" t="s">
        <v>20014</v>
      </c>
      <c r="C3426" s="543" t="s">
        <v>59</v>
      </c>
      <c r="D3426" s="544">
        <v>10312.16</v>
      </c>
    </row>
    <row r="3427" spans="1:4" x14ac:dyDescent="0.2">
      <c r="A3427" s="542" t="s">
        <v>20015</v>
      </c>
      <c r="B3427" s="543" t="s">
        <v>20016</v>
      </c>
      <c r="C3427" s="543" t="s">
        <v>59</v>
      </c>
      <c r="D3427" s="544">
        <v>11048.31</v>
      </c>
    </row>
    <row r="3428" spans="1:4" x14ac:dyDescent="0.2">
      <c r="A3428" s="542" t="s">
        <v>20017</v>
      </c>
      <c r="B3428" s="543" t="s">
        <v>20018</v>
      </c>
      <c r="C3428" s="543" t="s">
        <v>59</v>
      </c>
      <c r="D3428" s="544">
        <v>11988.48</v>
      </c>
    </row>
    <row r="3429" spans="1:4" x14ac:dyDescent="0.2">
      <c r="A3429" s="542" t="s">
        <v>20019</v>
      </c>
      <c r="B3429" s="543" t="s">
        <v>20020</v>
      </c>
      <c r="C3429" s="543" t="s">
        <v>59</v>
      </c>
      <c r="D3429" s="544">
        <v>13821.76</v>
      </c>
    </row>
    <row r="3430" spans="1:4" x14ac:dyDescent="0.2">
      <c r="A3430" s="542" t="s">
        <v>20021</v>
      </c>
      <c r="B3430" s="543" t="s">
        <v>20022</v>
      </c>
      <c r="C3430" s="543" t="s">
        <v>59</v>
      </c>
      <c r="D3430" s="544">
        <v>57123.98</v>
      </c>
    </row>
    <row r="3431" spans="1:4" x14ac:dyDescent="0.2">
      <c r="A3431" s="542" t="s">
        <v>20023</v>
      </c>
      <c r="B3431" s="543" t="s">
        <v>20024</v>
      </c>
      <c r="C3431" s="543" t="s">
        <v>59</v>
      </c>
      <c r="D3431" s="544">
        <v>59132.63</v>
      </c>
    </row>
    <row r="3432" spans="1:4" x14ac:dyDescent="0.2">
      <c r="A3432" s="542" t="s">
        <v>20025</v>
      </c>
      <c r="B3432" s="543" t="s">
        <v>20026</v>
      </c>
      <c r="C3432" s="543" t="s">
        <v>59</v>
      </c>
      <c r="D3432" s="544">
        <v>70655.08</v>
      </c>
    </row>
    <row r="3433" spans="1:4" x14ac:dyDescent="0.2">
      <c r="A3433" s="542" t="s">
        <v>20027</v>
      </c>
      <c r="B3433" s="543" t="s">
        <v>20028</v>
      </c>
      <c r="C3433" s="543" t="s">
        <v>59</v>
      </c>
      <c r="D3433" s="544">
        <v>73236.42</v>
      </c>
    </row>
    <row r="3434" spans="1:4" x14ac:dyDescent="0.2">
      <c r="A3434" s="542" t="s">
        <v>20029</v>
      </c>
      <c r="B3434" s="543" t="s">
        <v>20030</v>
      </c>
      <c r="C3434" s="543" t="s">
        <v>59</v>
      </c>
      <c r="D3434" s="544">
        <v>9492.5</v>
      </c>
    </row>
    <row r="3435" spans="1:4" x14ac:dyDescent="0.2">
      <c r="A3435" s="542" t="s">
        <v>20031</v>
      </c>
      <c r="B3435" s="543" t="s">
        <v>20032</v>
      </c>
      <c r="C3435" s="543" t="s">
        <v>59</v>
      </c>
      <c r="D3435" s="544">
        <v>15247.61</v>
      </c>
    </row>
    <row r="3436" spans="1:4" x14ac:dyDescent="0.2">
      <c r="A3436" s="542" t="s">
        <v>20033</v>
      </c>
      <c r="B3436" s="543" t="s">
        <v>20034</v>
      </c>
      <c r="C3436" s="543" t="s">
        <v>59</v>
      </c>
      <c r="D3436" s="544">
        <v>14151.71</v>
      </c>
    </row>
    <row r="3437" spans="1:4" x14ac:dyDescent="0.2">
      <c r="A3437" s="542" t="s">
        <v>20035</v>
      </c>
      <c r="B3437" s="543" t="s">
        <v>20036</v>
      </c>
      <c r="C3437" s="543" t="s">
        <v>59</v>
      </c>
      <c r="D3437" s="544">
        <v>18613.419999999998</v>
      </c>
    </row>
    <row r="3438" spans="1:4" x14ac:dyDescent="0.2">
      <c r="A3438" s="542" t="s">
        <v>20037</v>
      </c>
      <c r="B3438" s="543" t="s">
        <v>20038</v>
      </c>
      <c r="C3438" s="543" t="s">
        <v>59</v>
      </c>
      <c r="D3438" s="544">
        <v>21281.46</v>
      </c>
    </row>
    <row r="3439" spans="1:4" x14ac:dyDescent="0.2">
      <c r="A3439" s="542" t="s">
        <v>20039</v>
      </c>
      <c r="B3439" s="543" t="s">
        <v>20040</v>
      </c>
      <c r="C3439" s="543" t="s">
        <v>59</v>
      </c>
      <c r="D3439" s="544">
        <v>31831.67</v>
      </c>
    </row>
    <row r="3440" spans="1:4" x14ac:dyDescent="0.2">
      <c r="A3440" s="542" t="s">
        <v>20041</v>
      </c>
      <c r="B3440" s="543" t="s">
        <v>20042</v>
      </c>
      <c r="C3440" s="543" t="s">
        <v>59</v>
      </c>
      <c r="D3440" s="544">
        <v>39626.85</v>
      </c>
    </row>
    <row r="3441" spans="1:4" x14ac:dyDescent="0.2">
      <c r="A3441" s="542" t="s">
        <v>20043</v>
      </c>
      <c r="B3441" s="543" t="s">
        <v>20044</v>
      </c>
      <c r="C3441" s="543" t="s">
        <v>59</v>
      </c>
      <c r="D3441" s="544">
        <v>44623.19</v>
      </c>
    </row>
    <row r="3442" spans="1:4" x14ac:dyDescent="0.2">
      <c r="A3442" s="542" t="s">
        <v>20045</v>
      </c>
      <c r="B3442" s="543" t="s">
        <v>20046</v>
      </c>
      <c r="C3442" s="543" t="s">
        <v>59</v>
      </c>
      <c r="D3442" s="544">
        <v>56487.39</v>
      </c>
    </row>
    <row r="3443" spans="1:4" x14ac:dyDescent="0.2">
      <c r="A3443" s="542" t="s">
        <v>20047</v>
      </c>
      <c r="B3443" s="543" t="s">
        <v>20048</v>
      </c>
      <c r="C3443" s="543" t="s">
        <v>59</v>
      </c>
      <c r="D3443" s="544">
        <v>59051.03</v>
      </c>
    </row>
    <row r="3444" spans="1:4" x14ac:dyDescent="0.2">
      <c r="A3444" s="542" t="s">
        <v>20049</v>
      </c>
      <c r="B3444" s="543" t="s">
        <v>20050</v>
      </c>
      <c r="C3444" s="543" t="s">
        <v>59</v>
      </c>
      <c r="D3444" s="544">
        <v>70372.12</v>
      </c>
    </row>
    <row r="3445" spans="1:4" x14ac:dyDescent="0.2">
      <c r="A3445" s="542" t="s">
        <v>20051</v>
      </c>
      <c r="B3445" s="543" t="s">
        <v>20052</v>
      </c>
      <c r="C3445" s="543" t="s">
        <v>59</v>
      </c>
      <c r="D3445" s="544">
        <v>73197.73</v>
      </c>
    </row>
    <row r="3446" spans="1:4" x14ac:dyDescent="0.2">
      <c r="A3446" s="542" t="s">
        <v>20053</v>
      </c>
      <c r="B3446" s="543" t="s">
        <v>20054</v>
      </c>
      <c r="C3446" s="543" t="s">
        <v>59</v>
      </c>
      <c r="D3446" s="544">
        <v>9626.7199999999993</v>
      </c>
    </row>
    <row r="3447" spans="1:4" x14ac:dyDescent="0.2">
      <c r="A3447" s="542" t="s">
        <v>20055</v>
      </c>
      <c r="B3447" s="543" t="s">
        <v>20056</v>
      </c>
      <c r="C3447" s="543" t="s">
        <v>59</v>
      </c>
      <c r="D3447" s="544">
        <v>15247.61</v>
      </c>
    </row>
    <row r="3448" spans="1:4" x14ac:dyDescent="0.2">
      <c r="A3448" s="542" t="s">
        <v>20057</v>
      </c>
      <c r="B3448" s="543" t="s">
        <v>20058</v>
      </c>
      <c r="C3448" s="543" t="s">
        <v>59</v>
      </c>
      <c r="D3448" s="544">
        <v>13675.04</v>
      </c>
    </row>
    <row r="3449" spans="1:4" x14ac:dyDescent="0.2">
      <c r="A3449" s="542" t="s">
        <v>20059</v>
      </c>
      <c r="B3449" s="543" t="s">
        <v>20060</v>
      </c>
      <c r="C3449" s="543" t="s">
        <v>59</v>
      </c>
      <c r="D3449" s="544">
        <v>18637.77</v>
      </c>
    </row>
    <row r="3450" spans="1:4" x14ac:dyDescent="0.2">
      <c r="A3450" s="542" t="s">
        <v>20061</v>
      </c>
      <c r="B3450" s="543" t="s">
        <v>20062</v>
      </c>
      <c r="C3450" s="543" t="s">
        <v>59</v>
      </c>
      <c r="D3450" s="544">
        <v>20824.61</v>
      </c>
    </row>
    <row r="3451" spans="1:4" x14ac:dyDescent="0.2">
      <c r="A3451" s="542" t="s">
        <v>20063</v>
      </c>
      <c r="B3451" s="543" t="s">
        <v>20064</v>
      </c>
      <c r="C3451" s="543" t="s">
        <v>59</v>
      </c>
      <c r="D3451" s="544">
        <v>30505.759999999998</v>
      </c>
    </row>
    <row r="3452" spans="1:4" x14ac:dyDescent="0.2">
      <c r="A3452" s="542" t="s">
        <v>20065</v>
      </c>
      <c r="B3452" s="543" t="s">
        <v>20066</v>
      </c>
      <c r="C3452" s="543" t="s">
        <v>59</v>
      </c>
      <c r="D3452" s="544">
        <v>38480.199999999997</v>
      </c>
    </row>
    <row r="3453" spans="1:4" x14ac:dyDescent="0.2">
      <c r="A3453" s="542" t="s">
        <v>20067</v>
      </c>
      <c r="B3453" s="543" t="s">
        <v>20068</v>
      </c>
      <c r="C3453" s="543" t="s">
        <v>59</v>
      </c>
      <c r="D3453" s="544">
        <v>44623.19</v>
      </c>
    </row>
    <row r="3454" spans="1:4" ht="22.5" x14ac:dyDescent="0.2">
      <c r="A3454" s="542" t="s">
        <v>20069</v>
      </c>
      <c r="B3454" s="543" t="s">
        <v>20070</v>
      </c>
      <c r="C3454" s="543" t="s">
        <v>59</v>
      </c>
      <c r="D3454" s="544">
        <v>52338.92</v>
      </c>
    </row>
    <row r="3455" spans="1:4" ht="22.5" x14ac:dyDescent="0.2">
      <c r="A3455" s="542" t="s">
        <v>20071</v>
      </c>
      <c r="B3455" s="543" t="s">
        <v>20072</v>
      </c>
      <c r="C3455" s="543" t="s">
        <v>59</v>
      </c>
      <c r="D3455" s="544">
        <v>60301.5</v>
      </c>
    </row>
    <row r="3456" spans="1:4" ht="33.75" x14ac:dyDescent="0.2">
      <c r="A3456" s="542" t="s">
        <v>20073</v>
      </c>
      <c r="B3456" s="543" t="s">
        <v>20074</v>
      </c>
      <c r="C3456" s="543" t="s">
        <v>59</v>
      </c>
      <c r="D3456" s="544">
        <v>2068.44</v>
      </c>
    </row>
    <row r="3457" spans="1:4" ht="33.75" x14ac:dyDescent="0.2">
      <c r="A3457" s="542" t="s">
        <v>20075</v>
      </c>
      <c r="B3457" s="543" t="s">
        <v>20076</v>
      </c>
      <c r="C3457" s="543" t="s">
        <v>59</v>
      </c>
      <c r="D3457" s="544">
        <v>534.63</v>
      </c>
    </row>
    <row r="3458" spans="1:4" ht="22.5" x14ac:dyDescent="0.2">
      <c r="A3458" s="542" t="s">
        <v>20077</v>
      </c>
      <c r="B3458" s="543" t="s">
        <v>20078</v>
      </c>
      <c r="C3458" s="543" t="s">
        <v>59</v>
      </c>
      <c r="D3458" s="544">
        <v>472.04</v>
      </c>
    </row>
    <row r="3459" spans="1:4" x14ac:dyDescent="0.2">
      <c r="A3459" s="542" t="s">
        <v>20079</v>
      </c>
      <c r="B3459" s="543" t="s">
        <v>20080</v>
      </c>
      <c r="C3459" s="543" t="s">
        <v>57</v>
      </c>
      <c r="D3459" s="544">
        <v>25</v>
      </c>
    </row>
    <row r="3460" spans="1:4" ht="22.5" x14ac:dyDescent="0.2">
      <c r="A3460" s="542" t="s">
        <v>20081</v>
      </c>
      <c r="B3460" s="543" t="s">
        <v>20082</v>
      </c>
      <c r="C3460" s="543" t="s">
        <v>57</v>
      </c>
      <c r="D3460" s="544">
        <v>18.38</v>
      </c>
    </row>
    <row r="3461" spans="1:4" x14ac:dyDescent="0.2">
      <c r="A3461" s="542" t="s">
        <v>20083</v>
      </c>
      <c r="B3461" s="543" t="s">
        <v>20084</v>
      </c>
      <c r="C3461" s="543" t="s">
        <v>59</v>
      </c>
      <c r="D3461" s="544">
        <v>17.22</v>
      </c>
    </row>
    <row r="3462" spans="1:4" x14ac:dyDescent="0.2">
      <c r="A3462" s="542" t="s">
        <v>20085</v>
      </c>
      <c r="B3462" s="543" t="s">
        <v>20086</v>
      </c>
      <c r="C3462" s="543" t="s">
        <v>59</v>
      </c>
      <c r="D3462" s="544">
        <v>184.5</v>
      </c>
    </row>
    <row r="3463" spans="1:4" x14ac:dyDescent="0.2">
      <c r="A3463" s="542" t="s">
        <v>20087</v>
      </c>
      <c r="B3463" s="543" t="s">
        <v>20088</v>
      </c>
      <c r="C3463" s="543" t="s">
        <v>59</v>
      </c>
      <c r="D3463" s="544">
        <v>16.7</v>
      </c>
    </row>
    <row r="3464" spans="1:4" x14ac:dyDescent="0.2">
      <c r="A3464" s="542" t="s">
        <v>20089</v>
      </c>
      <c r="B3464" s="543" t="s">
        <v>20090</v>
      </c>
      <c r="C3464" s="543" t="s">
        <v>59</v>
      </c>
      <c r="D3464" s="544">
        <v>23.95</v>
      </c>
    </row>
    <row r="3465" spans="1:4" x14ac:dyDescent="0.2">
      <c r="A3465" s="542" t="s">
        <v>20091</v>
      </c>
      <c r="B3465" s="543" t="s">
        <v>20092</v>
      </c>
      <c r="C3465" s="543" t="s">
        <v>59</v>
      </c>
      <c r="D3465" s="544">
        <v>9790</v>
      </c>
    </row>
    <row r="3466" spans="1:4" x14ac:dyDescent="0.2">
      <c r="A3466" s="542" t="s">
        <v>20093</v>
      </c>
      <c r="B3466" s="543" t="s">
        <v>20094</v>
      </c>
      <c r="C3466" s="543" t="s">
        <v>59</v>
      </c>
      <c r="D3466" s="544">
        <v>11438.55</v>
      </c>
    </row>
    <row r="3467" spans="1:4" x14ac:dyDescent="0.2">
      <c r="A3467" s="542" t="s">
        <v>20095</v>
      </c>
      <c r="B3467" s="543" t="s">
        <v>20096</v>
      </c>
      <c r="C3467" s="543" t="s">
        <v>59</v>
      </c>
      <c r="D3467" s="544">
        <v>13776.14</v>
      </c>
    </row>
    <row r="3468" spans="1:4" x14ac:dyDescent="0.2">
      <c r="A3468" s="542" t="s">
        <v>20097</v>
      </c>
      <c r="B3468" s="543" t="s">
        <v>20098</v>
      </c>
      <c r="C3468" s="543" t="s">
        <v>59</v>
      </c>
      <c r="D3468" s="544">
        <v>21370.02</v>
      </c>
    </row>
    <row r="3469" spans="1:4" ht="22.5" x14ac:dyDescent="0.2">
      <c r="A3469" s="542" t="s">
        <v>20099</v>
      </c>
      <c r="B3469" s="543" t="s">
        <v>20100</v>
      </c>
      <c r="C3469" s="543" t="s">
        <v>59</v>
      </c>
      <c r="D3469" s="544">
        <v>28769.54</v>
      </c>
    </row>
    <row r="3470" spans="1:4" ht="22.5" x14ac:dyDescent="0.2">
      <c r="A3470" s="542" t="s">
        <v>20101</v>
      </c>
      <c r="B3470" s="543" t="s">
        <v>20102</v>
      </c>
      <c r="C3470" s="543" t="s">
        <v>59</v>
      </c>
      <c r="D3470" s="544">
        <v>4990.67</v>
      </c>
    </row>
    <row r="3471" spans="1:4" ht="22.5" x14ac:dyDescent="0.2">
      <c r="A3471" s="542" t="s">
        <v>20103</v>
      </c>
      <c r="B3471" s="543" t="s">
        <v>20104</v>
      </c>
      <c r="C3471" s="543" t="s">
        <v>59</v>
      </c>
      <c r="D3471" s="544">
        <v>50973.34</v>
      </c>
    </row>
    <row r="3472" spans="1:4" x14ac:dyDescent="0.2">
      <c r="A3472" s="542" t="s">
        <v>20105</v>
      </c>
      <c r="B3472" s="543" t="s">
        <v>20106</v>
      </c>
      <c r="C3472" s="543" t="s">
        <v>59</v>
      </c>
      <c r="D3472" s="544">
        <v>5512</v>
      </c>
    </row>
    <row r="3473" spans="1:4" x14ac:dyDescent="0.2">
      <c r="A3473" s="542" t="s">
        <v>20107</v>
      </c>
      <c r="B3473" s="543" t="s">
        <v>20108</v>
      </c>
      <c r="C3473" s="543" t="s">
        <v>59</v>
      </c>
      <c r="D3473" s="544">
        <v>1706</v>
      </c>
    </row>
    <row r="3474" spans="1:4" x14ac:dyDescent="0.2">
      <c r="A3474" s="542" t="s">
        <v>20109</v>
      </c>
      <c r="B3474" s="543" t="s">
        <v>20110</v>
      </c>
      <c r="C3474" s="543" t="s">
        <v>59</v>
      </c>
      <c r="D3474" s="544">
        <v>2601</v>
      </c>
    </row>
    <row r="3475" spans="1:4" x14ac:dyDescent="0.2">
      <c r="A3475" s="542" t="s">
        <v>20111</v>
      </c>
      <c r="B3475" s="543" t="s">
        <v>20112</v>
      </c>
      <c r="C3475" s="543" t="s">
        <v>59</v>
      </c>
      <c r="D3475" s="544">
        <v>2838</v>
      </c>
    </row>
    <row r="3476" spans="1:4" x14ac:dyDescent="0.2">
      <c r="A3476" s="542" t="s">
        <v>20113</v>
      </c>
      <c r="B3476" s="543" t="s">
        <v>20114</v>
      </c>
      <c r="C3476" s="543" t="s">
        <v>59</v>
      </c>
      <c r="D3476" s="544">
        <v>3329.58</v>
      </c>
    </row>
    <row r="3477" spans="1:4" x14ac:dyDescent="0.2">
      <c r="A3477" s="542" t="s">
        <v>20115</v>
      </c>
      <c r="B3477" s="543" t="s">
        <v>20116</v>
      </c>
      <c r="C3477" s="543" t="s">
        <v>59</v>
      </c>
      <c r="D3477" s="544">
        <v>3645</v>
      </c>
    </row>
    <row r="3478" spans="1:4" x14ac:dyDescent="0.2">
      <c r="A3478" s="542" t="s">
        <v>20117</v>
      </c>
      <c r="B3478" s="543" t="s">
        <v>20118</v>
      </c>
      <c r="C3478" s="543" t="s">
        <v>59</v>
      </c>
      <c r="D3478" s="544">
        <v>4323.76</v>
      </c>
    </row>
    <row r="3479" spans="1:4" x14ac:dyDescent="0.2">
      <c r="A3479" s="542" t="s">
        <v>20119</v>
      </c>
      <c r="B3479" s="543" t="s">
        <v>20120</v>
      </c>
      <c r="C3479" s="543" t="s">
        <v>59</v>
      </c>
      <c r="D3479" s="544">
        <v>4928</v>
      </c>
    </row>
    <row r="3480" spans="1:4" x14ac:dyDescent="0.2">
      <c r="A3480" s="542" t="s">
        <v>20121</v>
      </c>
      <c r="B3480" s="543" t="s">
        <v>20122</v>
      </c>
      <c r="C3480" s="543" t="s">
        <v>59</v>
      </c>
      <c r="D3480" s="544">
        <v>5317.94</v>
      </c>
    </row>
    <row r="3481" spans="1:4" x14ac:dyDescent="0.2">
      <c r="A3481" s="542" t="s">
        <v>20123</v>
      </c>
      <c r="B3481" s="543" t="s">
        <v>20124</v>
      </c>
      <c r="C3481" s="543" t="s">
        <v>59</v>
      </c>
      <c r="D3481" s="544">
        <v>5815.03</v>
      </c>
    </row>
    <row r="3482" spans="1:4" x14ac:dyDescent="0.2">
      <c r="A3482" s="542" t="s">
        <v>20125</v>
      </c>
      <c r="B3482" s="543" t="s">
        <v>20126</v>
      </c>
      <c r="C3482" s="543" t="s">
        <v>59</v>
      </c>
      <c r="D3482" s="544">
        <v>10553.73</v>
      </c>
    </row>
    <row r="3483" spans="1:4" x14ac:dyDescent="0.2">
      <c r="A3483" s="542" t="s">
        <v>20127</v>
      </c>
      <c r="B3483" s="543" t="s">
        <v>20128</v>
      </c>
      <c r="C3483" s="543" t="s">
        <v>59</v>
      </c>
      <c r="D3483" s="544">
        <v>13556.87</v>
      </c>
    </row>
    <row r="3484" spans="1:4" x14ac:dyDescent="0.2">
      <c r="A3484" s="542" t="s">
        <v>20129</v>
      </c>
      <c r="B3484" s="543" t="s">
        <v>20130</v>
      </c>
      <c r="C3484" s="543" t="s">
        <v>59</v>
      </c>
      <c r="D3484" s="544">
        <v>16560</v>
      </c>
    </row>
    <row r="3485" spans="1:4" x14ac:dyDescent="0.2">
      <c r="A3485" s="542" t="s">
        <v>20131</v>
      </c>
      <c r="B3485" s="543" t="s">
        <v>20132</v>
      </c>
      <c r="C3485" s="543" t="s">
        <v>59</v>
      </c>
      <c r="D3485" s="544">
        <v>17080</v>
      </c>
    </row>
    <row r="3486" spans="1:4" x14ac:dyDescent="0.2">
      <c r="A3486" s="542" t="s">
        <v>20133</v>
      </c>
      <c r="B3486" s="543" t="s">
        <v>20134</v>
      </c>
      <c r="C3486" s="543" t="s">
        <v>59</v>
      </c>
      <c r="D3486" s="544">
        <v>17600</v>
      </c>
    </row>
    <row r="3487" spans="1:4" x14ac:dyDescent="0.2">
      <c r="A3487" s="542" t="s">
        <v>20135</v>
      </c>
      <c r="B3487" s="543" t="s">
        <v>20136</v>
      </c>
      <c r="C3487" s="543" t="s">
        <v>59</v>
      </c>
      <c r="D3487" s="544">
        <v>18120</v>
      </c>
    </row>
    <row r="3488" spans="1:4" x14ac:dyDescent="0.2">
      <c r="A3488" s="542" t="s">
        <v>20137</v>
      </c>
      <c r="B3488" s="543" t="s">
        <v>20138</v>
      </c>
      <c r="C3488" s="543" t="s">
        <v>59</v>
      </c>
      <c r="D3488" s="544">
        <v>18555</v>
      </c>
    </row>
    <row r="3489" spans="1:4" x14ac:dyDescent="0.2">
      <c r="A3489" s="542" t="s">
        <v>20139</v>
      </c>
      <c r="B3489" s="543" t="s">
        <v>20140</v>
      </c>
      <c r="C3489" s="543" t="s">
        <v>59</v>
      </c>
      <c r="D3489" s="544">
        <v>18990</v>
      </c>
    </row>
    <row r="3490" spans="1:4" x14ac:dyDescent="0.2">
      <c r="A3490" s="542" t="s">
        <v>20141</v>
      </c>
      <c r="B3490" s="543" t="s">
        <v>20142</v>
      </c>
      <c r="C3490" s="543" t="s">
        <v>59</v>
      </c>
      <c r="D3490" s="544">
        <v>20887.5</v>
      </c>
    </row>
    <row r="3491" spans="1:4" x14ac:dyDescent="0.2">
      <c r="A3491" s="542" t="s">
        <v>20143</v>
      </c>
      <c r="B3491" s="543" t="s">
        <v>20144</v>
      </c>
      <c r="C3491" s="543" t="s">
        <v>59</v>
      </c>
      <c r="D3491" s="544">
        <v>21836.25</v>
      </c>
    </row>
    <row r="3492" spans="1:4" x14ac:dyDescent="0.2">
      <c r="A3492" s="542" t="s">
        <v>20145</v>
      </c>
      <c r="B3492" s="543" t="s">
        <v>20146</v>
      </c>
      <c r="C3492" s="543" t="s">
        <v>59</v>
      </c>
      <c r="D3492" s="544">
        <v>22785</v>
      </c>
    </row>
    <row r="3493" spans="1:4" x14ac:dyDescent="0.2">
      <c r="A3493" s="542" t="s">
        <v>20147</v>
      </c>
      <c r="B3493" s="543" t="s">
        <v>20148</v>
      </c>
      <c r="C3493" s="543" t="s">
        <v>59</v>
      </c>
      <c r="D3493" s="544">
        <v>28596</v>
      </c>
    </row>
    <row r="3494" spans="1:4" x14ac:dyDescent="0.2">
      <c r="A3494" s="542" t="s">
        <v>20149</v>
      </c>
      <c r="B3494" s="543" t="s">
        <v>20150</v>
      </c>
      <c r="C3494" s="543" t="s">
        <v>59</v>
      </c>
      <c r="D3494" s="544">
        <v>29348.67</v>
      </c>
    </row>
    <row r="3495" spans="1:4" x14ac:dyDescent="0.2">
      <c r="A3495" s="542" t="s">
        <v>20151</v>
      </c>
      <c r="B3495" s="543" t="s">
        <v>20152</v>
      </c>
      <c r="C3495" s="543" t="s">
        <v>59</v>
      </c>
      <c r="D3495" s="544">
        <v>30101.33</v>
      </c>
    </row>
    <row r="3496" spans="1:4" x14ac:dyDescent="0.2">
      <c r="A3496" s="542" t="s">
        <v>20153</v>
      </c>
      <c r="B3496" s="543" t="s">
        <v>20154</v>
      </c>
      <c r="C3496" s="543" t="s">
        <v>59</v>
      </c>
      <c r="D3496" s="544">
        <v>30854</v>
      </c>
    </row>
    <row r="3497" spans="1:4" x14ac:dyDescent="0.2">
      <c r="A3497" s="542" t="s">
        <v>20155</v>
      </c>
      <c r="B3497" s="543" t="s">
        <v>20156</v>
      </c>
      <c r="C3497" s="543" t="s">
        <v>59</v>
      </c>
      <c r="D3497" s="544">
        <v>35512.99</v>
      </c>
    </row>
    <row r="3498" spans="1:4" x14ac:dyDescent="0.2">
      <c r="A3498" s="542" t="s">
        <v>20157</v>
      </c>
      <c r="B3498" s="543" t="s">
        <v>20158</v>
      </c>
      <c r="C3498" s="543" t="s">
        <v>59</v>
      </c>
      <c r="D3498" s="544">
        <v>40252.1</v>
      </c>
    </row>
    <row r="3499" spans="1:4" x14ac:dyDescent="0.2">
      <c r="A3499" s="542" t="s">
        <v>20159</v>
      </c>
      <c r="B3499" s="543" t="s">
        <v>20160</v>
      </c>
      <c r="C3499" s="543" t="s">
        <v>59</v>
      </c>
      <c r="D3499" s="544">
        <v>44048.63</v>
      </c>
    </row>
    <row r="3500" spans="1:4" x14ac:dyDescent="0.2">
      <c r="A3500" s="542" t="s">
        <v>20161</v>
      </c>
      <c r="B3500" s="543" t="s">
        <v>20162</v>
      </c>
      <c r="C3500" s="543" t="s">
        <v>59</v>
      </c>
      <c r="D3500" s="544">
        <v>47845.15</v>
      </c>
    </row>
    <row r="3501" spans="1:4" x14ac:dyDescent="0.2">
      <c r="A3501" s="542" t="s">
        <v>20163</v>
      </c>
      <c r="B3501" s="543" t="s">
        <v>20164</v>
      </c>
      <c r="C3501" s="543" t="s">
        <v>59</v>
      </c>
      <c r="D3501" s="544">
        <v>55207.5</v>
      </c>
    </row>
    <row r="3502" spans="1:4" x14ac:dyDescent="0.2">
      <c r="A3502" s="542" t="s">
        <v>20165</v>
      </c>
      <c r="B3502" s="543" t="s">
        <v>20166</v>
      </c>
      <c r="C3502" s="543" t="s">
        <v>59</v>
      </c>
      <c r="D3502" s="544">
        <v>66983.67</v>
      </c>
    </row>
    <row r="3503" spans="1:4" x14ac:dyDescent="0.2">
      <c r="A3503" s="542" t="s">
        <v>20167</v>
      </c>
      <c r="B3503" s="543" t="s">
        <v>20168</v>
      </c>
      <c r="C3503" s="543" t="s">
        <v>59</v>
      </c>
      <c r="D3503" s="544">
        <v>78759.83</v>
      </c>
    </row>
    <row r="3504" spans="1:4" x14ac:dyDescent="0.2">
      <c r="A3504" s="542" t="s">
        <v>20169</v>
      </c>
      <c r="B3504" s="543" t="s">
        <v>20170</v>
      </c>
      <c r="C3504" s="543" t="s">
        <v>59</v>
      </c>
      <c r="D3504" s="544">
        <v>90536</v>
      </c>
    </row>
    <row r="3505" spans="1:4" x14ac:dyDescent="0.2">
      <c r="A3505" s="542" t="s">
        <v>20171</v>
      </c>
      <c r="B3505" s="543" t="s">
        <v>20172</v>
      </c>
      <c r="C3505" s="543" t="s">
        <v>59</v>
      </c>
      <c r="D3505" s="544">
        <v>67.66</v>
      </c>
    </row>
    <row r="3506" spans="1:4" x14ac:dyDescent="0.2">
      <c r="A3506" s="542" t="s">
        <v>20173</v>
      </c>
      <c r="B3506" s="543" t="s">
        <v>20174</v>
      </c>
      <c r="C3506" s="543" t="s">
        <v>59</v>
      </c>
      <c r="D3506" s="544">
        <v>8.9</v>
      </c>
    </row>
    <row r="3507" spans="1:4" x14ac:dyDescent="0.2">
      <c r="A3507" s="542" t="s">
        <v>20175</v>
      </c>
      <c r="B3507" s="543" t="s">
        <v>20176</v>
      </c>
      <c r="C3507" s="543" t="s">
        <v>59</v>
      </c>
      <c r="D3507" s="544">
        <v>17.91</v>
      </c>
    </row>
    <row r="3508" spans="1:4" x14ac:dyDescent="0.2">
      <c r="A3508" s="542" t="s">
        <v>20177</v>
      </c>
      <c r="B3508" s="543" t="s">
        <v>20178</v>
      </c>
      <c r="C3508" s="543" t="s">
        <v>59</v>
      </c>
      <c r="D3508" s="544">
        <v>7776.2</v>
      </c>
    </row>
    <row r="3509" spans="1:4" ht="33.75" x14ac:dyDescent="0.2">
      <c r="A3509" s="542" t="s">
        <v>20179</v>
      </c>
      <c r="B3509" s="543" t="s">
        <v>20180</v>
      </c>
      <c r="C3509" s="543" t="s">
        <v>59</v>
      </c>
      <c r="D3509" s="544">
        <v>1764.67</v>
      </c>
    </row>
    <row r="3510" spans="1:4" x14ac:dyDescent="0.2">
      <c r="A3510" s="542" t="s">
        <v>20181</v>
      </c>
      <c r="B3510" s="543" t="s">
        <v>20182</v>
      </c>
      <c r="C3510" s="543" t="s">
        <v>59</v>
      </c>
      <c r="D3510" s="544">
        <v>491.45</v>
      </c>
    </row>
    <row r="3511" spans="1:4" ht="22.5" x14ac:dyDescent="0.2">
      <c r="A3511" s="542" t="s">
        <v>20183</v>
      </c>
      <c r="B3511" s="543" t="s">
        <v>20184</v>
      </c>
      <c r="C3511" s="543" t="s">
        <v>59</v>
      </c>
      <c r="D3511" s="544">
        <v>14289.05</v>
      </c>
    </row>
    <row r="3512" spans="1:4" x14ac:dyDescent="0.2">
      <c r="A3512" s="542" t="s">
        <v>20185</v>
      </c>
      <c r="B3512" s="543" t="s">
        <v>20186</v>
      </c>
      <c r="C3512" s="543" t="s">
        <v>59</v>
      </c>
      <c r="D3512" s="544">
        <v>1950</v>
      </c>
    </row>
    <row r="3513" spans="1:4" ht="22.5" x14ac:dyDescent="0.2">
      <c r="A3513" s="542" t="s">
        <v>20187</v>
      </c>
      <c r="B3513" s="543" t="s">
        <v>20188</v>
      </c>
      <c r="C3513" s="543" t="s">
        <v>59</v>
      </c>
      <c r="D3513" s="544">
        <v>1443.34</v>
      </c>
    </row>
    <row r="3514" spans="1:4" x14ac:dyDescent="0.2">
      <c r="A3514" s="542" t="s">
        <v>20189</v>
      </c>
      <c r="B3514" s="543" t="s">
        <v>20190</v>
      </c>
      <c r="C3514" s="543" t="s">
        <v>59</v>
      </c>
      <c r="D3514" s="544">
        <v>12.91</v>
      </c>
    </row>
    <row r="3515" spans="1:4" x14ac:dyDescent="0.2">
      <c r="A3515" s="542" t="s">
        <v>20191</v>
      </c>
      <c r="B3515" s="543" t="s">
        <v>20192</v>
      </c>
      <c r="C3515" s="543" t="s">
        <v>59</v>
      </c>
      <c r="D3515" s="544">
        <v>20.92</v>
      </c>
    </row>
    <row r="3516" spans="1:4" x14ac:dyDescent="0.2">
      <c r="A3516" s="542" t="s">
        <v>20193</v>
      </c>
      <c r="B3516" s="543" t="s">
        <v>20194</v>
      </c>
      <c r="C3516" s="543" t="s">
        <v>59</v>
      </c>
      <c r="D3516" s="544">
        <v>72.77</v>
      </c>
    </row>
    <row r="3517" spans="1:4" x14ac:dyDescent="0.2">
      <c r="A3517" s="542" t="s">
        <v>20195</v>
      </c>
      <c r="B3517" s="543" t="s">
        <v>20196</v>
      </c>
      <c r="C3517" s="543" t="s">
        <v>59</v>
      </c>
      <c r="D3517" s="544">
        <v>259.08999999999997</v>
      </c>
    </row>
    <row r="3518" spans="1:4" x14ac:dyDescent="0.2">
      <c r="A3518" s="542" t="s">
        <v>20197</v>
      </c>
      <c r="B3518" s="543" t="s">
        <v>20198</v>
      </c>
      <c r="C3518" s="543" t="s">
        <v>59</v>
      </c>
      <c r="D3518" s="544">
        <v>82.54</v>
      </c>
    </row>
    <row r="3519" spans="1:4" x14ac:dyDescent="0.2">
      <c r="A3519" s="542" t="s">
        <v>20199</v>
      </c>
      <c r="B3519" s="543" t="s">
        <v>20200</v>
      </c>
      <c r="C3519" s="543" t="s">
        <v>59</v>
      </c>
      <c r="D3519" s="544">
        <v>215.25</v>
      </c>
    </row>
    <row r="3520" spans="1:4" x14ac:dyDescent="0.2">
      <c r="A3520" s="542" t="s">
        <v>20201</v>
      </c>
      <c r="B3520" s="543" t="s">
        <v>20202</v>
      </c>
      <c r="C3520" s="543" t="s">
        <v>59</v>
      </c>
      <c r="D3520" s="544">
        <v>50.05</v>
      </c>
    </row>
    <row r="3521" spans="1:4" ht="22.5" x14ac:dyDescent="0.2">
      <c r="A3521" s="542" t="s">
        <v>20203</v>
      </c>
      <c r="B3521" s="543" t="s">
        <v>20204</v>
      </c>
      <c r="C3521" s="543" t="s">
        <v>59</v>
      </c>
      <c r="D3521" s="544">
        <v>4688.63</v>
      </c>
    </row>
    <row r="3522" spans="1:4" x14ac:dyDescent="0.2">
      <c r="A3522" s="542" t="s">
        <v>20205</v>
      </c>
      <c r="B3522" s="543" t="s">
        <v>20206</v>
      </c>
      <c r="C3522" s="543" t="s">
        <v>59</v>
      </c>
      <c r="D3522" s="544">
        <v>247.24</v>
      </c>
    </row>
    <row r="3523" spans="1:4" x14ac:dyDescent="0.2">
      <c r="A3523" s="542" t="s">
        <v>20207</v>
      </c>
      <c r="B3523" s="543" t="s">
        <v>20208</v>
      </c>
      <c r="C3523" s="543" t="s">
        <v>59</v>
      </c>
      <c r="D3523" s="544">
        <v>414.52</v>
      </c>
    </row>
    <row r="3524" spans="1:4" x14ac:dyDescent="0.2">
      <c r="A3524" s="542" t="s">
        <v>20209</v>
      </c>
      <c r="B3524" s="543" t="s">
        <v>20210</v>
      </c>
      <c r="C3524" s="543" t="s">
        <v>59</v>
      </c>
      <c r="D3524" s="544">
        <v>563.35</v>
      </c>
    </row>
    <row r="3525" spans="1:4" x14ac:dyDescent="0.2">
      <c r="A3525" s="542" t="s">
        <v>20211</v>
      </c>
      <c r="B3525" s="543" t="s">
        <v>20212</v>
      </c>
      <c r="C3525" s="543" t="s">
        <v>59</v>
      </c>
      <c r="D3525" s="544">
        <v>661.76</v>
      </c>
    </row>
    <row r="3526" spans="1:4" x14ac:dyDescent="0.2">
      <c r="A3526" s="542" t="s">
        <v>20213</v>
      </c>
      <c r="B3526" s="543" t="s">
        <v>20214</v>
      </c>
      <c r="C3526" s="543" t="s">
        <v>59</v>
      </c>
      <c r="D3526" s="544">
        <v>960.65</v>
      </c>
    </row>
    <row r="3527" spans="1:4" x14ac:dyDescent="0.2">
      <c r="A3527" s="542" t="s">
        <v>20215</v>
      </c>
      <c r="B3527" s="543" t="s">
        <v>20216</v>
      </c>
      <c r="C3527" s="543" t="s">
        <v>59</v>
      </c>
      <c r="D3527" s="544">
        <v>1159.92</v>
      </c>
    </row>
    <row r="3528" spans="1:4" x14ac:dyDescent="0.2">
      <c r="A3528" s="542" t="s">
        <v>20217</v>
      </c>
      <c r="B3528" s="543" t="s">
        <v>20218</v>
      </c>
      <c r="C3528" s="543" t="s">
        <v>59</v>
      </c>
      <c r="D3528" s="544">
        <v>1655.63</v>
      </c>
    </row>
    <row r="3529" spans="1:4" x14ac:dyDescent="0.2">
      <c r="A3529" s="542" t="s">
        <v>20219</v>
      </c>
      <c r="B3529" s="543" t="s">
        <v>20220</v>
      </c>
      <c r="C3529" s="543" t="s">
        <v>59</v>
      </c>
      <c r="D3529" s="544">
        <v>1987.73</v>
      </c>
    </row>
    <row r="3530" spans="1:4" x14ac:dyDescent="0.2">
      <c r="A3530" s="542" t="s">
        <v>20221</v>
      </c>
      <c r="B3530" s="543" t="s">
        <v>20222</v>
      </c>
      <c r="C3530" s="543" t="s">
        <v>59</v>
      </c>
      <c r="D3530" s="544">
        <v>2317.38</v>
      </c>
    </row>
    <row r="3531" spans="1:4" x14ac:dyDescent="0.2">
      <c r="A3531" s="542" t="s">
        <v>20223</v>
      </c>
      <c r="B3531" s="543" t="s">
        <v>20224</v>
      </c>
      <c r="C3531" s="543" t="s">
        <v>59</v>
      </c>
      <c r="D3531" s="544">
        <v>3075.08</v>
      </c>
    </row>
    <row r="3532" spans="1:4" x14ac:dyDescent="0.2">
      <c r="A3532" s="542" t="s">
        <v>20225</v>
      </c>
      <c r="B3532" s="543" t="s">
        <v>20226</v>
      </c>
      <c r="C3532" s="543" t="s">
        <v>59</v>
      </c>
      <c r="D3532" s="544">
        <v>199.27</v>
      </c>
    </row>
    <row r="3533" spans="1:4" x14ac:dyDescent="0.2">
      <c r="A3533" s="542" t="s">
        <v>20227</v>
      </c>
      <c r="B3533" s="543" t="s">
        <v>20228</v>
      </c>
      <c r="C3533" s="543" t="s">
        <v>59</v>
      </c>
      <c r="D3533" s="544">
        <v>92.4</v>
      </c>
    </row>
    <row r="3534" spans="1:4" x14ac:dyDescent="0.2">
      <c r="A3534" s="542" t="s">
        <v>20229</v>
      </c>
      <c r="B3534" s="543" t="s">
        <v>20230</v>
      </c>
      <c r="C3534" s="543" t="s">
        <v>59</v>
      </c>
      <c r="D3534" s="544">
        <v>565.66</v>
      </c>
    </row>
    <row r="3535" spans="1:4" x14ac:dyDescent="0.2">
      <c r="A3535" s="542" t="s">
        <v>20231</v>
      </c>
      <c r="B3535" s="543" t="s">
        <v>20232</v>
      </c>
      <c r="C3535" s="543" t="s">
        <v>59</v>
      </c>
      <c r="D3535" s="544">
        <v>42.5</v>
      </c>
    </row>
    <row r="3536" spans="1:4" x14ac:dyDescent="0.2">
      <c r="A3536" s="542" t="s">
        <v>20233</v>
      </c>
      <c r="B3536" s="543" t="s">
        <v>20234</v>
      </c>
      <c r="C3536" s="543" t="s">
        <v>59</v>
      </c>
      <c r="D3536" s="544">
        <v>34.869999999999997</v>
      </c>
    </row>
    <row r="3537" spans="1:4" x14ac:dyDescent="0.2">
      <c r="A3537" s="542" t="s">
        <v>20235</v>
      </c>
      <c r="B3537" s="543" t="s">
        <v>20236</v>
      </c>
      <c r="C3537" s="543" t="s">
        <v>59</v>
      </c>
      <c r="D3537" s="544">
        <v>41.76</v>
      </c>
    </row>
    <row r="3538" spans="1:4" x14ac:dyDescent="0.2">
      <c r="A3538" s="542" t="s">
        <v>20237</v>
      </c>
      <c r="B3538" s="543" t="s">
        <v>20238</v>
      </c>
      <c r="C3538" s="543" t="s">
        <v>59</v>
      </c>
      <c r="D3538" s="544">
        <v>21.3</v>
      </c>
    </row>
    <row r="3539" spans="1:4" x14ac:dyDescent="0.2">
      <c r="A3539" s="542" t="s">
        <v>20239</v>
      </c>
      <c r="B3539" s="543" t="s">
        <v>20240</v>
      </c>
      <c r="C3539" s="543" t="s">
        <v>59</v>
      </c>
      <c r="D3539" s="544">
        <v>692.7</v>
      </c>
    </row>
    <row r="3540" spans="1:4" x14ac:dyDescent="0.2">
      <c r="A3540" s="542" t="s">
        <v>20241</v>
      </c>
      <c r="B3540" s="543" t="s">
        <v>20242</v>
      </c>
      <c r="C3540" s="543" t="s">
        <v>59</v>
      </c>
      <c r="D3540" s="544">
        <v>9349.06</v>
      </c>
    </row>
    <row r="3541" spans="1:4" x14ac:dyDescent="0.2">
      <c r="A3541" s="542" t="s">
        <v>20243</v>
      </c>
      <c r="B3541" s="543" t="s">
        <v>20244</v>
      </c>
      <c r="C3541" s="543" t="s">
        <v>59</v>
      </c>
      <c r="D3541" s="544">
        <v>9563.0499999999993</v>
      </c>
    </row>
    <row r="3542" spans="1:4" x14ac:dyDescent="0.2">
      <c r="A3542" s="542" t="s">
        <v>20245</v>
      </c>
      <c r="B3542" s="543" t="s">
        <v>20246</v>
      </c>
      <c r="C3542" s="543" t="s">
        <v>59</v>
      </c>
      <c r="D3542" s="544">
        <v>12463.25</v>
      </c>
    </row>
    <row r="3543" spans="1:4" x14ac:dyDescent="0.2">
      <c r="A3543" s="542" t="s">
        <v>20247</v>
      </c>
      <c r="B3543" s="543" t="s">
        <v>20248</v>
      </c>
      <c r="C3543" s="543" t="s">
        <v>59</v>
      </c>
      <c r="D3543" s="544">
        <v>11220.11</v>
      </c>
    </row>
    <row r="3544" spans="1:4" x14ac:dyDescent="0.2">
      <c r="A3544" s="542" t="s">
        <v>20249</v>
      </c>
      <c r="B3544" s="543" t="s">
        <v>20250</v>
      </c>
      <c r="C3544" s="543" t="s">
        <v>59</v>
      </c>
      <c r="D3544" s="544">
        <v>12907.08</v>
      </c>
    </row>
    <row r="3545" spans="1:4" x14ac:dyDescent="0.2">
      <c r="A3545" s="542" t="s">
        <v>20251</v>
      </c>
      <c r="B3545" s="543" t="s">
        <v>20252</v>
      </c>
      <c r="C3545" s="543" t="s">
        <v>59</v>
      </c>
      <c r="D3545" s="544">
        <v>15564.47</v>
      </c>
    </row>
    <row r="3546" spans="1:4" x14ac:dyDescent="0.2">
      <c r="A3546" s="542" t="s">
        <v>20253</v>
      </c>
      <c r="B3546" s="543" t="s">
        <v>20254</v>
      </c>
      <c r="C3546" s="543" t="s">
        <v>59</v>
      </c>
      <c r="D3546" s="544">
        <v>653.44000000000005</v>
      </c>
    </row>
    <row r="3547" spans="1:4" x14ac:dyDescent="0.2">
      <c r="A3547" s="542" t="s">
        <v>20255</v>
      </c>
      <c r="B3547" s="543" t="s">
        <v>20256</v>
      </c>
      <c r="C3547" s="543" t="s">
        <v>59</v>
      </c>
      <c r="D3547" s="544">
        <v>631.17999999999995</v>
      </c>
    </row>
    <row r="3548" spans="1:4" x14ac:dyDescent="0.2">
      <c r="A3548" s="542" t="s">
        <v>20257</v>
      </c>
      <c r="B3548" s="543" t="s">
        <v>20258</v>
      </c>
      <c r="C3548" s="543" t="s">
        <v>59</v>
      </c>
      <c r="D3548" s="544">
        <v>1221.6400000000001</v>
      </c>
    </row>
    <row r="3549" spans="1:4" x14ac:dyDescent="0.2">
      <c r="A3549" s="542" t="s">
        <v>20259</v>
      </c>
      <c r="B3549" s="543" t="s">
        <v>20260</v>
      </c>
      <c r="C3549" s="543" t="s">
        <v>59</v>
      </c>
      <c r="D3549" s="544">
        <v>853.25</v>
      </c>
    </row>
    <row r="3550" spans="1:4" x14ac:dyDescent="0.2">
      <c r="A3550" s="542" t="s">
        <v>20261</v>
      </c>
      <c r="B3550" s="543" t="s">
        <v>20262</v>
      </c>
      <c r="C3550" s="543" t="s">
        <v>59</v>
      </c>
      <c r="D3550" s="544">
        <v>778.8</v>
      </c>
    </row>
    <row r="3551" spans="1:4" x14ac:dyDescent="0.2">
      <c r="A3551" s="542" t="s">
        <v>20263</v>
      </c>
      <c r="B3551" s="543" t="s">
        <v>20264</v>
      </c>
      <c r="C3551" s="543" t="s">
        <v>59</v>
      </c>
      <c r="D3551" s="544">
        <v>916.26</v>
      </c>
    </row>
    <row r="3552" spans="1:4" x14ac:dyDescent="0.2">
      <c r="A3552" s="542" t="s">
        <v>20265</v>
      </c>
      <c r="B3552" s="543" t="s">
        <v>20266</v>
      </c>
      <c r="C3552" s="543" t="s">
        <v>59</v>
      </c>
      <c r="D3552" s="544">
        <v>1775.26</v>
      </c>
    </row>
    <row r="3553" spans="1:4" x14ac:dyDescent="0.2">
      <c r="A3553" s="542" t="s">
        <v>20267</v>
      </c>
      <c r="B3553" s="543" t="s">
        <v>20268</v>
      </c>
      <c r="C3553" s="543" t="s">
        <v>59</v>
      </c>
      <c r="D3553" s="544">
        <v>400.87</v>
      </c>
    </row>
    <row r="3554" spans="1:4" x14ac:dyDescent="0.2">
      <c r="A3554" s="542" t="s">
        <v>20269</v>
      </c>
      <c r="B3554" s="543" t="s">
        <v>20270</v>
      </c>
      <c r="C3554" s="543" t="s">
        <v>59</v>
      </c>
      <c r="D3554" s="544">
        <v>495.05</v>
      </c>
    </row>
    <row r="3555" spans="1:4" x14ac:dyDescent="0.2">
      <c r="A3555" s="542" t="s">
        <v>20271</v>
      </c>
      <c r="B3555" s="543" t="s">
        <v>20272</v>
      </c>
      <c r="C3555" s="543" t="s">
        <v>59</v>
      </c>
      <c r="D3555" s="544">
        <v>653.44000000000005</v>
      </c>
    </row>
    <row r="3556" spans="1:4" x14ac:dyDescent="0.2">
      <c r="A3556" s="542" t="s">
        <v>20273</v>
      </c>
      <c r="B3556" s="543" t="s">
        <v>20274</v>
      </c>
      <c r="C3556" s="543" t="s">
        <v>59</v>
      </c>
      <c r="D3556" s="544">
        <v>687.9</v>
      </c>
    </row>
    <row r="3557" spans="1:4" x14ac:dyDescent="0.2">
      <c r="A3557" s="542" t="s">
        <v>20275</v>
      </c>
      <c r="B3557" s="543" t="s">
        <v>20276</v>
      </c>
      <c r="C3557" s="543" t="s">
        <v>59</v>
      </c>
      <c r="D3557" s="544">
        <v>647.48</v>
      </c>
    </row>
    <row r="3558" spans="1:4" x14ac:dyDescent="0.2">
      <c r="A3558" s="542" t="s">
        <v>20277</v>
      </c>
      <c r="B3558" s="543" t="s">
        <v>20278</v>
      </c>
      <c r="C3558" s="543" t="s">
        <v>59</v>
      </c>
      <c r="D3558" s="544">
        <v>631.17999999999995</v>
      </c>
    </row>
    <row r="3559" spans="1:4" x14ac:dyDescent="0.2">
      <c r="A3559" s="542" t="s">
        <v>20279</v>
      </c>
      <c r="B3559" s="543" t="s">
        <v>20280</v>
      </c>
      <c r="C3559" s="543" t="s">
        <v>59</v>
      </c>
      <c r="D3559" s="544">
        <v>1207.1099999999999</v>
      </c>
    </row>
    <row r="3560" spans="1:4" x14ac:dyDescent="0.2">
      <c r="A3560" s="542" t="s">
        <v>20281</v>
      </c>
      <c r="B3560" s="543" t="s">
        <v>20282</v>
      </c>
      <c r="C3560" s="543" t="s">
        <v>59</v>
      </c>
      <c r="D3560" s="544">
        <v>1259.6099999999999</v>
      </c>
    </row>
    <row r="3561" spans="1:4" x14ac:dyDescent="0.2">
      <c r="A3561" s="542" t="s">
        <v>20283</v>
      </c>
      <c r="B3561" s="543" t="s">
        <v>20284</v>
      </c>
      <c r="C3561" s="543" t="s">
        <v>59</v>
      </c>
      <c r="D3561" s="544">
        <v>853.25</v>
      </c>
    </row>
    <row r="3562" spans="1:4" x14ac:dyDescent="0.2">
      <c r="A3562" s="542" t="s">
        <v>20285</v>
      </c>
      <c r="B3562" s="543" t="s">
        <v>20286</v>
      </c>
      <c r="C3562" s="543" t="s">
        <v>59</v>
      </c>
      <c r="D3562" s="544">
        <v>1384.41</v>
      </c>
    </row>
    <row r="3563" spans="1:4" x14ac:dyDescent="0.2">
      <c r="A3563" s="542" t="s">
        <v>20287</v>
      </c>
      <c r="B3563" s="543" t="s">
        <v>20288</v>
      </c>
      <c r="C3563" s="543" t="s">
        <v>59</v>
      </c>
      <c r="D3563" s="544">
        <v>1400.96</v>
      </c>
    </row>
    <row r="3564" spans="1:4" x14ac:dyDescent="0.2">
      <c r="A3564" s="542" t="s">
        <v>20289</v>
      </c>
      <c r="B3564" s="543" t="s">
        <v>20290</v>
      </c>
      <c r="C3564" s="543" t="s">
        <v>59</v>
      </c>
      <c r="D3564" s="544">
        <v>778.8</v>
      </c>
    </row>
    <row r="3565" spans="1:4" x14ac:dyDescent="0.2">
      <c r="A3565" s="542" t="s">
        <v>20291</v>
      </c>
      <c r="B3565" s="543" t="s">
        <v>20292</v>
      </c>
      <c r="C3565" s="543" t="s">
        <v>59</v>
      </c>
      <c r="D3565" s="544">
        <v>1052.07</v>
      </c>
    </row>
    <row r="3566" spans="1:4" x14ac:dyDescent="0.2">
      <c r="A3566" s="542" t="s">
        <v>20293</v>
      </c>
      <c r="B3566" s="543" t="s">
        <v>20294</v>
      </c>
      <c r="C3566" s="543" t="s">
        <v>59</v>
      </c>
      <c r="D3566" s="544">
        <v>1546.99</v>
      </c>
    </row>
    <row r="3567" spans="1:4" x14ac:dyDescent="0.2">
      <c r="A3567" s="542" t="s">
        <v>20295</v>
      </c>
      <c r="B3567" s="543" t="s">
        <v>20296</v>
      </c>
      <c r="C3567" s="543" t="s">
        <v>59</v>
      </c>
      <c r="D3567" s="544">
        <v>1890.66</v>
      </c>
    </row>
    <row r="3568" spans="1:4" x14ac:dyDescent="0.2">
      <c r="A3568" s="542" t="s">
        <v>20297</v>
      </c>
      <c r="B3568" s="543" t="s">
        <v>20298</v>
      </c>
      <c r="C3568" s="543" t="s">
        <v>59</v>
      </c>
      <c r="D3568" s="544">
        <v>916.26</v>
      </c>
    </row>
    <row r="3569" spans="1:4" x14ac:dyDescent="0.2">
      <c r="A3569" s="542" t="s">
        <v>20299</v>
      </c>
      <c r="B3569" s="543" t="s">
        <v>20300</v>
      </c>
      <c r="C3569" s="543" t="s">
        <v>59</v>
      </c>
      <c r="D3569" s="544">
        <v>1541.98</v>
      </c>
    </row>
    <row r="3570" spans="1:4" x14ac:dyDescent="0.2">
      <c r="A3570" s="542" t="s">
        <v>20301</v>
      </c>
      <c r="B3570" s="543" t="s">
        <v>20302</v>
      </c>
      <c r="C3570" s="543" t="s">
        <v>59</v>
      </c>
      <c r="D3570" s="544">
        <v>1872.94</v>
      </c>
    </row>
    <row r="3571" spans="1:4" x14ac:dyDescent="0.2">
      <c r="A3571" s="542" t="s">
        <v>20303</v>
      </c>
      <c r="B3571" s="543" t="s">
        <v>20304</v>
      </c>
      <c r="C3571" s="543" t="s">
        <v>59</v>
      </c>
      <c r="D3571" s="544">
        <v>2021.46</v>
      </c>
    </row>
    <row r="3572" spans="1:4" x14ac:dyDescent="0.2">
      <c r="A3572" s="542" t="s">
        <v>20305</v>
      </c>
      <c r="B3572" s="543" t="s">
        <v>20306</v>
      </c>
      <c r="C3572" s="543" t="s">
        <v>59</v>
      </c>
      <c r="D3572" s="544">
        <v>1821.9</v>
      </c>
    </row>
    <row r="3573" spans="1:4" x14ac:dyDescent="0.2">
      <c r="A3573" s="542" t="s">
        <v>20307</v>
      </c>
      <c r="B3573" s="543" t="s">
        <v>20308</v>
      </c>
      <c r="C3573" s="543" t="s">
        <v>59</v>
      </c>
      <c r="D3573" s="544">
        <v>4905.24</v>
      </c>
    </row>
    <row r="3574" spans="1:4" x14ac:dyDescent="0.2">
      <c r="A3574" s="542" t="s">
        <v>20309</v>
      </c>
      <c r="B3574" s="543" t="s">
        <v>20310</v>
      </c>
      <c r="C3574" s="543" t="s">
        <v>59</v>
      </c>
      <c r="D3574" s="544">
        <v>4951.62</v>
      </c>
    </row>
    <row r="3575" spans="1:4" x14ac:dyDescent="0.2">
      <c r="A3575" s="542" t="s">
        <v>20311</v>
      </c>
      <c r="B3575" s="543" t="s">
        <v>20312</v>
      </c>
      <c r="C3575" s="543" t="s">
        <v>59</v>
      </c>
      <c r="D3575" s="544">
        <v>5139.67</v>
      </c>
    </row>
    <row r="3576" spans="1:4" x14ac:dyDescent="0.2">
      <c r="A3576" s="542" t="s">
        <v>20313</v>
      </c>
      <c r="B3576" s="543" t="s">
        <v>20314</v>
      </c>
      <c r="C3576" s="543" t="s">
        <v>59</v>
      </c>
      <c r="D3576" s="544">
        <v>1775.26</v>
      </c>
    </row>
    <row r="3577" spans="1:4" x14ac:dyDescent="0.2">
      <c r="A3577" s="542" t="s">
        <v>20315</v>
      </c>
      <c r="B3577" s="543" t="s">
        <v>20316</v>
      </c>
      <c r="C3577" s="543" t="s">
        <v>59</v>
      </c>
      <c r="D3577" s="544">
        <v>2480.94</v>
      </c>
    </row>
    <row r="3578" spans="1:4" x14ac:dyDescent="0.2">
      <c r="A3578" s="542" t="s">
        <v>20317</v>
      </c>
      <c r="B3578" s="543" t="s">
        <v>20318</v>
      </c>
      <c r="C3578" s="543" t="s">
        <v>59</v>
      </c>
      <c r="D3578" s="544">
        <v>4953.41</v>
      </c>
    </row>
    <row r="3579" spans="1:4" x14ac:dyDescent="0.2">
      <c r="A3579" s="542" t="s">
        <v>20319</v>
      </c>
      <c r="B3579" s="543" t="s">
        <v>20320</v>
      </c>
      <c r="C3579" s="543" t="s">
        <v>59</v>
      </c>
      <c r="D3579" s="544">
        <v>5092.7</v>
      </c>
    </row>
    <row r="3580" spans="1:4" x14ac:dyDescent="0.2">
      <c r="A3580" s="542" t="s">
        <v>20321</v>
      </c>
      <c r="B3580" s="543" t="s">
        <v>20322</v>
      </c>
      <c r="C3580" s="543" t="s">
        <v>59</v>
      </c>
      <c r="D3580" s="544">
        <v>6282.42</v>
      </c>
    </row>
    <row r="3581" spans="1:4" x14ac:dyDescent="0.2">
      <c r="A3581" s="542" t="s">
        <v>20323</v>
      </c>
      <c r="B3581" s="543" t="s">
        <v>20324</v>
      </c>
      <c r="C3581" s="543" t="s">
        <v>59</v>
      </c>
      <c r="D3581" s="544">
        <v>2466.41</v>
      </c>
    </row>
    <row r="3582" spans="1:4" x14ac:dyDescent="0.2">
      <c r="A3582" s="542" t="s">
        <v>20325</v>
      </c>
      <c r="B3582" s="543" t="s">
        <v>20326</v>
      </c>
      <c r="C3582" s="543" t="s">
        <v>59</v>
      </c>
      <c r="D3582" s="544">
        <v>4908.3599999999997</v>
      </c>
    </row>
    <row r="3583" spans="1:4" x14ac:dyDescent="0.2">
      <c r="A3583" s="542" t="s">
        <v>20327</v>
      </c>
      <c r="B3583" s="543" t="s">
        <v>20328</v>
      </c>
      <c r="C3583" s="543" t="s">
        <v>59</v>
      </c>
      <c r="D3583" s="544">
        <v>5211.83</v>
      </c>
    </row>
    <row r="3584" spans="1:4" x14ac:dyDescent="0.2">
      <c r="A3584" s="542" t="s">
        <v>20329</v>
      </c>
      <c r="B3584" s="543" t="s">
        <v>20330</v>
      </c>
      <c r="C3584" s="543" t="s">
        <v>59</v>
      </c>
      <c r="D3584" s="544">
        <v>6068.15</v>
      </c>
    </row>
    <row r="3585" spans="1:4" x14ac:dyDescent="0.2">
      <c r="A3585" s="542" t="s">
        <v>20331</v>
      </c>
      <c r="B3585" s="543" t="s">
        <v>20332</v>
      </c>
      <c r="C3585" s="543" t="s">
        <v>59</v>
      </c>
      <c r="D3585" s="544">
        <v>7229.02</v>
      </c>
    </row>
    <row r="3586" spans="1:4" x14ac:dyDescent="0.2">
      <c r="A3586" s="542" t="s">
        <v>20333</v>
      </c>
      <c r="B3586" s="543" t="s">
        <v>20334</v>
      </c>
      <c r="C3586" s="543" t="s">
        <v>59</v>
      </c>
      <c r="D3586" s="544">
        <v>12478.84</v>
      </c>
    </row>
    <row r="3587" spans="1:4" x14ac:dyDescent="0.2">
      <c r="A3587" s="542" t="s">
        <v>20335</v>
      </c>
      <c r="B3587" s="543" t="s">
        <v>20336</v>
      </c>
      <c r="C3587" s="543" t="s">
        <v>59</v>
      </c>
      <c r="D3587" s="544">
        <v>531.25</v>
      </c>
    </row>
    <row r="3588" spans="1:4" x14ac:dyDescent="0.2">
      <c r="A3588" s="542" t="s">
        <v>20337</v>
      </c>
      <c r="B3588" s="543" t="s">
        <v>20338</v>
      </c>
      <c r="C3588" s="543" t="s">
        <v>59</v>
      </c>
      <c r="D3588" s="544">
        <v>477.73</v>
      </c>
    </row>
    <row r="3589" spans="1:4" x14ac:dyDescent="0.2">
      <c r="A3589" s="542" t="s">
        <v>20339</v>
      </c>
      <c r="B3589" s="543" t="s">
        <v>20340</v>
      </c>
      <c r="C3589" s="543" t="s">
        <v>59</v>
      </c>
      <c r="D3589" s="544">
        <v>803.88</v>
      </c>
    </row>
    <row r="3590" spans="1:4" x14ac:dyDescent="0.2">
      <c r="A3590" s="542" t="s">
        <v>20341</v>
      </c>
      <c r="B3590" s="543" t="s">
        <v>20342</v>
      </c>
      <c r="C3590" s="543" t="s">
        <v>59</v>
      </c>
      <c r="D3590" s="544">
        <v>939.68</v>
      </c>
    </row>
    <row r="3591" spans="1:4" x14ac:dyDescent="0.2">
      <c r="A3591" s="542" t="s">
        <v>20343</v>
      </c>
      <c r="B3591" s="543" t="s">
        <v>20344</v>
      </c>
      <c r="C3591" s="543" t="s">
        <v>59</v>
      </c>
      <c r="D3591" s="544">
        <v>769.05</v>
      </c>
    </row>
    <row r="3592" spans="1:4" x14ac:dyDescent="0.2">
      <c r="A3592" s="542" t="s">
        <v>20345</v>
      </c>
      <c r="B3592" s="543" t="s">
        <v>20346</v>
      </c>
      <c r="C3592" s="543" t="s">
        <v>59</v>
      </c>
      <c r="D3592" s="544">
        <v>792.45</v>
      </c>
    </row>
    <row r="3593" spans="1:4" x14ac:dyDescent="0.2">
      <c r="A3593" s="542" t="s">
        <v>20347</v>
      </c>
      <c r="B3593" s="543" t="s">
        <v>20348</v>
      </c>
      <c r="C3593" s="543" t="s">
        <v>59</v>
      </c>
      <c r="D3593" s="544">
        <v>1408.95</v>
      </c>
    </row>
    <row r="3594" spans="1:4" x14ac:dyDescent="0.2">
      <c r="A3594" s="542" t="s">
        <v>20349</v>
      </c>
      <c r="B3594" s="543" t="s">
        <v>20350</v>
      </c>
      <c r="C3594" s="543" t="s">
        <v>59</v>
      </c>
      <c r="D3594" s="544">
        <v>981.86</v>
      </c>
    </row>
    <row r="3595" spans="1:4" x14ac:dyDescent="0.2">
      <c r="A3595" s="542" t="s">
        <v>20351</v>
      </c>
      <c r="B3595" s="543" t="s">
        <v>20352</v>
      </c>
      <c r="C3595" s="543" t="s">
        <v>59</v>
      </c>
      <c r="D3595" s="544">
        <v>1009.13</v>
      </c>
    </row>
    <row r="3596" spans="1:4" x14ac:dyDescent="0.2">
      <c r="A3596" s="542" t="s">
        <v>20353</v>
      </c>
      <c r="B3596" s="543" t="s">
        <v>20354</v>
      </c>
      <c r="C3596" s="543" t="s">
        <v>59</v>
      </c>
      <c r="D3596" s="544">
        <v>1588.09</v>
      </c>
    </row>
    <row r="3597" spans="1:4" x14ac:dyDescent="0.2">
      <c r="A3597" s="542" t="s">
        <v>20355</v>
      </c>
      <c r="B3597" s="543" t="s">
        <v>20356</v>
      </c>
      <c r="C3597" s="543" t="s">
        <v>59</v>
      </c>
      <c r="D3597" s="544">
        <v>903.16</v>
      </c>
    </row>
    <row r="3598" spans="1:4" x14ac:dyDescent="0.2">
      <c r="A3598" s="542" t="s">
        <v>20357</v>
      </c>
      <c r="B3598" s="543" t="s">
        <v>20358</v>
      </c>
      <c r="C3598" s="543" t="s">
        <v>59</v>
      </c>
      <c r="D3598" s="544">
        <v>949.3</v>
      </c>
    </row>
    <row r="3599" spans="1:4" x14ac:dyDescent="0.2">
      <c r="A3599" s="542" t="s">
        <v>20359</v>
      </c>
      <c r="B3599" s="543" t="s">
        <v>20360</v>
      </c>
      <c r="C3599" s="543" t="s">
        <v>59</v>
      </c>
      <c r="D3599" s="544">
        <v>69.69</v>
      </c>
    </row>
    <row r="3600" spans="1:4" x14ac:dyDescent="0.2">
      <c r="A3600" s="542" t="s">
        <v>20361</v>
      </c>
      <c r="B3600" s="543" t="s">
        <v>20362</v>
      </c>
      <c r="C3600" s="543" t="s">
        <v>59</v>
      </c>
      <c r="D3600" s="544">
        <v>15.17</v>
      </c>
    </row>
    <row r="3601" spans="1:4" x14ac:dyDescent="0.2">
      <c r="A3601" s="542" t="s">
        <v>20363</v>
      </c>
      <c r="B3601" s="543" t="s">
        <v>20364</v>
      </c>
      <c r="C3601" s="543" t="s">
        <v>59</v>
      </c>
      <c r="D3601" s="544">
        <v>38.020000000000003</v>
      </c>
    </row>
    <row r="3602" spans="1:4" x14ac:dyDescent="0.2">
      <c r="A3602" s="542" t="s">
        <v>20365</v>
      </c>
      <c r="B3602" s="543" t="s">
        <v>20366</v>
      </c>
      <c r="C3602" s="543" t="s">
        <v>59</v>
      </c>
      <c r="D3602" s="544">
        <v>380.1</v>
      </c>
    </row>
    <row r="3603" spans="1:4" x14ac:dyDescent="0.2">
      <c r="A3603" s="542" t="s">
        <v>20367</v>
      </c>
      <c r="B3603" s="543" t="s">
        <v>20368</v>
      </c>
      <c r="C3603" s="543" t="s">
        <v>59</v>
      </c>
      <c r="D3603" s="544">
        <v>1299.3</v>
      </c>
    </row>
    <row r="3604" spans="1:4" x14ac:dyDescent="0.2">
      <c r="A3604" s="542" t="s">
        <v>20369</v>
      </c>
      <c r="B3604" s="543" t="s">
        <v>20370</v>
      </c>
      <c r="C3604" s="543" t="s">
        <v>59</v>
      </c>
      <c r="D3604" s="544">
        <v>386.59</v>
      </c>
    </row>
    <row r="3605" spans="1:4" x14ac:dyDescent="0.2">
      <c r="A3605" s="542" t="s">
        <v>20371</v>
      </c>
      <c r="B3605" s="543" t="s">
        <v>20372</v>
      </c>
      <c r="C3605" s="543" t="s">
        <v>59</v>
      </c>
      <c r="D3605" s="544">
        <v>2313.91</v>
      </c>
    </row>
    <row r="3606" spans="1:4" x14ac:dyDescent="0.2">
      <c r="A3606" s="542" t="s">
        <v>20373</v>
      </c>
      <c r="B3606" s="543" t="s">
        <v>20374</v>
      </c>
      <c r="C3606" s="543" t="s">
        <v>59</v>
      </c>
      <c r="D3606" s="544">
        <v>1574.13</v>
      </c>
    </row>
    <row r="3607" spans="1:4" x14ac:dyDescent="0.2">
      <c r="A3607" s="542" t="s">
        <v>20375</v>
      </c>
      <c r="B3607" s="543" t="s">
        <v>20376</v>
      </c>
      <c r="C3607" s="543" t="s">
        <v>59</v>
      </c>
      <c r="D3607" s="544">
        <v>225.41</v>
      </c>
    </row>
    <row r="3608" spans="1:4" x14ac:dyDescent="0.2">
      <c r="A3608" s="542" t="s">
        <v>20377</v>
      </c>
      <c r="B3608" s="543" t="s">
        <v>20378</v>
      </c>
      <c r="C3608" s="543" t="s">
        <v>59</v>
      </c>
      <c r="D3608" s="544">
        <v>144.22</v>
      </c>
    </row>
    <row r="3609" spans="1:4" x14ac:dyDescent="0.2">
      <c r="A3609" s="542" t="s">
        <v>20379</v>
      </c>
      <c r="B3609" s="543" t="s">
        <v>20380</v>
      </c>
      <c r="C3609" s="543" t="s">
        <v>59</v>
      </c>
      <c r="D3609" s="544">
        <v>225.41</v>
      </c>
    </row>
    <row r="3610" spans="1:4" x14ac:dyDescent="0.2">
      <c r="A3610" s="542" t="s">
        <v>20381</v>
      </c>
      <c r="B3610" s="543" t="s">
        <v>20382</v>
      </c>
      <c r="C3610" s="543" t="s">
        <v>59</v>
      </c>
      <c r="D3610" s="544">
        <v>261.11</v>
      </c>
    </row>
    <row r="3611" spans="1:4" x14ac:dyDescent="0.2">
      <c r="A3611" s="542" t="s">
        <v>20383</v>
      </c>
      <c r="B3611" s="543" t="s">
        <v>20384</v>
      </c>
      <c r="C3611" s="543" t="s">
        <v>59</v>
      </c>
      <c r="D3611" s="544">
        <v>483.54</v>
      </c>
    </row>
    <row r="3612" spans="1:4" x14ac:dyDescent="0.2">
      <c r="A3612" s="542" t="s">
        <v>20385</v>
      </c>
      <c r="B3612" s="543" t="s">
        <v>20386</v>
      </c>
      <c r="C3612" s="543" t="s">
        <v>59</v>
      </c>
      <c r="D3612" s="544">
        <v>953.4</v>
      </c>
    </row>
    <row r="3613" spans="1:4" x14ac:dyDescent="0.2">
      <c r="A3613" s="542" t="s">
        <v>20387</v>
      </c>
      <c r="B3613" s="543" t="s">
        <v>20388</v>
      </c>
      <c r="C3613" s="543" t="s">
        <v>59</v>
      </c>
      <c r="D3613" s="544">
        <v>1074.17</v>
      </c>
    </row>
    <row r="3614" spans="1:4" x14ac:dyDescent="0.2">
      <c r="A3614" s="542" t="s">
        <v>20389</v>
      </c>
      <c r="B3614" s="543" t="s">
        <v>20390</v>
      </c>
      <c r="C3614" s="543" t="s">
        <v>59</v>
      </c>
      <c r="D3614" s="544">
        <v>1235.75</v>
      </c>
    </row>
    <row r="3615" spans="1:4" x14ac:dyDescent="0.2">
      <c r="A3615" s="542" t="s">
        <v>20391</v>
      </c>
      <c r="B3615" s="543" t="s">
        <v>20392</v>
      </c>
      <c r="C3615" s="543" t="s">
        <v>59</v>
      </c>
      <c r="D3615" s="544">
        <v>1548.53</v>
      </c>
    </row>
    <row r="3616" spans="1:4" x14ac:dyDescent="0.2">
      <c r="A3616" s="542" t="s">
        <v>20393</v>
      </c>
      <c r="B3616" s="543" t="s">
        <v>20394</v>
      </c>
      <c r="C3616" s="543" t="s">
        <v>59</v>
      </c>
      <c r="D3616" s="544">
        <v>1886.25</v>
      </c>
    </row>
    <row r="3617" spans="1:4" x14ac:dyDescent="0.2">
      <c r="A3617" s="542" t="s">
        <v>20395</v>
      </c>
      <c r="B3617" s="543" t="s">
        <v>20396</v>
      </c>
      <c r="C3617" s="543" t="s">
        <v>59</v>
      </c>
      <c r="D3617" s="544">
        <v>2555.9</v>
      </c>
    </row>
    <row r="3618" spans="1:4" x14ac:dyDescent="0.2">
      <c r="A3618" s="542" t="s">
        <v>20397</v>
      </c>
      <c r="B3618" s="543" t="s">
        <v>20398</v>
      </c>
      <c r="C3618" s="543" t="s">
        <v>59</v>
      </c>
      <c r="D3618" s="544">
        <v>5590.51</v>
      </c>
    </row>
    <row r="3619" spans="1:4" x14ac:dyDescent="0.2">
      <c r="A3619" s="542" t="s">
        <v>20399</v>
      </c>
      <c r="B3619" s="543" t="s">
        <v>20400</v>
      </c>
      <c r="C3619" s="543" t="s">
        <v>59</v>
      </c>
      <c r="D3619" s="544">
        <v>7466.12</v>
      </c>
    </row>
    <row r="3620" spans="1:4" x14ac:dyDescent="0.2">
      <c r="A3620" s="542" t="s">
        <v>20401</v>
      </c>
      <c r="B3620" s="543" t="s">
        <v>20402</v>
      </c>
      <c r="C3620" s="543" t="s">
        <v>59</v>
      </c>
      <c r="D3620" s="544">
        <v>10485.08</v>
      </c>
    </row>
    <row r="3621" spans="1:4" x14ac:dyDescent="0.2">
      <c r="A3621" s="542" t="s">
        <v>20403</v>
      </c>
      <c r="B3621" s="543" t="s">
        <v>20404</v>
      </c>
      <c r="C3621" s="543" t="s">
        <v>59</v>
      </c>
      <c r="D3621" s="544">
        <v>10673.07</v>
      </c>
    </row>
    <row r="3622" spans="1:4" x14ac:dyDescent="0.2">
      <c r="A3622" s="542" t="s">
        <v>20405</v>
      </c>
      <c r="B3622" s="543" t="s">
        <v>20406</v>
      </c>
      <c r="C3622" s="543" t="s">
        <v>59</v>
      </c>
      <c r="D3622" s="544">
        <v>13223.07</v>
      </c>
    </row>
    <row r="3623" spans="1:4" x14ac:dyDescent="0.2">
      <c r="A3623" s="542" t="s">
        <v>20407</v>
      </c>
      <c r="B3623" s="543" t="s">
        <v>20408</v>
      </c>
      <c r="C3623" s="543" t="s">
        <v>59</v>
      </c>
      <c r="D3623" s="544">
        <v>18006.3</v>
      </c>
    </row>
    <row r="3624" spans="1:4" x14ac:dyDescent="0.2">
      <c r="A3624" s="542" t="s">
        <v>20409</v>
      </c>
      <c r="B3624" s="543" t="s">
        <v>20410</v>
      </c>
      <c r="C3624" s="543" t="s">
        <v>59</v>
      </c>
      <c r="D3624" s="544">
        <v>172.93</v>
      </c>
    </row>
    <row r="3625" spans="1:4" x14ac:dyDescent="0.2">
      <c r="A3625" s="542" t="s">
        <v>20411</v>
      </c>
      <c r="B3625" s="543" t="s">
        <v>20412</v>
      </c>
      <c r="C3625" s="543" t="s">
        <v>59</v>
      </c>
      <c r="D3625" s="544">
        <v>167.92</v>
      </c>
    </row>
    <row r="3626" spans="1:4" x14ac:dyDescent="0.2">
      <c r="A3626" s="542" t="s">
        <v>20413</v>
      </c>
      <c r="B3626" s="543" t="s">
        <v>20414</v>
      </c>
      <c r="C3626" s="543" t="s">
        <v>59</v>
      </c>
      <c r="D3626" s="544">
        <v>292.10000000000002</v>
      </c>
    </row>
    <row r="3627" spans="1:4" x14ac:dyDescent="0.2">
      <c r="A3627" s="542" t="s">
        <v>20415</v>
      </c>
      <c r="B3627" s="543" t="s">
        <v>20416</v>
      </c>
      <c r="C3627" s="543" t="s">
        <v>59</v>
      </c>
      <c r="D3627" s="544">
        <v>521.54</v>
      </c>
    </row>
    <row r="3628" spans="1:4" x14ac:dyDescent="0.2">
      <c r="A3628" s="542" t="s">
        <v>20417</v>
      </c>
      <c r="B3628" s="543" t="s">
        <v>20418</v>
      </c>
      <c r="C3628" s="543" t="s">
        <v>59</v>
      </c>
      <c r="D3628" s="544">
        <v>623.5</v>
      </c>
    </row>
    <row r="3629" spans="1:4" x14ac:dyDescent="0.2">
      <c r="A3629" s="542" t="s">
        <v>20419</v>
      </c>
      <c r="B3629" s="543" t="s">
        <v>20420</v>
      </c>
      <c r="C3629" s="543" t="s">
        <v>59</v>
      </c>
      <c r="D3629" s="544">
        <v>700.24</v>
      </c>
    </row>
    <row r="3630" spans="1:4" x14ac:dyDescent="0.2">
      <c r="A3630" s="542" t="s">
        <v>20421</v>
      </c>
      <c r="B3630" s="543" t="s">
        <v>20422</v>
      </c>
      <c r="C3630" s="543" t="s">
        <v>59</v>
      </c>
      <c r="D3630" s="544">
        <v>1087.48</v>
      </c>
    </row>
    <row r="3631" spans="1:4" x14ac:dyDescent="0.2">
      <c r="A3631" s="542" t="s">
        <v>20423</v>
      </c>
      <c r="B3631" s="543" t="s">
        <v>20424</v>
      </c>
      <c r="C3631" s="543" t="s">
        <v>59</v>
      </c>
      <c r="D3631" s="544">
        <v>1207.05</v>
      </c>
    </row>
    <row r="3632" spans="1:4" x14ac:dyDescent="0.2">
      <c r="A3632" s="542" t="s">
        <v>20425</v>
      </c>
      <c r="B3632" s="543" t="s">
        <v>20426</v>
      </c>
      <c r="C3632" s="543" t="s">
        <v>59</v>
      </c>
      <c r="D3632" s="544">
        <v>1775.63</v>
      </c>
    </row>
    <row r="3633" spans="1:4" x14ac:dyDescent="0.2">
      <c r="A3633" s="542" t="s">
        <v>20427</v>
      </c>
      <c r="B3633" s="543" t="s">
        <v>20428</v>
      </c>
      <c r="C3633" s="543" t="s">
        <v>59</v>
      </c>
      <c r="D3633" s="544">
        <v>4305.24</v>
      </c>
    </row>
    <row r="3634" spans="1:4" x14ac:dyDescent="0.2">
      <c r="A3634" s="542" t="s">
        <v>20429</v>
      </c>
      <c r="B3634" s="543" t="s">
        <v>20430</v>
      </c>
      <c r="C3634" s="543" t="s">
        <v>59</v>
      </c>
      <c r="D3634" s="544">
        <v>5705.93</v>
      </c>
    </row>
    <row r="3635" spans="1:4" x14ac:dyDescent="0.2">
      <c r="A3635" s="542" t="s">
        <v>20431</v>
      </c>
      <c r="B3635" s="543" t="s">
        <v>20432</v>
      </c>
      <c r="C3635" s="543" t="s">
        <v>59</v>
      </c>
      <c r="D3635" s="544">
        <v>7962.61</v>
      </c>
    </row>
    <row r="3636" spans="1:4" x14ac:dyDescent="0.2">
      <c r="A3636" s="542" t="s">
        <v>20433</v>
      </c>
      <c r="B3636" s="543" t="s">
        <v>20434</v>
      </c>
      <c r="C3636" s="543" t="s">
        <v>59</v>
      </c>
      <c r="D3636" s="544">
        <v>8064.28</v>
      </c>
    </row>
    <row r="3637" spans="1:4" x14ac:dyDescent="0.2">
      <c r="A3637" s="542" t="s">
        <v>20435</v>
      </c>
      <c r="B3637" s="543" t="s">
        <v>20436</v>
      </c>
      <c r="C3637" s="543" t="s">
        <v>59</v>
      </c>
      <c r="D3637" s="544">
        <v>10168.99</v>
      </c>
    </row>
    <row r="3638" spans="1:4" x14ac:dyDescent="0.2">
      <c r="A3638" s="542" t="s">
        <v>20437</v>
      </c>
      <c r="B3638" s="543" t="s">
        <v>20438</v>
      </c>
      <c r="C3638" s="543" t="s">
        <v>59</v>
      </c>
      <c r="D3638" s="544">
        <v>13891.5</v>
      </c>
    </row>
    <row r="3639" spans="1:4" x14ac:dyDescent="0.2">
      <c r="A3639" s="542" t="s">
        <v>20439</v>
      </c>
      <c r="B3639" s="543" t="s">
        <v>20440</v>
      </c>
      <c r="C3639" s="543" t="s">
        <v>59</v>
      </c>
      <c r="D3639" s="544">
        <v>215.46</v>
      </c>
    </row>
    <row r="3640" spans="1:4" x14ac:dyDescent="0.2">
      <c r="A3640" s="542" t="s">
        <v>20441</v>
      </c>
      <c r="B3640" s="543" t="s">
        <v>20442</v>
      </c>
      <c r="C3640" s="543" t="s">
        <v>59</v>
      </c>
      <c r="D3640" s="544">
        <v>139.51</v>
      </c>
    </row>
    <row r="3641" spans="1:4" x14ac:dyDescent="0.2">
      <c r="A3641" s="542" t="s">
        <v>20443</v>
      </c>
      <c r="B3641" s="543" t="s">
        <v>20444</v>
      </c>
      <c r="C3641" s="543" t="s">
        <v>59</v>
      </c>
      <c r="D3641" s="544">
        <v>215.46</v>
      </c>
    </row>
    <row r="3642" spans="1:4" x14ac:dyDescent="0.2">
      <c r="A3642" s="542" t="s">
        <v>20445</v>
      </c>
      <c r="B3642" s="543" t="s">
        <v>20446</v>
      </c>
      <c r="C3642" s="543" t="s">
        <v>59</v>
      </c>
      <c r="D3642" s="544">
        <v>238.34</v>
      </c>
    </row>
    <row r="3643" spans="1:4" x14ac:dyDescent="0.2">
      <c r="A3643" s="542" t="s">
        <v>20447</v>
      </c>
      <c r="B3643" s="543" t="s">
        <v>20448</v>
      </c>
      <c r="C3643" s="543" t="s">
        <v>59</v>
      </c>
      <c r="D3643" s="544">
        <v>508.7</v>
      </c>
    </row>
    <row r="3644" spans="1:4" x14ac:dyDescent="0.2">
      <c r="A3644" s="542" t="s">
        <v>20449</v>
      </c>
      <c r="B3644" s="543" t="s">
        <v>20450</v>
      </c>
      <c r="C3644" s="543" t="s">
        <v>59</v>
      </c>
      <c r="D3644" s="544">
        <v>575.66</v>
      </c>
    </row>
    <row r="3645" spans="1:4" x14ac:dyDescent="0.2">
      <c r="A3645" s="542" t="s">
        <v>20451</v>
      </c>
      <c r="B3645" s="543" t="s">
        <v>20452</v>
      </c>
      <c r="C3645" s="543" t="s">
        <v>59</v>
      </c>
      <c r="D3645" s="544">
        <v>845.21</v>
      </c>
    </row>
    <row r="3646" spans="1:4" x14ac:dyDescent="0.2">
      <c r="A3646" s="542" t="s">
        <v>20453</v>
      </c>
      <c r="B3646" s="543" t="s">
        <v>20454</v>
      </c>
      <c r="C3646" s="543" t="s">
        <v>59</v>
      </c>
      <c r="D3646" s="544">
        <v>1129.4000000000001</v>
      </c>
    </row>
    <row r="3647" spans="1:4" x14ac:dyDescent="0.2">
      <c r="A3647" s="542" t="s">
        <v>20455</v>
      </c>
      <c r="B3647" s="543" t="s">
        <v>20456</v>
      </c>
      <c r="C3647" s="543" t="s">
        <v>59</v>
      </c>
      <c r="D3647" s="544">
        <v>1657.53</v>
      </c>
    </row>
    <row r="3648" spans="1:4" x14ac:dyDescent="0.2">
      <c r="A3648" s="542" t="s">
        <v>20457</v>
      </c>
      <c r="B3648" s="543" t="s">
        <v>20458</v>
      </c>
      <c r="C3648" s="543" t="s">
        <v>59</v>
      </c>
      <c r="D3648" s="544">
        <v>2038.81</v>
      </c>
    </row>
    <row r="3649" spans="1:4" x14ac:dyDescent="0.2">
      <c r="A3649" s="542" t="s">
        <v>20459</v>
      </c>
      <c r="B3649" s="543" t="s">
        <v>20460</v>
      </c>
      <c r="C3649" s="543" t="s">
        <v>59</v>
      </c>
      <c r="D3649" s="544">
        <v>2548.92</v>
      </c>
    </row>
    <row r="3650" spans="1:4" x14ac:dyDescent="0.2">
      <c r="A3650" s="542" t="s">
        <v>20461</v>
      </c>
      <c r="B3650" s="543" t="s">
        <v>20462</v>
      </c>
      <c r="C3650" s="543" t="s">
        <v>59</v>
      </c>
      <c r="D3650" s="544">
        <v>2733.71</v>
      </c>
    </row>
    <row r="3651" spans="1:4" x14ac:dyDescent="0.2">
      <c r="A3651" s="542" t="s">
        <v>20463</v>
      </c>
      <c r="B3651" s="543" t="s">
        <v>20464</v>
      </c>
      <c r="C3651" s="543" t="s">
        <v>59</v>
      </c>
      <c r="D3651" s="544">
        <v>6644</v>
      </c>
    </row>
    <row r="3652" spans="1:4" x14ac:dyDescent="0.2">
      <c r="A3652" s="542" t="s">
        <v>20465</v>
      </c>
      <c r="B3652" s="543" t="s">
        <v>20466</v>
      </c>
      <c r="C3652" s="543" t="s">
        <v>59</v>
      </c>
      <c r="D3652" s="544">
        <v>8497.83</v>
      </c>
    </row>
    <row r="3653" spans="1:4" x14ac:dyDescent="0.2">
      <c r="A3653" s="542" t="s">
        <v>20467</v>
      </c>
      <c r="B3653" s="543" t="s">
        <v>20468</v>
      </c>
      <c r="C3653" s="543" t="s">
        <v>59</v>
      </c>
      <c r="D3653" s="544">
        <v>10168.68</v>
      </c>
    </row>
    <row r="3654" spans="1:4" x14ac:dyDescent="0.2">
      <c r="A3654" s="542" t="s">
        <v>20469</v>
      </c>
      <c r="B3654" s="543" t="s">
        <v>20470</v>
      </c>
      <c r="C3654" s="543" t="s">
        <v>59</v>
      </c>
      <c r="D3654" s="544">
        <v>11827.93</v>
      </c>
    </row>
    <row r="3655" spans="1:4" x14ac:dyDescent="0.2">
      <c r="A3655" s="542" t="s">
        <v>20471</v>
      </c>
      <c r="B3655" s="543" t="s">
        <v>20472</v>
      </c>
      <c r="C3655" s="543" t="s">
        <v>59</v>
      </c>
      <c r="D3655" s="544">
        <v>15742.56</v>
      </c>
    </row>
    <row r="3656" spans="1:4" x14ac:dyDescent="0.2">
      <c r="A3656" s="542" t="s">
        <v>20473</v>
      </c>
      <c r="B3656" s="543" t="s">
        <v>20474</v>
      </c>
      <c r="C3656" s="543" t="s">
        <v>59</v>
      </c>
      <c r="D3656" s="544">
        <v>18628.75</v>
      </c>
    </row>
    <row r="3657" spans="1:4" x14ac:dyDescent="0.2">
      <c r="A3657" s="542" t="s">
        <v>20475</v>
      </c>
      <c r="B3657" s="543" t="s">
        <v>20476</v>
      </c>
      <c r="C3657" s="543" t="s">
        <v>59</v>
      </c>
      <c r="D3657" s="544">
        <v>162.19999999999999</v>
      </c>
    </row>
    <row r="3658" spans="1:4" x14ac:dyDescent="0.2">
      <c r="A3658" s="542" t="s">
        <v>20477</v>
      </c>
      <c r="B3658" s="543" t="s">
        <v>20478</v>
      </c>
      <c r="C3658" s="543" t="s">
        <v>59</v>
      </c>
      <c r="D3658" s="544">
        <v>159.16999999999999</v>
      </c>
    </row>
    <row r="3659" spans="1:4" x14ac:dyDescent="0.2">
      <c r="A3659" s="542" t="s">
        <v>20479</v>
      </c>
      <c r="B3659" s="543" t="s">
        <v>20480</v>
      </c>
      <c r="C3659" s="543" t="s">
        <v>59</v>
      </c>
      <c r="D3659" s="544">
        <v>290.39</v>
      </c>
    </row>
    <row r="3660" spans="1:4" x14ac:dyDescent="0.2">
      <c r="A3660" s="542" t="s">
        <v>20481</v>
      </c>
      <c r="B3660" s="543" t="s">
        <v>20482</v>
      </c>
      <c r="C3660" s="543" t="s">
        <v>59</v>
      </c>
      <c r="D3660" s="544">
        <v>350.32</v>
      </c>
    </row>
    <row r="3661" spans="1:4" x14ac:dyDescent="0.2">
      <c r="A3661" s="542" t="s">
        <v>20483</v>
      </c>
      <c r="B3661" s="543" t="s">
        <v>20484</v>
      </c>
      <c r="C3661" s="543" t="s">
        <v>59</v>
      </c>
      <c r="D3661" s="544">
        <v>528.91</v>
      </c>
    </row>
    <row r="3662" spans="1:4" x14ac:dyDescent="0.2">
      <c r="A3662" s="542" t="s">
        <v>20485</v>
      </c>
      <c r="B3662" s="543" t="s">
        <v>20486</v>
      </c>
      <c r="C3662" s="543" t="s">
        <v>59</v>
      </c>
      <c r="D3662" s="544">
        <v>676.79</v>
      </c>
    </row>
    <row r="3663" spans="1:4" x14ac:dyDescent="0.2">
      <c r="A3663" s="542" t="s">
        <v>20487</v>
      </c>
      <c r="B3663" s="543" t="s">
        <v>20488</v>
      </c>
      <c r="C3663" s="543" t="s">
        <v>59</v>
      </c>
      <c r="D3663" s="544">
        <v>1182</v>
      </c>
    </row>
    <row r="3664" spans="1:4" x14ac:dyDescent="0.2">
      <c r="A3664" s="542" t="s">
        <v>20489</v>
      </c>
      <c r="B3664" s="543" t="s">
        <v>20490</v>
      </c>
      <c r="C3664" s="543" t="s">
        <v>59</v>
      </c>
      <c r="D3664" s="544">
        <v>1444.12</v>
      </c>
    </row>
    <row r="3665" spans="1:4" x14ac:dyDescent="0.2">
      <c r="A3665" s="542" t="s">
        <v>20491</v>
      </c>
      <c r="B3665" s="543" t="s">
        <v>20492</v>
      </c>
      <c r="C3665" s="543" t="s">
        <v>59</v>
      </c>
      <c r="D3665" s="544">
        <v>1735</v>
      </c>
    </row>
    <row r="3666" spans="1:4" x14ac:dyDescent="0.2">
      <c r="A3666" s="542" t="s">
        <v>20493</v>
      </c>
      <c r="B3666" s="543" t="s">
        <v>20494</v>
      </c>
      <c r="C3666" s="543" t="s">
        <v>59</v>
      </c>
      <c r="D3666" s="544">
        <v>1935.69</v>
      </c>
    </row>
    <row r="3667" spans="1:4" x14ac:dyDescent="0.2">
      <c r="A3667" s="542" t="s">
        <v>20495</v>
      </c>
      <c r="B3667" s="543" t="s">
        <v>20496</v>
      </c>
      <c r="C3667" s="543" t="s">
        <v>59</v>
      </c>
      <c r="D3667" s="544">
        <v>5039.32</v>
      </c>
    </row>
    <row r="3668" spans="1:4" x14ac:dyDescent="0.2">
      <c r="A3668" s="542" t="s">
        <v>20497</v>
      </c>
      <c r="B3668" s="543" t="s">
        <v>20498</v>
      </c>
      <c r="C3668" s="543" t="s">
        <v>59</v>
      </c>
      <c r="D3668" s="544">
        <v>6475.45</v>
      </c>
    </row>
    <row r="3669" spans="1:4" x14ac:dyDescent="0.2">
      <c r="A3669" s="542" t="s">
        <v>20499</v>
      </c>
      <c r="B3669" s="543" t="s">
        <v>20500</v>
      </c>
      <c r="C3669" s="543" t="s">
        <v>59</v>
      </c>
      <c r="D3669" s="544">
        <v>7792.17</v>
      </c>
    </row>
    <row r="3670" spans="1:4" x14ac:dyDescent="0.2">
      <c r="A3670" s="542" t="s">
        <v>20501</v>
      </c>
      <c r="B3670" s="543" t="s">
        <v>20502</v>
      </c>
      <c r="C3670" s="543" t="s">
        <v>59</v>
      </c>
      <c r="D3670" s="544">
        <v>9100.2900000000009</v>
      </c>
    </row>
    <row r="3671" spans="1:4" x14ac:dyDescent="0.2">
      <c r="A3671" s="542" t="s">
        <v>20503</v>
      </c>
      <c r="B3671" s="543" t="s">
        <v>20504</v>
      </c>
      <c r="C3671" s="543" t="s">
        <v>59</v>
      </c>
      <c r="D3671" s="544">
        <v>11881.06</v>
      </c>
    </row>
    <row r="3672" spans="1:4" x14ac:dyDescent="0.2">
      <c r="A3672" s="542" t="s">
        <v>20505</v>
      </c>
      <c r="B3672" s="543" t="s">
        <v>20506</v>
      </c>
      <c r="C3672" s="543" t="s">
        <v>59</v>
      </c>
      <c r="D3672" s="544">
        <v>14196.63</v>
      </c>
    </row>
    <row r="3673" spans="1:4" x14ac:dyDescent="0.2">
      <c r="A3673" s="542" t="s">
        <v>20507</v>
      </c>
      <c r="B3673" s="543" t="s">
        <v>20508</v>
      </c>
      <c r="C3673" s="543" t="s">
        <v>59</v>
      </c>
      <c r="D3673" s="544">
        <v>11.59</v>
      </c>
    </row>
    <row r="3674" spans="1:4" x14ac:dyDescent="0.2">
      <c r="A3674" s="542" t="s">
        <v>20509</v>
      </c>
      <c r="B3674" s="543" t="s">
        <v>20510</v>
      </c>
      <c r="C3674" s="543" t="s">
        <v>59</v>
      </c>
      <c r="D3674" s="544">
        <v>36.58</v>
      </c>
    </row>
    <row r="3675" spans="1:4" x14ac:dyDescent="0.2">
      <c r="A3675" s="542" t="s">
        <v>20511</v>
      </c>
      <c r="B3675" s="543" t="s">
        <v>20512</v>
      </c>
      <c r="C3675" s="543" t="s">
        <v>59</v>
      </c>
      <c r="D3675" s="544">
        <v>60.34</v>
      </c>
    </row>
    <row r="3676" spans="1:4" x14ac:dyDescent="0.2">
      <c r="A3676" s="542" t="s">
        <v>20513</v>
      </c>
      <c r="B3676" s="543" t="s">
        <v>20514</v>
      </c>
      <c r="C3676" s="543" t="s">
        <v>59</v>
      </c>
      <c r="D3676" s="544">
        <v>9888</v>
      </c>
    </row>
    <row r="3677" spans="1:4" x14ac:dyDescent="0.2">
      <c r="A3677" s="542" t="s">
        <v>20515</v>
      </c>
      <c r="B3677" s="543" t="s">
        <v>20516</v>
      </c>
      <c r="C3677" s="543" t="s">
        <v>59</v>
      </c>
      <c r="D3677" s="544">
        <v>22325.35</v>
      </c>
    </row>
    <row r="3678" spans="1:4" x14ac:dyDescent="0.2">
      <c r="A3678" s="542" t="s">
        <v>20517</v>
      </c>
      <c r="B3678" s="543" t="s">
        <v>20518</v>
      </c>
      <c r="C3678" s="543" t="s">
        <v>59</v>
      </c>
      <c r="D3678" s="544">
        <v>6167.57</v>
      </c>
    </row>
    <row r="3679" spans="1:4" x14ac:dyDescent="0.2">
      <c r="A3679" s="542" t="s">
        <v>20519</v>
      </c>
      <c r="B3679" s="543" t="s">
        <v>20520</v>
      </c>
      <c r="C3679" s="543" t="s">
        <v>59</v>
      </c>
      <c r="D3679" s="544">
        <v>224.62</v>
      </c>
    </row>
    <row r="3680" spans="1:4" x14ac:dyDescent="0.2">
      <c r="A3680" s="542" t="s">
        <v>20521</v>
      </c>
      <c r="B3680" s="543" t="s">
        <v>20522</v>
      </c>
      <c r="C3680" s="543" t="s">
        <v>59</v>
      </c>
      <c r="D3680" s="544">
        <v>6096.63</v>
      </c>
    </row>
    <row r="3681" spans="1:4" x14ac:dyDescent="0.2">
      <c r="A3681" s="542" t="s">
        <v>20523</v>
      </c>
      <c r="B3681" s="543" t="s">
        <v>20524</v>
      </c>
      <c r="C3681" s="543" t="s">
        <v>59</v>
      </c>
      <c r="D3681" s="544">
        <v>137.4</v>
      </c>
    </row>
    <row r="3682" spans="1:4" x14ac:dyDescent="0.2">
      <c r="A3682" s="542" t="s">
        <v>20525</v>
      </c>
      <c r="B3682" s="543" t="s">
        <v>20526</v>
      </c>
      <c r="C3682" s="543" t="s">
        <v>59</v>
      </c>
      <c r="D3682" s="544">
        <v>3650.49</v>
      </c>
    </row>
    <row r="3683" spans="1:4" x14ac:dyDescent="0.2">
      <c r="A3683" s="542" t="s">
        <v>20527</v>
      </c>
      <c r="B3683" s="543" t="s">
        <v>20528</v>
      </c>
      <c r="C3683" s="543" t="s">
        <v>59</v>
      </c>
      <c r="D3683" s="544">
        <v>224.62</v>
      </c>
    </row>
    <row r="3684" spans="1:4" x14ac:dyDescent="0.2">
      <c r="A3684" s="542" t="s">
        <v>20529</v>
      </c>
      <c r="B3684" s="543" t="s">
        <v>20530</v>
      </c>
      <c r="C3684" s="543" t="s">
        <v>59</v>
      </c>
      <c r="D3684" s="544">
        <v>282.86</v>
      </c>
    </row>
    <row r="3685" spans="1:4" x14ac:dyDescent="0.2">
      <c r="A3685" s="542" t="s">
        <v>20531</v>
      </c>
      <c r="B3685" s="543" t="s">
        <v>20532</v>
      </c>
      <c r="C3685" s="543" t="s">
        <v>59</v>
      </c>
      <c r="D3685" s="544">
        <v>464.09</v>
      </c>
    </row>
    <row r="3686" spans="1:4" x14ac:dyDescent="0.2">
      <c r="A3686" s="542" t="s">
        <v>20533</v>
      </c>
      <c r="B3686" s="543" t="s">
        <v>20534</v>
      </c>
      <c r="C3686" s="543" t="s">
        <v>59</v>
      </c>
      <c r="D3686" s="544">
        <v>644.91999999999996</v>
      </c>
    </row>
    <row r="3687" spans="1:4" x14ac:dyDescent="0.2">
      <c r="A3687" s="542" t="s">
        <v>20535</v>
      </c>
      <c r="B3687" s="543" t="s">
        <v>20536</v>
      </c>
      <c r="C3687" s="543" t="s">
        <v>59</v>
      </c>
      <c r="D3687" s="544">
        <v>902.75</v>
      </c>
    </row>
    <row r="3688" spans="1:4" x14ac:dyDescent="0.2">
      <c r="A3688" s="542" t="s">
        <v>20537</v>
      </c>
      <c r="B3688" s="543" t="s">
        <v>20538</v>
      </c>
      <c r="C3688" s="543" t="s">
        <v>59</v>
      </c>
      <c r="D3688" s="544">
        <v>1174.53</v>
      </c>
    </row>
    <row r="3689" spans="1:4" x14ac:dyDescent="0.2">
      <c r="A3689" s="542" t="s">
        <v>20539</v>
      </c>
      <c r="B3689" s="543" t="s">
        <v>20540</v>
      </c>
      <c r="C3689" s="543" t="s">
        <v>59</v>
      </c>
      <c r="D3689" s="544">
        <v>1847.79</v>
      </c>
    </row>
    <row r="3690" spans="1:4" x14ac:dyDescent="0.2">
      <c r="A3690" s="542" t="s">
        <v>20541</v>
      </c>
      <c r="B3690" s="543" t="s">
        <v>20542</v>
      </c>
      <c r="C3690" s="543" t="s">
        <v>59</v>
      </c>
      <c r="D3690" s="544">
        <v>2435.21</v>
      </c>
    </row>
    <row r="3691" spans="1:4" x14ac:dyDescent="0.2">
      <c r="A3691" s="542" t="s">
        <v>20543</v>
      </c>
      <c r="B3691" s="543" t="s">
        <v>20544</v>
      </c>
      <c r="C3691" s="543" t="s">
        <v>59</v>
      </c>
      <c r="D3691" s="544">
        <v>6520.98</v>
      </c>
    </row>
    <row r="3692" spans="1:4" x14ac:dyDescent="0.2">
      <c r="A3692" s="542" t="s">
        <v>20545</v>
      </c>
      <c r="B3692" s="543" t="s">
        <v>20546</v>
      </c>
      <c r="C3692" s="543" t="s">
        <v>59</v>
      </c>
      <c r="D3692" s="544">
        <v>7004</v>
      </c>
    </row>
    <row r="3693" spans="1:4" x14ac:dyDescent="0.2">
      <c r="A3693" s="542" t="s">
        <v>20547</v>
      </c>
      <c r="B3693" s="543" t="s">
        <v>20548</v>
      </c>
      <c r="C3693" s="543" t="s">
        <v>59</v>
      </c>
      <c r="D3693" s="544">
        <v>9749.31</v>
      </c>
    </row>
    <row r="3694" spans="1:4" x14ac:dyDescent="0.2">
      <c r="A3694" s="542" t="s">
        <v>20549</v>
      </c>
      <c r="B3694" s="543" t="s">
        <v>20550</v>
      </c>
      <c r="C3694" s="543" t="s">
        <v>59</v>
      </c>
      <c r="D3694" s="544">
        <v>13977.95</v>
      </c>
    </row>
    <row r="3695" spans="1:4" x14ac:dyDescent="0.2">
      <c r="A3695" s="542" t="s">
        <v>20551</v>
      </c>
      <c r="B3695" s="543" t="s">
        <v>20552</v>
      </c>
      <c r="C3695" s="543" t="s">
        <v>59</v>
      </c>
      <c r="D3695" s="544">
        <v>15181.06</v>
      </c>
    </row>
    <row r="3696" spans="1:4" x14ac:dyDescent="0.2">
      <c r="A3696" s="542" t="s">
        <v>20553</v>
      </c>
      <c r="B3696" s="543" t="s">
        <v>20554</v>
      </c>
      <c r="C3696" s="543" t="s">
        <v>59</v>
      </c>
      <c r="D3696" s="544">
        <v>22105.200000000001</v>
      </c>
    </row>
    <row r="3697" spans="1:4" x14ac:dyDescent="0.2">
      <c r="A3697" s="542" t="s">
        <v>20555</v>
      </c>
      <c r="B3697" s="543" t="s">
        <v>20556</v>
      </c>
      <c r="C3697" s="543" t="s">
        <v>59</v>
      </c>
      <c r="D3697" s="544">
        <v>28413.42</v>
      </c>
    </row>
    <row r="3698" spans="1:4" x14ac:dyDescent="0.2">
      <c r="A3698" s="542" t="s">
        <v>20557</v>
      </c>
      <c r="B3698" s="543" t="s">
        <v>20558</v>
      </c>
      <c r="C3698" s="543" t="s">
        <v>59</v>
      </c>
      <c r="D3698" s="544">
        <v>170.71</v>
      </c>
    </row>
    <row r="3699" spans="1:4" x14ac:dyDescent="0.2">
      <c r="A3699" s="542" t="s">
        <v>20559</v>
      </c>
      <c r="B3699" s="543" t="s">
        <v>20560</v>
      </c>
      <c r="C3699" s="543" t="s">
        <v>59</v>
      </c>
      <c r="D3699" s="544">
        <v>172.42</v>
      </c>
    </row>
    <row r="3700" spans="1:4" x14ac:dyDescent="0.2">
      <c r="A3700" s="542" t="s">
        <v>20561</v>
      </c>
      <c r="B3700" s="543" t="s">
        <v>20562</v>
      </c>
      <c r="C3700" s="543" t="s">
        <v>59</v>
      </c>
      <c r="D3700" s="544">
        <v>271.27</v>
      </c>
    </row>
    <row r="3701" spans="1:4" x14ac:dyDescent="0.2">
      <c r="A3701" s="542" t="s">
        <v>20563</v>
      </c>
      <c r="B3701" s="543" t="s">
        <v>20564</v>
      </c>
      <c r="C3701" s="543" t="s">
        <v>59</v>
      </c>
      <c r="D3701" s="544">
        <v>389.64</v>
      </c>
    </row>
    <row r="3702" spans="1:4" x14ac:dyDescent="0.2">
      <c r="A3702" s="542" t="s">
        <v>20565</v>
      </c>
      <c r="B3702" s="543" t="s">
        <v>20566</v>
      </c>
      <c r="C3702" s="543" t="s">
        <v>59</v>
      </c>
      <c r="D3702" s="544">
        <v>590.67999999999995</v>
      </c>
    </row>
    <row r="3703" spans="1:4" x14ac:dyDescent="0.2">
      <c r="A3703" s="542" t="s">
        <v>20567</v>
      </c>
      <c r="B3703" s="543" t="s">
        <v>20568</v>
      </c>
      <c r="C3703" s="543" t="s">
        <v>59</v>
      </c>
      <c r="D3703" s="544">
        <v>737</v>
      </c>
    </row>
    <row r="3704" spans="1:4" x14ac:dyDescent="0.2">
      <c r="A3704" s="542" t="s">
        <v>20569</v>
      </c>
      <c r="B3704" s="543" t="s">
        <v>20570</v>
      </c>
      <c r="C3704" s="543" t="s">
        <v>59</v>
      </c>
      <c r="D3704" s="544">
        <v>1310.1400000000001</v>
      </c>
    </row>
    <row r="3705" spans="1:4" x14ac:dyDescent="0.2">
      <c r="A3705" s="542" t="s">
        <v>20571</v>
      </c>
      <c r="B3705" s="543" t="s">
        <v>20572</v>
      </c>
      <c r="C3705" s="543" t="s">
        <v>59</v>
      </c>
      <c r="D3705" s="544">
        <v>1692.33</v>
      </c>
    </row>
    <row r="3706" spans="1:4" x14ac:dyDescent="0.2">
      <c r="A3706" s="542" t="s">
        <v>20573</v>
      </c>
      <c r="B3706" s="543" t="s">
        <v>20574</v>
      </c>
      <c r="C3706" s="543" t="s">
        <v>59</v>
      </c>
      <c r="D3706" s="544">
        <v>3590.75</v>
      </c>
    </row>
    <row r="3707" spans="1:4" x14ac:dyDescent="0.2">
      <c r="A3707" s="542" t="s">
        <v>20575</v>
      </c>
      <c r="B3707" s="543" t="s">
        <v>20576</v>
      </c>
      <c r="C3707" s="543" t="s">
        <v>59</v>
      </c>
      <c r="D3707" s="544">
        <v>5345.95</v>
      </c>
    </row>
    <row r="3708" spans="1:4" x14ac:dyDescent="0.2">
      <c r="A3708" s="542" t="s">
        <v>20577</v>
      </c>
      <c r="B3708" s="543" t="s">
        <v>20578</v>
      </c>
      <c r="C3708" s="543" t="s">
        <v>59</v>
      </c>
      <c r="D3708" s="544">
        <v>7464.32</v>
      </c>
    </row>
    <row r="3709" spans="1:4" x14ac:dyDescent="0.2">
      <c r="A3709" s="542" t="s">
        <v>20579</v>
      </c>
      <c r="B3709" s="543" t="s">
        <v>20580</v>
      </c>
      <c r="C3709" s="543" t="s">
        <v>59</v>
      </c>
      <c r="D3709" s="544">
        <v>10629.8</v>
      </c>
    </row>
    <row r="3710" spans="1:4" x14ac:dyDescent="0.2">
      <c r="A3710" s="542" t="s">
        <v>20581</v>
      </c>
      <c r="B3710" s="543" t="s">
        <v>20582</v>
      </c>
      <c r="C3710" s="543" t="s">
        <v>59</v>
      </c>
      <c r="D3710" s="544">
        <v>11438.39</v>
      </c>
    </row>
    <row r="3711" spans="1:4" x14ac:dyDescent="0.2">
      <c r="A3711" s="542" t="s">
        <v>20583</v>
      </c>
      <c r="B3711" s="543" t="s">
        <v>20584</v>
      </c>
      <c r="C3711" s="543" t="s">
        <v>59</v>
      </c>
      <c r="D3711" s="544">
        <v>16642.16</v>
      </c>
    </row>
    <row r="3712" spans="1:4" x14ac:dyDescent="0.2">
      <c r="A3712" s="542" t="s">
        <v>20585</v>
      </c>
      <c r="B3712" s="543" t="s">
        <v>20586</v>
      </c>
      <c r="C3712" s="543" t="s">
        <v>59</v>
      </c>
      <c r="D3712" s="544">
        <v>21667.62</v>
      </c>
    </row>
    <row r="3713" spans="1:4" x14ac:dyDescent="0.2">
      <c r="A3713" s="542" t="s">
        <v>20587</v>
      </c>
      <c r="B3713" s="543" t="s">
        <v>20588</v>
      </c>
      <c r="C3713" s="543" t="s">
        <v>59</v>
      </c>
      <c r="D3713" s="544">
        <v>16.940000000000001</v>
      </c>
    </row>
    <row r="3714" spans="1:4" x14ac:dyDescent="0.2">
      <c r="A3714" s="542" t="s">
        <v>20589</v>
      </c>
      <c r="B3714" s="543" t="s">
        <v>20590</v>
      </c>
      <c r="C3714" s="543" t="s">
        <v>59</v>
      </c>
      <c r="D3714" s="544">
        <v>9.4</v>
      </c>
    </row>
    <row r="3715" spans="1:4" x14ac:dyDescent="0.2">
      <c r="A3715" s="542" t="s">
        <v>20591</v>
      </c>
      <c r="B3715" s="543" t="s">
        <v>20592</v>
      </c>
      <c r="C3715" s="543" t="s">
        <v>59</v>
      </c>
      <c r="D3715" s="544">
        <v>63.71</v>
      </c>
    </row>
    <row r="3716" spans="1:4" x14ac:dyDescent="0.2">
      <c r="A3716" s="542" t="s">
        <v>20593</v>
      </c>
      <c r="B3716" s="543" t="s">
        <v>20594</v>
      </c>
      <c r="C3716" s="543" t="s">
        <v>59</v>
      </c>
      <c r="D3716" s="544">
        <v>111.68</v>
      </c>
    </row>
    <row r="3717" spans="1:4" x14ac:dyDescent="0.2">
      <c r="A3717" s="542" t="s">
        <v>20595</v>
      </c>
      <c r="B3717" s="543" t="s">
        <v>20596</v>
      </c>
      <c r="C3717" s="543" t="s">
        <v>59</v>
      </c>
      <c r="D3717" s="544">
        <v>245.98</v>
      </c>
    </row>
    <row r="3718" spans="1:4" x14ac:dyDescent="0.2">
      <c r="A3718" s="542" t="s">
        <v>20597</v>
      </c>
      <c r="B3718" s="543" t="s">
        <v>20598</v>
      </c>
      <c r="C3718" s="543" t="s">
        <v>59</v>
      </c>
      <c r="D3718" s="544">
        <v>404.62</v>
      </c>
    </row>
    <row r="3719" spans="1:4" x14ac:dyDescent="0.2">
      <c r="A3719" s="542" t="s">
        <v>20599</v>
      </c>
      <c r="B3719" s="543" t="s">
        <v>20600</v>
      </c>
      <c r="C3719" s="543" t="s">
        <v>59</v>
      </c>
      <c r="D3719" s="544">
        <v>796.8</v>
      </c>
    </row>
    <row r="3720" spans="1:4" x14ac:dyDescent="0.2">
      <c r="A3720" s="542" t="s">
        <v>20601</v>
      </c>
      <c r="B3720" s="543" t="s">
        <v>20602</v>
      </c>
      <c r="C3720" s="543" t="s">
        <v>59</v>
      </c>
      <c r="D3720" s="544">
        <v>1158.75</v>
      </c>
    </row>
    <row r="3721" spans="1:4" x14ac:dyDescent="0.2">
      <c r="A3721" s="542" t="s">
        <v>20603</v>
      </c>
      <c r="B3721" s="543" t="s">
        <v>20604</v>
      </c>
      <c r="C3721" s="543" t="s">
        <v>59</v>
      </c>
      <c r="D3721" s="544">
        <v>1439.55</v>
      </c>
    </row>
    <row r="3722" spans="1:4" x14ac:dyDescent="0.2">
      <c r="A3722" s="542" t="s">
        <v>20605</v>
      </c>
      <c r="B3722" s="543" t="s">
        <v>20606</v>
      </c>
      <c r="C3722" s="543" t="s">
        <v>59</v>
      </c>
      <c r="D3722" s="544">
        <v>30.39</v>
      </c>
    </row>
    <row r="3723" spans="1:4" x14ac:dyDescent="0.2">
      <c r="A3723" s="542" t="s">
        <v>20607</v>
      </c>
      <c r="B3723" s="543" t="s">
        <v>20608</v>
      </c>
      <c r="C3723" s="543" t="s">
        <v>59</v>
      </c>
      <c r="D3723" s="544">
        <v>11.12</v>
      </c>
    </row>
    <row r="3724" spans="1:4" x14ac:dyDescent="0.2">
      <c r="A3724" s="542" t="s">
        <v>20609</v>
      </c>
      <c r="B3724" s="543" t="s">
        <v>20610</v>
      </c>
      <c r="C3724" s="543" t="s">
        <v>59</v>
      </c>
      <c r="D3724" s="544">
        <v>27.95</v>
      </c>
    </row>
    <row r="3725" spans="1:4" x14ac:dyDescent="0.2">
      <c r="A3725" s="542" t="s">
        <v>20611</v>
      </c>
      <c r="B3725" s="543" t="s">
        <v>20612</v>
      </c>
      <c r="C3725" s="543" t="s">
        <v>59</v>
      </c>
      <c r="D3725" s="544">
        <v>56.98</v>
      </c>
    </row>
    <row r="3726" spans="1:4" x14ac:dyDescent="0.2">
      <c r="A3726" s="542" t="s">
        <v>20613</v>
      </c>
      <c r="B3726" s="543" t="s">
        <v>20614</v>
      </c>
      <c r="C3726" s="543" t="s">
        <v>59</v>
      </c>
      <c r="D3726" s="544">
        <v>114.52</v>
      </c>
    </row>
    <row r="3727" spans="1:4" x14ac:dyDescent="0.2">
      <c r="A3727" s="542" t="s">
        <v>20615</v>
      </c>
      <c r="B3727" s="543" t="s">
        <v>20616</v>
      </c>
      <c r="C3727" s="543" t="s">
        <v>59</v>
      </c>
      <c r="D3727" s="544">
        <v>16.940000000000001</v>
      </c>
    </row>
    <row r="3728" spans="1:4" x14ac:dyDescent="0.2">
      <c r="A3728" s="542" t="s">
        <v>20617</v>
      </c>
      <c r="B3728" s="543" t="s">
        <v>20618</v>
      </c>
      <c r="C3728" s="543" t="s">
        <v>59</v>
      </c>
      <c r="D3728" s="544">
        <v>69.52</v>
      </c>
    </row>
    <row r="3729" spans="1:4" x14ac:dyDescent="0.2">
      <c r="A3729" s="542" t="s">
        <v>20619</v>
      </c>
      <c r="B3729" s="543" t="s">
        <v>20620</v>
      </c>
      <c r="C3729" s="543" t="s">
        <v>59</v>
      </c>
      <c r="D3729" s="544">
        <v>125.89</v>
      </c>
    </row>
    <row r="3730" spans="1:4" x14ac:dyDescent="0.2">
      <c r="A3730" s="542" t="s">
        <v>20621</v>
      </c>
      <c r="B3730" s="543" t="s">
        <v>20622</v>
      </c>
      <c r="C3730" s="543" t="s">
        <v>59</v>
      </c>
      <c r="D3730" s="544">
        <v>398.69</v>
      </c>
    </row>
    <row r="3731" spans="1:4" x14ac:dyDescent="0.2">
      <c r="A3731" s="542" t="s">
        <v>20623</v>
      </c>
      <c r="B3731" s="543" t="s">
        <v>20624</v>
      </c>
      <c r="C3731" s="543" t="s">
        <v>59</v>
      </c>
      <c r="D3731" s="544">
        <v>760.38</v>
      </c>
    </row>
    <row r="3732" spans="1:4" x14ac:dyDescent="0.2">
      <c r="A3732" s="542" t="s">
        <v>20625</v>
      </c>
      <c r="B3732" s="543" t="s">
        <v>20626</v>
      </c>
      <c r="C3732" s="543" t="s">
        <v>59</v>
      </c>
      <c r="D3732" s="544">
        <v>957.9</v>
      </c>
    </row>
    <row r="3733" spans="1:4" x14ac:dyDescent="0.2">
      <c r="A3733" s="542" t="s">
        <v>20627</v>
      </c>
      <c r="B3733" s="543" t="s">
        <v>20628</v>
      </c>
      <c r="C3733" s="543" t="s">
        <v>59</v>
      </c>
      <c r="D3733" s="544">
        <v>1216.17</v>
      </c>
    </row>
    <row r="3734" spans="1:4" x14ac:dyDescent="0.2">
      <c r="A3734" s="542" t="s">
        <v>20629</v>
      </c>
      <c r="B3734" s="543" t="s">
        <v>20630</v>
      </c>
      <c r="C3734" s="543" t="s">
        <v>59</v>
      </c>
      <c r="D3734" s="544">
        <v>297.24</v>
      </c>
    </row>
    <row r="3735" spans="1:4" x14ac:dyDescent="0.2">
      <c r="A3735" s="542" t="s">
        <v>20631</v>
      </c>
      <c r="B3735" s="543" t="s">
        <v>20632</v>
      </c>
      <c r="C3735" s="543" t="s">
        <v>59</v>
      </c>
      <c r="D3735" s="544">
        <v>501.81</v>
      </c>
    </row>
    <row r="3736" spans="1:4" x14ac:dyDescent="0.2">
      <c r="A3736" s="542" t="s">
        <v>20633</v>
      </c>
      <c r="B3736" s="543" t="s">
        <v>20634</v>
      </c>
      <c r="C3736" s="543" t="s">
        <v>59</v>
      </c>
      <c r="D3736" s="544">
        <v>656.63</v>
      </c>
    </row>
    <row r="3737" spans="1:4" x14ac:dyDescent="0.2">
      <c r="A3737" s="542" t="s">
        <v>20635</v>
      </c>
      <c r="B3737" s="543" t="s">
        <v>20636</v>
      </c>
      <c r="C3737" s="543" t="s">
        <v>59</v>
      </c>
      <c r="D3737" s="544">
        <v>1042.4100000000001</v>
      </c>
    </row>
    <row r="3738" spans="1:4" x14ac:dyDescent="0.2">
      <c r="A3738" s="542" t="s">
        <v>20637</v>
      </c>
      <c r="B3738" s="543" t="s">
        <v>20638</v>
      </c>
      <c r="C3738" s="543" t="s">
        <v>59</v>
      </c>
      <c r="D3738" s="544">
        <v>1252</v>
      </c>
    </row>
    <row r="3739" spans="1:4" x14ac:dyDescent="0.2">
      <c r="A3739" s="542" t="s">
        <v>20639</v>
      </c>
      <c r="B3739" s="543" t="s">
        <v>20640</v>
      </c>
      <c r="C3739" s="543" t="s">
        <v>59</v>
      </c>
      <c r="D3739" s="544">
        <v>32.1</v>
      </c>
    </row>
    <row r="3740" spans="1:4" x14ac:dyDescent="0.2">
      <c r="A3740" s="542" t="s">
        <v>20641</v>
      </c>
      <c r="B3740" s="543" t="s">
        <v>20642</v>
      </c>
      <c r="C3740" s="543" t="s">
        <v>59</v>
      </c>
      <c r="D3740" s="544">
        <v>87.74</v>
      </c>
    </row>
    <row r="3741" spans="1:4" x14ac:dyDescent="0.2">
      <c r="A3741" s="542" t="s">
        <v>20643</v>
      </c>
      <c r="B3741" s="543" t="s">
        <v>20644</v>
      </c>
      <c r="C3741" s="543" t="s">
        <v>59</v>
      </c>
      <c r="D3741" s="544">
        <v>175.51</v>
      </c>
    </row>
    <row r="3742" spans="1:4" x14ac:dyDescent="0.2">
      <c r="A3742" s="542" t="s">
        <v>20645</v>
      </c>
      <c r="B3742" s="543" t="s">
        <v>20646</v>
      </c>
      <c r="C3742" s="543" t="s">
        <v>59</v>
      </c>
      <c r="D3742" s="544">
        <v>15020.25</v>
      </c>
    </row>
    <row r="3743" spans="1:4" x14ac:dyDescent="0.2">
      <c r="A3743" s="542" t="s">
        <v>20647</v>
      </c>
      <c r="B3743" s="543" t="s">
        <v>20648</v>
      </c>
      <c r="C3743" s="543" t="s">
        <v>59</v>
      </c>
      <c r="D3743" s="544">
        <v>21588</v>
      </c>
    </row>
    <row r="3744" spans="1:4" x14ac:dyDescent="0.2">
      <c r="A3744" s="542" t="s">
        <v>20649</v>
      </c>
      <c r="B3744" s="543" t="s">
        <v>20650</v>
      </c>
      <c r="C3744" s="543" t="s">
        <v>59</v>
      </c>
      <c r="D3744" s="544">
        <v>180.81</v>
      </c>
    </row>
    <row r="3745" spans="1:4" x14ac:dyDescent="0.2">
      <c r="A3745" s="542" t="s">
        <v>20651</v>
      </c>
      <c r="B3745" s="543" t="s">
        <v>20652</v>
      </c>
      <c r="C3745" s="543" t="s">
        <v>59</v>
      </c>
      <c r="D3745" s="544">
        <v>117.23</v>
      </c>
    </row>
    <row r="3746" spans="1:4" x14ac:dyDescent="0.2">
      <c r="A3746" s="542" t="s">
        <v>20653</v>
      </c>
      <c r="B3746" s="543" t="s">
        <v>20654</v>
      </c>
      <c r="C3746" s="543" t="s">
        <v>59</v>
      </c>
      <c r="D3746" s="544">
        <v>125.75</v>
      </c>
    </row>
    <row r="3747" spans="1:4" x14ac:dyDescent="0.2">
      <c r="A3747" s="542" t="s">
        <v>20655</v>
      </c>
      <c r="B3747" s="543" t="s">
        <v>20656</v>
      </c>
      <c r="C3747" s="543" t="s">
        <v>59</v>
      </c>
      <c r="D3747" s="544">
        <v>80</v>
      </c>
    </row>
    <row r="3748" spans="1:4" x14ac:dyDescent="0.2">
      <c r="A3748" s="542" t="s">
        <v>20657</v>
      </c>
      <c r="B3748" s="543" t="s">
        <v>20658</v>
      </c>
      <c r="C3748" s="543" t="s">
        <v>59</v>
      </c>
      <c r="D3748" s="544">
        <v>76</v>
      </c>
    </row>
    <row r="3749" spans="1:4" x14ac:dyDescent="0.2">
      <c r="A3749" s="542" t="s">
        <v>20659</v>
      </c>
      <c r="B3749" s="543" t="s">
        <v>20660</v>
      </c>
      <c r="C3749" s="543" t="s">
        <v>59</v>
      </c>
      <c r="D3749" s="544">
        <v>19801.66</v>
      </c>
    </row>
    <row r="3750" spans="1:4" x14ac:dyDescent="0.2">
      <c r="A3750" s="542" t="s">
        <v>20661</v>
      </c>
      <c r="B3750" s="543" t="s">
        <v>20662</v>
      </c>
      <c r="C3750" s="543" t="s">
        <v>59</v>
      </c>
      <c r="D3750" s="544">
        <v>9320.9</v>
      </c>
    </row>
    <row r="3751" spans="1:4" x14ac:dyDescent="0.2">
      <c r="A3751" s="542" t="s">
        <v>20663</v>
      </c>
      <c r="B3751" s="543" t="s">
        <v>20664</v>
      </c>
      <c r="C3751" s="543" t="s">
        <v>59</v>
      </c>
      <c r="D3751" s="544">
        <v>132.16</v>
      </c>
    </row>
    <row r="3752" spans="1:4" x14ac:dyDescent="0.2">
      <c r="A3752" s="542" t="s">
        <v>20665</v>
      </c>
      <c r="B3752" s="543" t="s">
        <v>20666</v>
      </c>
      <c r="C3752" s="543" t="s">
        <v>59</v>
      </c>
      <c r="D3752" s="544">
        <v>1.36</v>
      </c>
    </row>
    <row r="3753" spans="1:4" x14ac:dyDescent="0.2">
      <c r="A3753" s="542" t="s">
        <v>20667</v>
      </c>
      <c r="B3753" s="543" t="s">
        <v>20668</v>
      </c>
      <c r="C3753" s="543" t="s">
        <v>59</v>
      </c>
      <c r="D3753" s="544">
        <v>311.85000000000002</v>
      </c>
    </row>
    <row r="3754" spans="1:4" x14ac:dyDescent="0.2">
      <c r="A3754" s="542" t="s">
        <v>20669</v>
      </c>
      <c r="B3754" s="543" t="s">
        <v>20670</v>
      </c>
      <c r="C3754" s="543" t="s">
        <v>59</v>
      </c>
      <c r="D3754" s="544">
        <v>182.27</v>
      </c>
    </row>
    <row r="3755" spans="1:4" x14ac:dyDescent="0.2">
      <c r="A3755" s="542" t="s">
        <v>20671</v>
      </c>
      <c r="B3755" s="543" t="s">
        <v>20672</v>
      </c>
      <c r="C3755" s="543" t="s">
        <v>59</v>
      </c>
      <c r="D3755" s="544">
        <v>311.85000000000002</v>
      </c>
    </row>
    <row r="3756" spans="1:4" x14ac:dyDescent="0.2">
      <c r="A3756" s="542" t="s">
        <v>20673</v>
      </c>
      <c r="B3756" s="543" t="s">
        <v>20674</v>
      </c>
      <c r="C3756" s="543" t="s">
        <v>59</v>
      </c>
      <c r="D3756" s="544">
        <v>337.06</v>
      </c>
    </row>
    <row r="3757" spans="1:4" x14ac:dyDescent="0.2">
      <c r="A3757" s="542" t="s">
        <v>20675</v>
      </c>
      <c r="B3757" s="543" t="s">
        <v>20676</v>
      </c>
      <c r="C3757" s="543" t="s">
        <v>59</v>
      </c>
      <c r="D3757" s="544">
        <v>531.94000000000005</v>
      </c>
    </row>
    <row r="3758" spans="1:4" x14ac:dyDescent="0.2">
      <c r="A3758" s="542" t="s">
        <v>20677</v>
      </c>
      <c r="B3758" s="543" t="s">
        <v>20678</v>
      </c>
      <c r="C3758" s="543" t="s">
        <v>59</v>
      </c>
      <c r="D3758" s="544">
        <v>807.82</v>
      </c>
    </row>
    <row r="3759" spans="1:4" x14ac:dyDescent="0.2">
      <c r="A3759" s="542" t="s">
        <v>20679</v>
      </c>
      <c r="B3759" s="543" t="s">
        <v>20680</v>
      </c>
      <c r="C3759" s="543" t="s">
        <v>59</v>
      </c>
      <c r="D3759" s="544">
        <v>1191.8800000000001</v>
      </c>
    </row>
    <row r="3760" spans="1:4" x14ac:dyDescent="0.2">
      <c r="A3760" s="542" t="s">
        <v>20681</v>
      </c>
      <c r="B3760" s="543" t="s">
        <v>20682</v>
      </c>
      <c r="C3760" s="543" t="s">
        <v>59</v>
      </c>
      <c r="D3760" s="544">
        <v>1825.76</v>
      </c>
    </row>
    <row r="3761" spans="1:4" x14ac:dyDescent="0.2">
      <c r="A3761" s="542" t="s">
        <v>20683</v>
      </c>
      <c r="B3761" s="543" t="s">
        <v>20684</v>
      </c>
      <c r="C3761" s="543" t="s">
        <v>59</v>
      </c>
      <c r="D3761" s="544">
        <v>5490.29</v>
      </c>
    </row>
    <row r="3762" spans="1:4" x14ac:dyDescent="0.2">
      <c r="A3762" s="542" t="s">
        <v>20685</v>
      </c>
      <c r="B3762" s="543" t="s">
        <v>20686</v>
      </c>
      <c r="C3762" s="543" t="s">
        <v>59</v>
      </c>
      <c r="D3762" s="544">
        <v>5986.38</v>
      </c>
    </row>
    <row r="3763" spans="1:4" x14ac:dyDescent="0.2">
      <c r="A3763" s="542" t="s">
        <v>20687</v>
      </c>
      <c r="B3763" s="543" t="s">
        <v>20688</v>
      </c>
      <c r="C3763" s="543" t="s">
        <v>59</v>
      </c>
      <c r="D3763" s="544">
        <v>6754.13</v>
      </c>
    </row>
    <row r="3764" spans="1:4" x14ac:dyDescent="0.2">
      <c r="A3764" s="542" t="s">
        <v>20689</v>
      </c>
      <c r="B3764" s="543" t="s">
        <v>20690</v>
      </c>
      <c r="C3764" s="543" t="s">
        <v>59</v>
      </c>
      <c r="D3764" s="544">
        <v>6848.19</v>
      </c>
    </row>
    <row r="3765" spans="1:4" x14ac:dyDescent="0.2">
      <c r="A3765" s="542" t="s">
        <v>20691</v>
      </c>
      <c r="B3765" s="543" t="s">
        <v>20692</v>
      </c>
      <c r="C3765" s="543" t="s">
        <v>59</v>
      </c>
      <c r="D3765" s="544">
        <v>9397.82</v>
      </c>
    </row>
    <row r="3766" spans="1:4" x14ac:dyDescent="0.2">
      <c r="A3766" s="542" t="s">
        <v>20693</v>
      </c>
      <c r="B3766" s="543" t="s">
        <v>20694</v>
      </c>
      <c r="C3766" s="543" t="s">
        <v>59</v>
      </c>
      <c r="D3766" s="544">
        <v>234.93</v>
      </c>
    </row>
    <row r="3767" spans="1:4" x14ac:dyDescent="0.2">
      <c r="A3767" s="542" t="s">
        <v>20695</v>
      </c>
      <c r="B3767" s="543" t="s">
        <v>20696</v>
      </c>
      <c r="C3767" s="543" t="s">
        <v>59</v>
      </c>
      <c r="D3767" s="544">
        <v>198.81</v>
      </c>
    </row>
    <row r="3768" spans="1:4" x14ac:dyDescent="0.2">
      <c r="A3768" s="542" t="s">
        <v>20697</v>
      </c>
      <c r="B3768" s="543" t="s">
        <v>20698</v>
      </c>
      <c r="C3768" s="543" t="s">
        <v>59</v>
      </c>
      <c r="D3768" s="544">
        <v>232.43</v>
      </c>
    </row>
    <row r="3769" spans="1:4" x14ac:dyDescent="0.2">
      <c r="A3769" s="542" t="s">
        <v>20699</v>
      </c>
      <c r="B3769" s="543" t="s">
        <v>20700</v>
      </c>
      <c r="C3769" s="543" t="s">
        <v>59</v>
      </c>
      <c r="D3769" s="544">
        <v>332.38</v>
      </c>
    </row>
    <row r="3770" spans="1:4" x14ac:dyDescent="0.2">
      <c r="A3770" s="542" t="s">
        <v>20701</v>
      </c>
      <c r="B3770" s="543" t="s">
        <v>20702</v>
      </c>
      <c r="C3770" s="543" t="s">
        <v>59</v>
      </c>
      <c r="D3770" s="544">
        <v>731.56</v>
      </c>
    </row>
    <row r="3771" spans="1:4" x14ac:dyDescent="0.2">
      <c r="A3771" s="542" t="s">
        <v>20703</v>
      </c>
      <c r="B3771" s="543" t="s">
        <v>20704</v>
      </c>
      <c r="C3771" s="543" t="s">
        <v>59</v>
      </c>
      <c r="D3771" s="544">
        <v>1100.22</v>
      </c>
    </row>
    <row r="3772" spans="1:4" x14ac:dyDescent="0.2">
      <c r="A3772" s="542" t="s">
        <v>20705</v>
      </c>
      <c r="B3772" s="543" t="s">
        <v>20706</v>
      </c>
      <c r="C3772" s="543" t="s">
        <v>59</v>
      </c>
      <c r="D3772" s="544">
        <v>3106.14</v>
      </c>
    </row>
    <row r="3773" spans="1:4" x14ac:dyDescent="0.2">
      <c r="A3773" s="542" t="s">
        <v>20707</v>
      </c>
      <c r="B3773" s="543" t="s">
        <v>20708</v>
      </c>
      <c r="C3773" s="543" t="s">
        <v>59</v>
      </c>
      <c r="D3773" s="544">
        <v>3562.75</v>
      </c>
    </row>
    <row r="3774" spans="1:4" x14ac:dyDescent="0.2">
      <c r="A3774" s="542" t="s">
        <v>20709</v>
      </c>
      <c r="B3774" s="543" t="s">
        <v>20710</v>
      </c>
      <c r="C3774" s="543" t="s">
        <v>59</v>
      </c>
      <c r="D3774" s="544">
        <v>4301.54</v>
      </c>
    </row>
    <row r="3775" spans="1:4" x14ac:dyDescent="0.2">
      <c r="A3775" s="542" t="s">
        <v>20711</v>
      </c>
      <c r="B3775" s="543" t="s">
        <v>20712</v>
      </c>
      <c r="C3775" s="543" t="s">
        <v>59</v>
      </c>
      <c r="D3775" s="544">
        <v>4820.2700000000004</v>
      </c>
    </row>
    <row r="3776" spans="1:4" x14ac:dyDescent="0.2">
      <c r="A3776" s="542" t="s">
        <v>20713</v>
      </c>
      <c r="B3776" s="543" t="s">
        <v>20714</v>
      </c>
      <c r="C3776" s="543" t="s">
        <v>59</v>
      </c>
      <c r="D3776" s="544">
        <v>7177.03</v>
      </c>
    </row>
    <row r="3777" spans="1:4" x14ac:dyDescent="0.2">
      <c r="A3777" s="542" t="s">
        <v>20715</v>
      </c>
      <c r="B3777" s="543" t="s">
        <v>20716</v>
      </c>
      <c r="C3777" s="543" t="s">
        <v>59</v>
      </c>
      <c r="D3777" s="544">
        <v>52.55</v>
      </c>
    </row>
    <row r="3778" spans="1:4" x14ac:dyDescent="0.2">
      <c r="A3778" s="542" t="s">
        <v>20717</v>
      </c>
      <c r="B3778" s="543" t="s">
        <v>20718</v>
      </c>
      <c r="C3778" s="543" t="s">
        <v>59</v>
      </c>
      <c r="D3778" s="544">
        <v>96.35</v>
      </c>
    </row>
    <row r="3779" spans="1:4" x14ac:dyDescent="0.2">
      <c r="A3779" s="542" t="s">
        <v>20719</v>
      </c>
      <c r="B3779" s="543" t="s">
        <v>20720</v>
      </c>
      <c r="C3779" s="543" t="s">
        <v>59</v>
      </c>
      <c r="D3779" s="544">
        <v>23.05</v>
      </c>
    </row>
    <row r="3780" spans="1:4" x14ac:dyDescent="0.2">
      <c r="A3780" s="542" t="s">
        <v>20721</v>
      </c>
      <c r="B3780" s="543" t="s">
        <v>20722</v>
      </c>
      <c r="C3780" s="543" t="s">
        <v>59</v>
      </c>
      <c r="D3780" s="544">
        <v>24.49</v>
      </c>
    </row>
    <row r="3781" spans="1:4" x14ac:dyDescent="0.2">
      <c r="A3781" s="542" t="s">
        <v>20723</v>
      </c>
      <c r="B3781" s="543" t="s">
        <v>20724</v>
      </c>
      <c r="C3781" s="543" t="s">
        <v>59</v>
      </c>
      <c r="D3781" s="544">
        <v>65.569999999999993</v>
      </c>
    </row>
    <row r="3782" spans="1:4" x14ac:dyDescent="0.2">
      <c r="A3782" s="542" t="s">
        <v>20725</v>
      </c>
      <c r="B3782" s="543" t="s">
        <v>20726</v>
      </c>
      <c r="C3782" s="543" t="s">
        <v>59</v>
      </c>
      <c r="D3782" s="544">
        <v>82.04</v>
      </c>
    </row>
    <row r="3783" spans="1:4" x14ac:dyDescent="0.2">
      <c r="A3783" s="542" t="s">
        <v>20727</v>
      </c>
      <c r="B3783" s="543" t="s">
        <v>20728</v>
      </c>
      <c r="C3783" s="543" t="s">
        <v>59</v>
      </c>
      <c r="D3783" s="544">
        <v>307.64999999999998</v>
      </c>
    </row>
    <row r="3784" spans="1:4" x14ac:dyDescent="0.2">
      <c r="A3784" s="542" t="s">
        <v>20729</v>
      </c>
      <c r="B3784" s="543" t="s">
        <v>20730</v>
      </c>
      <c r="C3784" s="543" t="s">
        <v>59</v>
      </c>
      <c r="D3784" s="544">
        <v>454.8</v>
      </c>
    </row>
    <row r="3785" spans="1:4" x14ac:dyDescent="0.2">
      <c r="A3785" s="542" t="s">
        <v>20731</v>
      </c>
      <c r="B3785" s="543" t="s">
        <v>20732</v>
      </c>
      <c r="C3785" s="543" t="s">
        <v>59</v>
      </c>
      <c r="D3785" s="544">
        <v>1006.8</v>
      </c>
    </row>
    <row r="3786" spans="1:4" x14ac:dyDescent="0.2">
      <c r="A3786" s="542" t="s">
        <v>20733</v>
      </c>
      <c r="B3786" s="543" t="s">
        <v>20734</v>
      </c>
      <c r="C3786" s="543" t="s">
        <v>59</v>
      </c>
      <c r="D3786" s="544">
        <v>380.46</v>
      </c>
    </row>
    <row r="3787" spans="1:4" x14ac:dyDescent="0.2">
      <c r="A3787" s="542" t="s">
        <v>20735</v>
      </c>
      <c r="B3787" s="543" t="s">
        <v>20736</v>
      </c>
      <c r="C3787" s="543" t="s">
        <v>59</v>
      </c>
      <c r="D3787" s="544">
        <v>1426.26</v>
      </c>
    </row>
    <row r="3788" spans="1:4" x14ac:dyDescent="0.2">
      <c r="A3788" s="542" t="s">
        <v>20737</v>
      </c>
      <c r="B3788" s="543" t="s">
        <v>20738</v>
      </c>
      <c r="C3788" s="543" t="s">
        <v>59</v>
      </c>
      <c r="D3788" s="544">
        <v>28.43</v>
      </c>
    </row>
    <row r="3789" spans="1:4" x14ac:dyDescent="0.2">
      <c r="A3789" s="542" t="s">
        <v>20739</v>
      </c>
      <c r="B3789" s="543" t="s">
        <v>20740</v>
      </c>
      <c r="C3789" s="543" t="s">
        <v>59</v>
      </c>
      <c r="D3789" s="544">
        <v>14.47</v>
      </c>
    </row>
    <row r="3790" spans="1:4" x14ac:dyDescent="0.2">
      <c r="A3790" s="542" t="s">
        <v>20741</v>
      </c>
      <c r="B3790" s="543" t="s">
        <v>20742</v>
      </c>
      <c r="C3790" s="543" t="s">
        <v>59</v>
      </c>
      <c r="D3790" s="544">
        <v>41.63</v>
      </c>
    </row>
    <row r="3791" spans="1:4" x14ac:dyDescent="0.2">
      <c r="A3791" s="542" t="s">
        <v>20743</v>
      </c>
      <c r="B3791" s="543" t="s">
        <v>20744</v>
      </c>
      <c r="C3791" s="543" t="s">
        <v>59</v>
      </c>
      <c r="D3791" s="544">
        <v>62.28</v>
      </c>
    </row>
    <row r="3792" spans="1:4" x14ac:dyDescent="0.2">
      <c r="A3792" s="542" t="s">
        <v>20745</v>
      </c>
      <c r="B3792" s="543" t="s">
        <v>20746</v>
      </c>
      <c r="C3792" s="543" t="s">
        <v>59</v>
      </c>
      <c r="D3792" s="544">
        <v>23.05</v>
      </c>
    </row>
    <row r="3793" spans="1:4" x14ac:dyDescent="0.2">
      <c r="A3793" s="542" t="s">
        <v>20747</v>
      </c>
      <c r="B3793" s="543" t="s">
        <v>20748</v>
      </c>
      <c r="C3793" s="543" t="s">
        <v>59</v>
      </c>
      <c r="D3793" s="544">
        <v>112.47</v>
      </c>
    </row>
    <row r="3794" spans="1:4" x14ac:dyDescent="0.2">
      <c r="A3794" s="542" t="s">
        <v>20749</v>
      </c>
      <c r="B3794" s="543" t="s">
        <v>20750</v>
      </c>
      <c r="C3794" s="543" t="s">
        <v>59</v>
      </c>
      <c r="D3794" s="544">
        <v>307.64999999999998</v>
      </c>
    </row>
    <row r="3795" spans="1:4" x14ac:dyDescent="0.2">
      <c r="A3795" s="542" t="s">
        <v>20751</v>
      </c>
      <c r="B3795" s="543" t="s">
        <v>20752</v>
      </c>
      <c r="C3795" s="543" t="s">
        <v>59</v>
      </c>
      <c r="D3795" s="544">
        <v>454.8</v>
      </c>
    </row>
    <row r="3796" spans="1:4" x14ac:dyDescent="0.2">
      <c r="A3796" s="542" t="s">
        <v>20753</v>
      </c>
      <c r="B3796" s="543" t="s">
        <v>20754</v>
      </c>
      <c r="C3796" s="543" t="s">
        <v>59</v>
      </c>
      <c r="D3796" s="544">
        <v>1006.8</v>
      </c>
    </row>
    <row r="3797" spans="1:4" x14ac:dyDescent="0.2">
      <c r="A3797" s="542" t="s">
        <v>20755</v>
      </c>
      <c r="B3797" s="543" t="s">
        <v>20756</v>
      </c>
      <c r="C3797" s="543" t="s">
        <v>59</v>
      </c>
      <c r="D3797" s="544">
        <v>380.46</v>
      </c>
    </row>
    <row r="3798" spans="1:4" x14ac:dyDescent="0.2">
      <c r="A3798" s="542" t="s">
        <v>20757</v>
      </c>
      <c r="B3798" s="543" t="s">
        <v>20758</v>
      </c>
      <c r="C3798" s="543" t="s">
        <v>59</v>
      </c>
      <c r="D3798" s="544">
        <v>1283.0999999999999</v>
      </c>
    </row>
    <row r="3799" spans="1:4" x14ac:dyDescent="0.2">
      <c r="A3799" s="542" t="s">
        <v>20759</v>
      </c>
      <c r="B3799" s="543" t="s">
        <v>20760</v>
      </c>
      <c r="C3799" s="543" t="s">
        <v>59</v>
      </c>
      <c r="D3799" s="544">
        <v>323.88</v>
      </c>
    </row>
    <row r="3800" spans="1:4" x14ac:dyDescent="0.2">
      <c r="A3800" s="542" t="s">
        <v>20761</v>
      </c>
      <c r="B3800" s="543" t="s">
        <v>20762</v>
      </c>
      <c r="C3800" s="543" t="s">
        <v>59</v>
      </c>
      <c r="D3800" s="544">
        <v>558.05999999999995</v>
      </c>
    </row>
    <row r="3801" spans="1:4" x14ac:dyDescent="0.2">
      <c r="A3801" s="542" t="s">
        <v>20763</v>
      </c>
      <c r="B3801" s="543" t="s">
        <v>20764</v>
      </c>
      <c r="C3801" s="543" t="s">
        <v>59</v>
      </c>
      <c r="D3801" s="544">
        <v>736.58</v>
      </c>
    </row>
    <row r="3802" spans="1:4" x14ac:dyDescent="0.2">
      <c r="A3802" s="542" t="s">
        <v>20765</v>
      </c>
      <c r="B3802" s="543" t="s">
        <v>20766</v>
      </c>
      <c r="C3802" s="543" t="s">
        <v>59</v>
      </c>
      <c r="D3802" s="544">
        <v>1210.0999999999999</v>
      </c>
    </row>
    <row r="3803" spans="1:4" x14ac:dyDescent="0.2">
      <c r="A3803" s="542" t="s">
        <v>20767</v>
      </c>
      <c r="B3803" s="543" t="s">
        <v>20768</v>
      </c>
      <c r="C3803" s="543" t="s">
        <v>59</v>
      </c>
      <c r="D3803" s="544">
        <v>177.05</v>
      </c>
    </row>
    <row r="3804" spans="1:4" x14ac:dyDescent="0.2">
      <c r="A3804" s="542" t="s">
        <v>20769</v>
      </c>
      <c r="B3804" s="543" t="s">
        <v>20770</v>
      </c>
      <c r="C3804" s="543" t="s">
        <v>59</v>
      </c>
      <c r="D3804" s="544">
        <v>2717</v>
      </c>
    </row>
    <row r="3805" spans="1:4" x14ac:dyDescent="0.2">
      <c r="A3805" s="542" t="s">
        <v>20771</v>
      </c>
      <c r="B3805" s="543" t="s">
        <v>20772</v>
      </c>
      <c r="C3805" s="543" t="s">
        <v>59</v>
      </c>
      <c r="D3805" s="544">
        <v>19873.349999999999</v>
      </c>
    </row>
    <row r="3806" spans="1:4" x14ac:dyDescent="0.2">
      <c r="A3806" s="542" t="s">
        <v>20773</v>
      </c>
      <c r="B3806" s="543" t="s">
        <v>20774</v>
      </c>
      <c r="C3806" s="543" t="s">
        <v>59</v>
      </c>
      <c r="D3806" s="544">
        <v>58.41</v>
      </c>
    </row>
    <row r="3807" spans="1:4" x14ac:dyDescent="0.2">
      <c r="A3807" s="542" t="s">
        <v>20775</v>
      </c>
      <c r="B3807" s="543" t="s">
        <v>20776</v>
      </c>
      <c r="C3807" s="543" t="s">
        <v>59</v>
      </c>
      <c r="D3807" s="544">
        <v>131.65</v>
      </c>
    </row>
    <row r="3808" spans="1:4" x14ac:dyDescent="0.2">
      <c r="A3808" s="542" t="s">
        <v>20777</v>
      </c>
      <c r="B3808" s="543" t="s">
        <v>20778</v>
      </c>
      <c r="C3808" s="543" t="s">
        <v>59</v>
      </c>
      <c r="D3808" s="544">
        <v>2495</v>
      </c>
    </row>
    <row r="3809" spans="1:4" x14ac:dyDescent="0.2">
      <c r="A3809" s="542" t="s">
        <v>20779</v>
      </c>
      <c r="B3809" s="543" t="s">
        <v>20780</v>
      </c>
      <c r="C3809" s="543" t="s">
        <v>59</v>
      </c>
      <c r="D3809" s="544">
        <v>75.599999999999994</v>
      </c>
    </row>
    <row r="3810" spans="1:4" x14ac:dyDescent="0.2">
      <c r="A3810" s="542" t="s">
        <v>20781</v>
      </c>
      <c r="B3810" s="543" t="s">
        <v>20782</v>
      </c>
      <c r="C3810" s="543" t="s">
        <v>59</v>
      </c>
      <c r="D3810" s="544">
        <v>91</v>
      </c>
    </row>
    <row r="3811" spans="1:4" x14ac:dyDescent="0.2">
      <c r="A3811" s="542" t="s">
        <v>20783</v>
      </c>
      <c r="B3811" s="543" t="s">
        <v>20784</v>
      </c>
      <c r="C3811" s="543" t="s">
        <v>59</v>
      </c>
      <c r="D3811" s="544">
        <v>200</v>
      </c>
    </row>
    <row r="3812" spans="1:4" x14ac:dyDescent="0.2">
      <c r="A3812" s="542" t="s">
        <v>20785</v>
      </c>
      <c r="B3812" s="543" t="s">
        <v>20786</v>
      </c>
      <c r="C3812" s="543" t="s">
        <v>59</v>
      </c>
      <c r="D3812" s="544">
        <v>2205</v>
      </c>
    </row>
    <row r="3813" spans="1:4" x14ac:dyDescent="0.2">
      <c r="A3813" s="542" t="s">
        <v>20787</v>
      </c>
      <c r="B3813" s="543" t="s">
        <v>20788</v>
      </c>
      <c r="C3813" s="543" t="s">
        <v>59</v>
      </c>
      <c r="D3813" s="544">
        <v>58.4</v>
      </c>
    </row>
    <row r="3814" spans="1:4" x14ac:dyDescent="0.2">
      <c r="A3814" s="542" t="s">
        <v>20789</v>
      </c>
      <c r="B3814" s="543" t="s">
        <v>20790</v>
      </c>
      <c r="C3814" s="543" t="s">
        <v>59</v>
      </c>
      <c r="D3814" s="544">
        <v>120.75</v>
      </c>
    </row>
    <row r="3815" spans="1:4" x14ac:dyDescent="0.2">
      <c r="A3815" s="542" t="s">
        <v>20791</v>
      </c>
      <c r="B3815" s="543" t="s">
        <v>20792</v>
      </c>
      <c r="C3815" s="543" t="s">
        <v>59</v>
      </c>
      <c r="D3815" s="544">
        <v>238.79</v>
      </c>
    </row>
    <row r="3816" spans="1:4" x14ac:dyDescent="0.2">
      <c r="A3816" s="542" t="s">
        <v>20793</v>
      </c>
      <c r="B3816" s="543" t="s">
        <v>20794</v>
      </c>
      <c r="C3816" s="543" t="s">
        <v>59</v>
      </c>
      <c r="D3816" s="544">
        <v>25.58</v>
      </c>
    </row>
    <row r="3817" spans="1:4" x14ac:dyDescent="0.2">
      <c r="A3817" s="542" t="s">
        <v>20795</v>
      </c>
      <c r="B3817" s="543" t="s">
        <v>20796</v>
      </c>
      <c r="C3817" s="543" t="s">
        <v>59</v>
      </c>
      <c r="D3817" s="544">
        <v>38.69</v>
      </c>
    </row>
    <row r="3818" spans="1:4" x14ac:dyDescent="0.2">
      <c r="A3818" s="542" t="s">
        <v>20797</v>
      </c>
      <c r="B3818" s="543" t="s">
        <v>20798</v>
      </c>
      <c r="C3818" s="543" t="s">
        <v>59</v>
      </c>
      <c r="D3818" s="544">
        <v>96.79</v>
      </c>
    </row>
    <row r="3819" spans="1:4" x14ac:dyDescent="0.2">
      <c r="A3819" s="542" t="s">
        <v>20799</v>
      </c>
      <c r="B3819" s="543" t="s">
        <v>20800</v>
      </c>
      <c r="C3819" s="543" t="s">
        <v>59</v>
      </c>
      <c r="D3819" s="544">
        <v>188.38</v>
      </c>
    </row>
    <row r="3820" spans="1:4" x14ac:dyDescent="0.2">
      <c r="A3820" s="542" t="s">
        <v>20801</v>
      </c>
      <c r="B3820" s="543" t="s">
        <v>20802</v>
      </c>
      <c r="C3820" s="543" t="s">
        <v>59</v>
      </c>
      <c r="D3820" s="544">
        <v>835.7</v>
      </c>
    </row>
    <row r="3821" spans="1:4" x14ac:dyDescent="0.2">
      <c r="A3821" s="542" t="s">
        <v>20803</v>
      </c>
      <c r="B3821" s="543" t="s">
        <v>20804</v>
      </c>
      <c r="C3821" s="543" t="s">
        <v>59</v>
      </c>
      <c r="D3821" s="544">
        <v>1052.46</v>
      </c>
    </row>
    <row r="3822" spans="1:4" x14ac:dyDescent="0.2">
      <c r="A3822" s="542" t="s">
        <v>20805</v>
      </c>
      <c r="B3822" s="543" t="s">
        <v>20806</v>
      </c>
      <c r="C3822" s="543" t="s">
        <v>59</v>
      </c>
      <c r="D3822" s="544">
        <v>243.38</v>
      </c>
    </row>
    <row r="3823" spans="1:4" x14ac:dyDescent="0.2">
      <c r="A3823" s="542" t="s">
        <v>20807</v>
      </c>
      <c r="B3823" s="543" t="s">
        <v>20808</v>
      </c>
      <c r="C3823" s="543" t="s">
        <v>59</v>
      </c>
      <c r="D3823" s="544">
        <v>117.17</v>
      </c>
    </row>
    <row r="3824" spans="1:4" x14ac:dyDescent="0.2">
      <c r="A3824" s="542" t="s">
        <v>20809</v>
      </c>
      <c r="B3824" s="543" t="s">
        <v>20810</v>
      </c>
      <c r="C3824" s="543" t="s">
        <v>59</v>
      </c>
      <c r="D3824" s="544">
        <v>45.5</v>
      </c>
    </row>
    <row r="3825" spans="1:4" x14ac:dyDescent="0.2">
      <c r="A3825" s="542" t="s">
        <v>20811</v>
      </c>
      <c r="B3825" s="543" t="s">
        <v>20812</v>
      </c>
      <c r="C3825" s="543" t="s">
        <v>59</v>
      </c>
      <c r="D3825" s="544">
        <v>90</v>
      </c>
    </row>
    <row r="3826" spans="1:4" x14ac:dyDescent="0.2">
      <c r="A3826" s="542" t="s">
        <v>20813</v>
      </c>
      <c r="B3826" s="543" t="s">
        <v>20814</v>
      </c>
      <c r="C3826" s="543" t="s">
        <v>59</v>
      </c>
      <c r="D3826" s="544">
        <v>45.5</v>
      </c>
    </row>
    <row r="3827" spans="1:4" x14ac:dyDescent="0.2">
      <c r="A3827" s="542" t="s">
        <v>20815</v>
      </c>
      <c r="B3827" s="543" t="s">
        <v>20816</v>
      </c>
      <c r="C3827" s="543" t="s">
        <v>59</v>
      </c>
      <c r="D3827" s="544">
        <v>90</v>
      </c>
    </row>
    <row r="3828" spans="1:4" x14ac:dyDescent="0.2">
      <c r="A3828" s="542" t="s">
        <v>20817</v>
      </c>
      <c r="B3828" s="543" t="s">
        <v>20818</v>
      </c>
      <c r="C3828" s="543" t="s">
        <v>59</v>
      </c>
      <c r="D3828" s="544">
        <v>24217.74</v>
      </c>
    </row>
    <row r="3829" spans="1:4" x14ac:dyDescent="0.2">
      <c r="A3829" s="542" t="s">
        <v>20819</v>
      </c>
      <c r="B3829" s="543" t="s">
        <v>20820</v>
      </c>
      <c r="C3829" s="543" t="s">
        <v>59</v>
      </c>
      <c r="D3829" s="544">
        <v>13105.35</v>
      </c>
    </row>
    <row r="3830" spans="1:4" x14ac:dyDescent="0.2">
      <c r="A3830" s="542" t="s">
        <v>20821</v>
      </c>
      <c r="B3830" s="543" t="s">
        <v>20822</v>
      </c>
      <c r="C3830" s="543" t="s">
        <v>59</v>
      </c>
      <c r="D3830" s="544">
        <v>202.38</v>
      </c>
    </row>
    <row r="3831" spans="1:4" x14ac:dyDescent="0.2">
      <c r="A3831" s="542" t="s">
        <v>20823</v>
      </c>
      <c r="B3831" s="543" t="s">
        <v>20824</v>
      </c>
      <c r="C3831" s="543" t="s">
        <v>59</v>
      </c>
      <c r="D3831" s="544">
        <v>1282.05</v>
      </c>
    </row>
    <row r="3832" spans="1:4" x14ac:dyDescent="0.2">
      <c r="A3832" s="542" t="s">
        <v>20825</v>
      </c>
      <c r="B3832" s="543" t="s">
        <v>20826</v>
      </c>
      <c r="C3832" s="543" t="s">
        <v>59</v>
      </c>
      <c r="D3832" s="544">
        <v>190.61</v>
      </c>
    </row>
    <row r="3833" spans="1:4" x14ac:dyDescent="0.2">
      <c r="A3833" s="542" t="s">
        <v>20827</v>
      </c>
      <c r="B3833" s="543" t="s">
        <v>20828</v>
      </c>
      <c r="C3833" s="543" t="s">
        <v>59</v>
      </c>
      <c r="D3833" s="544">
        <v>61.22</v>
      </c>
    </row>
    <row r="3834" spans="1:4" x14ac:dyDescent="0.2">
      <c r="A3834" s="542" t="s">
        <v>20829</v>
      </c>
      <c r="B3834" s="543" t="s">
        <v>20830</v>
      </c>
      <c r="C3834" s="543" t="s">
        <v>59</v>
      </c>
      <c r="D3834" s="544">
        <v>29.4</v>
      </c>
    </row>
    <row r="3835" spans="1:4" x14ac:dyDescent="0.2">
      <c r="A3835" s="542" t="s">
        <v>20831</v>
      </c>
      <c r="B3835" s="543" t="s">
        <v>20832</v>
      </c>
      <c r="C3835" s="543" t="s">
        <v>59</v>
      </c>
      <c r="D3835" s="544">
        <v>166.74</v>
      </c>
    </row>
    <row r="3836" spans="1:4" x14ac:dyDescent="0.2">
      <c r="A3836" s="542" t="s">
        <v>20833</v>
      </c>
      <c r="B3836" s="543" t="s">
        <v>20834</v>
      </c>
      <c r="C3836" s="543" t="s">
        <v>59</v>
      </c>
      <c r="D3836" s="544">
        <v>326.33999999999997</v>
      </c>
    </row>
    <row r="3837" spans="1:4" x14ac:dyDescent="0.2">
      <c r="A3837" s="542" t="s">
        <v>20835</v>
      </c>
      <c r="B3837" s="543" t="s">
        <v>20836</v>
      </c>
      <c r="C3837" s="543" t="s">
        <v>59</v>
      </c>
      <c r="D3837" s="544">
        <v>340.11</v>
      </c>
    </row>
    <row r="3838" spans="1:4" x14ac:dyDescent="0.2">
      <c r="A3838" s="542" t="s">
        <v>20837</v>
      </c>
      <c r="B3838" s="543" t="s">
        <v>20838</v>
      </c>
      <c r="C3838" s="543" t="s">
        <v>59</v>
      </c>
      <c r="D3838" s="544">
        <v>340.11</v>
      </c>
    </row>
    <row r="3839" spans="1:4" x14ac:dyDescent="0.2">
      <c r="A3839" s="542" t="s">
        <v>20839</v>
      </c>
      <c r="B3839" s="543" t="s">
        <v>20840</v>
      </c>
      <c r="C3839" s="543" t="s">
        <v>59</v>
      </c>
      <c r="D3839" s="544">
        <v>391.82</v>
      </c>
    </row>
    <row r="3840" spans="1:4" x14ac:dyDescent="0.2">
      <c r="A3840" s="542" t="s">
        <v>20841</v>
      </c>
      <c r="B3840" s="543" t="s">
        <v>20842</v>
      </c>
      <c r="C3840" s="543" t="s">
        <v>59</v>
      </c>
      <c r="D3840" s="544">
        <v>705.73</v>
      </c>
    </row>
    <row r="3841" spans="1:4" x14ac:dyDescent="0.2">
      <c r="A3841" s="542" t="s">
        <v>20843</v>
      </c>
      <c r="B3841" s="543" t="s">
        <v>20844</v>
      </c>
      <c r="C3841" s="543" t="s">
        <v>59</v>
      </c>
      <c r="D3841" s="544">
        <v>1014.93</v>
      </c>
    </row>
    <row r="3842" spans="1:4" x14ac:dyDescent="0.2">
      <c r="A3842" s="542" t="s">
        <v>20845</v>
      </c>
      <c r="B3842" s="543" t="s">
        <v>20846</v>
      </c>
      <c r="C3842" s="543" t="s">
        <v>59</v>
      </c>
      <c r="D3842" s="544">
        <v>1829.5</v>
      </c>
    </row>
    <row r="3843" spans="1:4" x14ac:dyDescent="0.2">
      <c r="A3843" s="542" t="s">
        <v>20847</v>
      </c>
      <c r="B3843" s="543" t="s">
        <v>20848</v>
      </c>
      <c r="C3843" s="543" t="s">
        <v>59</v>
      </c>
      <c r="D3843" s="544">
        <v>2088.66</v>
      </c>
    </row>
    <row r="3844" spans="1:4" x14ac:dyDescent="0.2">
      <c r="A3844" s="542" t="s">
        <v>20849</v>
      </c>
      <c r="B3844" s="543" t="s">
        <v>20850</v>
      </c>
      <c r="C3844" s="543" t="s">
        <v>59</v>
      </c>
      <c r="D3844" s="544">
        <v>3691</v>
      </c>
    </row>
    <row r="3845" spans="1:4" x14ac:dyDescent="0.2">
      <c r="A3845" s="542" t="s">
        <v>20851</v>
      </c>
      <c r="B3845" s="543" t="s">
        <v>20852</v>
      </c>
      <c r="C3845" s="543" t="s">
        <v>59</v>
      </c>
      <c r="D3845" s="544">
        <v>9895.86</v>
      </c>
    </row>
    <row r="3846" spans="1:4" x14ac:dyDescent="0.2">
      <c r="A3846" s="542" t="s">
        <v>20853</v>
      </c>
      <c r="B3846" s="543" t="s">
        <v>20854</v>
      </c>
      <c r="C3846" s="543" t="s">
        <v>59</v>
      </c>
      <c r="D3846" s="544">
        <v>18022.099999999999</v>
      </c>
    </row>
    <row r="3847" spans="1:4" x14ac:dyDescent="0.2">
      <c r="A3847" s="542" t="s">
        <v>20855</v>
      </c>
      <c r="B3847" s="543" t="s">
        <v>20856</v>
      </c>
      <c r="C3847" s="543" t="s">
        <v>59</v>
      </c>
      <c r="D3847" s="544">
        <v>25000.67</v>
      </c>
    </row>
    <row r="3848" spans="1:4" x14ac:dyDescent="0.2">
      <c r="A3848" s="542" t="s">
        <v>20857</v>
      </c>
      <c r="B3848" s="543" t="s">
        <v>20858</v>
      </c>
      <c r="C3848" s="543" t="s">
        <v>59</v>
      </c>
      <c r="D3848" s="544">
        <v>220.92</v>
      </c>
    </row>
    <row r="3849" spans="1:4" x14ac:dyDescent="0.2">
      <c r="A3849" s="542" t="s">
        <v>20859</v>
      </c>
      <c r="B3849" s="543" t="s">
        <v>20860</v>
      </c>
      <c r="C3849" s="543" t="s">
        <v>59</v>
      </c>
      <c r="D3849" s="544">
        <v>220.92</v>
      </c>
    </row>
    <row r="3850" spans="1:4" x14ac:dyDescent="0.2">
      <c r="A3850" s="542" t="s">
        <v>20861</v>
      </c>
      <c r="B3850" s="543" t="s">
        <v>20862</v>
      </c>
      <c r="C3850" s="543" t="s">
        <v>59</v>
      </c>
      <c r="D3850" s="544">
        <v>339.83</v>
      </c>
    </row>
    <row r="3851" spans="1:4" x14ac:dyDescent="0.2">
      <c r="A3851" s="542" t="s">
        <v>20863</v>
      </c>
      <c r="B3851" s="543" t="s">
        <v>20864</v>
      </c>
      <c r="C3851" s="543" t="s">
        <v>59</v>
      </c>
      <c r="D3851" s="544">
        <v>440.35</v>
      </c>
    </row>
    <row r="3852" spans="1:4" x14ac:dyDescent="0.2">
      <c r="A3852" s="542" t="s">
        <v>20865</v>
      </c>
      <c r="B3852" s="543" t="s">
        <v>20866</v>
      </c>
      <c r="C3852" s="543" t="s">
        <v>59</v>
      </c>
      <c r="D3852" s="544">
        <v>514.62</v>
      </c>
    </row>
    <row r="3853" spans="1:4" x14ac:dyDescent="0.2">
      <c r="A3853" s="542" t="s">
        <v>20867</v>
      </c>
      <c r="B3853" s="543" t="s">
        <v>20868</v>
      </c>
      <c r="C3853" s="543" t="s">
        <v>59</v>
      </c>
      <c r="D3853" s="544">
        <v>1171.4100000000001</v>
      </c>
    </row>
    <row r="3854" spans="1:4" x14ac:dyDescent="0.2">
      <c r="A3854" s="542" t="s">
        <v>20869</v>
      </c>
      <c r="B3854" s="543" t="s">
        <v>20870</v>
      </c>
      <c r="C3854" s="543" t="s">
        <v>59</v>
      </c>
      <c r="D3854" s="544">
        <v>1598.56</v>
      </c>
    </row>
    <row r="3855" spans="1:4" x14ac:dyDescent="0.2">
      <c r="A3855" s="542" t="s">
        <v>20871</v>
      </c>
      <c r="B3855" s="543" t="s">
        <v>20872</v>
      </c>
      <c r="C3855" s="543" t="s">
        <v>59</v>
      </c>
      <c r="D3855" s="544">
        <v>1885.64</v>
      </c>
    </row>
    <row r="3856" spans="1:4" x14ac:dyDescent="0.2">
      <c r="A3856" s="542" t="s">
        <v>20873</v>
      </c>
      <c r="B3856" s="543" t="s">
        <v>20874</v>
      </c>
      <c r="C3856" s="543" t="s">
        <v>59</v>
      </c>
      <c r="D3856" s="544">
        <v>4274.13</v>
      </c>
    </row>
    <row r="3857" spans="1:4" x14ac:dyDescent="0.2">
      <c r="A3857" s="542" t="s">
        <v>20875</v>
      </c>
      <c r="B3857" s="543" t="s">
        <v>20876</v>
      </c>
      <c r="C3857" s="543" t="s">
        <v>59</v>
      </c>
      <c r="D3857" s="544">
        <v>5712.98</v>
      </c>
    </row>
    <row r="3858" spans="1:4" x14ac:dyDescent="0.2">
      <c r="A3858" s="542" t="s">
        <v>20877</v>
      </c>
      <c r="B3858" s="543" t="s">
        <v>20878</v>
      </c>
      <c r="C3858" s="543" t="s">
        <v>59</v>
      </c>
      <c r="D3858" s="544">
        <v>7161.46</v>
      </c>
    </row>
    <row r="3859" spans="1:4" x14ac:dyDescent="0.2">
      <c r="A3859" s="542" t="s">
        <v>20879</v>
      </c>
      <c r="B3859" s="543" t="s">
        <v>20880</v>
      </c>
      <c r="C3859" s="543" t="s">
        <v>59</v>
      </c>
      <c r="D3859" s="544">
        <v>9447.4699999999993</v>
      </c>
    </row>
    <row r="3860" spans="1:4" ht="33.75" x14ac:dyDescent="0.2">
      <c r="A3860" s="542" t="s">
        <v>20881</v>
      </c>
      <c r="B3860" s="543" t="s">
        <v>20882</v>
      </c>
      <c r="C3860" s="543" t="s">
        <v>59</v>
      </c>
      <c r="D3860" s="544">
        <v>17019</v>
      </c>
    </row>
    <row r="3861" spans="1:4" ht="22.5" x14ac:dyDescent="0.2">
      <c r="A3861" s="542" t="s">
        <v>20883</v>
      </c>
      <c r="B3861" s="543" t="s">
        <v>20884</v>
      </c>
      <c r="C3861" s="543" t="s">
        <v>59</v>
      </c>
      <c r="D3861" s="544">
        <v>21588</v>
      </c>
    </row>
    <row r="3862" spans="1:4" x14ac:dyDescent="0.2">
      <c r="A3862" s="542" t="s">
        <v>20885</v>
      </c>
      <c r="B3862" s="543" t="s">
        <v>20886</v>
      </c>
      <c r="C3862" s="543" t="s">
        <v>59</v>
      </c>
      <c r="D3862" s="544">
        <v>29.41</v>
      </c>
    </row>
    <row r="3863" spans="1:4" x14ac:dyDescent="0.2">
      <c r="A3863" s="542" t="s">
        <v>20887</v>
      </c>
      <c r="B3863" s="543" t="s">
        <v>20888</v>
      </c>
      <c r="C3863" s="543" t="s">
        <v>59</v>
      </c>
      <c r="D3863" s="544">
        <v>4013.94</v>
      </c>
    </row>
    <row r="3864" spans="1:4" x14ac:dyDescent="0.2">
      <c r="A3864" s="542" t="s">
        <v>20889</v>
      </c>
      <c r="B3864" s="543" t="s">
        <v>20890</v>
      </c>
      <c r="C3864" s="543" t="s">
        <v>59</v>
      </c>
      <c r="D3864" s="544">
        <v>4831.3599999999997</v>
      </c>
    </row>
    <row r="3865" spans="1:4" x14ac:dyDescent="0.2">
      <c r="A3865" s="542" t="s">
        <v>20891</v>
      </c>
      <c r="B3865" s="543" t="s">
        <v>20892</v>
      </c>
      <c r="C3865" s="543" t="s">
        <v>59</v>
      </c>
      <c r="D3865" s="544">
        <v>5806.54</v>
      </c>
    </row>
    <row r="3866" spans="1:4" x14ac:dyDescent="0.2">
      <c r="A3866" s="542" t="s">
        <v>20893</v>
      </c>
      <c r="B3866" s="543" t="s">
        <v>20894</v>
      </c>
      <c r="C3866" s="543" t="s">
        <v>59</v>
      </c>
      <c r="D3866" s="544">
        <v>8397.17</v>
      </c>
    </row>
    <row r="3867" spans="1:4" x14ac:dyDescent="0.2">
      <c r="A3867" s="542" t="s">
        <v>20895</v>
      </c>
      <c r="B3867" s="543" t="s">
        <v>20896</v>
      </c>
      <c r="C3867" s="543" t="s">
        <v>59</v>
      </c>
      <c r="D3867" s="544">
        <v>11696.32</v>
      </c>
    </row>
    <row r="3868" spans="1:4" x14ac:dyDescent="0.2">
      <c r="A3868" s="542" t="s">
        <v>20897</v>
      </c>
      <c r="B3868" s="543" t="s">
        <v>20898</v>
      </c>
      <c r="C3868" s="543" t="s">
        <v>59</v>
      </c>
      <c r="D3868" s="544">
        <v>22501.06</v>
      </c>
    </row>
    <row r="3869" spans="1:4" x14ac:dyDescent="0.2">
      <c r="A3869" s="542" t="s">
        <v>20899</v>
      </c>
      <c r="B3869" s="543" t="s">
        <v>20900</v>
      </c>
      <c r="C3869" s="543" t="s">
        <v>59</v>
      </c>
      <c r="D3869" s="544">
        <v>26468.87</v>
      </c>
    </row>
    <row r="3870" spans="1:4" x14ac:dyDescent="0.2">
      <c r="A3870" s="542" t="s">
        <v>20901</v>
      </c>
      <c r="B3870" s="543" t="s">
        <v>20902</v>
      </c>
      <c r="C3870" s="543" t="s">
        <v>59</v>
      </c>
      <c r="D3870" s="544">
        <v>28640.74</v>
      </c>
    </row>
    <row r="3871" spans="1:4" x14ac:dyDescent="0.2">
      <c r="A3871" s="542" t="s">
        <v>20903</v>
      </c>
      <c r="B3871" s="543" t="s">
        <v>20904</v>
      </c>
      <c r="C3871" s="543" t="s">
        <v>59</v>
      </c>
      <c r="D3871" s="544">
        <v>41253.97</v>
      </c>
    </row>
    <row r="3872" spans="1:4" x14ac:dyDescent="0.2">
      <c r="A3872" s="542" t="s">
        <v>20905</v>
      </c>
      <c r="B3872" s="543" t="s">
        <v>20906</v>
      </c>
      <c r="C3872" s="543" t="s">
        <v>59</v>
      </c>
      <c r="D3872" s="544">
        <v>45271.24</v>
      </c>
    </row>
    <row r="3873" spans="1:4" x14ac:dyDescent="0.2">
      <c r="A3873" s="542" t="s">
        <v>20907</v>
      </c>
      <c r="B3873" s="543" t="s">
        <v>20908</v>
      </c>
      <c r="C3873" s="543" t="s">
        <v>59</v>
      </c>
      <c r="D3873" s="544">
        <v>3050.64</v>
      </c>
    </row>
    <row r="3874" spans="1:4" x14ac:dyDescent="0.2">
      <c r="A3874" s="542" t="s">
        <v>20909</v>
      </c>
      <c r="B3874" s="543" t="s">
        <v>20910</v>
      </c>
      <c r="C3874" s="543" t="s">
        <v>59</v>
      </c>
      <c r="D3874" s="544">
        <v>3665.31</v>
      </c>
    </row>
    <row r="3875" spans="1:4" x14ac:dyDescent="0.2">
      <c r="A3875" s="542" t="s">
        <v>20911</v>
      </c>
      <c r="B3875" s="543" t="s">
        <v>20912</v>
      </c>
      <c r="C3875" s="543" t="s">
        <v>59</v>
      </c>
      <c r="D3875" s="544">
        <v>4451.09</v>
      </c>
    </row>
    <row r="3876" spans="1:4" x14ac:dyDescent="0.2">
      <c r="A3876" s="542" t="s">
        <v>20913</v>
      </c>
      <c r="B3876" s="543" t="s">
        <v>20914</v>
      </c>
      <c r="C3876" s="543" t="s">
        <v>59</v>
      </c>
      <c r="D3876" s="544">
        <v>6397.16</v>
      </c>
    </row>
    <row r="3877" spans="1:4" x14ac:dyDescent="0.2">
      <c r="A3877" s="542" t="s">
        <v>20915</v>
      </c>
      <c r="B3877" s="543" t="s">
        <v>20916</v>
      </c>
      <c r="C3877" s="543" t="s">
        <v>59</v>
      </c>
      <c r="D3877" s="544">
        <v>8938.06</v>
      </c>
    </row>
    <row r="3878" spans="1:4" x14ac:dyDescent="0.2">
      <c r="A3878" s="542" t="s">
        <v>20917</v>
      </c>
      <c r="B3878" s="543" t="s">
        <v>20918</v>
      </c>
      <c r="C3878" s="543" t="s">
        <v>59</v>
      </c>
      <c r="D3878" s="544">
        <v>17323.71</v>
      </c>
    </row>
    <row r="3879" spans="1:4" x14ac:dyDescent="0.2">
      <c r="A3879" s="542" t="s">
        <v>20919</v>
      </c>
      <c r="B3879" s="543" t="s">
        <v>20920</v>
      </c>
      <c r="C3879" s="543" t="s">
        <v>59</v>
      </c>
      <c r="D3879" s="544">
        <v>20043.27</v>
      </c>
    </row>
    <row r="3880" spans="1:4" x14ac:dyDescent="0.2">
      <c r="A3880" s="542" t="s">
        <v>20921</v>
      </c>
      <c r="B3880" s="543" t="s">
        <v>20922</v>
      </c>
      <c r="C3880" s="543" t="s">
        <v>59</v>
      </c>
      <c r="D3880" s="544">
        <v>21833</v>
      </c>
    </row>
    <row r="3881" spans="1:4" x14ac:dyDescent="0.2">
      <c r="A3881" s="542" t="s">
        <v>20923</v>
      </c>
      <c r="B3881" s="543" t="s">
        <v>20924</v>
      </c>
      <c r="C3881" s="543" t="s">
        <v>59</v>
      </c>
      <c r="D3881" s="544">
        <v>31674.3</v>
      </c>
    </row>
    <row r="3882" spans="1:4" x14ac:dyDescent="0.2">
      <c r="A3882" s="542" t="s">
        <v>20925</v>
      </c>
      <c r="B3882" s="543" t="s">
        <v>20926</v>
      </c>
      <c r="C3882" s="543" t="s">
        <v>59</v>
      </c>
      <c r="D3882" s="544">
        <v>34172.800000000003</v>
      </c>
    </row>
    <row r="3883" spans="1:4" x14ac:dyDescent="0.2">
      <c r="A3883" s="542" t="s">
        <v>20927</v>
      </c>
      <c r="B3883" s="543" t="s">
        <v>20928</v>
      </c>
      <c r="C3883" s="543" t="s">
        <v>59</v>
      </c>
      <c r="D3883" s="544">
        <v>263.57</v>
      </c>
    </row>
    <row r="3884" spans="1:4" x14ac:dyDescent="0.2">
      <c r="A3884" s="542" t="s">
        <v>20929</v>
      </c>
      <c r="B3884" s="543" t="s">
        <v>20930</v>
      </c>
      <c r="C3884" s="543" t="s">
        <v>59</v>
      </c>
      <c r="D3884" s="544">
        <v>263.57</v>
      </c>
    </row>
    <row r="3885" spans="1:4" x14ac:dyDescent="0.2">
      <c r="A3885" s="542" t="s">
        <v>20931</v>
      </c>
      <c r="B3885" s="543" t="s">
        <v>20932</v>
      </c>
      <c r="C3885" s="543" t="s">
        <v>59</v>
      </c>
      <c r="D3885" s="544">
        <v>290.58</v>
      </c>
    </row>
    <row r="3886" spans="1:4" x14ac:dyDescent="0.2">
      <c r="A3886" s="542" t="s">
        <v>20933</v>
      </c>
      <c r="B3886" s="543" t="s">
        <v>20934</v>
      </c>
      <c r="C3886" s="543" t="s">
        <v>59</v>
      </c>
      <c r="D3886" s="544">
        <v>452.14</v>
      </c>
    </row>
    <row r="3887" spans="1:4" x14ac:dyDescent="0.2">
      <c r="A3887" s="542" t="s">
        <v>20935</v>
      </c>
      <c r="B3887" s="543" t="s">
        <v>20936</v>
      </c>
      <c r="C3887" s="543" t="s">
        <v>59</v>
      </c>
      <c r="D3887" s="544">
        <v>641.19000000000005</v>
      </c>
    </row>
    <row r="3888" spans="1:4" x14ac:dyDescent="0.2">
      <c r="A3888" s="542" t="s">
        <v>20937</v>
      </c>
      <c r="B3888" s="543" t="s">
        <v>20938</v>
      </c>
      <c r="C3888" s="543" t="s">
        <v>59</v>
      </c>
      <c r="D3888" s="544">
        <v>845.58</v>
      </c>
    </row>
    <row r="3889" spans="1:4" x14ac:dyDescent="0.2">
      <c r="A3889" s="542" t="s">
        <v>20939</v>
      </c>
      <c r="B3889" s="543" t="s">
        <v>20940</v>
      </c>
      <c r="C3889" s="543" t="s">
        <v>59</v>
      </c>
      <c r="D3889" s="544">
        <v>1250.57</v>
      </c>
    </row>
    <row r="3890" spans="1:4" x14ac:dyDescent="0.2">
      <c r="A3890" s="542" t="s">
        <v>20941</v>
      </c>
      <c r="B3890" s="543" t="s">
        <v>20942</v>
      </c>
      <c r="C3890" s="543" t="s">
        <v>59</v>
      </c>
      <c r="D3890" s="544">
        <v>2442.7600000000002</v>
      </c>
    </row>
    <row r="3891" spans="1:4" x14ac:dyDescent="0.2">
      <c r="A3891" s="542" t="s">
        <v>20943</v>
      </c>
      <c r="B3891" s="543" t="s">
        <v>20944</v>
      </c>
      <c r="C3891" s="543" t="s">
        <v>59</v>
      </c>
      <c r="D3891" s="544">
        <v>7511.88</v>
      </c>
    </row>
    <row r="3892" spans="1:4" x14ac:dyDescent="0.2">
      <c r="A3892" s="542" t="s">
        <v>20945</v>
      </c>
      <c r="B3892" s="543" t="s">
        <v>20946</v>
      </c>
      <c r="C3892" s="543" t="s">
        <v>59</v>
      </c>
      <c r="D3892" s="544">
        <v>8866.5400000000009</v>
      </c>
    </row>
    <row r="3893" spans="1:4" x14ac:dyDescent="0.2">
      <c r="A3893" s="542" t="s">
        <v>20947</v>
      </c>
      <c r="B3893" s="543" t="s">
        <v>20948</v>
      </c>
      <c r="C3893" s="543" t="s">
        <v>59</v>
      </c>
      <c r="D3893" s="544">
        <v>10257.27</v>
      </c>
    </row>
    <row r="3894" spans="1:4" x14ac:dyDescent="0.2">
      <c r="A3894" s="542" t="s">
        <v>20949</v>
      </c>
      <c r="B3894" s="543" t="s">
        <v>20950</v>
      </c>
      <c r="C3894" s="543" t="s">
        <v>59</v>
      </c>
      <c r="D3894" s="544">
        <v>13750.3</v>
      </c>
    </row>
    <row r="3895" spans="1:4" x14ac:dyDescent="0.2">
      <c r="A3895" s="542" t="s">
        <v>20951</v>
      </c>
      <c r="B3895" s="543" t="s">
        <v>20952</v>
      </c>
      <c r="C3895" s="543" t="s">
        <v>59</v>
      </c>
      <c r="D3895" s="544">
        <v>14868.68</v>
      </c>
    </row>
    <row r="3896" spans="1:4" x14ac:dyDescent="0.2">
      <c r="A3896" s="542" t="s">
        <v>20953</v>
      </c>
      <c r="B3896" s="543" t="s">
        <v>20954</v>
      </c>
      <c r="C3896" s="543" t="s">
        <v>59</v>
      </c>
      <c r="D3896" s="544">
        <v>23300.29</v>
      </c>
    </row>
    <row r="3897" spans="1:4" x14ac:dyDescent="0.2">
      <c r="A3897" s="542" t="s">
        <v>20955</v>
      </c>
      <c r="B3897" s="543" t="s">
        <v>20956</v>
      </c>
      <c r="C3897" s="543" t="s">
        <v>59</v>
      </c>
      <c r="D3897" s="544">
        <v>32325.43</v>
      </c>
    </row>
    <row r="3898" spans="1:4" x14ac:dyDescent="0.2">
      <c r="A3898" s="542" t="s">
        <v>20957</v>
      </c>
      <c r="B3898" s="543" t="s">
        <v>20958</v>
      </c>
      <c r="C3898" s="543" t="s">
        <v>59</v>
      </c>
      <c r="D3898" s="544">
        <v>36926.89</v>
      </c>
    </row>
    <row r="3899" spans="1:4" x14ac:dyDescent="0.2">
      <c r="A3899" s="542" t="s">
        <v>20959</v>
      </c>
      <c r="B3899" s="543" t="s">
        <v>20960</v>
      </c>
      <c r="C3899" s="543" t="s">
        <v>59</v>
      </c>
      <c r="D3899" s="544">
        <v>217.52</v>
      </c>
    </row>
    <row r="3900" spans="1:4" x14ac:dyDescent="0.2">
      <c r="A3900" s="542" t="s">
        <v>20961</v>
      </c>
      <c r="B3900" s="543" t="s">
        <v>20962</v>
      </c>
      <c r="C3900" s="543" t="s">
        <v>59</v>
      </c>
      <c r="D3900" s="544">
        <v>217.52</v>
      </c>
    </row>
    <row r="3901" spans="1:4" x14ac:dyDescent="0.2">
      <c r="A3901" s="542" t="s">
        <v>20963</v>
      </c>
      <c r="B3901" s="543" t="s">
        <v>20964</v>
      </c>
      <c r="C3901" s="543" t="s">
        <v>59</v>
      </c>
      <c r="D3901" s="544">
        <v>378.48</v>
      </c>
    </row>
    <row r="3902" spans="1:4" x14ac:dyDescent="0.2">
      <c r="A3902" s="542" t="s">
        <v>20965</v>
      </c>
      <c r="B3902" s="543" t="s">
        <v>20966</v>
      </c>
      <c r="C3902" s="543" t="s">
        <v>59</v>
      </c>
      <c r="D3902" s="544">
        <v>505.68</v>
      </c>
    </row>
    <row r="3903" spans="1:4" x14ac:dyDescent="0.2">
      <c r="A3903" s="542" t="s">
        <v>20967</v>
      </c>
      <c r="B3903" s="543" t="s">
        <v>20968</v>
      </c>
      <c r="C3903" s="543" t="s">
        <v>59</v>
      </c>
      <c r="D3903" s="544">
        <v>672.88</v>
      </c>
    </row>
    <row r="3904" spans="1:4" x14ac:dyDescent="0.2">
      <c r="A3904" s="542" t="s">
        <v>20969</v>
      </c>
      <c r="B3904" s="543" t="s">
        <v>20970</v>
      </c>
      <c r="C3904" s="543" t="s">
        <v>59</v>
      </c>
      <c r="D3904" s="544">
        <v>1009.32</v>
      </c>
    </row>
    <row r="3905" spans="1:4" x14ac:dyDescent="0.2">
      <c r="A3905" s="542" t="s">
        <v>20971</v>
      </c>
      <c r="B3905" s="543" t="s">
        <v>20972</v>
      </c>
      <c r="C3905" s="543" t="s">
        <v>59</v>
      </c>
      <c r="D3905" s="544">
        <v>3725.04</v>
      </c>
    </row>
    <row r="3906" spans="1:4" x14ac:dyDescent="0.2">
      <c r="A3906" s="542" t="s">
        <v>20973</v>
      </c>
      <c r="B3906" s="543" t="s">
        <v>20974</v>
      </c>
      <c r="C3906" s="543" t="s">
        <v>59</v>
      </c>
      <c r="D3906" s="544">
        <v>2082.21</v>
      </c>
    </row>
    <row r="3907" spans="1:4" x14ac:dyDescent="0.2">
      <c r="A3907" s="542" t="s">
        <v>20975</v>
      </c>
      <c r="B3907" s="543" t="s">
        <v>20976</v>
      </c>
      <c r="C3907" s="543" t="s">
        <v>59</v>
      </c>
      <c r="D3907" s="544">
        <v>7203.07</v>
      </c>
    </row>
    <row r="3908" spans="1:4" x14ac:dyDescent="0.2">
      <c r="A3908" s="542" t="s">
        <v>20977</v>
      </c>
      <c r="B3908" s="543" t="s">
        <v>20978</v>
      </c>
      <c r="C3908" s="543" t="s">
        <v>59</v>
      </c>
      <c r="D3908" s="544">
        <v>8519.86</v>
      </c>
    </row>
    <row r="3909" spans="1:4" x14ac:dyDescent="0.2">
      <c r="A3909" s="542" t="s">
        <v>20979</v>
      </c>
      <c r="B3909" s="543" t="s">
        <v>20980</v>
      </c>
      <c r="C3909" s="543" t="s">
        <v>59</v>
      </c>
      <c r="D3909" s="544">
        <v>9858.67</v>
      </c>
    </row>
    <row r="3910" spans="1:4" x14ac:dyDescent="0.2">
      <c r="A3910" s="542" t="s">
        <v>20981</v>
      </c>
      <c r="B3910" s="543" t="s">
        <v>20982</v>
      </c>
      <c r="C3910" s="543" t="s">
        <v>59</v>
      </c>
      <c r="D3910" s="544">
        <v>13127.07</v>
      </c>
    </row>
    <row r="3911" spans="1:4" x14ac:dyDescent="0.2">
      <c r="A3911" s="542" t="s">
        <v>20983</v>
      </c>
      <c r="B3911" s="543" t="s">
        <v>20984</v>
      </c>
      <c r="C3911" s="543" t="s">
        <v>59</v>
      </c>
      <c r="D3911" s="544">
        <v>14428.17</v>
      </c>
    </row>
    <row r="3912" spans="1:4" x14ac:dyDescent="0.2">
      <c r="A3912" s="542" t="s">
        <v>20985</v>
      </c>
      <c r="B3912" s="543" t="s">
        <v>20986</v>
      </c>
      <c r="C3912" s="543" t="s">
        <v>59</v>
      </c>
      <c r="D3912" s="544">
        <v>22237.73</v>
      </c>
    </row>
    <row r="3913" spans="1:4" x14ac:dyDescent="0.2">
      <c r="A3913" s="542" t="s">
        <v>20987</v>
      </c>
      <c r="B3913" s="543" t="s">
        <v>20988</v>
      </c>
      <c r="C3913" s="543" t="s">
        <v>59</v>
      </c>
      <c r="D3913" s="544">
        <v>30915.55</v>
      </c>
    </row>
    <row r="3914" spans="1:4" x14ac:dyDescent="0.2">
      <c r="A3914" s="542" t="s">
        <v>20989</v>
      </c>
      <c r="B3914" s="543" t="s">
        <v>20990</v>
      </c>
      <c r="C3914" s="543" t="s">
        <v>59</v>
      </c>
      <c r="D3914" s="544">
        <v>35364.61</v>
      </c>
    </row>
    <row r="3915" spans="1:4" x14ac:dyDescent="0.2">
      <c r="A3915" s="542" t="s">
        <v>20991</v>
      </c>
      <c r="B3915" s="543" t="s">
        <v>20992</v>
      </c>
      <c r="C3915" s="543" t="s">
        <v>59</v>
      </c>
      <c r="D3915" s="544">
        <v>239.59</v>
      </c>
    </row>
    <row r="3916" spans="1:4" x14ac:dyDescent="0.2">
      <c r="A3916" s="542" t="s">
        <v>20993</v>
      </c>
      <c r="B3916" s="543" t="s">
        <v>20994</v>
      </c>
      <c r="C3916" s="543" t="s">
        <v>59</v>
      </c>
      <c r="D3916" s="544">
        <v>632.19000000000005</v>
      </c>
    </row>
    <row r="3917" spans="1:4" x14ac:dyDescent="0.2">
      <c r="A3917" s="542" t="s">
        <v>20995</v>
      </c>
      <c r="B3917" s="543" t="s">
        <v>20996</v>
      </c>
      <c r="C3917" s="543" t="s">
        <v>59</v>
      </c>
      <c r="D3917" s="544">
        <v>726.6</v>
      </c>
    </row>
    <row r="3918" spans="1:4" x14ac:dyDescent="0.2">
      <c r="A3918" s="542" t="s">
        <v>20997</v>
      </c>
      <c r="B3918" s="543" t="s">
        <v>20998</v>
      </c>
      <c r="C3918" s="543" t="s">
        <v>59</v>
      </c>
      <c r="D3918" s="544">
        <v>1209.1300000000001</v>
      </c>
    </row>
    <row r="3919" spans="1:4" x14ac:dyDescent="0.2">
      <c r="A3919" s="542" t="s">
        <v>20999</v>
      </c>
      <c r="B3919" s="543" t="s">
        <v>21000</v>
      </c>
      <c r="C3919" s="543" t="s">
        <v>59</v>
      </c>
      <c r="D3919" s="544">
        <v>1583.99</v>
      </c>
    </row>
    <row r="3920" spans="1:4" x14ac:dyDescent="0.2">
      <c r="A3920" s="542" t="s">
        <v>21001</v>
      </c>
      <c r="B3920" s="543" t="s">
        <v>21002</v>
      </c>
      <c r="C3920" s="543" t="s">
        <v>59</v>
      </c>
      <c r="D3920" s="544">
        <v>2950.21</v>
      </c>
    </row>
    <row r="3921" spans="1:4" x14ac:dyDescent="0.2">
      <c r="A3921" s="542" t="s">
        <v>21003</v>
      </c>
      <c r="B3921" s="543" t="s">
        <v>21004</v>
      </c>
      <c r="C3921" s="543" t="s">
        <v>59</v>
      </c>
      <c r="D3921" s="544">
        <v>23535.73</v>
      </c>
    </row>
    <row r="3922" spans="1:4" x14ac:dyDescent="0.2">
      <c r="A3922" s="542" t="s">
        <v>21005</v>
      </c>
      <c r="B3922" s="543" t="s">
        <v>21006</v>
      </c>
      <c r="C3922" s="543" t="s">
        <v>59</v>
      </c>
      <c r="D3922" s="544">
        <v>27022.97</v>
      </c>
    </row>
    <row r="3923" spans="1:4" x14ac:dyDescent="0.2">
      <c r="A3923" s="542" t="s">
        <v>21007</v>
      </c>
      <c r="B3923" s="543" t="s">
        <v>21008</v>
      </c>
      <c r="C3923" s="543" t="s">
        <v>59</v>
      </c>
      <c r="D3923" s="544">
        <v>29956.59</v>
      </c>
    </row>
    <row r="3924" spans="1:4" x14ac:dyDescent="0.2">
      <c r="A3924" s="542" t="s">
        <v>21009</v>
      </c>
      <c r="B3924" s="543" t="s">
        <v>21010</v>
      </c>
      <c r="C3924" s="543" t="s">
        <v>59</v>
      </c>
      <c r="D3924" s="544">
        <v>43621.64</v>
      </c>
    </row>
    <row r="3925" spans="1:4" x14ac:dyDescent="0.2">
      <c r="A3925" s="542" t="s">
        <v>21011</v>
      </c>
      <c r="B3925" s="543" t="s">
        <v>21012</v>
      </c>
      <c r="C3925" s="543" t="s">
        <v>59</v>
      </c>
      <c r="D3925" s="544">
        <v>46150.53</v>
      </c>
    </row>
    <row r="3926" spans="1:4" x14ac:dyDescent="0.2">
      <c r="A3926" s="542" t="s">
        <v>21013</v>
      </c>
      <c r="B3926" s="543" t="s">
        <v>21014</v>
      </c>
      <c r="C3926" s="543" t="s">
        <v>59</v>
      </c>
      <c r="D3926" s="544">
        <v>2848.89</v>
      </c>
    </row>
    <row r="3927" spans="1:4" x14ac:dyDescent="0.2">
      <c r="A3927" s="542" t="s">
        <v>21015</v>
      </c>
      <c r="B3927" s="543" t="s">
        <v>21016</v>
      </c>
      <c r="C3927" s="543" t="s">
        <v>59</v>
      </c>
      <c r="D3927" s="544">
        <v>3601.72</v>
      </c>
    </row>
    <row r="3928" spans="1:4" x14ac:dyDescent="0.2">
      <c r="A3928" s="542" t="s">
        <v>21017</v>
      </c>
      <c r="B3928" s="543" t="s">
        <v>21018</v>
      </c>
      <c r="C3928" s="543" t="s">
        <v>59</v>
      </c>
      <c r="D3928" s="544">
        <v>4341.43</v>
      </c>
    </row>
    <row r="3929" spans="1:4" x14ac:dyDescent="0.2">
      <c r="A3929" s="542" t="s">
        <v>21019</v>
      </c>
      <c r="B3929" s="543" t="s">
        <v>21020</v>
      </c>
      <c r="C3929" s="543" t="s">
        <v>59</v>
      </c>
      <c r="D3929" s="544">
        <v>6112.36</v>
      </c>
    </row>
    <row r="3930" spans="1:4" x14ac:dyDescent="0.2">
      <c r="A3930" s="542" t="s">
        <v>21021</v>
      </c>
      <c r="B3930" s="543" t="s">
        <v>21022</v>
      </c>
      <c r="C3930" s="543" t="s">
        <v>59</v>
      </c>
      <c r="D3930" s="544">
        <v>9331.19</v>
      </c>
    </row>
    <row r="3931" spans="1:4" x14ac:dyDescent="0.2">
      <c r="A3931" s="542" t="s">
        <v>21023</v>
      </c>
      <c r="B3931" s="543" t="s">
        <v>21024</v>
      </c>
      <c r="C3931" s="543" t="s">
        <v>59</v>
      </c>
      <c r="D3931" s="544">
        <v>17287.990000000002</v>
      </c>
    </row>
    <row r="3932" spans="1:4" x14ac:dyDescent="0.2">
      <c r="A3932" s="542" t="s">
        <v>21025</v>
      </c>
      <c r="B3932" s="543" t="s">
        <v>21026</v>
      </c>
      <c r="C3932" s="543" t="s">
        <v>59</v>
      </c>
      <c r="D3932" s="544">
        <v>19461.259999999998</v>
      </c>
    </row>
    <row r="3933" spans="1:4" x14ac:dyDescent="0.2">
      <c r="A3933" s="542" t="s">
        <v>21027</v>
      </c>
      <c r="B3933" s="543" t="s">
        <v>21028</v>
      </c>
      <c r="C3933" s="543" t="s">
        <v>59</v>
      </c>
      <c r="D3933" s="544">
        <v>22007.77</v>
      </c>
    </row>
    <row r="3934" spans="1:4" x14ac:dyDescent="0.2">
      <c r="A3934" s="542" t="s">
        <v>21029</v>
      </c>
      <c r="B3934" s="543" t="s">
        <v>21030</v>
      </c>
      <c r="C3934" s="543" t="s">
        <v>59</v>
      </c>
      <c r="D3934" s="544">
        <v>31385.33</v>
      </c>
    </row>
    <row r="3935" spans="1:4" x14ac:dyDescent="0.2">
      <c r="A3935" s="542" t="s">
        <v>21031</v>
      </c>
      <c r="B3935" s="543" t="s">
        <v>21032</v>
      </c>
      <c r="C3935" s="543" t="s">
        <v>59</v>
      </c>
      <c r="D3935" s="544">
        <v>33106.230000000003</v>
      </c>
    </row>
    <row r="3936" spans="1:4" x14ac:dyDescent="0.2">
      <c r="A3936" s="542" t="s">
        <v>21033</v>
      </c>
      <c r="B3936" s="543" t="s">
        <v>21034</v>
      </c>
      <c r="C3936" s="543" t="s">
        <v>59</v>
      </c>
      <c r="D3936" s="544">
        <v>243.94</v>
      </c>
    </row>
    <row r="3937" spans="1:4" x14ac:dyDescent="0.2">
      <c r="A3937" s="542" t="s">
        <v>21035</v>
      </c>
      <c r="B3937" s="543" t="s">
        <v>21036</v>
      </c>
      <c r="C3937" s="543" t="s">
        <v>59</v>
      </c>
      <c r="D3937" s="544">
        <v>243.94</v>
      </c>
    </row>
    <row r="3938" spans="1:4" x14ac:dyDescent="0.2">
      <c r="A3938" s="542" t="s">
        <v>21037</v>
      </c>
      <c r="B3938" s="543" t="s">
        <v>21038</v>
      </c>
      <c r="C3938" s="543" t="s">
        <v>59</v>
      </c>
      <c r="D3938" s="544">
        <v>286.87</v>
      </c>
    </row>
    <row r="3939" spans="1:4" x14ac:dyDescent="0.2">
      <c r="A3939" s="542" t="s">
        <v>21039</v>
      </c>
      <c r="B3939" s="543" t="s">
        <v>21040</v>
      </c>
      <c r="C3939" s="543" t="s">
        <v>59</v>
      </c>
      <c r="D3939" s="544">
        <v>458.14</v>
      </c>
    </row>
    <row r="3940" spans="1:4" x14ac:dyDescent="0.2">
      <c r="A3940" s="542" t="s">
        <v>21041</v>
      </c>
      <c r="B3940" s="543" t="s">
        <v>21042</v>
      </c>
      <c r="C3940" s="543" t="s">
        <v>59</v>
      </c>
      <c r="D3940" s="544">
        <v>628.25</v>
      </c>
    </row>
    <row r="3941" spans="1:4" x14ac:dyDescent="0.2">
      <c r="A3941" s="542" t="s">
        <v>21043</v>
      </c>
      <c r="B3941" s="543" t="s">
        <v>21044</v>
      </c>
      <c r="C3941" s="543" t="s">
        <v>59</v>
      </c>
      <c r="D3941" s="544">
        <v>1037.58</v>
      </c>
    </row>
    <row r="3942" spans="1:4" x14ac:dyDescent="0.2">
      <c r="A3942" s="542" t="s">
        <v>21045</v>
      </c>
      <c r="B3942" s="543" t="s">
        <v>21046</v>
      </c>
      <c r="C3942" s="543" t="s">
        <v>59</v>
      </c>
      <c r="D3942" s="544">
        <v>1463.63</v>
      </c>
    </row>
    <row r="3943" spans="1:4" x14ac:dyDescent="0.2">
      <c r="A3943" s="542" t="s">
        <v>21047</v>
      </c>
      <c r="B3943" s="543" t="s">
        <v>21048</v>
      </c>
      <c r="C3943" s="543" t="s">
        <v>59</v>
      </c>
      <c r="D3943" s="544">
        <v>2531</v>
      </c>
    </row>
    <row r="3944" spans="1:4" x14ac:dyDescent="0.2">
      <c r="A3944" s="542" t="s">
        <v>21049</v>
      </c>
      <c r="B3944" s="543" t="s">
        <v>21050</v>
      </c>
      <c r="C3944" s="543" t="s">
        <v>59</v>
      </c>
      <c r="D3944" s="544">
        <v>2751.07</v>
      </c>
    </row>
    <row r="3945" spans="1:4" x14ac:dyDescent="0.2">
      <c r="A3945" s="542" t="s">
        <v>21051</v>
      </c>
      <c r="B3945" s="543" t="s">
        <v>21052</v>
      </c>
      <c r="C3945" s="543" t="s">
        <v>59</v>
      </c>
      <c r="D3945" s="544">
        <v>9334.11</v>
      </c>
    </row>
    <row r="3946" spans="1:4" x14ac:dyDescent="0.2">
      <c r="A3946" s="542" t="s">
        <v>21053</v>
      </c>
      <c r="B3946" s="543" t="s">
        <v>21054</v>
      </c>
      <c r="C3946" s="543" t="s">
        <v>59</v>
      </c>
      <c r="D3946" s="544">
        <v>10210.9</v>
      </c>
    </row>
    <row r="3947" spans="1:4" x14ac:dyDescent="0.2">
      <c r="A3947" s="542" t="s">
        <v>21055</v>
      </c>
      <c r="B3947" s="543" t="s">
        <v>21056</v>
      </c>
      <c r="C3947" s="543" t="s">
        <v>59</v>
      </c>
      <c r="D3947" s="544">
        <v>15884.75</v>
      </c>
    </row>
    <row r="3948" spans="1:4" x14ac:dyDescent="0.2">
      <c r="A3948" s="542" t="s">
        <v>21057</v>
      </c>
      <c r="B3948" s="543" t="s">
        <v>21058</v>
      </c>
      <c r="C3948" s="543" t="s">
        <v>59</v>
      </c>
      <c r="D3948" s="544">
        <v>18555.240000000002</v>
      </c>
    </row>
    <row r="3949" spans="1:4" x14ac:dyDescent="0.2">
      <c r="A3949" s="542" t="s">
        <v>21059</v>
      </c>
      <c r="B3949" s="543" t="s">
        <v>21060</v>
      </c>
      <c r="C3949" s="543" t="s">
        <v>59</v>
      </c>
      <c r="D3949" s="544">
        <v>21730.22</v>
      </c>
    </row>
    <row r="3950" spans="1:4" x14ac:dyDescent="0.2">
      <c r="A3950" s="542" t="s">
        <v>21061</v>
      </c>
      <c r="B3950" s="543" t="s">
        <v>21062</v>
      </c>
      <c r="C3950" s="543" t="s">
        <v>59</v>
      </c>
      <c r="D3950" s="544">
        <v>30358.38</v>
      </c>
    </row>
    <row r="3951" spans="1:4" x14ac:dyDescent="0.2">
      <c r="A3951" s="542" t="s">
        <v>21063</v>
      </c>
      <c r="B3951" s="543" t="s">
        <v>21064</v>
      </c>
      <c r="C3951" s="543" t="s">
        <v>59</v>
      </c>
      <c r="D3951" s="544">
        <v>37533.339999999997</v>
      </c>
    </row>
    <row r="3952" spans="1:4" x14ac:dyDescent="0.2">
      <c r="A3952" s="542" t="s">
        <v>21065</v>
      </c>
      <c r="B3952" s="543" t="s">
        <v>21066</v>
      </c>
      <c r="C3952" s="543" t="s">
        <v>59</v>
      </c>
      <c r="D3952" s="544">
        <v>49632.33</v>
      </c>
    </row>
    <row r="3953" spans="1:4" x14ac:dyDescent="0.2">
      <c r="A3953" s="542" t="s">
        <v>21067</v>
      </c>
      <c r="B3953" s="543" t="s">
        <v>21068</v>
      </c>
      <c r="C3953" s="543" t="s">
        <v>59</v>
      </c>
      <c r="D3953" s="544">
        <v>202.78</v>
      </c>
    </row>
    <row r="3954" spans="1:4" x14ac:dyDescent="0.2">
      <c r="A3954" s="542" t="s">
        <v>21069</v>
      </c>
      <c r="B3954" s="543" t="s">
        <v>21070</v>
      </c>
      <c r="C3954" s="543" t="s">
        <v>59</v>
      </c>
      <c r="D3954" s="544">
        <v>202.78</v>
      </c>
    </row>
    <row r="3955" spans="1:4" x14ac:dyDescent="0.2">
      <c r="A3955" s="542" t="s">
        <v>21071</v>
      </c>
      <c r="B3955" s="543" t="s">
        <v>21072</v>
      </c>
      <c r="C3955" s="543" t="s">
        <v>59</v>
      </c>
      <c r="D3955" s="544">
        <v>236.84</v>
      </c>
    </row>
    <row r="3956" spans="1:4" x14ac:dyDescent="0.2">
      <c r="A3956" s="542" t="s">
        <v>21073</v>
      </c>
      <c r="B3956" s="543" t="s">
        <v>21074</v>
      </c>
      <c r="C3956" s="543" t="s">
        <v>59</v>
      </c>
      <c r="D3956" s="544">
        <v>386.18</v>
      </c>
    </row>
    <row r="3957" spans="1:4" x14ac:dyDescent="0.2">
      <c r="A3957" s="542" t="s">
        <v>21075</v>
      </c>
      <c r="B3957" s="543" t="s">
        <v>21076</v>
      </c>
      <c r="C3957" s="543" t="s">
        <v>59</v>
      </c>
      <c r="D3957" s="544">
        <v>496.21</v>
      </c>
    </row>
    <row r="3958" spans="1:4" x14ac:dyDescent="0.2">
      <c r="A3958" s="542" t="s">
        <v>21077</v>
      </c>
      <c r="B3958" s="543" t="s">
        <v>21078</v>
      </c>
      <c r="C3958" s="543" t="s">
        <v>59</v>
      </c>
      <c r="D3958" s="544">
        <v>826.39</v>
      </c>
    </row>
    <row r="3959" spans="1:4" x14ac:dyDescent="0.2">
      <c r="A3959" s="542" t="s">
        <v>21079</v>
      </c>
      <c r="B3959" s="543" t="s">
        <v>21080</v>
      </c>
      <c r="C3959" s="543" t="s">
        <v>59</v>
      </c>
      <c r="D3959" s="544">
        <v>1214.08</v>
      </c>
    </row>
    <row r="3960" spans="1:4" x14ac:dyDescent="0.2">
      <c r="A3960" s="542" t="s">
        <v>21081</v>
      </c>
      <c r="B3960" s="543" t="s">
        <v>21082</v>
      </c>
      <c r="C3960" s="543" t="s">
        <v>59</v>
      </c>
      <c r="D3960" s="544">
        <v>2160.36</v>
      </c>
    </row>
    <row r="3961" spans="1:4" x14ac:dyDescent="0.2">
      <c r="A3961" s="542" t="s">
        <v>21083</v>
      </c>
      <c r="B3961" s="543" t="s">
        <v>21084</v>
      </c>
      <c r="C3961" s="543" t="s">
        <v>59</v>
      </c>
      <c r="D3961" s="544">
        <v>2378.15</v>
      </c>
    </row>
    <row r="3962" spans="1:4" x14ac:dyDescent="0.2">
      <c r="A3962" s="542" t="s">
        <v>21085</v>
      </c>
      <c r="B3962" s="543" t="s">
        <v>21086</v>
      </c>
      <c r="C3962" s="543" t="s">
        <v>59</v>
      </c>
      <c r="D3962" s="544">
        <v>8973.9599999999991</v>
      </c>
    </row>
    <row r="3963" spans="1:4" x14ac:dyDescent="0.2">
      <c r="A3963" s="542" t="s">
        <v>21087</v>
      </c>
      <c r="B3963" s="543" t="s">
        <v>21088</v>
      </c>
      <c r="C3963" s="543" t="s">
        <v>59</v>
      </c>
      <c r="D3963" s="544">
        <v>9802.4</v>
      </c>
    </row>
    <row r="3964" spans="1:4" x14ac:dyDescent="0.2">
      <c r="A3964" s="542" t="s">
        <v>21089</v>
      </c>
      <c r="B3964" s="543" t="s">
        <v>21090</v>
      </c>
      <c r="C3964" s="543" t="s">
        <v>59</v>
      </c>
      <c r="D3964" s="544">
        <v>15262.65</v>
      </c>
    </row>
    <row r="3965" spans="1:4" x14ac:dyDescent="0.2">
      <c r="A3965" s="542" t="s">
        <v>21091</v>
      </c>
      <c r="B3965" s="543" t="s">
        <v>21092</v>
      </c>
      <c r="C3965" s="543" t="s">
        <v>59</v>
      </c>
      <c r="D3965" s="544">
        <v>17730.5</v>
      </c>
    </row>
    <row r="3966" spans="1:4" x14ac:dyDescent="0.2">
      <c r="A3966" s="542" t="s">
        <v>21093</v>
      </c>
      <c r="B3966" s="543" t="s">
        <v>21094</v>
      </c>
      <c r="C3966" s="543" t="s">
        <v>59</v>
      </c>
      <c r="D3966" s="544">
        <v>20361.810000000001</v>
      </c>
    </row>
    <row r="3967" spans="1:4" x14ac:dyDescent="0.2">
      <c r="A3967" s="542" t="s">
        <v>21095</v>
      </c>
      <c r="B3967" s="543" t="s">
        <v>21096</v>
      </c>
      <c r="C3967" s="543" t="s">
        <v>59</v>
      </c>
      <c r="D3967" s="544">
        <v>28995.63</v>
      </c>
    </row>
    <row r="3968" spans="1:4" x14ac:dyDescent="0.2">
      <c r="A3968" s="542" t="s">
        <v>21097</v>
      </c>
      <c r="B3968" s="543" t="s">
        <v>21098</v>
      </c>
      <c r="C3968" s="543" t="s">
        <v>59</v>
      </c>
      <c r="D3968" s="544">
        <v>35845.53</v>
      </c>
    </row>
    <row r="3969" spans="1:4" x14ac:dyDescent="0.2">
      <c r="A3969" s="542" t="s">
        <v>21099</v>
      </c>
      <c r="B3969" s="543" t="s">
        <v>21100</v>
      </c>
      <c r="C3969" s="543" t="s">
        <v>59</v>
      </c>
      <c r="D3969" s="544">
        <v>47446.26</v>
      </c>
    </row>
    <row r="3970" spans="1:4" x14ac:dyDescent="0.2">
      <c r="A3970" s="542" t="s">
        <v>21101</v>
      </c>
      <c r="B3970" s="543" t="s">
        <v>21102</v>
      </c>
      <c r="C3970" s="543" t="s">
        <v>59</v>
      </c>
      <c r="D3970" s="544">
        <v>416.53</v>
      </c>
    </row>
    <row r="3971" spans="1:4" x14ac:dyDescent="0.2">
      <c r="A3971" s="542" t="s">
        <v>21103</v>
      </c>
      <c r="B3971" s="543" t="s">
        <v>21104</v>
      </c>
      <c r="C3971" s="543" t="s">
        <v>59</v>
      </c>
      <c r="D3971" s="544">
        <v>416.53</v>
      </c>
    </row>
    <row r="3972" spans="1:4" x14ac:dyDescent="0.2">
      <c r="A3972" s="542" t="s">
        <v>21105</v>
      </c>
      <c r="B3972" s="543" t="s">
        <v>21106</v>
      </c>
      <c r="C3972" s="543" t="s">
        <v>59</v>
      </c>
      <c r="D3972" s="544">
        <v>355.27</v>
      </c>
    </row>
    <row r="3973" spans="1:4" x14ac:dyDescent="0.2">
      <c r="A3973" s="542" t="s">
        <v>21107</v>
      </c>
      <c r="B3973" s="543" t="s">
        <v>21108</v>
      </c>
      <c r="C3973" s="543" t="s">
        <v>59</v>
      </c>
      <c r="D3973" s="544">
        <v>506.94</v>
      </c>
    </row>
    <row r="3974" spans="1:4" x14ac:dyDescent="0.2">
      <c r="A3974" s="542" t="s">
        <v>21109</v>
      </c>
      <c r="B3974" s="543" t="s">
        <v>21110</v>
      </c>
      <c r="C3974" s="543" t="s">
        <v>59</v>
      </c>
      <c r="D3974" s="544">
        <v>684.85</v>
      </c>
    </row>
    <row r="3975" spans="1:4" x14ac:dyDescent="0.2">
      <c r="A3975" s="542" t="s">
        <v>21111</v>
      </c>
      <c r="B3975" s="543" t="s">
        <v>21112</v>
      </c>
      <c r="C3975" s="543" t="s">
        <v>59</v>
      </c>
      <c r="D3975" s="544">
        <v>1946.99</v>
      </c>
    </row>
    <row r="3976" spans="1:4" x14ac:dyDescent="0.2">
      <c r="A3976" s="542" t="s">
        <v>21113</v>
      </c>
      <c r="B3976" s="543" t="s">
        <v>21114</v>
      </c>
      <c r="C3976" s="543" t="s">
        <v>59</v>
      </c>
      <c r="D3976" s="544">
        <v>2347.6</v>
      </c>
    </row>
    <row r="3977" spans="1:4" x14ac:dyDescent="0.2">
      <c r="A3977" s="542" t="s">
        <v>21115</v>
      </c>
      <c r="B3977" s="543" t="s">
        <v>21116</v>
      </c>
      <c r="C3977" s="543" t="s">
        <v>59</v>
      </c>
      <c r="D3977" s="544">
        <v>3092.28</v>
      </c>
    </row>
    <row r="3978" spans="1:4" x14ac:dyDescent="0.2">
      <c r="A3978" s="542" t="s">
        <v>21117</v>
      </c>
      <c r="B3978" s="543" t="s">
        <v>21118</v>
      </c>
      <c r="C3978" s="543" t="s">
        <v>59</v>
      </c>
      <c r="D3978" s="544">
        <v>3007.78</v>
      </c>
    </row>
    <row r="3979" spans="1:4" x14ac:dyDescent="0.2">
      <c r="A3979" s="542" t="s">
        <v>21119</v>
      </c>
      <c r="B3979" s="543" t="s">
        <v>21120</v>
      </c>
      <c r="C3979" s="543" t="s">
        <v>59</v>
      </c>
      <c r="D3979" s="544">
        <v>4301.55</v>
      </c>
    </row>
    <row r="3980" spans="1:4" x14ac:dyDescent="0.2">
      <c r="A3980" s="542" t="s">
        <v>21121</v>
      </c>
      <c r="B3980" s="543" t="s">
        <v>21122</v>
      </c>
      <c r="C3980" s="543" t="s">
        <v>59</v>
      </c>
      <c r="D3980" s="544">
        <v>9898.17</v>
      </c>
    </row>
    <row r="3981" spans="1:4" x14ac:dyDescent="0.2">
      <c r="A3981" s="542" t="s">
        <v>21123</v>
      </c>
      <c r="B3981" s="543" t="s">
        <v>21124</v>
      </c>
      <c r="C3981" s="543" t="s">
        <v>59</v>
      </c>
      <c r="D3981" s="544">
        <v>15793.34</v>
      </c>
    </row>
    <row r="3982" spans="1:4" x14ac:dyDescent="0.2">
      <c r="A3982" s="542" t="s">
        <v>21125</v>
      </c>
      <c r="B3982" s="543" t="s">
        <v>21126</v>
      </c>
      <c r="C3982" s="543" t="s">
        <v>59</v>
      </c>
      <c r="D3982" s="544">
        <v>21396.35</v>
      </c>
    </row>
    <row r="3983" spans="1:4" x14ac:dyDescent="0.2">
      <c r="A3983" s="542" t="s">
        <v>21127</v>
      </c>
      <c r="B3983" s="543" t="s">
        <v>21128</v>
      </c>
      <c r="C3983" s="543" t="s">
        <v>59</v>
      </c>
      <c r="D3983" s="544">
        <v>22610.07</v>
      </c>
    </row>
    <row r="3984" spans="1:4" x14ac:dyDescent="0.2">
      <c r="A3984" s="542" t="s">
        <v>21129</v>
      </c>
      <c r="B3984" s="543" t="s">
        <v>21130</v>
      </c>
      <c r="C3984" s="543" t="s">
        <v>59</v>
      </c>
      <c r="D3984" s="544">
        <v>30101.83</v>
      </c>
    </row>
    <row r="3985" spans="1:4" x14ac:dyDescent="0.2">
      <c r="A3985" s="542" t="s">
        <v>21131</v>
      </c>
      <c r="B3985" s="543" t="s">
        <v>21132</v>
      </c>
      <c r="C3985" s="543" t="s">
        <v>59</v>
      </c>
      <c r="D3985" s="544">
        <v>40457.360000000001</v>
      </c>
    </row>
    <row r="3986" spans="1:4" x14ac:dyDescent="0.2">
      <c r="A3986" s="542" t="s">
        <v>21133</v>
      </c>
      <c r="B3986" s="543" t="s">
        <v>21134</v>
      </c>
      <c r="C3986" s="543" t="s">
        <v>59</v>
      </c>
      <c r="D3986" s="544">
        <v>52597.84</v>
      </c>
    </row>
    <row r="3987" spans="1:4" x14ac:dyDescent="0.2">
      <c r="A3987" s="542" t="s">
        <v>21135</v>
      </c>
      <c r="B3987" s="543" t="s">
        <v>21136</v>
      </c>
      <c r="C3987" s="543" t="s">
        <v>59</v>
      </c>
      <c r="D3987" s="544">
        <v>209.99</v>
      </c>
    </row>
    <row r="3988" spans="1:4" x14ac:dyDescent="0.2">
      <c r="A3988" s="542" t="s">
        <v>21137</v>
      </c>
      <c r="B3988" s="543" t="s">
        <v>21138</v>
      </c>
      <c r="C3988" s="543" t="s">
        <v>59</v>
      </c>
      <c r="D3988" s="544">
        <v>209.99</v>
      </c>
    </row>
    <row r="3989" spans="1:4" x14ac:dyDescent="0.2">
      <c r="A3989" s="542" t="s">
        <v>21139</v>
      </c>
      <c r="B3989" s="543" t="s">
        <v>21140</v>
      </c>
      <c r="C3989" s="543" t="s">
        <v>59</v>
      </c>
      <c r="D3989" s="544">
        <v>298.57</v>
      </c>
    </row>
    <row r="3990" spans="1:4" x14ac:dyDescent="0.2">
      <c r="A3990" s="542" t="s">
        <v>21141</v>
      </c>
      <c r="B3990" s="543" t="s">
        <v>21142</v>
      </c>
      <c r="C3990" s="543" t="s">
        <v>59</v>
      </c>
      <c r="D3990" s="544">
        <v>403.55</v>
      </c>
    </row>
    <row r="3991" spans="1:4" x14ac:dyDescent="0.2">
      <c r="A3991" s="542" t="s">
        <v>21143</v>
      </c>
      <c r="B3991" s="543" t="s">
        <v>21144</v>
      </c>
      <c r="C3991" s="543" t="s">
        <v>59</v>
      </c>
      <c r="D3991" s="544">
        <v>539.77</v>
      </c>
    </row>
    <row r="3992" spans="1:4" x14ac:dyDescent="0.2">
      <c r="A3992" s="542" t="s">
        <v>21145</v>
      </c>
      <c r="B3992" s="543" t="s">
        <v>21146</v>
      </c>
      <c r="C3992" s="543" t="s">
        <v>59</v>
      </c>
      <c r="D3992" s="544">
        <v>1669.48</v>
      </c>
    </row>
    <row r="3993" spans="1:4" x14ac:dyDescent="0.2">
      <c r="A3993" s="542" t="s">
        <v>21147</v>
      </c>
      <c r="B3993" s="543" t="s">
        <v>21148</v>
      </c>
      <c r="C3993" s="543" t="s">
        <v>59</v>
      </c>
      <c r="D3993" s="544">
        <v>2004.35</v>
      </c>
    </row>
    <row r="3994" spans="1:4" x14ac:dyDescent="0.2">
      <c r="A3994" s="542" t="s">
        <v>21149</v>
      </c>
      <c r="B3994" s="543" t="s">
        <v>21150</v>
      </c>
      <c r="C3994" s="543" t="s">
        <v>59</v>
      </c>
      <c r="D3994" s="544">
        <v>2637.39</v>
      </c>
    </row>
    <row r="3995" spans="1:4" x14ac:dyDescent="0.2">
      <c r="A3995" s="542" t="s">
        <v>21151</v>
      </c>
      <c r="B3995" s="543" t="s">
        <v>21152</v>
      </c>
      <c r="C3995" s="543" t="s">
        <v>59</v>
      </c>
      <c r="D3995" s="544">
        <v>2587.79</v>
      </c>
    </row>
    <row r="3996" spans="1:4" x14ac:dyDescent="0.2">
      <c r="A3996" s="542" t="s">
        <v>21153</v>
      </c>
      <c r="B3996" s="543" t="s">
        <v>21154</v>
      </c>
      <c r="C3996" s="543" t="s">
        <v>59</v>
      </c>
      <c r="D3996" s="544">
        <v>3603.22</v>
      </c>
    </row>
    <row r="3997" spans="1:4" x14ac:dyDescent="0.2">
      <c r="A3997" s="542" t="s">
        <v>21155</v>
      </c>
      <c r="B3997" s="543" t="s">
        <v>21156</v>
      </c>
      <c r="C3997" s="543" t="s">
        <v>59</v>
      </c>
      <c r="D3997" s="544">
        <v>9496.74</v>
      </c>
    </row>
    <row r="3998" spans="1:4" x14ac:dyDescent="0.2">
      <c r="A3998" s="542" t="s">
        <v>21157</v>
      </c>
      <c r="B3998" s="543" t="s">
        <v>21158</v>
      </c>
      <c r="C3998" s="543" t="s">
        <v>59</v>
      </c>
      <c r="D3998" s="544">
        <v>15186.28</v>
      </c>
    </row>
    <row r="3999" spans="1:4" x14ac:dyDescent="0.2">
      <c r="A3999" s="542" t="s">
        <v>21159</v>
      </c>
      <c r="B3999" s="543" t="s">
        <v>21160</v>
      </c>
      <c r="C3999" s="543" t="s">
        <v>59</v>
      </c>
      <c r="D3999" s="544">
        <v>20504.09</v>
      </c>
    </row>
    <row r="4000" spans="1:4" x14ac:dyDescent="0.2">
      <c r="A4000" s="542" t="s">
        <v>21161</v>
      </c>
      <c r="B4000" s="543" t="s">
        <v>21162</v>
      </c>
      <c r="C4000" s="543" t="s">
        <v>59</v>
      </c>
      <c r="D4000" s="544">
        <v>21851.16</v>
      </c>
    </row>
    <row r="4001" spans="1:4" x14ac:dyDescent="0.2">
      <c r="A4001" s="542" t="s">
        <v>21163</v>
      </c>
      <c r="B4001" s="543" t="s">
        <v>21164</v>
      </c>
      <c r="C4001" s="543" t="s">
        <v>59</v>
      </c>
      <c r="D4001" s="544">
        <v>28792.080000000002</v>
      </c>
    </row>
    <row r="4002" spans="1:4" x14ac:dyDescent="0.2">
      <c r="A4002" s="542" t="s">
        <v>21165</v>
      </c>
      <c r="B4002" s="543" t="s">
        <v>21166</v>
      </c>
      <c r="C4002" s="543" t="s">
        <v>59</v>
      </c>
      <c r="D4002" s="544">
        <v>38726.79</v>
      </c>
    </row>
    <row r="4003" spans="1:4" x14ac:dyDescent="0.2">
      <c r="A4003" s="542" t="s">
        <v>21167</v>
      </c>
      <c r="B4003" s="543" t="s">
        <v>21168</v>
      </c>
      <c r="C4003" s="543" t="s">
        <v>59</v>
      </c>
      <c r="D4003" s="544">
        <v>50373.599999999999</v>
      </c>
    </row>
    <row r="4004" spans="1:4" x14ac:dyDescent="0.2">
      <c r="A4004" s="542" t="s">
        <v>21169</v>
      </c>
      <c r="B4004" s="543" t="s">
        <v>21170</v>
      </c>
      <c r="C4004" s="543" t="s">
        <v>59</v>
      </c>
      <c r="D4004" s="544">
        <v>3927.69</v>
      </c>
    </row>
    <row r="4005" spans="1:4" x14ac:dyDescent="0.2">
      <c r="A4005" s="542" t="s">
        <v>21171</v>
      </c>
      <c r="B4005" s="543" t="s">
        <v>21172</v>
      </c>
      <c r="C4005" s="543" t="s">
        <v>59</v>
      </c>
      <c r="D4005" s="544">
        <v>5142.96</v>
      </c>
    </row>
    <row r="4006" spans="1:4" x14ac:dyDescent="0.2">
      <c r="A4006" s="542" t="s">
        <v>21173</v>
      </c>
      <c r="B4006" s="543" t="s">
        <v>21174</v>
      </c>
      <c r="C4006" s="543" t="s">
        <v>59</v>
      </c>
      <c r="D4006" s="544">
        <v>6329.97</v>
      </c>
    </row>
    <row r="4007" spans="1:4" x14ac:dyDescent="0.2">
      <c r="A4007" s="542" t="s">
        <v>21175</v>
      </c>
      <c r="B4007" s="543" t="s">
        <v>21176</v>
      </c>
      <c r="C4007" s="543" t="s">
        <v>59</v>
      </c>
      <c r="D4007" s="544">
        <v>11690.98</v>
      </c>
    </row>
    <row r="4008" spans="1:4" x14ac:dyDescent="0.2">
      <c r="A4008" s="542" t="s">
        <v>21177</v>
      </c>
      <c r="B4008" s="543" t="s">
        <v>21178</v>
      </c>
      <c r="C4008" s="543" t="s">
        <v>59</v>
      </c>
      <c r="D4008" s="544">
        <v>13172.81</v>
      </c>
    </row>
    <row r="4009" spans="1:4" x14ac:dyDescent="0.2">
      <c r="A4009" s="542" t="s">
        <v>21179</v>
      </c>
      <c r="B4009" s="543" t="s">
        <v>21180</v>
      </c>
      <c r="C4009" s="543" t="s">
        <v>59</v>
      </c>
      <c r="D4009" s="544">
        <v>24874.04</v>
      </c>
    </row>
    <row r="4010" spans="1:4" x14ac:dyDescent="0.2">
      <c r="A4010" s="542" t="s">
        <v>21181</v>
      </c>
      <c r="B4010" s="543" t="s">
        <v>21182</v>
      </c>
      <c r="C4010" s="543" t="s">
        <v>59</v>
      </c>
      <c r="D4010" s="544">
        <v>30654.19</v>
      </c>
    </row>
    <row r="4011" spans="1:4" x14ac:dyDescent="0.2">
      <c r="A4011" s="542" t="s">
        <v>21183</v>
      </c>
      <c r="B4011" s="543" t="s">
        <v>21184</v>
      </c>
      <c r="C4011" s="543" t="s">
        <v>59</v>
      </c>
      <c r="D4011" s="544">
        <v>33312.43</v>
      </c>
    </row>
    <row r="4012" spans="1:4" x14ac:dyDescent="0.2">
      <c r="A4012" s="542" t="s">
        <v>21185</v>
      </c>
      <c r="B4012" s="543" t="s">
        <v>21186</v>
      </c>
      <c r="C4012" s="543" t="s">
        <v>59</v>
      </c>
      <c r="D4012" s="544">
        <v>50231.65</v>
      </c>
    </row>
    <row r="4013" spans="1:4" x14ac:dyDescent="0.2">
      <c r="A4013" s="542" t="s">
        <v>21187</v>
      </c>
      <c r="B4013" s="543" t="s">
        <v>21188</v>
      </c>
      <c r="C4013" s="543" t="s">
        <v>59</v>
      </c>
      <c r="D4013" s="544">
        <v>55670.82</v>
      </c>
    </row>
    <row r="4014" spans="1:4" x14ac:dyDescent="0.2">
      <c r="A4014" s="542" t="s">
        <v>21189</v>
      </c>
      <c r="B4014" s="543" t="s">
        <v>21190</v>
      </c>
      <c r="C4014" s="543" t="s">
        <v>59</v>
      </c>
      <c r="D4014" s="544">
        <v>2977.1</v>
      </c>
    </row>
    <row r="4015" spans="1:4" x14ac:dyDescent="0.2">
      <c r="A4015" s="542" t="s">
        <v>21191</v>
      </c>
      <c r="B4015" s="543" t="s">
        <v>21192</v>
      </c>
      <c r="C4015" s="543" t="s">
        <v>59</v>
      </c>
      <c r="D4015" s="544">
        <v>3905.83</v>
      </c>
    </row>
    <row r="4016" spans="1:4" x14ac:dyDescent="0.2">
      <c r="A4016" s="542" t="s">
        <v>21193</v>
      </c>
      <c r="B4016" s="543" t="s">
        <v>21194</v>
      </c>
      <c r="C4016" s="543" t="s">
        <v>59</v>
      </c>
      <c r="D4016" s="544">
        <v>4860.1400000000003</v>
      </c>
    </row>
    <row r="4017" spans="1:4" x14ac:dyDescent="0.2">
      <c r="A4017" s="542" t="s">
        <v>21195</v>
      </c>
      <c r="B4017" s="543" t="s">
        <v>21196</v>
      </c>
      <c r="C4017" s="543" t="s">
        <v>59</v>
      </c>
      <c r="D4017" s="544">
        <v>8836.35</v>
      </c>
    </row>
    <row r="4018" spans="1:4" x14ac:dyDescent="0.2">
      <c r="A4018" s="542" t="s">
        <v>21197</v>
      </c>
      <c r="B4018" s="543" t="s">
        <v>21198</v>
      </c>
      <c r="C4018" s="543" t="s">
        <v>59</v>
      </c>
      <c r="D4018" s="544">
        <v>9978.19</v>
      </c>
    </row>
    <row r="4019" spans="1:4" x14ac:dyDescent="0.2">
      <c r="A4019" s="542" t="s">
        <v>21199</v>
      </c>
      <c r="B4019" s="543" t="s">
        <v>21200</v>
      </c>
      <c r="C4019" s="543" t="s">
        <v>59</v>
      </c>
      <c r="D4019" s="544">
        <v>18881.900000000001</v>
      </c>
    </row>
    <row r="4020" spans="1:4" x14ac:dyDescent="0.2">
      <c r="A4020" s="542" t="s">
        <v>21201</v>
      </c>
      <c r="B4020" s="543" t="s">
        <v>21202</v>
      </c>
      <c r="C4020" s="543" t="s">
        <v>59</v>
      </c>
      <c r="D4020" s="544">
        <v>23579.95</v>
      </c>
    </row>
    <row r="4021" spans="1:4" x14ac:dyDescent="0.2">
      <c r="A4021" s="542" t="s">
        <v>21203</v>
      </c>
      <c r="B4021" s="543" t="s">
        <v>21204</v>
      </c>
      <c r="C4021" s="543" t="s">
        <v>59</v>
      </c>
      <c r="D4021" s="544">
        <v>25170.15</v>
      </c>
    </row>
    <row r="4022" spans="1:4" x14ac:dyDescent="0.2">
      <c r="A4022" s="542" t="s">
        <v>21205</v>
      </c>
      <c r="B4022" s="543" t="s">
        <v>21206</v>
      </c>
      <c r="C4022" s="543" t="s">
        <v>59</v>
      </c>
      <c r="D4022" s="544">
        <v>38067.910000000003</v>
      </c>
    </row>
    <row r="4023" spans="1:4" x14ac:dyDescent="0.2">
      <c r="A4023" s="542" t="s">
        <v>21207</v>
      </c>
      <c r="B4023" s="543" t="s">
        <v>21208</v>
      </c>
      <c r="C4023" s="543" t="s">
        <v>59</v>
      </c>
      <c r="D4023" s="544">
        <v>42701.14</v>
      </c>
    </row>
    <row r="4024" spans="1:4" x14ac:dyDescent="0.2">
      <c r="A4024" s="542" t="s">
        <v>21209</v>
      </c>
      <c r="B4024" s="543" t="s">
        <v>21210</v>
      </c>
      <c r="C4024" s="543" t="s">
        <v>59</v>
      </c>
      <c r="D4024" s="544">
        <v>158.80000000000001</v>
      </c>
    </row>
    <row r="4025" spans="1:4" x14ac:dyDescent="0.2">
      <c r="A4025" s="542" t="s">
        <v>21211</v>
      </c>
      <c r="B4025" s="543" t="s">
        <v>21212</v>
      </c>
      <c r="C4025" s="543" t="s">
        <v>59</v>
      </c>
      <c r="D4025" s="544">
        <v>214.63</v>
      </c>
    </row>
    <row r="4026" spans="1:4" x14ac:dyDescent="0.2">
      <c r="A4026" s="542" t="s">
        <v>21213</v>
      </c>
      <c r="B4026" s="543" t="s">
        <v>21214</v>
      </c>
      <c r="C4026" s="543" t="s">
        <v>59</v>
      </c>
      <c r="D4026" s="544">
        <v>214.63</v>
      </c>
    </row>
    <row r="4027" spans="1:4" x14ac:dyDescent="0.2">
      <c r="A4027" s="542" t="s">
        <v>21215</v>
      </c>
      <c r="B4027" s="543" t="s">
        <v>21216</v>
      </c>
      <c r="C4027" s="543" t="s">
        <v>59</v>
      </c>
      <c r="D4027" s="544">
        <v>293.95999999999998</v>
      </c>
    </row>
    <row r="4028" spans="1:4" x14ac:dyDescent="0.2">
      <c r="A4028" s="542" t="s">
        <v>21217</v>
      </c>
      <c r="B4028" s="543" t="s">
        <v>21218</v>
      </c>
      <c r="C4028" s="543" t="s">
        <v>59</v>
      </c>
      <c r="D4028" s="544">
        <v>471.66</v>
      </c>
    </row>
    <row r="4029" spans="1:4" x14ac:dyDescent="0.2">
      <c r="A4029" s="542" t="s">
        <v>21219</v>
      </c>
      <c r="B4029" s="543" t="s">
        <v>21220</v>
      </c>
      <c r="C4029" s="543" t="s">
        <v>59</v>
      </c>
      <c r="D4029" s="544">
        <v>697.16</v>
      </c>
    </row>
    <row r="4030" spans="1:4" x14ac:dyDescent="0.2">
      <c r="A4030" s="542" t="s">
        <v>21221</v>
      </c>
      <c r="B4030" s="543" t="s">
        <v>21222</v>
      </c>
      <c r="C4030" s="543" t="s">
        <v>59</v>
      </c>
      <c r="D4030" s="544">
        <v>1193.1500000000001</v>
      </c>
    </row>
    <row r="4031" spans="1:4" x14ac:dyDescent="0.2">
      <c r="A4031" s="542" t="s">
        <v>21223</v>
      </c>
      <c r="B4031" s="543" t="s">
        <v>21224</v>
      </c>
      <c r="C4031" s="543" t="s">
        <v>59</v>
      </c>
      <c r="D4031" s="544">
        <v>1726.79</v>
      </c>
    </row>
    <row r="4032" spans="1:4" x14ac:dyDescent="0.2">
      <c r="A4032" s="542" t="s">
        <v>21225</v>
      </c>
      <c r="B4032" s="543" t="s">
        <v>21226</v>
      </c>
      <c r="C4032" s="543" t="s">
        <v>59</v>
      </c>
      <c r="D4032" s="544">
        <v>2648.77</v>
      </c>
    </row>
    <row r="4033" spans="1:4" x14ac:dyDescent="0.2">
      <c r="A4033" s="542" t="s">
        <v>21227</v>
      </c>
      <c r="B4033" s="543" t="s">
        <v>21228</v>
      </c>
      <c r="C4033" s="543" t="s">
        <v>59</v>
      </c>
      <c r="D4033" s="544">
        <v>8447.1</v>
      </c>
    </row>
    <row r="4034" spans="1:4" x14ac:dyDescent="0.2">
      <c r="A4034" s="542" t="s">
        <v>21229</v>
      </c>
      <c r="B4034" s="543" t="s">
        <v>21230</v>
      </c>
      <c r="C4034" s="543" t="s">
        <v>59</v>
      </c>
      <c r="D4034" s="544">
        <v>10774.54</v>
      </c>
    </row>
    <row r="4035" spans="1:4" x14ac:dyDescent="0.2">
      <c r="A4035" s="542" t="s">
        <v>21231</v>
      </c>
      <c r="B4035" s="543" t="s">
        <v>21232</v>
      </c>
      <c r="C4035" s="543" t="s">
        <v>59</v>
      </c>
      <c r="D4035" s="544">
        <v>11802.78</v>
      </c>
    </row>
    <row r="4036" spans="1:4" x14ac:dyDescent="0.2">
      <c r="A4036" s="542" t="s">
        <v>21233</v>
      </c>
      <c r="B4036" s="543" t="s">
        <v>21234</v>
      </c>
      <c r="C4036" s="543" t="s">
        <v>59</v>
      </c>
      <c r="D4036" s="544">
        <v>18963.650000000001</v>
      </c>
    </row>
    <row r="4037" spans="1:4" x14ac:dyDescent="0.2">
      <c r="A4037" s="542" t="s">
        <v>21235</v>
      </c>
      <c r="B4037" s="543" t="s">
        <v>21236</v>
      </c>
      <c r="C4037" s="543" t="s">
        <v>59</v>
      </c>
      <c r="D4037" s="544">
        <v>26511.69</v>
      </c>
    </row>
    <row r="4038" spans="1:4" x14ac:dyDescent="0.2">
      <c r="A4038" s="542" t="s">
        <v>21237</v>
      </c>
      <c r="B4038" s="543" t="s">
        <v>21238</v>
      </c>
      <c r="C4038" s="543" t="s">
        <v>59</v>
      </c>
      <c r="D4038" s="544">
        <v>31537.93</v>
      </c>
    </row>
    <row r="4039" spans="1:4" x14ac:dyDescent="0.2">
      <c r="A4039" s="542" t="s">
        <v>21239</v>
      </c>
      <c r="B4039" s="543" t="s">
        <v>21240</v>
      </c>
      <c r="C4039" s="543" t="s">
        <v>59</v>
      </c>
      <c r="D4039" s="544">
        <v>41384.129999999997</v>
      </c>
    </row>
    <row r="4040" spans="1:4" x14ac:dyDescent="0.2">
      <c r="A4040" s="542" t="s">
        <v>21241</v>
      </c>
      <c r="B4040" s="543" t="s">
        <v>21242</v>
      </c>
      <c r="C4040" s="543" t="s">
        <v>59</v>
      </c>
      <c r="D4040" s="544">
        <v>56383.79</v>
      </c>
    </row>
    <row r="4041" spans="1:4" x14ac:dyDescent="0.2">
      <c r="A4041" s="542" t="s">
        <v>21243</v>
      </c>
      <c r="B4041" s="543" t="s">
        <v>21244</v>
      </c>
      <c r="C4041" s="543" t="s">
        <v>59</v>
      </c>
      <c r="D4041" s="544">
        <v>88377.11</v>
      </c>
    </row>
    <row r="4042" spans="1:4" x14ac:dyDescent="0.2">
      <c r="A4042" s="542" t="s">
        <v>21245</v>
      </c>
      <c r="B4042" s="543" t="s">
        <v>21246</v>
      </c>
      <c r="C4042" s="543" t="s">
        <v>59</v>
      </c>
      <c r="D4042" s="544">
        <v>127.54</v>
      </c>
    </row>
    <row r="4043" spans="1:4" x14ac:dyDescent="0.2">
      <c r="A4043" s="542" t="s">
        <v>21247</v>
      </c>
      <c r="B4043" s="543" t="s">
        <v>21248</v>
      </c>
      <c r="C4043" s="543" t="s">
        <v>59</v>
      </c>
      <c r="D4043" s="544">
        <v>252.67</v>
      </c>
    </row>
    <row r="4044" spans="1:4" x14ac:dyDescent="0.2">
      <c r="A4044" s="542" t="s">
        <v>21249</v>
      </c>
      <c r="B4044" s="543" t="s">
        <v>21250</v>
      </c>
      <c r="C4044" s="543" t="s">
        <v>59</v>
      </c>
      <c r="D4044" s="544">
        <v>252.67</v>
      </c>
    </row>
    <row r="4045" spans="1:4" x14ac:dyDescent="0.2">
      <c r="A4045" s="542" t="s">
        <v>21251</v>
      </c>
      <c r="B4045" s="543" t="s">
        <v>21252</v>
      </c>
      <c r="C4045" s="543" t="s">
        <v>59</v>
      </c>
      <c r="D4045" s="544">
        <v>294.70999999999998</v>
      </c>
    </row>
    <row r="4046" spans="1:4" x14ac:dyDescent="0.2">
      <c r="A4046" s="542" t="s">
        <v>21253</v>
      </c>
      <c r="B4046" s="543" t="s">
        <v>21254</v>
      </c>
      <c r="C4046" s="543" t="s">
        <v>59</v>
      </c>
      <c r="D4046" s="544">
        <v>489.37</v>
      </c>
    </row>
    <row r="4047" spans="1:4" x14ac:dyDescent="0.2">
      <c r="A4047" s="542" t="s">
        <v>21255</v>
      </c>
      <c r="B4047" s="543" t="s">
        <v>21256</v>
      </c>
      <c r="C4047" s="543" t="s">
        <v>59</v>
      </c>
      <c r="D4047" s="544">
        <v>603.55999999999995</v>
      </c>
    </row>
    <row r="4048" spans="1:4" x14ac:dyDescent="0.2">
      <c r="A4048" s="542" t="s">
        <v>21257</v>
      </c>
      <c r="B4048" s="543" t="s">
        <v>21258</v>
      </c>
      <c r="C4048" s="543" t="s">
        <v>59</v>
      </c>
      <c r="D4048" s="544">
        <v>1151.77</v>
      </c>
    </row>
    <row r="4049" spans="1:4" x14ac:dyDescent="0.2">
      <c r="A4049" s="542" t="s">
        <v>21259</v>
      </c>
      <c r="B4049" s="543" t="s">
        <v>21260</v>
      </c>
      <c r="C4049" s="543" t="s">
        <v>59</v>
      </c>
      <c r="D4049" s="544">
        <v>1411.7</v>
      </c>
    </row>
    <row r="4050" spans="1:4" x14ac:dyDescent="0.2">
      <c r="A4050" s="542" t="s">
        <v>21261</v>
      </c>
      <c r="B4050" s="543" t="s">
        <v>21262</v>
      </c>
      <c r="C4050" s="543" t="s">
        <v>59</v>
      </c>
      <c r="D4050" s="544">
        <v>2233.09</v>
      </c>
    </row>
    <row r="4051" spans="1:4" x14ac:dyDescent="0.2">
      <c r="A4051" s="542" t="s">
        <v>21263</v>
      </c>
      <c r="B4051" s="543" t="s">
        <v>21264</v>
      </c>
      <c r="C4051" s="543" t="s">
        <v>59</v>
      </c>
      <c r="D4051" s="544">
        <v>8116.53</v>
      </c>
    </row>
    <row r="4052" spans="1:4" x14ac:dyDescent="0.2">
      <c r="A4052" s="542" t="s">
        <v>21265</v>
      </c>
      <c r="B4052" s="543" t="s">
        <v>21266</v>
      </c>
      <c r="C4052" s="543" t="s">
        <v>59</v>
      </c>
      <c r="D4052" s="544">
        <v>10349</v>
      </c>
    </row>
    <row r="4053" spans="1:4" x14ac:dyDescent="0.2">
      <c r="A4053" s="542" t="s">
        <v>21267</v>
      </c>
      <c r="B4053" s="543" t="s">
        <v>21268</v>
      </c>
      <c r="C4053" s="543" t="s">
        <v>59</v>
      </c>
      <c r="D4053" s="544">
        <v>11337.82</v>
      </c>
    </row>
    <row r="4054" spans="1:4" x14ac:dyDescent="0.2">
      <c r="A4054" s="542" t="s">
        <v>21269</v>
      </c>
      <c r="B4054" s="543" t="s">
        <v>21270</v>
      </c>
      <c r="C4054" s="543" t="s">
        <v>59</v>
      </c>
      <c r="D4054" s="544">
        <v>18224.12</v>
      </c>
    </row>
    <row r="4055" spans="1:4" x14ac:dyDescent="0.2">
      <c r="A4055" s="542" t="s">
        <v>21271</v>
      </c>
      <c r="B4055" s="543" t="s">
        <v>21272</v>
      </c>
      <c r="C4055" s="543" t="s">
        <v>59</v>
      </c>
      <c r="D4055" s="544">
        <v>25293.93</v>
      </c>
    </row>
    <row r="4056" spans="1:4" x14ac:dyDescent="0.2">
      <c r="A4056" s="542" t="s">
        <v>21273</v>
      </c>
      <c r="B4056" s="543" t="s">
        <v>21274</v>
      </c>
      <c r="C4056" s="543" t="s">
        <v>59</v>
      </c>
      <c r="D4056" s="544">
        <v>30412.52</v>
      </c>
    </row>
    <row r="4057" spans="1:4" x14ac:dyDescent="0.2">
      <c r="A4057" s="542" t="s">
        <v>21275</v>
      </c>
      <c r="B4057" s="543" t="s">
        <v>21276</v>
      </c>
      <c r="C4057" s="543" t="s">
        <v>59</v>
      </c>
      <c r="D4057" s="544">
        <v>39610.03</v>
      </c>
    </row>
    <row r="4058" spans="1:4" x14ac:dyDescent="0.2">
      <c r="A4058" s="542" t="s">
        <v>21277</v>
      </c>
      <c r="B4058" s="543" t="s">
        <v>21278</v>
      </c>
      <c r="C4058" s="543" t="s">
        <v>59</v>
      </c>
      <c r="D4058" s="544">
        <v>54123.34</v>
      </c>
    </row>
    <row r="4059" spans="1:4" x14ac:dyDescent="0.2">
      <c r="A4059" s="542" t="s">
        <v>21279</v>
      </c>
      <c r="B4059" s="543" t="s">
        <v>21280</v>
      </c>
      <c r="C4059" s="543" t="s">
        <v>59</v>
      </c>
      <c r="D4059" s="544">
        <v>84817.06</v>
      </c>
    </row>
    <row r="4060" spans="1:4" x14ac:dyDescent="0.2">
      <c r="A4060" s="542" t="s">
        <v>21281</v>
      </c>
      <c r="B4060" s="543" t="s">
        <v>21282</v>
      </c>
      <c r="C4060" s="543" t="s">
        <v>59</v>
      </c>
      <c r="D4060" s="544">
        <v>4562.43</v>
      </c>
    </row>
    <row r="4061" spans="1:4" x14ac:dyDescent="0.2">
      <c r="A4061" s="542" t="s">
        <v>21283</v>
      </c>
      <c r="B4061" s="543" t="s">
        <v>21284</v>
      </c>
      <c r="C4061" s="543" t="s">
        <v>59</v>
      </c>
      <c r="D4061" s="544">
        <v>8458.61</v>
      </c>
    </row>
    <row r="4062" spans="1:4" x14ac:dyDescent="0.2">
      <c r="A4062" s="542" t="s">
        <v>21285</v>
      </c>
      <c r="B4062" s="543" t="s">
        <v>21286</v>
      </c>
      <c r="C4062" s="543" t="s">
        <v>59</v>
      </c>
      <c r="D4062" s="544">
        <v>9639.01</v>
      </c>
    </row>
    <row r="4063" spans="1:4" x14ac:dyDescent="0.2">
      <c r="A4063" s="542" t="s">
        <v>21287</v>
      </c>
      <c r="B4063" s="543" t="s">
        <v>21288</v>
      </c>
      <c r="C4063" s="543" t="s">
        <v>59</v>
      </c>
      <c r="D4063" s="544">
        <v>12047.78</v>
      </c>
    </row>
    <row r="4064" spans="1:4" x14ac:dyDescent="0.2">
      <c r="A4064" s="542" t="s">
        <v>21289</v>
      </c>
      <c r="B4064" s="543" t="s">
        <v>21290</v>
      </c>
      <c r="C4064" s="543" t="s">
        <v>59</v>
      </c>
      <c r="D4064" s="544">
        <v>14969.66</v>
      </c>
    </row>
    <row r="4065" spans="1:4" x14ac:dyDescent="0.2">
      <c r="A4065" s="542" t="s">
        <v>21291</v>
      </c>
      <c r="B4065" s="543" t="s">
        <v>21292</v>
      </c>
      <c r="C4065" s="543" t="s">
        <v>59</v>
      </c>
      <c r="D4065" s="544">
        <v>3483.29</v>
      </c>
    </row>
    <row r="4066" spans="1:4" x14ac:dyDescent="0.2">
      <c r="A4066" s="542" t="s">
        <v>21293</v>
      </c>
      <c r="B4066" s="543" t="s">
        <v>21294</v>
      </c>
      <c r="C4066" s="543" t="s">
        <v>59</v>
      </c>
      <c r="D4066" s="544">
        <v>6515.42</v>
      </c>
    </row>
    <row r="4067" spans="1:4" x14ac:dyDescent="0.2">
      <c r="A4067" s="542" t="s">
        <v>21295</v>
      </c>
      <c r="B4067" s="543" t="s">
        <v>21296</v>
      </c>
      <c r="C4067" s="543" t="s">
        <v>59</v>
      </c>
      <c r="D4067" s="544">
        <v>7354.33</v>
      </c>
    </row>
    <row r="4068" spans="1:4" x14ac:dyDescent="0.2">
      <c r="A4068" s="542" t="s">
        <v>21297</v>
      </c>
      <c r="B4068" s="543" t="s">
        <v>21298</v>
      </c>
      <c r="C4068" s="543" t="s">
        <v>59</v>
      </c>
      <c r="D4068" s="544">
        <v>9164.57</v>
      </c>
    </row>
    <row r="4069" spans="1:4" x14ac:dyDescent="0.2">
      <c r="A4069" s="542" t="s">
        <v>21299</v>
      </c>
      <c r="B4069" s="543" t="s">
        <v>21300</v>
      </c>
      <c r="C4069" s="543" t="s">
        <v>59</v>
      </c>
      <c r="D4069" s="544">
        <v>11554.93</v>
      </c>
    </row>
    <row r="4070" spans="1:4" x14ac:dyDescent="0.2">
      <c r="A4070" s="542" t="s">
        <v>21301</v>
      </c>
      <c r="B4070" s="543" t="s">
        <v>21302</v>
      </c>
      <c r="C4070" s="543" t="s">
        <v>59</v>
      </c>
      <c r="D4070" s="544">
        <v>7.36</v>
      </c>
    </row>
    <row r="4071" spans="1:4" x14ac:dyDescent="0.2">
      <c r="A4071" s="542" t="s">
        <v>21303</v>
      </c>
      <c r="B4071" s="543" t="s">
        <v>21304</v>
      </c>
      <c r="C4071" s="543" t="s">
        <v>59</v>
      </c>
      <c r="D4071" s="544">
        <v>18946.59</v>
      </c>
    </row>
    <row r="4072" spans="1:4" x14ac:dyDescent="0.2">
      <c r="A4072" s="542" t="s">
        <v>21305</v>
      </c>
      <c r="B4072" s="543" t="s">
        <v>21306</v>
      </c>
      <c r="C4072" s="543" t="s">
        <v>59</v>
      </c>
      <c r="D4072" s="544">
        <v>31577.65</v>
      </c>
    </row>
    <row r="4073" spans="1:4" x14ac:dyDescent="0.2">
      <c r="A4073" s="542" t="s">
        <v>21307</v>
      </c>
      <c r="B4073" s="543" t="s">
        <v>21308</v>
      </c>
      <c r="C4073" s="543" t="s">
        <v>59</v>
      </c>
      <c r="D4073" s="544">
        <v>37164.47</v>
      </c>
    </row>
    <row r="4074" spans="1:4" x14ac:dyDescent="0.2">
      <c r="A4074" s="542" t="s">
        <v>21309</v>
      </c>
      <c r="B4074" s="543" t="s">
        <v>21310</v>
      </c>
      <c r="C4074" s="543" t="s">
        <v>59</v>
      </c>
      <c r="D4074" s="544">
        <v>76272.17</v>
      </c>
    </row>
    <row r="4075" spans="1:4" x14ac:dyDescent="0.2">
      <c r="A4075" s="542" t="s">
        <v>21311</v>
      </c>
      <c r="B4075" s="543" t="s">
        <v>21312</v>
      </c>
      <c r="C4075" s="543" t="s">
        <v>59</v>
      </c>
      <c r="D4075" s="544">
        <v>103720.44</v>
      </c>
    </row>
    <row r="4076" spans="1:4" x14ac:dyDescent="0.2">
      <c r="A4076" s="542" t="s">
        <v>21313</v>
      </c>
      <c r="B4076" s="543" t="s">
        <v>21314</v>
      </c>
      <c r="C4076" s="543" t="s">
        <v>59</v>
      </c>
      <c r="D4076" s="544">
        <v>781.23</v>
      </c>
    </row>
    <row r="4077" spans="1:4" x14ac:dyDescent="0.2">
      <c r="A4077" s="542" t="s">
        <v>21315</v>
      </c>
      <c r="B4077" s="543" t="s">
        <v>21316</v>
      </c>
      <c r="C4077" s="543" t="s">
        <v>59</v>
      </c>
      <c r="D4077" s="544">
        <v>1141.7</v>
      </c>
    </row>
    <row r="4078" spans="1:4" x14ac:dyDescent="0.2">
      <c r="A4078" s="542" t="s">
        <v>21317</v>
      </c>
      <c r="B4078" s="543" t="s">
        <v>21318</v>
      </c>
      <c r="C4078" s="543" t="s">
        <v>59</v>
      </c>
      <c r="D4078" s="544">
        <v>1291.93</v>
      </c>
    </row>
    <row r="4079" spans="1:4" x14ac:dyDescent="0.2">
      <c r="A4079" s="542" t="s">
        <v>21319</v>
      </c>
      <c r="B4079" s="543" t="s">
        <v>21320</v>
      </c>
      <c r="C4079" s="543" t="s">
        <v>59</v>
      </c>
      <c r="D4079" s="544">
        <v>1411.84</v>
      </c>
    </row>
    <row r="4080" spans="1:4" x14ac:dyDescent="0.2">
      <c r="A4080" s="542" t="s">
        <v>21321</v>
      </c>
      <c r="B4080" s="543" t="s">
        <v>21322</v>
      </c>
      <c r="C4080" s="543" t="s">
        <v>59</v>
      </c>
      <c r="D4080" s="544">
        <v>1924.38</v>
      </c>
    </row>
    <row r="4081" spans="1:4" ht="33.75" x14ac:dyDescent="0.2">
      <c r="A4081" s="542" t="s">
        <v>21323</v>
      </c>
      <c r="B4081" s="543" t="s">
        <v>21324</v>
      </c>
      <c r="C4081" s="543" t="s">
        <v>59</v>
      </c>
      <c r="D4081" s="544">
        <v>130200</v>
      </c>
    </row>
    <row r="4082" spans="1:4" ht="22.5" x14ac:dyDescent="0.2">
      <c r="A4082" s="542" t="s">
        <v>21325</v>
      </c>
      <c r="B4082" s="543" t="s">
        <v>21326</v>
      </c>
      <c r="C4082" s="543" t="s">
        <v>33</v>
      </c>
      <c r="D4082" s="544">
        <v>15.88</v>
      </c>
    </row>
    <row r="4083" spans="1:4" x14ac:dyDescent="0.2">
      <c r="A4083" s="542" t="s">
        <v>21327</v>
      </c>
      <c r="B4083" s="543" t="s">
        <v>21328</v>
      </c>
      <c r="C4083" s="543" t="s">
        <v>59</v>
      </c>
      <c r="D4083" s="544">
        <v>4364.96</v>
      </c>
    </row>
    <row r="4084" spans="1:4" x14ac:dyDescent="0.2">
      <c r="A4084" s="542" t="s">
        <v>21329</v>
      </c>
      <c r="B4084" s="543" t="s">
        <v>21330</v>
      </c>
      <c r="C4084" s="543" t="s">
        <v>59</v>
      </c>
      <c r="D4084" s="544">
        <v>132</v>
      </c>
    </row>
    <row r="4085" spans="1:4" x14ac:dyDescent="0.2">
      <c r="A4085" s="542" t="s">
        <v>21331</v>
      </c>
      <c r="B4085" s="543" t="s">
        <v>21332</v>
      </c>
      <c r="C4085" s="543" t="s">
        <v>59</v>
      </c>
      <c r="D4085" s="544">
        <v>31.35</v>
      </c>
    </row>
    <row r="4086" spans="1:4" x14ac:dyDescent="0.2">
      <c r="A4086" s="542" t="s">
        <v>21333</v>
      </c>
      <c r="B4086" s="543" t="s">
        <v>21334</v>
      </c>
      <c r="C4086" s="543" t="s">
        <v>59</v>
      </c>
      <c r="D4086" s="544">
        <v>31.35</v>
      </c>
    </row>
    <row r="4087" spans="1:4" x14ac:dyDescent="0.2">
      <c r="A4087" s="542" t="s">
        <v>21335</v>
      </c>
      <c r="B4087" s="543" t="s">
        <v>21336</v>
      </c>
      <c r="C4087" s="543" t="s">
        <v>59</v>
      </c>
      <c r="D4087" s="544">
        <v>23.52</v>
      </c>
    </row>
    <row r="4088" spans="1:4" x14ac:dyDescent="0.2">
      <c r="A4088" s="542" t="s">
        <v>21337</v>
      </c>
      <c r="B4088" s="543" t="s">
        <v>21338</v>
      </c>
      <c r="C4088" s="543" t="s">
        <v>59</v>
      </c>
      <c r="D4088" s="544">
        <v>227.95</v>
      </c>
    </row>
    <row r="4089" spans="1:4" x14ac:dyDescent="0.2">
      <c r="A4089" s="542" t="s">
        <v>21339</v>
      </c>
      <c r="B4089" s="543" t="s">
        <v>21340</v>
      </c>
      <c r="C4089" s="543" t="s">
        <v>59</v>
      </c>
      <c r="D4089" s="544">
        <v>911.8</v>
      </c>
    </row>
    <row r="4090" spans="1:4" x14ac:dyDescent="0.2">
      <c r="A4090" s="542" t="s">
        <v>21341</v>
      </c>
      <c r="B4090" s="543" t="s">
        <v>21342</v>
      </c>
      <c r="C4090" s="543" t="s">
        <v>59</v>
      </c>
      <c r="D4090" s="544">
        <v>578.75</v>
      </c>
    </row>
    <row r="4091" spans="1:4" x14ac:dyDescent="0.2">
      <c r="A4091" s="542" t="s">
        <v>21343</v>
      </c>
      <c r="B4091" s="543" t="s">
        <v>21344</v>
      </c>
      <c r="C4091" s="543" t="s">
        <v>59</v>
      </c>
      <c r="D4091" s="544">
        <v>157.22999999999999</v>
      </c>
    </row>
    <row r="4092" spans="1:4" x14ac:dyDescent="0.2">
      <c r="A4092" s="542" t="s">
        <v>21345</v>
      </c>
      <c r="B4092" s="543" t="s">
        <v>21346</v>
      </c>
      <c r="C4092" s="543" t="s">
        <v>59</v>
      </c>
      <c r="D4092" s="544">
        <v>2708.17</v>
      </c>
    </row>
    <row r="4093" spans="1:4" x14ac:dyDescent="0.2">
      <c r="A4093" s="542" t="s">
        <v>21347</v>
      </c>
      <c r="B4093" s="543" t="s">
        <v>21348</v>
      </c>
      <c r="C4093" s="543" t="s">
        <v>59</v>
      </c>
      <c r="D4093" s="544">
        <v>72.55</v>
      </c>
    </row>
    <row r="4094" spans="1:4" x14ac:dyDescent="0.2">
      <c r="A4094" s="542" t="s">
        <v>21349</v>
      </c>
      <c r="B4094" s="543" t="s">
        <v>21350</v>
      </c>
      <c r="C4094" s="543" t="s">
        <v>59</v>
      </c>
      <c r="D4094" s="544">
        <v>699.22</v>
      </c>
    </row>
    <row r="4095" spans="1:4" x14ac:dyDescent="0.2">
      <c r="A4095" s="542" t="s">
        <v>21351</v>
      </c>
      <c r="B4095" s="543" t="s">
        <v>21352</v>
      </c>
      <c r="C4095" s="543" t="s">
        <v>59</v>
      </c>
      <c r="D4095" s="544">
        <v>4035.52</v>
      </c>
    </row>
    <row r="4096" spans="1:4" x14ac:dyDescent="0.2">
      <c r="A4096" s="542" t="s">
        <v>21353</v>
      </c>
      <c r="B4096" s="543" t="s">
        <v>21354</v>
      </c>
      <c r="C4096" s="543" t="s">
        <v>59</v>
      </c>
      <c r="D4096" s="544">
        <v>417.34</v>
      </c>
    </row>
    <row r="4097" spans="1:4" x14ac:dyDescent="0.2">
      <c r="A4097" s="542" t="s">
        <v>21355</v>
      </c>
      <c r="B4097" s="543" t="s">
        <v>21356</v>
      </c>
      <c r="C4097" s="543" t="s">
        <v>59</v>
      </c>
      <c r="D4097" s="544">
        <v>13.84</v>
      </c>
    </row>
    <row r="4098" spans="1:4" x14ac:dyDescent="0.2">
      <c r="A4098" s="542" t="s">
        <v>21357</v>
      </c>
      <c r="B4098" s="543" t="s">
        <v>21358</v>
      </c>
      <c r="C4098" s="543" t="s">
        <v>57</v>
      </c>
      <c r="D4098" s="544">
        <v>7.44</v>
      </c>
    </row>
    <row r="4099" spans="1:4" x14ac:dyDescent="0.2">
      <c r="A4099" s="542" t="s">
        <v>21359</v>
      </c>
      <c r="B4099" s="543" t="s">
        <v>21360</v>
      </c>
      <c r="C4099" s="543" t="s">
        <v>57</v>
      </c>
      <c r="D4099" s="544">
        <v>5.74</v>
      </c>
    </row>
    <row r="4100" spans="1:4" x14ac:dyDescent="0.2">
      <c r="A4100" s="542" t="s">
        <v>21361</v>
      </c>
      <c r="B4100" s="543" t="s">
        <v>21362</v>
      </c>
      <c r="C4100" s="543" t="s">
        <v>59</v>
      </c>
      <c r="D4100" s="544">
        <v>907.87</v>
      </c>
    </row>
    <row r="4101" spans="1:4" x14ac:dyDescent="0.2">
      <c r="A4101" s="542" t="s">
        <v>21363</v>
      </c>
      <c r="B4101" s="543" t="s">
        <v>21364</v>
      </c>
      <c r="C4101" s="543" t="s">
        <v>33</v>
      </c>
      <c r="D4101" s="544">
        <v>35.99</v>
      </c>
    </row>
    <row r="4102" spans="1:4" x14ac:dyDescent="0.2">
      <c r="A4102" s="542" t="s">
        <v>21365</v>
      </c>
      <c r="B4102" s="543" t="s">
        <v>21366</v>
      </c>
      <c r="C4102" s="543" t="s">
        <v>57</v>
      </c>
      <c r="D4102" s="544">
        <v>609</v>
      </c>
    </row>
    <row r="4103" spans="1:4" ht="22.5" x14ac:dyDescent="0.2">
      <c r="A4103" s="542" t="s">
        <v>21367</v>
      </c>
      <c r="B4103" s="543" t="s">
        <v>21368</v>
      </c>
      <c r="C4103" s="543" t="s">
        <v>57</v>
      </c>
      <c r="D4103" s="544">
        <v>1677.17</v>
      </c>
    </row>
    <row r="4104" spans="1:4" ht="22.5" x14ac:dyDescent="0.2">
      <c r="A4104" s="542" t="s">
        <v>21369</v>
      </c>
      <c r="B4104" s="543" t="s">
        <v>21370</v>
      </c>
      <c r="C4104" s="543" t="s">
        <v>57</v>
      </c>
      <c r="D4104" s="544">
        <v>1311.77</v>
      </c>
    </row>
    <row r="4105" spans="1:4" ht="78.75" x14ac:dyDescent="0.2">
      <c r="A4105" s="542" t="s">
        <v>21371</v>
      </c>
      <c r="B4105" s="543" t="s">
        <v>21372</v>
      </c>
      <c r="C4105" s="543" t="s">
        <v>59</v>
      </c>
      <c r="D4105" s="544">
        <v>164246.24</v>
      </c>
    </row>
    <row r="4106" spans="1:4" ht="78.75" x14ac:dyDescent="0.2">
      <c r="A4106" s="542" t="s">
        <v>21373</v>
      </c>
      <c r="B4106" s="543" t="s">
        <v>21374</v>
      </c>
      <c r="C4106" s="543" t="s">
        <v>59</v>
      </c>
      <c r="D4106" s="544">
        <v>182985.75</v>
      </c>
    </row>
    <row r="4107" spans="1:4" ht="78.75" x14ac:dyDescent="0.2">
      <c r="A4107" s="542" t="s">
        <v>21375</v>
      </c>
      <c r="B4107" s="543" t="s">
        <v>21376</v>
      </c>
      <c r="C4107" s="543" t="s">
        <v>59</v>
      </c>
      <c r="D4107" s="544">
        <v>207236.87</v>
      </c>
    </row>
    <row r="4108" spans="1:4" ht="22.5" x14ac:dyDescent="0.2">
      <c r="A4108" s="542" t="s">
        <v>21377</v>
      </c>
      <c r="B4108" s="543" t="s">
        <v>21378</v>
      </c>
      <c r="C4108" s="543" t="s">
        <v>59</v>
      </c>
      <c r="D4108" s="544">
        <v>59225</v>
      </c>
    </row>
    <row r="4109" spans="1:4" x14ac:dyDescent="0.2">
      <c r="A4109" s="542" t="s">
        <v>21379</v>
      </c>
      <c r="B4109" s="543" t="s">
        <v>21380</v>
      </c>
      <c r="C4109" s="543" t="s">
        <v>56</v>
      </c>
      <c r="D4109" s="544">
        <v>195.6</v>
      </c>
    </row>
    <row r="4110" spans="1:4" x14ac:dyDescent="0.2">
      <c r="A4110" s="542" t="s">
        <v>21381</v>
      </c>
      <c r="B4110" s="543" t="s">
        <v>21382</v>
      </c>
      <c r="C4110" s="543" t="s">
        <v>59</v>
      </c>
      <c r="D4110" s="544">
        <v>178.5</v>
      </c>
    </row>
    <row r="4111" spans="1:4" ht="22.5" x14ac:dyDescent="0.2">
      <c r="A4111" s="542" t="s">
        <v>21383</v>
      </c>
      <c r="B4111" s="543" t="s">
        <v>21384</v>
      </c>
      <c r="C4111" s="543" t="s">
        <v>59</v>
      </c>
      <c r="D4111" s="544">
        <v>2488.13</v>
      </c>
    </row>
    <row r="4112" spans="1:4" x14ac:dyDescent="0.2">
      <c r="A4112" s="542" t="s">
        <v>21385</v>
      </c>
      <c r="B4112" s="543" t="s">
        <v>21386</v>
      </c>
      <c r="C4112" s="543" t="s">
        <v>59</v>
      </c>
      <c r="D4112" s="544">
        <v>130.4</v>
      </c>
    </row>
    <row r="4113" spans="1:4" x14ac:dyDescent="0.2">
      <c r="A4113" s="542" t="s">
        <v>21387</v>
      </c>
      <c r="B4113" s="543" t="s">
        <v>21388</v>
      </c>
      <c r="C4113" s="543" t="s">
        <v>59</v>
      </c>
      <c r="D4113" s="544">
        <v>156.75</v>
      </c>
    </row>
    <row r="4114" spans="1:4" x14ac:dyDescent="0.2">
      <c r="A4114" s="542" t="s">
        <v>21389</v>
      </c>
      <c r="B4114" s="543" t="s">
        <v>21390</v>
      </c>
      <c r="C4114" s="543" t="s">
        <v>59</v>
      </c>
      <c r="D4114" s="544">
        <v>136.77000000000001</v>
      </c>
    </row>
    <row r="4115" spans="1:4" x14ac:dyDescent="0.2">
      <c r="A4115" s="542" t="s">
        <v>21391</v>
      </c>
      <c r="B4115" s="543" t="s">
        <v>21392</v>
      </c>
      <c r="C4115" s="543" t="s">
        <v>59</v>
      </c>
      <c r="D4115" s="544">
        <v>136.77000000000001</v>
      </c>
    </row>
    <row r="4116" spans="1:4" x14ac:dyDescent="0.2">
      <c r="A4116" s="542" t="s">
        <v>21393</v>
      </c>
      <c r="B4116" s="543" t="s">
        <v>21394</v>
      </c>
      <c r="C4116" s="543" t="s">
        <v>59</v>
      </c>
      <c r="D4116" s="544">
        <v>151.97999999999999</v>
      </c>
    </row>
    <row r="4117" spans="1:4" x14ac:dyDescent="0.2">
      <c r="A4117" s="542" t="s">
        <v>21395</v>
      </c>
      <c r="B4117" s="543" t="s">
        <v>21396</v>
      </c>
      <c r="C4117" s="543" t="s">
        <v>59</v>
      </c>
      <c r="D4117" s="544">
        <v>210.24</v>
      </c>
    </row>
    <row r="4118" spans="1:4" x14ac:dyDescent="0.2">
      <c r="A4118" s="542" t="s">
        <v>21397</v>
      </c>
      <c r="B4118" s="543" t="s">
        <v>21398</v>
      </c>
      <c r="C4118" s="543" t="s">
        <v>59</v>
      </c>
      <c r="D4118" s="544">
        <v>314.54000000000002</v>
      </c>
    </row>
    <row r="4119" spans="1:4" x14ac:dyDescent="0.2">
      <c r="A4119" s="542" t="s">
        <v>21399</v>
      </c>
      <c r="B4119" s="543" t="s">
        <v>21400</v>
      </c>
      <c r="C4119" s="543" t="s">
        <v>59</v>
      </c>
      <c r="D4119" s="544">
        <v>418.43</v>
      </c>
    </row>
    <row r="4120" spans="1:4" x14ac:dyDescent="0.2">
      <c r="A4120" s="542" t="s">
        <v>21401</v>
      </c>
      <c r="B4120" s="543" t="s">
        <v>21402</v>
      </c>
      <c r="C4120" s="543" t="s">
        <v>59</v>
      </c>
      <c r="D4120" s="544">
        <v>580.58000000000004</v>
      </c>
    </row>
    <row r="4121" spans="1:4" x14ac:dyDescent="0.2">
      <c r="A4121" s="542" t="s">
        <v>21403</v>
      </c>
      <c r="B4121" s="543" t="s">
        <v>21404</v>
      </c>
      <c r="C4121" s="543" t="s">
        <v>59</v>
      </c>
      <c r="D4121" s="544">
        <v>929.53</v>
      </c>
    </row>
    <row r="4122" spans="1:4" x14ac:dyDescent="0.2">
      <c r="A4122" s="542" t="s">
        <v>21405</v>
      </c>
      <c r="B4122" s="543" t="s">
        <v>21406</v>
      </c>
      <c r="C4122" s="543" t="s">
        <v>59</v>
      </c>
      <c r="D4122" s="544">
        <v>1208.0999999999999</v>
      </c>
    </row>
    <row r="4123" spans="1:4" x14ac:dyDescent="0.2">
      <c r="A4123" s="542" t="s">
        <v>21407</v>
      </c>
      <c r="B4123" s="543" t="s">
        <v>21408</v>
      </c>
      <c r="C4123" s="543" t="s">
        <v>59</v>
      </c>
      <c r="D4123" s="544">
        <v>1227.74</v>
      </c>
    </row>
    <row r="4124" spans="1:4" x14ac:dyDescent="0.2">
      <c r="A4124" s="542" t="s">
        <v>21409</v>
      </c>
      <c r="B4124" s="543" t="s">
        <v>21410</v>
      </c>
      <c r="C4124" s="543" t="s">
        <v>59</v>
      </c>
      <c r="D4124" s="544">
        <v>1524.82</v>
      </c>
    </row>
    <row r="4125" spans="1:4" x14ac:dyDescent="0.2">
      <c r="A4125" s="542" t="s">
        <v>21411</v>
      </c>
      <c r="B4125" s="543" t="s">
        <v>21412</v>
      </c>
      <c r="C4125" s="543" t="s">
        <v>59</v>
      </c>
      <c r="D4125" s="544">
        <v>3784.28</v>
      </c>
    </row>
    <row r="4126" spans="1:4" x14ac:dyDescent="0.2">
      <c r="A4126" s="542" t="s">
        <v>21413</v>
      </c>
      <c r="B4126" s="543" t="s">
        <v>21414</v>
      </c>
      <c r="C4126" s="543" t="s">
        <v>59</v>
      </c>
      <c r="D4126" s="544">
        <v>4501.8999999999996</v>
      </c>
    </row>
    <row r="4127" spans="1:4" x14ac:dyDescent="0.2">
      <c r="A4127" s="542" t="s">
        <v>21415</v>
      </c>
      <c r="B4127" s="543" t="s">
        <v>21416</v>
      </c>
      <c r="C4127" s="543" t="s">
        <v>59</v>
      </c>
      <c r="D4127" s="544">
        <v>5488.57</v>
      </c>
    </row>
    <row r="4128" spans="1:4" x14ac:dyDescent="0.2">
      <c r="A4128" s="542" t="s">
        <v>21417</v>
      </c>
      <c r="B4128" s="543" t="s">
        <v>21418</v>
      </c>
      <c r="C4128" s="543" t="s">
        <v>59</v>
      </c>
      <c r="D4128" s="544">
        <v>6630.35</v>
      </c>
    </row>
    <row r="4129" spans="1:4" x14ac:dyDescent="0.2">
      <c r="A4129" s="542" t="s">
        <v>21419</v>
      </c>
      <c r="B4129" s="543" t="s">
        <v>21420</v>
      </c>
      <c r="C4129" s="543" t="s">
        <v>59</v>
      </c>
      <c r="D4129" s="544">
        <v>7276.99</v>
      </c>
    </row>
    <row r="4130" spans="1:4" x14ac:dyDescent="0.2">
      <c r="A4130" s="542" t="s">
        <v>21421</v>
      </c>
      <c r="B4130" s="543" t="s">
        <v>21422</v>
      </c>
      <c r="C4130" s="543" t="s">
        <v>59</v>
      </c>
      <c r="D4130" s="544">
        <v>9279.2099999999991</v>
      </c>
    </row>
    <row r="4131" spans="1:4" x14ac:dyDescent="0.2">
      <c r="A4131" s="542" t="s">
        <v>21423</v>
      </c>
      <c r="B4131" s="543" t="s">
        <v>21424</v>
      </c>
      <c r="C4131" s="543" t="s">
        <v>59</v>
      </c>
      <c r="D4131" s="544">
        <v>1007.91</v>
      </c>
    </row>
    <row r="4132" spans="1:4" x14ac:dyDescent="0.2">
      <c r="A4132" s="542" t="s">
        <v>21425</v>
      </c>
      <c r="B4132" s="543" t="s">
        <v>21426</v>
      </c>
      <c r="C4132" s="543" t="s">
        <v>59</v>
      </c>
      <c r="D4132" s="544">
        <v>1051.32</v>
      </c>
    </row>
    <row r="4133" spans="1:4" x14ac:dyDescent="0.2">
      <c r="A4133" s="542" t="s">
        <v>21427</v>
      </c>
      <c r="B4133" s="543" t="s">
        <v>21428</v>
      </c>
      <c r="C4133" s="543" t="s">
        <v>59</v>
      </c>
      <c r="D4133" s="544">
        <v>1104.3699999999999</v>
      </c>
    </row>
    <row r="4134" spans="1:4" x14ac:dyDescent="0.2">
      <c r="A4134" s="542" t="s">
        <v>21429</v>
      </c>
      <c r="B4134" s="543" t="s">
        <v>21430</v>
      </c>
      <c r="C4134" s="543" t="s">
        <v>59</v>
      </c>
      <c r="D4134" s="544">
        <v>1661.92</v>
      </c>
    </row>
    <row r="4135" spans="1:4" x14ac:dyDescent="0.2">
      <c r="A4135" s="542" t="s">
        <v>21431</v>
      </c>
      <c r="B4135" s="543" t="s">
        <v>21432</v>
      </c>
      <c r="C4135" s="543" t="s">
        <v>59</v>
      </c>
      <c r="D4135" s="544">
        <v>1866.88</v>
      </c>
    </row>
    <row r="4136" spans="1:4" x14ac:dyDescent="0.2">
      <c r="A4136" s="542" t="s">
        <v>21433</v>
      </c>
      <c r="B4136" s="543" t="s">
        <v>21434</v>
      </c>
      <c r="C4136" s="543" t="s">
        <v>59</v>
      </c>
      <c r="D4136" s="544">
        <v>1937.03</v>
      </c>
    </row>
    <row r="4137" spans="1:4" x14ac:dyDescent="0.2">
      <c r="A4137" s="542" t="s">
        <v>21435</v>
      </c>
      <c r="B4137" s="543" t="s">
        <v>21436</v>
      </c>
      <c r="C4137" s="543" t="s">
        <v>59</v>
      </c>
      <c r="D4137" s="544">
        <v>2285.1999999999998</v>
      </c>
    </row>
    <row r="4138" spans="1:4" x14ac:dyDescent="0.2">
      <c r="A4138" s="542" t="s">
        <v>21437</v>
      </c>
      <c r="B4138" s="543" t="s">
        <v>21438</v>
      </c>
      <c r="C4138" s="543" t="s">
        <v>59</v>
      </c>
      <c r="D4138" s="544">
        <v>2323.2199999999998</v>
      </c>
    </row>
    <row r="4139" spans="1:4" x14ac:dyDescent="0.2">
      <c r="A4139" s="542" t="s">
        <v>21439</v>
      </c>
      <c r="B4139" s="543" t="s">
        <v>21440</v>
      </c>
      <c r="C4139" s="543" t="s">
        <v>59</v>
      </c>
      <c r="D4139" s="544">
        <v>2533.58</v>
      </c>
    </row>
    <row r="4140" spans="1:4" x14ac:dyDescent="0.2">
      <c r="A4140" s="542" t="s">
        <v>21441</v>
      </c>
      <c r="B4140" s="543" t="s">
        <v>21442</v>
      </c>
      <c r="C4140" s="543" t="s">
        <v>59</v>
      </c>
      <c r="D4140" s="544">
        <v>3068.25</v>
      </c>
    </row>
    <row r="4141" spans="1:4" x14ac:dyDescent="0.2">
      <c r="A4141" s="542" t="s">
        <v>21443</v>
      </c>
      <c r="B4141" s="543" t="s">
        <v>21444</v>
      </c>
      <c r="C4141" s="543" t="s">
        <v>59</v>
      </c>
      <c r="D4141" s="544">
        <v>3035.25</v>
      </c>
    </row>
    <row r="4142" spans="1:4" x14ac:dyDescent="0.2">
      <c r="A4142" s="542" t="s">
        <v>21445</v>
      </c>
      <c r="B4142" s="543" t="s">
        <v>21446</v>
      </c>
      <c r="C4142" s="543" t="s">
        <v>59</v>
      </c>
      <c r="D4142" s="544">
        <v>3344.06</v>
      </c>
    </row>
    <row r="4143" spans="1:4" x14ac:dyDescent="0.2">
      <c r="A4143" s="542" t="s">
        <v>21447</v>
      </c>
      <c r="B4143" s="543" t="s">
        <v>21448</v>
      </c>
      <c r="C4143" s="543" t="s">
        <v>59</v>
      </c>
      <c r="D4143" s="544">
        <v>3503.33</v>
      </c>
    </row>
    <row r="4144" spans="1:4" x14ac:dyDescent="0.2">
      <c r="A4144" s="542" t="s">
        <v>21449</v>
      </c>
      <c r="B4144" s="543" t="s">
        <v>21450</v>
      </c>
      <c r="C4144" s="543" t="s">
        <v>59</v>
      </c>
      <c r="D4144" s="544">
        <v>10272.32</v>
      </c>
    </row>
    <row r="4145" spans="1:4" x14ac:dyDescent="0.2">
      <c r="A4145" s="542" t="s">
        <v>21451</v>
      </c>
      <c r="B4145" s="543" t="s">
        <v>21452</v>
      </c>
      <c r="C4145" s="543" t="s">
        <v>59</v>
      </c>
      <c r="D4145" s="544">
        <v>10925.73</v>
      </c>
    </row>
    <row r="4146" spans="1:4" x14ac:dyDescent="0.2">
      <c r="A4146" s="542" t="s">
        <v>21453</v>
      </c>
      <c r="B4146" s="543" t="s">
        <v>21454</v>
      </c>
      <c r="C4146" s="543" t="s">
        <v>59</v>
      </c>
      <c r="D4146" s="544">
        <v>12170.08</v>
      </c>
    </row>
    <row r="4147" spans="1:4" x14ac:dyDescent="0.2">
      <c r="A4147" s="542" t="s">
        <v>21455</v>
      </c>
      <c r="B4147" s="543" t="s">
        <v>21456</v>
      </c>
      <c r="C4147" s="543" t="s">
        <v>59</v>
      </c>
      <c r="D4147" s="544">
        <v>12254.6</v>
      </c>
    </row>
    <row r="4148" spans="1:4" x14ac:dyDescent="0.2">
      <c r="A4148" s="542" t="s">
        <v>21457</v>
      </c>
      <c r="B4148" s="543" t="s">
        <v>21458</v>
      </c>
      <c r="C4148" s="543" t="s">
        <v>59</v>
      </c>
      <c r="D4148" s="544">
        <v>12835.39</v>
      </c>
    </row>
    <row r="4149" spans="1:4" x14ac:dyDescent="0.2">
      <c r="A4149" s="542" t="s">
        <v>21459</v>
      </c>
      <c r="B4149" s="543" t="s">
        <v>21460</v>
      </c>
      <c r="C4149" s="543" t="s">
        <v>59</v>
      </c>
      <c r="D4149" s="544">
        <v>13059.06</v>
      </c>
    </row>
    <row r="4150" spans="1:4" x14ac:dyDescent="0.2">
      <c r="A4150" s="542" t="s">
        <v>21461</v>
      </c>
      <c r="B4150" s="543" t="s">
        <v>21462</v>
      </c>
      <c r="C4150" s="543" t="s">
        <v>59</v>
      </c>
      <c r="D4150" s="544">
        <v>13114.64</v>
      </c>
    </row>
    <row r="4151" spans="1:4" x14ac:dyDescent="0.2">
      <c r="A4151" s="542" t="s">
        <v>21463</v>
      </c>
      <c r="B4151" s="543" t="s">
        <v>21464</v>
      </c>
      <c r="C4151" s="543" t="s">
        <v>59</v>
      </c>
      <c r="D4151" s="544">
        <v>13359.77</v>
      </c>
    </row>
    <row r="4152" spans="1:4" x14ac:dyDescent="0.2">
      <c r="A4152" s="542" t="s">
        <v>21465</v>
      </c>
      <c r="B4152" s="543" t="s">
        <v>21466</v>
      </c>
      <c r="C4152" s="543" t="s">
        <v>59</v>
      </c>
      <c r="D4152" s="544">
        <v>14645.99</v>
      </c>
    </row>
    <row r="4153" spans="1:4" x14ac:dyDescent="0.2">
      <c r="A4153" s="542" t="s">
        <v>21467</v>
      </c>
      <c r="B4153" s="543" t="s">
        <v>21468</v>
      </c>
      <c r="C4153" s="543" t="s">
        <v>59</v>
      </c>
      <c r="D4153" s="544">
        <v>16525.2</v>
      </c>
    </row>
    <row r="4154" spans="1:4" x14ac:dyDescent="0.2">
      <c r="A4154" s="542" t="s">
        <v>21469</v>
      </c>
      <c r="B4154" s="543" t="s">
        <v>21470</v>
      </c>
      <c r="C4154" s="543" t="s">
        <v>59</v>
      </c>
      <c r="D4154" s="544">
        <v>16580.2</v>
      </c>
    </row>
    <row r="4155" spans="1:4" x14ac:dyDescent="0.2">
      <c r="A4155" s="542" t="s">
        <v>21471</v>
      </c>
      <c r="B4155" s="543" t="s">
        <v>21472</v>
      </c>
      <c r="C4155" s="543" t="s">
        <v>59</v>
      </c>
      <c r="D4155" s="544">
        <v>17582.060000000001</v>
      </c>
    </row>
    <row r="4156" spans="1:4" x14ac:dyDescent="0.2">
      <c r="A4156" s="542" t="s">
        <v>21473</v>
      </c>
      <c r="B4156" s="543" t="s">
        <v>21474</v>
      </c>
      <c r="C4156" s="543" t="s">
        <v>59</v>
      </c>
      <c r="D4156" s="544">
        <v>17755.63</v>
      </c>
    </row>
    <row r="4157" spans="1:4" x14ac:dyDescent="0.2">
      <c r="A4157" s="542" t="s">
        <v>21475</v>
      </c>
      <c r="B4157" s="543" t="s">
        <v>21476</v>
      </c>
      <c r="C4157" s="543" t="s">
        <v>59</v>
      </c>
      <c r="D4157" s="544">
        <v>18672.18</v>
      </c>
    </row>
    <row r="4158" spans="1:4" x14ac:dyDescent="0.2">
      <c r="A4158" s="542" t="s">
        <v>21477</v>
      </c>
      <c r="B4158" s="543" t="s">
        <v>21478</v>
      </c>
      <c r="C4158" s="543" t="s">
        <v>59</v>
      </c>
      <c r="D4158" s="544">
        <v>20706.45</v>
      </c>
    </row>
    <row r="4159" spans="1:4" x14ac:dyDescent="0.2">
      <c r="A4159" s="542" t="s">
        <v>21479</v>
      </c>
      <c r="B4159" s="543" t="s">
        <v>21480</v>
      </c>
      <c r="C4159" s="543" t="s">
        <v>59</v>
      </c>
      <c r="D4159" s="544">
        <v>26421.62</v>
      </c>
    </row>
    <row r="4160" spans="1:4" x14ac:dyDescent="0.2">
      <c r="A4160" s="542" t="s">
        <v>21481</v>
      </c>
      <c r="B4160" s="543" t="s">
        <v>21482</v>
      </c>
      <c r="C4160" s="543" t="s">
        <v>59</v>
      </c>
      <c r="D4160" s="544">
        <v>27215.08</v>
      </c>
    </row>
    <row r="4161" spans="1:4" x14ac:dyDescent="0.2">
      <c r="A4161" s="542" t="s">
        <v>21483</v>
      </c>
      <c r="B4161" s="543" t="s">
        <v>21484</v>
      </c>
      <c r="C4161" s="543" t="s">
        <v>59</v>
      </c>
      <c r="D4161" s="544">
        <v>29338.52</v>
      </c>
    </row>
    <row r="4162" spans="1:4" x14ac:dyDescent="0.2">
      <c r="A4162" s="542" t="s">
        <v>21485</v>
      </c>
      <c r="B4162" s="543" t="s">
        <v>21486</v>
      </c>
      <c r="C4162" s="543" t="s">
        <v>59</v>
      </c>
      <c r="D4162" s="544">
        <v>835.52</v>
      </c>
    </row>
    <row r="4163" spans="1:4" x14ac:dyDescent="0.2">
      <c r="A4163" s="542" t="s">
        <v>21487</v>
      </c>
      <c r="B4163" s="543" t="s">
        <v>21488</v>
      </c>
      <c r="C4163" s="543" t="s">
        <v>59</v>
      </c>
      <c r="D4163" s="544">
        <v>1068.97</v>
      </c>
    </row>
    <row r="4164" spans="1:4" x14ac:dyDescent="0.2">
      <c r="A4164" s="542" t="s">
        <v>21489</v>
      </c>
      <c r="B4164" s="543" t="s">
        <v>21490</v>
      </c>
      <c r="C4164" s="543" t="s">
        <v>59</v>
      </c>
      <c r="D4164" s="544">
        <v>1213.8499999999999</v>
      </c>
    </row>
    <row r="4165" spans="1:4" x14ac:dyDescent="0.2">
      <c r="A4165" s="542" t="s">
        <v>21491</v>
      </c>
      <c r="B4165" s="543" t="s">
        <v>21492</v>
      </c>
      <c r="C4165" s="543" t="s">
        <v>59</v>
      </c>
      <c r="D4165" s="544">
        <v>1931.5</v>
      </c>
    </row>
    <row r="4166" spans="1:4" x14ac:dyDescent="0.2">
      <c r="A4166" s="542" t="s">
        <v>21493</v>
      </c>
      <c r="B4166" s="543" t="s">
        <v>21494</v>
      </c>
      <c r="C4166" s="543" t="s">
        <v>59</v>
      </c>
      <c r="D4166" s="544">
        <v>3477.06</v>
      </c>
    </row>
    <row r="4167" spans="1:4" x14ac:dyDescent="0.2">
      <c r="A4167" s="542" t="s">
        <v>21495</v>
      </c>
      <c r="B4167" s="543" t="s">
        <v>21496</v>
      </c>
      <c r="C4167" s="543" t="s">
        <v>59</v>
      </c>
      <c r="D4167" s="544">
        <v>3891.56</v>
      </c>
    </row>
    <row r="4168" spans="1:4" x14ac:dyDescent="0.2">
      <c r="A4168" s="542" t="s">
        <v>21497</v>
      </c>
      <c r="B4168" s="543" t="s">
        <v>21498</v>
      </c>
      <c r="C4168" s="543" t="s">
        <v>59</v>
      </c>
      <c r="D4168" s="544">
        <v>4742.51</v>
      </c>
    </row>
    <row r="4169" spans="1:4" x14ac:dyDescent="0.2">
      <c r="A4169" s="542" t="s">
        <v>21499</v>
      </c>
      <c r="B4169" s="543" t="s">
        <v>21500</v>
      </c>
      <c r="C4169" s="543" t="s">
        <v>59</v>
      </c>
      <c r="D4169" s="544">
        <v>5098.12</v>
      </c>
    </row>
    <row r="4170" spans="1:4" x14ac:dyDescent="0.2">
      <c r="A4170" s="542" t="s">
        <v>21501</v>
      </c>
      <c r="B4170" s="543" t="s">
        <v>21502</v>
      </c>
      <c r="C4170" s="543" t="s">
        <v>59</v>
      </c>
      <c r="D4170" s="544">
        <v>6051.81</v>
      </c>
    </row>
    <row r="4171" spans="1:4" x14ac:dyDescent="0.2">
      <c r="A4171" s="542" t="s">
        <v>21503</v>
      </c>
      <c r="B4171" s="543" t="s">
        <v>21504</v>
      </c>
      <c r="C4171" s="543" t="s">
        <v>59</v>
      </c>
      <c r="D4171" s="544">
        <v>6931.47</v>
      </c>
    </row>
    <row r="4172" spans="1:4" x14ac:dyDescent="0.2">
      <c r="A4172" s="542" t="s">
        <v>21505</v>
      </c>
      <c r="B4172" s="543" t="s">
        <v>21506</v>
      </c>
      <c r="C4172" s="543" t="s">
        <v>59</v>
      </c>
      <c r="D4172" s="544">
        <v>7661.07</v>
      </c>
    </row>
    <row r="4173" spans="1:4" x14ac:dyDescent="0.2">
      <c r="A4173" s="542" t="s">
        <v>21507</v>
      </c>
      <c r="B4173" s="543" t="s">
        <v>21508</v>
      </c>
      <c r="C4173" s="543" t="s">
        <v>59</v>
      </c>
      <c r="D4173" s="544">
        <v>256.70999999999998</v>
      </c>
    </row>
    <row r="4174" spans="1:4" x14ac:dyDescent="0.2">
      <c r="A4174" s="542" t="s">
        <v>21509</v>
      </c>
      <c r="B4174" s="543" t="s">
        <v>21510</v>
      </c>
      <c r="C4174" s="543" t="s">
        <v>59</v>
      </c>
      <c r="D4174" s="544">
        <v>256.70999999999998</v>
      </c>
    </row>
    <row r="4175" spans="1:4" x14ac:dyDescent="0.2">
      <c r="A4175" s="542" t="s">
        <v>21511</v>
      </c>
      <c r="B4175" s="543" t="s">
        <v>21512</v>
      </c>
      <c r="C4175" s="543" t="s">
        <v>59</v>
      </c>
      <c r="D4175" s="544">
        <v>164.29</v>
      </c>
    </row>
    <row r="4176" spans="1:4" x14ac:dyDescent="0.2">
      <c r="A4176" s="542" t="s">
        <v>21513</v>
      </c>
      <c r="B4176" s="543" t="s">
        <v>21514</v>
      </c>
      <c r="C4176" s="543" t="s">
        <v>59</v>
      </c>
      <c r="D4176" s="544">
        <v>309.64999999999998</v>
      </c>
    </row>
    <row r="4177" spans="1:4" x14ac:dyDescent="0.2">
      <c r="A4177" s="542" t="s">
        <v>21515</v>
      </c>
      <c r="B4177" s="543" t="s">
        <v>21516</v>
      </c>
      <c r="C4177" s="543" t="s">
        <v>59</v>
      </c>
      <c r="D4177" s="544">
        <v>415.55</v>
      </c>
    </row>
    <row r="4178" spans="1:4" x14ac:dyDescent="0.2">
      <c r="A4178" s="542" t="s">
        <v>21517</v>
      </c>
      <c r="B4178" s="543" t="s">
        <v>21518</v>
      </c>
      <c r="C4178" s="543" t="s">
        <v>59</v>
      </c>
      <c r="D4178" s="544">
        <v>525.79999999999995</v>
      </c>
    </row>
    <row r="4179" spans="1:4" x14ac:dyDescent="0.2">
      <c r="A4179" s="542" t="s">
        <v>21519</v>
      </c>
      <c r="B4179" s="543" t="s">
        <v>21520</v>
      </c>
      <c r="C4179" s="543" t="s">
        <v>59</v>
      </c>
      <c r="D4179" s="544">
        <v>746.7</v>
      </c>
    </row>
    <row r="4180" spans="1:4" x14ac:dyDescent="0.2">
      <c r="A4180" s="542" t="s">
        <v>21521</v>
      </c>
      <c r="B4180" s="543" t="s">
        <v>21522</v>
      </c>
      <c r="C4180" s="543" t="s">
        <v>59</v>
      </c>
      <c r="D4180" s="544">
        <v>942.74</v>
      </c>
    </row>
    <row r="4181" spans="1:4" x14ac:dyDescent="0.2">
      <c r="A4181" s="542" t="s">
        <v>21523</v>
      </c>
      <c r="B4181" s="543" t="s">
        <v>21524</v>
      </c>
      <c r="C4181" s="543" t="s">
        <v>59</v>
      </c>
      <c r="D4181" s="544">
        <v>1802.14</v>
      </c>
    </row>
    <row r="4182" spans="1:4" x14ac:dyDescent="0.2">
      <c r="A4182" s="542" t="s">
        <v>21525</v>
      </c>
      <c r="B4182" s="543" t="s">
        <v>21526</v>
      </c>
      <c r="C4182" s="543" t="s">
        <v>59</v>
      </c>
      <c r="D4182" s="544">
        <v>2209.9699999999998</v>
      </c>
    </row>
    <row r="4183" spans="1:4" x14ac:dyDescent="0.2">
      <c r="A4183" s="542" t="s">
        <v>21527</v>
      </c>
      <c r="B4183" s="543" t="s">
        <v>21528</v>
      </c>
      <c r="C4183" s="543" t="s">
        <v>59</v>
      </c>
      <c r="D4183" s="544">
        <v>5065.8</v>
      </c>
    </row>
    <row r="4184" spans="1:4" x14ac:dyDescent="0.2">
      <c r="A4184" s="542" t="s">
        <v>21529</v>
      </c>
      <c r="B4184" s="543" t="s">
        <v>21530</v>
      </c>
      <c r="C4184" s="543" t="s">
        <v>59</v>
      </c>
      <c r="D4184" s="544">
        <v>2916.43</v>
      </c>
    </row>
    <row r="4185" spans="1:4" x14ac:dyDescent="0.2">
      <c r="A4185" s="542" t="s">
        <v>21531</v>
      </c>
      <c r="B4185" s="543" t="s">
        <v>21532</v>
      </c>
      <c r="C4185" s="543" t="s">
        <v>59</v>
      </c>
      <c r="D4185" s="544">
        <v>10198.19</v>
      </c>
    </row>
    <row r="4186" spans="1:4" x14ac:dyDescent="0.2">
      <c r="A4186" s="542" t="s">
        <v>21533</v>
      </c>
      <c r="B4186" s="543" t="s">
        <v>21534</v>
      </c>
      <c r="C4186" s="543" t="s">
        <v>59</v>
      </c>
      <c r="D4186" s="544">
        <v>12142.81</v>
      </c>
    </row>
    <row r="4187" spans="1:4" x14ac:dyDescent="0.2">
      <c r="A4187" s="542" t="s">
        <v>21535</v>
      </c>
      <c r="B4187" s="543" t="s">
        <v>21536</v>
      </c>
      <c r="C4187" s="543" t="s">
        <v>59</v>
      </c>
      <c r="D4187" s="544">
        <v>12991.14</v>
      </c>
    </row>
    <row r="4188" spans="1:4" x14ac:dyDescent="0.2">
      <c r="A4188" s="542" t="s">
        <v>21537</v>
      </c>
      <c r="B4188" s="543" t="s">
        <v>21538</v>
      </c>
      <c r="C4188" s="543" t="s">
        <v>59</v>
      </c>
      <c r="D4188" s="544">
        <v>16428.740000000002</v>
      </c>
    </row>
    <row r="4189" spans="1:4" x14ac:dyDescent="0.2">
      <c r="A4189" s="542" t="s">
        <v>21539</v>
      </c>
      <c r="B4189" s="543" t="s">
        <v>21540</v>
      </c>
      <c r="C4189" s="543" t="s">
        <v>59</v>
      </c>
      <c r="D4189" s="544">
        <v>17791.39</v>
      </c>
    </row>
    <row r="4190" spans="1:4" x14ac:dyDescent="0.2">
      <c r="A4190" s="542" t="s">
        <v>21541</v>
      </c>
      <c r="B4190" s="543" t="s">
        <v>21542</v>
      </c>
      <c r="C4190" s="543" t="s">
        <v>59</v>
      </c>
      <c r="D4190" s="544">
        <v>25312.29</v>
      </c>
    </row>
    <row r="4191" spans="1:4" x14ac:dyDescent="0.2">
      <c r="A4191" s="542" t="s">
        <v>21543</v>
      </c>
      <c r="B4191" s="543" t="s">
        <v>21544</v>
      </c>
      <c r="C4191" s="543" t="s">
        <v>59</v>
      </c>
      <c r="D4191" s="544">
        <v>50.08</v>
      </c>
    </row>
    <row r="4192" spans="1:4" x14ac:dyDescent="0.2">
      <c r="A4192" s="542" t="s">
        <v>21545</v>
      </c>
      <c r="B4192" s="543" t="s">
        <v>21546</v>
      </c>
      <c r="C4192" s="543" t="s">
        <v>59</v>
      </c>
      <c r="D4192" s="544">
        <v>89.08</v>
      </c>
    </row>
    <row r="4193" spans="1:4" x14ac:dyDescent="0.2">
      <c r="A4193" s="542" t="s">
        <v>21547</v>
      </c>
      <c r="B4193" s="543" t="s">
        <v>21548</v>
      </c>
      <c r="C4193" s="543" t="s">
        <v>59</v>
      </c>
      <c r="D4193" s="544">
        <v>125.33</v>
      </c>
    </row>
    <row r="4194" spans="1:4" x14ac:dyDescent="0.2">
      <c r="A4194" s="542" t="s">
        <v>21549</v>
      </c>
      <c r="B4194" s="543" t="s">
        <v>21550</v>
      </c>
      <c r="C4194" s="543" t="s">
        <v>59</v>
      </c>
      <c r="D4194" s="544">
        <v>52.55</v>
      </c>
    </row>
    <row r="4195" spans="1:4" x14ac:dyDescent="0.2">
      <c r="A4195" s="542" t="s">
        <v>21551</v>
      </c>
      <c r="B4195" s="543" t="s">
        <v>21552</v>
      </c>
      <c r="C4195" s="543" t="s">
        <v>59</v>
      </c>
      <c r="D4195" s="544">
        <v>75.23</v>
      </c>
    </row>
    <row r="4196" spans="1:4" x14ac:dyDescent="0.2">
      <c r="A4196" s="542" t="s">
        <v>21553</v>
      </c>
      <c r="B4196" s="543" t="s">
        <v>21554</v>
      </c>
      <c r="C4196" s="543" t="s">
        <v>59</v>
      </c>
      <c r="D4196" s="544">
        <v>104.17</v>
      </c>
    </row>
    <row r="4197" spans="1:4" x14ac:dyDescent="0.2">
      <c r="A4197" s="542" t="s">
        <v>21555</v>
      </c>
      <c r="B4197" s="543" t="s">
        <v>21556</v>
      </c>
      <c r="C4197" s="543" t="s">
        <v>59</v>
      </c>
      <c r="D4197" s="544">
        <v>381.73</v>
      </c>
    </row>
    <row r="4198" spans="1:4" x14ac:dyDescent="0.2">
      <c r="A4198" s="542" t="s">
        <v>21557</v>
      </c>
      <c r="B4198" s="543" t="s">
        <v>21558</v>
      </c>
      <c r="C4198" s="543" t="s">
        <v>59</v>
      </c>
      <c r="D4198" s="544">
        <v>381.73</v>
      </c>
    </row>
    <row r="4199" spans="1:4" x14ac:dyDescent="0.2">
      <c r="A4199" s="542" t="s">
        <v>21559</v>
      </c>
      <c r="B4199" s="543" t="s">
        <v>21560</v>
      </c>
      <c r="C4199" s="543" t="s">
        <v>59</v>
      </c>
      <c r="D4199" s="544">
        <v>428.19</v>
      </c>
    </row>
    <row r="4200" spans="1:4" x14ac:dyDescent="0.2">
      <c r="A4200" s="542" t="s">
        <v>21561</v>
      </c>
      <c r="B4200" s="543" t="s">
        <v>21562</v>
      </c>
      <c r="C4200" s="543" t="s">
        <v>59</v>
      </c>
      <c r="D4200" s="544">
        <v>535.65</v>
      </c>
    </row>
    <row r="4201" spans="1:4" x14ac:dyDescent="0.2">
      <c r="A4201" s="542" t="s">
        <v>21563</v>
      </c>
      <c r="B4201" s="543" t="s">
        <v>21564</v>
      </c>
      <c r="C4201" s="543" t="s">
        <v>59</v>
      </c>
      <c r="D4201" s="544">
        <v>783.79</v>
      </c>
    </row>
    <row r="4202" spans="1:4" x14ac:dyDescent="0.2">
      <c r="A4202" s="542" t="s">
        <v>21565</v>
      </c>
      <c r="B4202" s="543" t="s">
        <v>21566</v>
      </c>
      <c r="C4202" s="543" t="s">
        <v>59</v>
      </c>
      <c r="D4202" s="544">
        <v>1211.8599999999999</v>
      </c>
    </row>
    <row r="4203" spans="1:4" x14ac:dyDescent="0.2">
      <c r="A4203" s="542" t="s">
        <v>21567</v>
      </c>
      <c r="B4203" s="543" t="s">
        <v>21568</v>
      </c>
      <c r="C4203" s="543" t="s">
        <v>59</v>
      </c>
      <c r="D4203" s="544">
        <v>1979.12</v>
      </c>
    </row>
    <row r="4204" spans="1:4" x14ac:dyDescent="0.2">
      <c r="A4204" s="542" t="s">
        <v>21569</v>
      </c>
      <c r="B4204" s="543" t="s">
        <v>21570</v>
      </c>
      <c r="C4204" s="543" t="s">
        <v>59</v>
      </c>
      <c r="D4204" s="544">
        <v>2271.6</v>
      </c>
    </row>
    <row r="4205" spans="1:4" x14ac:dyDescent="0.2">
      <c r="A4205" s="542" t="s">
        <v>21571</v>
      </c>
      <c r="B4205" s="543" t="s">
        <v>21572</v>
      </c>
      <c r="C4205" s="543" t="s">
        <v>59</v>
      </c>
      <c r="D4205" s="544">
        <v>2809.16</v>
      </c>
    </row>
    <row r="4206" spans="1:4" x14ac:dyDescent="0.2">
      <c r="A4206" s="542" t="s">
        <v>21573</v>
      </c>
      <c r="B4206" s="543" t="s">
        <v>21574</v>
      </c>
      <c r="C4206" s="543" t="s">
        <v>59</v>
      </c>
      <c r="D4206" s="544">
        <v>8187.64</v>
      </c>
    </row>
    <row r="4207" spans="1:4" x14ac:dyDescent="0.2">
      <c r="A4207" s="542" t="s">
        <v>21575</v>
      </c>
      <c r="B4207" s="543" t="s">
        <v>21576</v>
      </c>
      <c r="C4207" s="543" t="s">
        <v>59</v>
      </c>
      <c r="D4207" s="544">
        <v>9321.06</v>
      </c>
    </row>
    <row r="4208" spans="1:4" x14ac:dyDescent="0.2">
      <c r="A4208" s="542" t="s">
        <v>21577</v>
      </c>
      <c r="B4208" s="543" t="s">
        <v>21578</v>
      </c>
      <c r="C4208" s="543" t="s">
        <v>59</v>
      </c>
      <c r="D4208" s="544">
        <v>11437.68</v>
      </c>
    </row>
    <row r="4209" spans="1:4" x14ac:dyDescent="0.2">
      <c r="A4209" s="542" t="s">
        <v>21579</v>
      </c>
      <c r="B4209" s="543" t="s">
        <v>21580</v>
      </c>
      <c r="C4209" s="543" t="s">
        <v>59</v>
      </c>
      <c r="D4209" s="544">
        <v>12941.15</v>
      </c>
    </row>
    <row r="4210" spans="1:4" x14ac:dyDescent="0.2">
      <c r="A4210" s="542" t="s">
        <v>21581</v>
      </c>
      <c r="B4210" s="543" t="s">
        <v>21582</v>
      </c>
      <c r="C4210" s="543" t="s">
        <v>59</v>
      </c>
      <c r="D4210" s="544">
        <v>15060.24</v>
      </c>
    </row>
    <row r="4211" spans="1:4" x14ac:dyDescent="0.2">
      <c r="A4211" s="542" t="s">
        <v>21583</v>
      </c>
      <c r="B4211" s="543" t="s">
        <v>21584</v>
      </c>
      <c r="C4211" s="543" t="s">
        <v>59</v>
      </c>
      <c r="D4211" s="544">
        <v>18046.759999999998</v>
      </c>
    </row>
    <row r="4212" spans="1:4" x14ac:dyDescent="0.2">
      <c r="A4212" s="542" t="s">
        <v>21585</v>
      </c>
      <c r="B4212" s="543" t="s">
        <v>21586</v>
      </c>
      <c r="C4212" s="543" t="s">
        <v>59</v>
      </c>
      <c r="D4212" s="544">
        <v>23568.51</v>
      </c>
    </row>
    <row r="4213" spans="1:4" x14ac:dyDescent="0.2">
      <c r="A4213" s="542" t="s">
        <v>21587</v>
      </c>
      <c r="B4213" s="543" t="s">
        <v>21588</v>
      </c>
      <c r="C4213" s="543" t="s">
        <v>59</v>
      </c>
      <c r="D4213" s="544">
        <v>29414.14</v>
      </c>
    </row>
    <row r="4214" spans="1:4" x14ac:dyDescent="0.2">
      <c r="A4214" s="542" t="s">
        <v>21589</v>
      </c>
      <c r="B4214" s="543" t="s">
        <v>21590</v>
      </c>
      <c r="C4214" s="543" t="s">
        <v>59</v>
      </c>
      <c r="D4214" s="544">
        <v>3333.39</v>
      </c>
    </row>
    <row r="4215" spans="1:4" x14ac:dyDescent="0.2">
      <c r="A4215" s="542" t="s">
        <v>21591</v>
      </c>
      <c r="B4215" s="543" t="s">
        <v>21592</v>
      </c>
      <c r="C4215" s="543" t="s">
        <v>56</v>
      </c>
      <c r="D4215" s="544">
        <v>4.6100000000000003</v>
      </c>
    </row>
    <row r="4216" spans="1:4" x14ac:dyDescent="0.2">
      <c r="A4216" s="542" t="s">
        <v>21593</v>
      </c>
      <c r="B4216" s="543" t="s">
        <v>21594</v>
      </c>
      <c r="C4216" s="543" t="s">
        <v>59</v>
      </c>
      <c r="D4216" s="544">
        <v>179.09</v>
      </c>
    </row>
    <row r="4217" spans="1:4" x14ac:dyDescent="0.2">
      <c r="A4217" s="542" t="s">
        <v>21595</v>
      </c>
      <c r="B4217" s="543" t="s">
        <v>21596</v>
      </c>
      <c r="C4217" s="543" t="s">
        <v>59</v>
      </c>
      <c r="D4217" s="544">
        <v>122.61</v>
      </c>
    </row>
    <row r="4218" spans="1:4" x14ac:dyDescent="0.2">
      <c r="A4218" s="542" t="s">
        <v>21597</v>
      </c>
      <c r="B4218" s="543" t="s">
        <v>21598</v>
      </c>
      <c r="C4218" s="543" t="s">
        <v>59</v>
      </c>
      <c r="D4218" s="544">
        <v>26008.78</v>
      </c>
    </row>
    <row r="4219" spans="1:4" x14ac:dyDescent="0.2">
      <c r="A4219" s="542" t="s">
        <v>21599</v>
      </c>
      <c r="B4219" s="543" t="s">
        <v>21600</v>
      </c>
      <c r="C4219" s="543" t="s">
        <v>59</v>
      </c>
      <c r="D4219" s="544">
        <v>50633.5</v>
      </c>
    </row>
    <row r="4220" spans="1:4" x14ac:dyDescent="0.2">
      <c r="A4220" s="542" t="s">
        <v>21601</v>
      </c>
      <c r="B4220" s="543" t="s">
        <v>21602</v>
      </c>
      <c r="C4220" s="543" t="s">
        <v>59</v>
      </c>
      <c r="D4220" s="544">
        <v>110729.79</v>
      </c>
    </row>
    <row r="4221" spans="1:4" x14ac:dyDescent="0.2">
      <c r="A4221" s="542" t="s">
        <v>21603</v>
      </c>
      <c r="B4221" s="543" t="s">
        <v>21604</v>
      </c>
      <c r="C4221" s="543" t="s">
        <v>59</v>
      </c>
      <c r="D4221" s="544">
        <v>45.87</v>
      </c>
    </row>
    <row r="4222" spans="1:4" x14ac:dyDescent="0.2">
      <c r="A4222" s="542" t="s">
        <v>21605</v>
      </c>
      <c r="B4222" s="543" t="s">
        <v>21606</v>
      </c>
      <c r="C4222" s="543" t="s">
        <v>59</v>
      </c>
      <c r="D4222" s="544">
        <v>268</v>
      </c>
    </row>
    <row r="4223" spans="1:4" ht="22.5" x14ac:dyDescent="0.2">
      <c r="A4223" s="542" t="s">
        <v>21607</v>
      </c>
      <c r="B4223" s="543" t="s">
        <v>21608</v>
      </c>
      <c r="C4223" s="543" t="s">
        <v>59</v>
      </c>
      <c r="D4223" s="544">
        <v>471635.56</v>
      </c>
    </row>
    <row r="4224" spans="1:4" ht="22.5" x14ac:dyDescent="0.2">
      <c r="A4224" s="542" t="s">
        <v>21609</v>
      </c>
      <c r="B4224" s="543" t="s">
        <v>21610</v>
      </c>
      <c r="C4224" s="543" t="s">
        <v>59</v>
      </c>
      <c r="D4224" s="544">
        <v>83099.67</v>
      </c>
    </row>
    <row r="4225" spans="1:4" ht="22.5" x14ac:dyDescent="0.2">
      <c r="A4225" s="542" t="s">
        <v>21611</v>
      </c>
      <c r="B4225" s="543" t="s">
        <v>21612</v>
      </c>
      <c r="C4225" s="543" t="s">
        <v>59</v>
      </c>
      <c r="D4225" s="544">
        <v>106493.29</v>
      </c>
    </row>
    <row r="4226" spans="1:4" ht="22.5" x14ac:dyDescent="0.2">
      <c r="A4226" s="542" t="s">
        <v>21613</v>
      </c>
      <c r="B4226" s="543" t="s">
        <v>21614</v>
      </c>
      <c r="C4226" s="543" t="s">
        <v>59</v>
      </c>
      <c r="D4226" s="544">
        <v>24553.96</v>
      </c>
    </row>
    <row r="4227" spans="1:4" ht="22.5" x14ac:dyDescent="0.2">
      <c r="A4227" s="542" t="s">
        <v>21615</v>
      </c>
      <c r="B4227" s="543" t="s">
        <v>21616</v>
      </c>
      <c r="C4227" s="543" t="s">
        <v>59</v>
      </c>
      <c r="D4227" s="544">
        <v>33025.74</v>
      </c>
    </row>
    <row r="4228" spans="1:4" ht="22.5" x14ac:dyDescent="0.2">
      <c r="A4228" s="542" t="s">
        <v>21617</v>
      </c>
      <c r="B4228" s="543" t="s">
        <v>21618</v>
      </c>
      <c r="C4228" s="543" t="s">
        <v>59</v>
      </c>
      <c r="D4228" s="544">
        <v>140554.18</v>
      </c>
    </row>
    <row r="4229" spans="1:4" ht="22.5" x14ac:dyDescent="0.2">
      <c r="A4229" s="542" t="s">
        <v>21619</v>
      </c>
      <c r="B4229" s="543" t="s">
        <v>21620</v>
      </c>
      <c r="C4229" s="543" t="s">
        <v>59</v>
      </c>
      <c r="D4229" s="544">
        <v>60257.26</v>
      </c>
    </row>
    <row r="4230" spans="1:4" ht="22.5" x14ac:dyDescent="0.2">
      <c r="A4230" s="542" t="s">
        <v>21621</v>
      </c>
      <c r="B4230" s="543" t="s">
        <v>21622</v>
      </c>
      <c r="C4230" s="543" t="s">
        <v>59</v>
      </c>
      <c r="D4230" s="544">
        <v>191620.28</v>
      </c>
    </row>
    <row r="4231" spans="1:4" ht="22.5" x14ac:dyDescent="0.2">
      <c r="A4231" s="542" t="s">
        <v>21623</v>
      </c>
      <c r="B4231" s="543" t="s">
        <v>21624</v>
      </c>
      <c r="C4231" s="543" t="s">
        <v>59</v>
      </c>
      <c r="D4231" s="544">
        <v>238185.17</v>
      </c>
    </row>
    <row r="4232" spans="1:4" ht="22.5" x14ac:dyDescent="0.2">
      <c r="A4232" s="542" t="s">
        <v>21625</v>
      </c>
      <c r="B4232" s="543" t="s">
        <v>21626</v>
      </c>
      <c r="C4232" s="543" t="s">
        <v>59</v>
      </c>
      <c r="D4232" s="544">
        <v>302670.84000000003</v>
      </c>
    </row>
    <row r="4233" spans="1:4" x14ac:dyDescent="0.2">
      <c r="A4233" s="542" t="s">
        <v>21627</v>
      </c>
      <c r="B4233" s="543" t="s">
        <v>21628</v>
      </c>
      <c r="C4233" s="543" t="s">
        <v>59</v>
      </c>
      <c r="D4233" s="544">
        <v>26008.78</v>
      </c>
    </row>
    <row r="4234" spans="1:4" x14ac:dyDescent="0.2">
      <c r="A4234" s="542" t="s">
        <v>21629</v>
      </c>
      <c r="B4234" s="543" t="s">
        <v>21630</v>
      </c>
      <c r="C4234" s="543" t="s">
        <v>59</v>
      </c>
      <c r="D4234" s="544">
        <v>96742.87</v>
      </c>
    </row>
    <row r="4235" spans="1:4" x14ac:dyDescent="0.2">
      <c r="A4235" s="542" t="s">
        <v>21631</v>
      </c>
      <c r="B4235" s="543" t="s">
        <v>21632</v>
      </c>
      <c r="C4235" s="543" t="s">
        <v>59</v>
      </c>
      <c r="D4235" s="544">
        <v>13677.69</v>
      </c>
    </row>
    <row r="4236" spans="1:4" x14ac:dyDescent="0.2">
      <c r="A4236" s="542" t="s">
        <v>21633</v>
      </c>
      <c r="B4236" s="543" t="s">
        <v>21634</v>
      </c>
      <c r="C4236" s="543" t="s">
        <v>59</v>
      </c>
      <c r="D4236" s="544">
        <v>449.77</v>
      </c>
    </row>
    <row r="4237" spans="1:4" x14ac:dyDescent="0.2">
      <c r="A4237" s="542" t="s">
        <v>21635</v>
      </c>
      <c r="B4237" s="543" t="s">
        <v>21636</v>
      </c>
      <c r="C4237" s="543" t="s">
        <v>59</v>
      </c>
      <c r="D4237" s="544">
        <v>449.77</v>
      </c>
    </row>
    <row r="4238" spans="1:4" x14ac:dyDescent="0.2">
      <c r="A4238" s="542" t="s">
        <v>21637</v>
      </c>
      <c r="B4238" s="543" t="s">
        <v>21638</v>
      </c>
      <c r="C4238" s="543" t="s">
        <v>59</v>
      </c>
      <c r="D4238" s="544">
        <v>563.17999999999995</v>
      </c>
    </row>
    <row r="4239" spans="1:4" x14ac:dyDescent="0.2">
      <c r="A4239" s="542" t="s">
        <v>21639</v>
      </c>
      <c r="B4239" s="543" t="s">
        <v>21640</v>
      </c>
      <c r="C4239" s="543" t="s">
        <v>59</v>
      </c>
      <c r="D4239" s="544">
        <v>563.17999999999995</v>
      </c>
    </row>
    <row r="4240" spans="1:4" x14ac:dyDescent="0.2">
      <c r="A4240" s="542" t="s">
        <v>21641</v>
      </c>
      <c r="B4240" s="543" t="s">
        <v>21642</v>
      </c>
      <c r="C4240" s="543" t="s">
        <v>59</v>
      </c>
      <c r="D4240" s="544">
        <v>1130.3399999999999</v>
      </c>
    </row>
    <row r="4241" spans="1:4" x14ac:dyDescent="0.2">
      <c r="A4241" s="542" t="s">
        <v>21643</v>
      </c>
      <c r="B4241" s="543" t="s">
        <v>21644</v>
      </c>
      <c r="C4241" s="543" t="s">
        <v>59</v>
      </c>
      <c r="D4241" s="544">
        <v>899.53</v>
      </c>
    </row>
    <row r="4242" spans="1:4" x14ac:dyDescent="0.2">
      <c r="A4242" s="542" t="s">
        <v>21645</v>
      </c>
      <c r="B4242" s="543" t="s">
        <v>21646</v>
      </c>
      <c r="C4242" s="543" t="s">
        <v>59</v>
      </c>
      <c r="D4242" s="544">
        <v>1079.8499999999999</v>
      </c>
    </row>
    <row r="4243" spans="1:4" x14ac:dyDescent="0.2">
      <c r="A4243" s="542" t="s">
        <v>21647</v>
      </c>
      <c r="B4243" s="543" t="s">
        <v>21648</v>
      </c>
      <c r="C4243" s="543" t="s">
        <v>59</v>
      </c>
      <c r="D4243" s="544">
        <v>1079.8499999999999</v>
      </c>
    </row>
    <row r="4244" spans="1:4" x14ac:dyDescent="0.2">
      <c r="A4244" s="542" t="s">
        <v>21649</v>
      </c>
      <c r="B4244" s="543" t="s">
        <v>21650</v>
      </c>
      <c r="C4244" s="543" t="s">
        <v>59</v>
      </c>
      <c r="D4244" s="544">
        <v>209.88</v>
      </c>
    </row>
    <row r="4245" spans="1:4" x14ac:dyDescent="0.2">
      <c r="A4245" s="542" t="s">
        <v>21651</v>
      </c>
      <c r="B4245" s="543" t="s">
        <v>21652</v>
      </c>
      <c r="C4245" s="543" t="s">
        <v>59</v>
      </c>
      <c r="D4245" s="544">
        <v>209.88</v>
      </c>
    </row>
    <row r="4246" spans="1:4" x14ac:dyDescent="0.2">
      <c r="A4246" s="542" t="s">
        <v>21653</v>
      </c>
      <c r="B4246" s="543" t="s">
        <v>21654</v>
      </c>
      <c r="C4246" s="543" t="s">
        <v>59</v>
      </c>
      <c r="D4246" s="544">
        <v>209.58</v>
      </c>
    </row>
    <row r="4247" spans="1:4" x14ac:dyDescent="0.2">
      <c r="A4247" s="542" t="s">
        <v>21655</v>
      </c>
      <c r="B4247" s="543" t="s">
        <v>21656</v>
      </c>
      <c r="C4247" s="543" t="s">
        <v>59</v>
      </c>
      <c r="D4247" s="544">
        <v>251.05</v>
      </c>
    </row>
    <row r="4248" spans="1:4" x14ac:dyDescent="0.2">
      <c r="A4248" s="542" t="s">
        <v>21657</v>
      </c>
      <c r="B4248" s="543" t="s">
        <v>21658</v>
      </c>
      <c r="C4248" s="543" t="s">
        <v>59</v>
      </c>
      <c r="D4248" s="544">
        <v>419.92</v>
      </c>
    </row>
    <row r="4249" spans="1:4" x14ac:dyDescent="0.2">
      <c r="A4249" s="542" t="s">
        <v>21659</v>
      </c>
      <c r="B4249" s="543" t="s">
        <v>21660</v>
      </c>
      <c r="C4249" s="543" t="s">
        <v>59</v>
      </c>
      <c r="D4249" s="544">
        <v>419.92</v>
      </c>
    </row>
    <row r="4250" spans="1:4" x14ac:dyDescent="0.2">
      <c r="A4250" s="542" t="s">
        <v>21661</v>
      </c>
      <c r="B4250" s="543" t="s">
        <v>21662</v>
      </c>
      <c r="C4250" s="543" t="s">
        <v>59</v>
      </c>
      <c r="D4250" s="544">
        <v>421.56</v>
      </c>
    </row>
    <row r="4251" spans="1:4" x14ac:dyDescent="0.2">
      <c r="A4251" s="542" t="s">
        <v>21663</v>
      </c>
      <c r="B4251" s="543" t="s">
        <v>21664</v>
      </c>
      <c r="C4251" s="543" t="s">
        <v>59</v>
      </c>
      <c r="D4251" s="544">
        <v>511.87</v>
      </c>
    </row>
    <row r="4252" spans="1:4" x14ac:dyDescent="0.2">
      <c r="A4252" s="542" t="s">
        <v>21665</v>
      </c>
      <c r="B4252" s="543" t="s">
        <v>21666</v>
      </c>
      <c r="C4252" s="543" t="s">
        <v>59</v>
      </c>
      <c r="D4252" s="544">
        <v>408.34</v>
      </c>
    </row>
    <row r="4253" spans="1:4" x14ac:dyDescent="0.2">
      <c r="A4253" s="542" t="s">
        <v>21667</v>
      </c>
      <c r="B4253" s="543" t="s">
        <v>21668</v>
      </c>
      <c r="C4253" s="543" t="s">
        <v>59</v>
      </c>
      <c r="D4253" s="544">
        <v>408.35</v>
      </c>
    </row>
    <row r="4254" spans="1:4" x14ac:dyDescent="0.2">
      <c r="A4254" s="542" t="s">
        <v>21669</v>
      </c>
      <c r="B4254" s="543" t="s">
        <v>21670</v>
      </c>
      <c r="C4254" s="543" t="s">
        <v>59</v>
      </c>
      <c r="D4254" s="544">
        <v>408.35</v>
      </c>
    </row>
    <row r="4255" spans="1:4" x14ac:dyDescent="0.2">
      <c r="A4255" s="542" t="s">
        <v>21671</v>
      </c>
      <c r="B4255" s="543" t="s">
        <v>21672</v>
      </c>
      <c r="C4255" s="543" t="s">
        <v>59</v>
      </c>
      <c r="D4255" s="544">
        <v>520.07000000000005</v>
      </c>
    </row>
    <row r="4256" spans="1:4" x14ac:dyDescent="0.2">
      <c r="A4256" s="542" t="s">
        <v>21673</v>
      </c>
      <c r="B4256" s="543" t="s">
        <v>21674</v>
      </c>
      <c r="C4256" s="543" t="s">
        <v>59</v>
      </c>
      <c r="D4256" s="544">
        <v>816.67</v>
      </c>
    </row>
    <row r="4257" spans="1:4" x14ac:dyDescent="0.2">
      <c r="A4257" s="542" t="s">
        <v>21675</v>
      </c>
      <c r="B4257" s="543" t="s">
        <v>21676</v>
      </c>
      <c r="C4257" s="543" t="s">
        <v>59</v>
      </c>
      <c r="D4257" s="544">
        <v>816.72</v>
      </c>
    </row>
    <row r="4258" spans="1:4" x14ac:dyDescent="0.2">
      <c r="A4258" s="542" t="s">
        <v>21677</v>
      </c>
      <c r="B4258" s="543" t="s">
        <v>21678</v>
      </c>
      <c r="C4258" s="543" t="s">
        <v>59</v>
      </c>
      <c r="D4258" s="544">
        <v>720</v>
      </c>
    </row>
    <row r="4259" spans="1:4" x14ac:dyDescent="0.2">
      <c r="A4259" s="542" t="s">
        <v>21679</v>
      </c>
      <c r="B4259" s="543" t="s">
        <v>21680</v>
      </c>
      <c r="C4259" s="543" t="s">
        <v>59</v>
      </c>
      <c r="D4259" s="544">
        <v>890</v>
      </c>
    </row>
    <row r="4260" spans="1:4" x14ac:dyDescent="0.2">
      <c r="A4260" s="542" t="s">
        <v>21681</v>
      </c>
      <c r="B4260" s="543" t="s">
        <v>21682</v>
      </c>
      <c r="C4260" s="543" t="s">
        <v>59</v>
      </c>
      <c r="D4260" s="544">
        <v>850.82</v>
      </c>
    </row>
    <row r="4261" spans="1:4" x14ac:dyDescent="0.2">
      <c r="A4261" s="542" t="s">
        <v>21683</v>
      </c>
      <c r="B4261" s="543" t="s">
        <v>21684</v>
      </c>
      <c r="C4261" s="543" t="s">
        <v>59</v>
      </c>
      <c r="D4261" s="544">
        <v>2051.2800000000002</v>
      </c>
    </row>
    <row r="4262" spans="1:4" x14ac:dyDescent="0.2">
      <c r="A4262" s="542" t="s">
        <v>21685</v>
      </c>
      <c r="B4262" s="543" t="s">
        <v>21686</v>
      </c>
      <c r="C4262" s="543" t="s">
        <v>59</v>
      </c>
      <c r="D4262" s="544">
        <v>4347.32</v>
      </c>
    </row>
    <row r="4263" spans="1:4" x14ac:dyDescent="0.2">
      <c r="A4263" s="542" t="s">
        <v>21687</v>
      </c>
      <c r="B4263" s="543" t="s">
        <v>21688</v>
      </c>
      <c r="C4263" s="543" t="s">
        <v>59</v>
      </c>
      <c r="D4263" s="544">
        <v>7365.27</v>
      </c>
    </row>
    <row r="4264" spans="1:4" x14ac:dyDescent="0.2">
      <c r="A4264" s="542" t="s">
        <v>21689</v>
      </c>
      <c r="B4264" s="543" t="s">
        <v>21690</v>
      </c>
      <c r="C4264" s="543" t="s">
        <v>59</v>
      </c>
      <c r="D4264" s="544">
        <v>12004.65</v>
      </c>
    </row>
    <row r="4265" spans="1:4" x14ac:dyDescent="0.2">
      <c r="A4265" s="542" t="s">
        <v>21691</v>
      </c>
      <c r="B4265" s="543" t="s">
        <v>21692</v>
      </c>
      <c r="C4265" s="543" t="s">
        <v>59</v>
      </c>
      <c r="D4265" s="544">
        <v>0.81</v>
      </c>
    </row>
    <row r="4266" spans="1:4" x14ac:dyDescent="0.2">
      <c r="A4266" s="542" t="s">
        <v>21693</v>
      </c>
      <c r="B4266" s="543" t="s">
        <v>21694</v>
      </c>
      <c r="C4266" s="543" t="s">
        <v>59</v>
      </c>
      <c r="D4266" s="544">
        <v>0.36</v>
      </c>
    </row>
    <row r="4267" spans="1:4" x14ac:dyDescent="0.2">
      <c r="A4267" s="542" t="s">
        <v>21695</v>
      </c>
      <c r="B4267" s="543" t="s">
        <v>21696</v>
      </c>
      <c r="C4267" s="543" t="s">
        <v>59</v>
      </c>
      <c r="D4267" s="544">
        <v>1.44</v>
      </c>
    </row>
    <row r="4268" spans="1:4" x14ac:dyDescent="0.2">
      <c r="A4268" s="542" t="s">
        <v>21697</v>
      </c>
      <c r="B4268" s="543" t="s">
        <v>21698</v>
      </c>
      <c r="C4268" s="543" t="s">
        <v>33</v>
      </c>
      <c r="D4268" s="544">
        <v>53.55</v>
      </c>
    </row>
    <row r="4269" spans="1:4" x14ac:dyDescent="0.2">
      <c r="A4269" s="542" t="s">
        <v>21699</v>
      </c>
      <c r="B4269" s="543" t="s">
        <v>21700</v>
      </c>
      <c r="C4269" s="543" t="s">
        <v>59</v>
      </c>
      <c r="D4269" s="544">
        <v>8.98</v>
      </c>
    </row>
    <row r="4270" spans="1:4" x14ac:dyDescent="0.2">
      <c r="A4270" s="542" t="s">
        <v>21701</v>
      </c>
      <c r="B4270" s="543" t="s">
        <v>21702</v>
      </c>
      <c r="C4270" s="543" t="s">
        <v>57</v>
      </c>
      <c r="D4270" s="544">
        <v>2.75</v>
      </c>
    </row>
    <row r="4271" spans="1:4" x14ac:dyDescent="0.2">
      <c r="A4271" s="542" t="s">
        <v>21703</v>
      </c>
      <c r="B4271" s="543" t="s">
        <v>21704</v>
      </c>
      <c r="C4271" s="543" t="s">
        <v>57</v>
      </c>
      <c r="D4271" s="544">
        <v>0.41</v>
      </c>
    </row>
    <row r="4272" spans="1:4" x14ac:dyDescent="0.2">
      <c r="A4272" s="542" t="s">
        <v>21705</v>
      </c>
      <c r="B4272" s="543" t="s">
        <v>21706</v>
      </c>
      <c r="C4272" s="543" t="s">
        <v>59</v>
      </c>
      <c r="D4272" s="544">
        <v>8524</v>
      </c>
    </row>
    <row r="4273" spans="1:4" x14ac:dyDescent="0.2">
      <c r="A4273" s="542" t="s">
        <v>21707</v>
      </c>
      <c r="B4273" s="543" t="s">
        <v>21708</v>
      </c>
      <c r="C4273" s="543" t="s">
        <v>59</v>
      </c>
      <c r="D4273" s="544">
        <v>9471</v>
      </c>
    </row>
    <row r="4274" spans="1:4" x14ac:dyDescent="0.2">
      <c r="A4274" s="542" t="s">
        <v>21709</v>
      </c>
      <c r="B4274" s="543" t="s">
        <v>21710</v>
      </c>
      <c r="C4274" s="543" t="s">
        <v>59</v>
      </c>
      <c r="D4274" s="544">
        <v>422.1</v>
      </c>
    </row>
    <row r="4275" spans="1:4" x14ac:dyDescent="0.2">
      <c r="A4275" s="542" t="s">
        <v>21711</v>
      </c>
      <c r="B4275" s="543" t="s">
        <v>21712</v>
      </c>
      <c r="C4275" s="543" t="s">
        <v>59</v>
      </c>
      <c r="D4275" s="544">
        <v>74.73</v>
      </c>
    </row>
    <row r="4276" spans="1:4" x14ac:dyDescent="0.2">
      <c r="A4276" s="542" t="s">
        <v>21713</v>
      </c>
      <c r="B4276" s="543" t="s">
        <v>21714</v>
      </c>
      <c r="C4276" s="543" t="s">
        <v>59</v>
      </c>
      <c r="D4276" s="544">
        <v>82.74</v>
      </c>
    </row>
    <row r="4277" spans="1:4" x14ac:dyDescent="0.2">
      <c r="A4277" s="542" t="s">
        <v>21715</v>
      </c>
      <c r="B4277" s="543" t="s">
        <v>21716</v>
      </c>
      <c r="C4277" s="543" t="s">
        <v>59</v>
      </c>
      <c r="D4277" s="544">
        <v>4850.2299999999996</v>
      </c>
    </row>
    <row r="4278" spans="1:4" x14ac:dyDescent="0.2">
      <c r="A4278" s="542" t="s">
        <v>21717</v>
      </c>
      <c r="B4278" s="543" t="s">
        <v>21718</v>
      </c>
      <c r="C4278" s="543" t="s">
        <v>59</v>
      </c>
      <c r="D4278" s="544">
        <v>6952.31</v>
      </c>
    </row>
    <row r="4279" spans="1:4" x14ac:dyDescent="0.2">
      <c r="A4279" s="542" t="s">
        <v>21719</v>
      </c>
      <c r="B4279" s="543" t="s">
        <v>21720</v>
      </c>
      <c r="C4279" s="543" t="s">
        <v>59</v>
      </c>
      <c r="D4279" s="544">
        <v>112.68</v>
      </c>
    </row>
    <row r="4280" spans="1:4" x14ac:dyDescent="0.2">
      <c r="A4280" s="542" t="s">
        <v>21721</v>
      </c>
      <c r="B4280" s="543" t="s">
        <v>21722</v>
      </c>
      <c r="C4280" s="543" t="s">
        <v>59</v>
      </c>
      <c r="D4280" s="544">
        <v>153.44999999999999</v>
      </c>
    </row>
    <row r="4281" spans="1:4" x14ac:dyDescent="0.2">
      <c r="A4281" s="542" t="s">
        <v>21723</v>
      </c>
      <c r="B4281" s="543" t="s">
        <v>21724</v>
      </c>
      <c r="C4281" s="543" t="s">
        <v>59</v>
      </c>
      <c r="D4281" s="544">
        <v>233.94</v>
      </c>
    </row>
    <row r="4282" spans="1:4" x14ac:dyDescent="0.2">
      <c r="A4282" s="542" t="s">
        <v>21725</v>
      </c>
      <c r="B4282" s="543" t="s">
        <v>21726</v>
      </c>
      <c r="C4282" s="543" t="s">
        <v>59</v>
      </c>
      <c r="D4282" s="544">
        <v>277.07</v>
      </c>
    </row>
    <row r="4283" spans="1:4" x14ac:dyDescent="0.2">
      <c r="A4283" s="542" t="s">
        <v>21727</v>
      </c>
      <c r="B4283" s="543" t="s">
        <v>21728</v>
      </c>
      <c r="C4283" s="543" t="s">
        <v>59</v>
      </c>
      <c r="D4283" s="544">
        <v>450.31</v>
      </c>
    </row>
    <row r="4284" spans="1:4" x14ac:dyDescent="0.2">
      <c r="A4284" s="542" t="s">
        <v>21729</v>
      </c>
      <c r="B4284" s="543" t="s">
        <v>21730</v>
      </c>
      <c r="C4284" s="543" t="s">
        <v>59</v>
      </c>
      <c r="D4284" s="544">
        <v>486.05</v>
      </c>
    </row>
    <row r="4285" spans="1:4" x14ac:dyDescent="0.2">
      <c r="A4285" s="542" t="s">
        <v>21731</v>
      </c>
      <c r="B4285" s="543" t="s">
        <v>21732</v>
      </c>
      <c r="C4285" s="543" t="s">
        <v>59</v>
      </c>
      <c r="D4285" s="544">
        <v>754.14</v>
      </c>
    </row>
    <row r="4286" spans="1:4" x14ac:dyDescent="0.2">
      <c r="A4286" s="542" t="s">
        <v>21733</v>
      </c>
      <c r="B4286" s="543" t="s">
        <v>21734</v>
      </c>
      <c r="C4286" s="543" t="s">
        <v>59</v>
      </c>
      <c r="D4286" s="544">
        <v>775.51</v>
      </c>
    </row>
    <row r="4287" spans="1:4" x14ac:dyDescent="0.2">
      <c r="A4287" s="542" t="s">
        <v>21735</v>
      </c>
      <c r="B4287" s="543" t="s">
        <v>21736</v>
      </c>
      <c r="C4287" s="543" t="s">
        <v>59</v>
      </c>
      <c r="D4287" s="544">
        <v>809.18</v>
      </c>
    </row>
    <row r="4288" spans="1:4" x14ac:dyDescent="0.2">
      <c r="A4288" s="542" t="s">
        <v>21737</v>
      </c>
      <c r="B4288" s="543" t="s">
        <v>21738</v>
      </c>
      <c r="C4288" s="543" t="s">
        <v>59</v>
      </c>
      <c r="D4288" s="544">
        <v>1657.23</v>
      </c>
    </row>
    <row r="4289" spans="1:4" x14ac:dyDescent="0.2">
      <c r="A4289" s="542" t="s">
        <v>21739</v>
      </c>
      <c r="B4289" s="543" t="s">
        <v>21740</v>
      </c>
      <c r="C4289" s="543" t="s">
        <v>59</v>
      </c>
      <c r="D4289" s="544">
        <v>75.83</v>
      </c>
    </row>
    <row r="4290" spans="1:4" x14ac:dyDescent="0.2">
      <c r="A4290" s="542" t="s">
        <v>21741</v>
      </c>
      <c r="B4290" s="543" t="s">
        <v>21742</v>
      </c>
      <c r="C4290" s="543" t="s">
        <v>59</v>
      </c>
      <c r="D4290" s="544">
        <v>75.83</v>
      </c>
    </row>
    <row r="4291" spans="1:4" x14ac:dyDescent="0.2">
      <c r="A4291" s="542" t="s">
        <v>21743</v>
      </c>
      <c r="B4291" s="543" t="s">
        <v>21744</v>
      </c>
      <c r="C4291" s="543" t="s">
        <v>59</v>
      </c>
      <c r="D4291" s="544">
        <v>1835.03</v>
      </c>
    </row>
    <row r="4292" spans="1:4" x14ac:dyDescent="0.2">
      <c r="A4292" s="542" t="s">
        <v>21745</v>
      </c>
      <c r="B4292" s="543" t="s">
        <v>21746</v>
      </c>
      <c r="C4292" s="543" t="s">
        <v>59</v>
      </c>
      <c r="D4292" s="544">
        <v>4581.04</v>
      </c>
    </row>
    <row r="4293" spans="1:4" x14ac:dyDescent="0.2">
      <c r="A4293" s="542" t="s">
        <v>21747</v>
      </c>
      <c r="B4293" s="543" t="s">
        <v>21748</v>
      </c>
      <c r="C4293" s="543" t="s">
        <v>59</v>
      </c>
      <c r="D4293" s="544">
        <v>256.86</v>
      </c>
    </row>
    <row r="4294" spans="1:4" x14ac:dyDescent="0.2">
      <c r="A4294" s="542" t="s">
        <v>21749</v>
      </c>
      <c r="B4294" s="543" t="s">
        <v>21750</v>
      </c>
      <c r="C4294" s="543" t="s">
        <v>59</v>
      </c>
      <c r="D4294" s="544">
        <v>5921</v>
      </c>
    </row>
    <row r="4295" spans="1:4" x14ac:dyDescent="0.2">
      <c r="A4295" s="542" t="s">
        <v>21751</v>
      </c>
      <c r="B4295" s="543" t="s">
        <v>21752</v>
      </c>
      <c r="C4295" s="543" t="s">
        <v>59</v>
      </c>
      <c r="D4295" s="544">
        <v>392.33</v>
      </c>
    </row>
    <row r="4296" spans="1:4" x14ac:dyDescent="0.2">
      <c r="A4296" s="542" t="s">
        <v>21753</v>
      </c>
      <c r="B4296" s="543" t="s">
        <v>21754</v>
      </c>
      <c r="C4296" s="543" t="s">
        <v>59</v>
      </c>
      <c r="D4296" s="544">
        <v>2919.49</v>
      </c>
    </row>
    <row r="4297" spans="1:4" x14ac:dyDescent="0.2">
      <c r="A4297" s="542" t="s">
        <v>21755</v>
      </c>
      <c r="B4297" s="543" t="s">
        <v>21756</v>
      </c>
      <c r="C4297" s="543" t="s">
        <v>59</v>
      </c>
      <c r="D4297" s="544">
        <v>6153</v>
      </c>
    </row>
    <row r="4298" spans="1:4" x14ac:dyDescent="0.2">
      <c r="A4298" s="542" t="s">
        <v>21757</v>
      </c>
      <c r="B4298" s="543" t="s">
        <v>21758</v>
      </c>
      <c r="C4298" s="543" t="s">
        <v>59</v>
      </c>
      <c r="D4298" s="544">
        <v>12168.45</v>
      </c>
    </row>
    <row r="4299" spans="1:4" x14ac:dyDescent="0.2">
      <c r="A4299" s="542" t="s">
        <v>21759</v>
      </c>
      <c r="B4299" s="543" t="s">
        <v>21760</v>
      </c>
      <c r="C4299" s="543" t="s">
        <v>59</v>
      </c>
      <c r="D4299" s="544">
        <v>18942</v>
      </c>
    </row>
    <row r="4300" spans="1:4" x14ac:dyDescent="0.2">
      <c r="A4300" s="542" t="s">
        <v>21761</v>
      </c>
      <c r="B4300" s="543" t="s">
        <v>21762</v>
      </c>
      <c r="C4300" s="543" t="s">
        <v>59</v>
      </c>
      <c r="D4300" s="544">
        <v>28921.200000000001</v>
      </c>
    </row>
    <row r="4301" spans="1:4" x14ac:dyDescent="0.2">
      <c r="A4301" s="542" t="s">
        <v>21763</v>
      </c>
      <c r="B4301" s="543" t="s">
        <v>21764</v>
      </c>
      <c r="C4301" s="543" t="s">
        <v>59</v>
      </c>
      <c r="D4301" s="544">
        <v>3200</v>
      </c>
    </row>
    <row r="4302" spans="1:4" x14ac:dyDescent="0.2">
      <c r="A4302" s="542" t="s">
        <v>21765</v>
      </c>
      <c r="B4302" s="543" t="s">
        <v>21766</v>
      </c>
      <c r="C4302" s="543" t="s">
        <v>59</v>
      </c>
      <c r="D4302" s="544">
        <v>4900</v>
      </c>
    </row>
    <row r="4303" spans="1:4" x14ac:dyDescent="0.2">
      <c r="A4303" s="542" t="s">
        <v>21767</v>
      </c>
      <c r="B4303" s="543" t="s">
        <v>21768</v>
      </c>
      <c r="C4303" s="543" t="s">
        <v>59</v>
      </c>
      <c r="D4303" s="544">
        <v>242.59</v>
      </c>
    </row>
    <row r="4304" spans="1:4" x14ac:dyDescent="0.2">
      <c r="A4304" s="542" t="s">
        <v>21769</v>
      </c>
      <c r="B4304" s="543" t="s">
        <v>21770</v>
      </c>
      <c r="C4304" s="543" t="s">
        <v>59</v>
      </c>
      <c r="D4304" s="544">
        <v>62</v>
      </c>
    </row>
    <row r="4305" spans="1:4" x14ac:dyDescent="0.2">
      <c r="A4305" s="542" t="s">
        <v>21771</v>
      </c>
      <c r="B4305" s="543" t="s">
        <v>21772</v>
      </c>
      <c r="C4305" s="543" t="s">
        <v>59</v>
      </c>
      <c r="D4305" s="544">
        <v>3633.55</v>
      </c>
    </row>
    <row r="4306" spans="1:4" x14ac:dyDescent="0.2">
      <c r="A4306" s="542" t="s">
        <v>21773</v>
      </c>
      <c r="B4306" s="543" t="s">
        <v>21774</v>
      </c>
      <c r="C4306" s="543" t="s">
        <v>59</v>
      </c>
      <c r="D4306" s="544">
        <v>4106.92</v>
      </c>
    </row>
    <row r="4307" spans="1:4" x14ac:dyDescent="0.2">
      <c r="A4307" s="542" t="s">
        <v>21775</v>
      </c>
      <c r="B4307" s="543" t="s">
        <v>21776</v>
      </c>
      <c r="C4307" s="543" t="s">
        <v>59</v>
      </c>
      <c r="D4307" s="544">
        <v>78.010000000000005</v>
      </c>
    </row>
    <row r="4308" spans="1:4" x14ac:dyDescent="0.2">
      <c r="A4308" s="542" t="s">
        <v>21777</v>
      </c>
      <c r="B4308" s="543" t="s">
        <v>21778</v>
      </c>
      <c r="C4308" s="543" t="s">
        <v>59</v>
      </c>
      <c r="D4308" s="544">
        <v>6756.06</v>
      </c>
    </row>
    <row r="4309" spans="1:4" x14ac:dyDescent="0.2">
      <c r="A4309" s="542" t="s">
        <v>21779</v>
      </c>
      <c r="B4309" s="543" t="s">
        <v>21780</v>
      </c>
      <c r="C4309" s="543" t="s">
        <v>59</v>
      </c>
      <c r="D4309" s="544">
        <v>7624.46</v>
      </c>
    </row>
    <row r="4310" spans="1:4" x14ac:dyDescent="0.2">
      <c r="A4310" s="542" t="s">
        <v>21781</v>
      </c>
      <c r="B4310" s="543" t="s">
        <v>21782</v>
      </c>
      <c r="C4310" s="543" t="s">
        <v>59</v>
      </c>
      <c r="D4310" s="544">
        <v>117.26</v>
      </c>
    </row>
    <row r="4311" spans="1:4" x14ac:dyDescent="0.2">
      <c r="A4311" s="542" t="s">
        <v>21783</v>
      </c>
      <c r="B4311" s="543" t="s">
        <v>21784</v>
      </c>
      <c r="C4311" s="543" t="s">
        <v>59</v>
      </c>
      <c r="D4311" s="544">
        <v>143.6</v>
      </c>
    </row>
    <row r="4312" spans="1:4" x14ac:dyDescent="0.2">
      <c r="A4312" s="542" t="s">
        <v>21785</v>
      </c>
      <c r="B4312" s="543" t="s">
        <v>21786</v>
      </c>
      <c r="C4312" s="543" t="s">
        <v>59</v>
      </c>
      <c r="D4312" s="544">
        <v>225.12</v>
      </c>
    </row>
    <row r="4313" spans="1:4" x14ac:dyDescent="0.2">
      <c r="A4313" s="542" t="s">
        <v>21787</v>
      </c>
      <c r="B4313" s="543" t="s">
        <v>21788</v>
      </c>
      <c r="C4313" s="543" t="s">
        <v>59</v>
      </c>
      <c r="D4313" s="544">
        <v>443.34</v>
      </c>
    </row>
    <row r="4314" spans="1:4" x14ac:dyDescent="0.2">
      <c r="A4314" s="542" t="s">
        <v>21789</v>
      </c>
      <c r="B4314" s="543" t="s">
        <v>21790</v>
      </c>
      <c r="C4314" s="543" t="s">
        <v>59</v>
      </c>
      <c r="D4314" s="544">
        <v>533.39</v>
      </c>
    </row>
    <row r="4315" spans="1:4" x14ac:dyDescent="0.2">
      <c r="A4315" s="542" t="s">
        <v>21791</v>
      </c>
      <c r="B4315" s="543" t="s">
        <v>21792</v>
      </c>
      <c r="C4315" s="543" t="s">
        <v>59</v>
      </c>
      <c r="D4315" s="544">
        <v>578.91999999999996</v>
      </c>
    </row>
    <row r="4316" spans="1:4" x14ac:dyDescent="0.2">
      <c r="A4316" s="542" t="s">
        <v>21793</v>
      </c>
      <c r="B4316" s="543" t="s">
        <v>21794</v>
      </c>
      <c r="C4316" s="543" t="s">
        <v>59</v>
      </c>
      <c r="D4316" s="544">
        <v>867.22</v>
      </c>
    </row>
    <row r="4317" spans="1:4" x14ac:dyDescent="0.2">
      <c r="A4317" s="542" t="s">
        <v>21795</v>
      </c>
      <c r="B4317" s="543" t="s">
        <v>21796</v>
      </c>
      <c r="C4317" s="543" t="s">
        <v>59</v>
      </c>
      <c r="D4317" s="544">
        <v>38.56</v>
      </c>
    </row>
    <row r="4318" spans="1:4" x14ac:dyDescent="0.2">
      <c r="A4318" s="542" t="s">
        <v>21797</v>
      </c>
      <c r="B4318" s="543" t="s">
        <v>21798</v>
      </c>
      <c r="C4318" s="543" t="s">
        <v>59</v>
      </c>
      <c r="D4318" s="544">
        <v>907.55</v>
      </c>
    </row>
    <row r="4319" spans="1:4" x14ac:dyDescent="0.2">
      <c r="A4319" s="542" t="s">
        <v>21799</v>
      </c>
      <c r="B4319" s="543" t="s">
        <v>21800</v>
      </c>
      <c r="C4319" s="543" t="s">
        <v>59</v>
      </c>
      <c r="D4319" s="544">
        <v>1356.64</v>
      </c>
    </row>
    <row r="4320" spans="1:4" x14ac:dyDescent="0.2">
      <c r="A4320" s="542" t="s">
        <v>21801</v>
      </c>
      <c r="B4320" s="543" t="s">
        <v>21802</v>
      </c>
      <c r="C4320" s="543" t="s">
        <v>59</v>
      </c>
      <c r="D4320" s="544">
        <v>4036.84</v>
      </c>
    </row>
    <row r="4321" spans="1:4" x14ac:dyDescent="0.2">
      <c r="A4321" s="542" t="s">
        <v>21803</v>
      </c>
      <c r="B4321" s="543" t="s">
        <v>21804</v>
      </c>
      <c r="C4321" s="543" t="s">
        <v>59</v>
      </c>
      <c r="D4321" s="544">
        <v>62.28</v>
      </c>
    </row>
    <row r="4322" spans="1:4" x14ac:dyDescent="0.2">
      <c r="A4322" s="542" t="s">
        <v>21805</v>
      </c>
      <c r="B4322" s="543" t="s">
        <v>21806</v>
      </c>
      <c r="C4322" s="543" t="s">
        <v>59</v>
      </c>
      <c r="D4322" s="544">
        <v>4946.96</v>
      </c>
    </row>
    <row r="4323" spans="1:4" x14ac:dyDescent="0.2">
      <c r="A4323" s="542" t="s">
        <v>21807</v>
      </c>
      <c r="B4323" s="543" t="s">
        <v>21808</v>
      </c>
      <c r="C4323" s="543" t="s">
        <v>59</v>
      </c>
      <c r="D4323" s="544">
        <v>5266.82</v>
      </c>
    </row>
    <row r="4324" spans="1:4" x14ac:dyDescent="0.2">
      <c r="A4324" s="542" t="s">
        <v>21809</v>
      </c>
      <c r="B4324" s="543" t="s">
        <v>21810</v>
      </c>
      <c r="C4324" s="543" t="s">
        <v>59</v>
      </c>
      <c r="D4324" s="544">
        <v>137.37</v>
      </c>
    </row>
    <row r="4325" spans="1:4" x14ac:dyDescent="0.2">
      <c r="A4325" s="542" t="s">
        <v>21811</v>
      </c>
      <c r="B4325" s="543" t="s">
        <v>21812</v>
      </c>
      <c r="C4325" s="543" t="s">
        <v>59</v>
      </c>
      <c r="D4325" s="544">
        <v>70.13</v>
      </c>
    </row>
    <row r="4326" spans="1:4" x14ac:dyDescent="0.2">
      <c r="A4326" s="542" t="s">
        <v>21813</v>
      </c>
      <c r="B4326" s="543" t="s">
        <v>21814</v>
      </c>
      <c r="C4326" s="543" t="s">
        <v>59</v>
      </c>
      <c r="D4326" s="544">
        <v>78.48</v>
      </c>
    </row>
    <row r="4327" spans="1:4" x14ac:dyDescent="0.2">
      <c r="A4327" s="542" t="s">
        <v>21815</v>
      </c>
      <c r="B4327" s="543" t="s">
        <v>21816</v>
      </c>
      <c r="C4327" s="543" t="s">
        <v>59</v>
      </c>
      <c r="D4327" s="544">
        <v>125.31</v>
      </c>
    </row>
    <row r="4328" spans="1:4" x14ac:dyDescent="0.2">
      <c r="A4328" s="542" t="s">
        <v>21817</v>
      </c>
      <c r="B4328" s="543" t="s">
        <v>21818</v>
      </c>
      <c r="C4328" s="543" t="s">
        <v>59</v>
      </c>
      <c r="D4328" s="544">
        <v>152.96</v>
      </c>
    </row>
    <row r="4329" spans="1:4" x14ac:dyDescent="0.2">
      <c r="A4329" s="542" t="s">
        <v>21819</v>
      </c>
      <c r="B4329" s="543" t="s">
        <v>21820</v>
      </c>
      <c r="C4329" s="543" t="s">
        <v>59</v>
      </c>
      <c r="D4329" s="544">
        <v>70.13</v>
      </c>
    </row>
    <row r="4330" spans="1:4" x14ac:dyDescent="0.2">
      <c r="A4330" s="542" t="s">
        <v>21821</v>
      </c>
      <c r="B4330" s="543" t="s">
        <v>21822</v>
      </c>
      <c r="C4330" s="543" t="s">
        <v>59</v>
      </c>
      <c r="D4330" s="544">
        <v>78.48</v>
      </c>
    </row>
    <row r="4331" spans="1:4" x14ac:dyDescent="0.2">
      <c r="A4331" s="542" t="s">
        <v>21823</v>
      </c>
      <c r="B4331" s="543" t="s">
        <v>21824</v>
      </c>
      <c r="C4331" s="543" t="s">
        <v>59</v>
      </c>
      <c r="D4331" s="544">
        <v>135.41999999999999</v>
      </c>
    </row>
    <row r="4332" spans="1:4" x14ac:dyDescent="0.2">
      <c r="A4332" s="542" t="s">
        <v>21825</v>
      </c>
      <c r="B4332" s="543" t="s">
        <v>21826</v>
      </c>
      <c r="C4332" s="543" t="s">
        <v>59</v>
      </c>
      <c r="D4332" s="544">
        <v>119.15</v>
      </c>
    </row>
    <row r="4333" spans="1:4" x14ac:dyDescent="0.2">
      <c r="A4333" s="542" t="s">
        <v>21827</v>
      </c>
      <c r="B4333" s="543" t="s">
        <v>21828</v>
      </c>
      <c r="C4333" s="543" t="s">
        <v>59</v>
      </c>
      <c r="D4333" s="544">
        <v>118.46</v>
      </c>
    </row>
    <row r="4334" spans="1:4" x14ac:dyDescent="0.2">
      <c r="A4334" s="542" t="s">
        <v>21829</v>
      </c>
      <c r="B4334" s="543" t="s">
        <v>21830</v>
      </c>
      <c r="C4334" s="543" t="s">
        <v>59</v>
      </c>
      <c r="D4334" s="544">
        <v>66.27</v>
      </c>
    </row>
    <row r="4335" spans="1:4" x14ac:dyDescent="0.2">
      <c r="A4335" s="542" t="s">
        <v>21831</v>
      </c>
      <c r="B4335" s="543" t="s">
        <v>21832</v>
      </c>
      <c r="C4335" s="543" t="s">
        <v>59</v>
      </c>
      <c r="D4335" s="544">
        <v>101.19</v>
      </c>
    </row>
    <row r="4336" spans="1:4" x14ac:dyDescent="0.2">
      <c r="A4336" s="542" t="s">
        <v>21833</v>
      </c>
      <c r="B4336" s="543" t="s">
        <v>21834</v>
      </c>
      <c r="C4336" s="543" t="s">
        <v>59</v>
      </c>
      <c r="D4336" s="544">
        <v>299.25</v>
      </c>
    </row>
    <row r="4337" spans="1:4" x14ac:dyDescent="0.2">
      <c r="A4337" s="542" t="s">
        <v>21835</v>
      </c>
      <c r="B4337" s="543" t="s">
        <v>21836</v>
      </c>
      <c r="C4337" s="543" t="s">
        <v>59</v>
      </c>
      <c r="D4337" s="544">
        <v>1003.66</v>
      </c>
    </row>
    <row r="4338" spans="1:4" x14ac:dyDescent="0.2">
      <c r="A4338" s="542" t="s">
        <v>21837</v>
      </c>
      <c r="B4338" s="543" t="s">
        <v>21838</v>
      </c>
      <c r="C4338" s="543" t="s">
        <v>59</v>
      </c>
      <c r="D4338" s="544">
        <v>7283.55</v>
      </c>
    </row>
    <row r="4339" spans="1:4" x14ac:dyDescent="0.2">
      <c r="A4339" s="542" t="s">
        <v>21839</v>
      </c>
      <c r="B4339" s="543" t="s">
        <v>21840</v>
      </c>
      <c r="C4339" s="543" t="s">
        <v>59</v>
      </c>
      <c r="D4339" s="544">
        <v>414.8</v>
      </c>
    </row>
    <row r="4340" spans="1:4" x14ac:dyDescent="0.2">
      <c r="A4340" s="542" t="s">
        <v>21841</v>
      </c>
      <c r="B4340" s="543" t="s">
        <v>21842</v>
      </c>
      <c r="C4340" s="543" t="s">
        <v>59</v>
      </c>
      <c r="D4340" s="544">
        <v>1034.08</v>
      </c>
    </row>
    <row r="4341" spans="1:4" x14ac:dyDescent="0.2">
      <c r="A4341" s="542" t="s">
        <v>21843</v>
      </c>
      <c r="B4341" s="543" t="s">
        <v>21844</v>
      </c>
      <c r="C4341" s="543" t="s">
        <v>56</v>
      </c>
      <c r="D4341" s="544">
        <v>510.6</v>
      </c>
    </row>
    <row r="4342" spans="1:4" x14ac:dyDescent="0.2">
      <c r="A4342" s="542" t="s">
        <v>21845</v>
      </c>
      <c r="B4342" s="543" t="s">
        <v>21846</v>
      </c>
      <c r="C4342" s="543" t="s">
        <v>56</v>
      </c>
      <c r="D4342" s="544">
        <v>500</v>
      </c>
    </row>
    <row r="4343" spans="1:4" x14ac:dyDescent="0.2">
      <c r="A4343" s="542" t="s">
        <v>21847</v>
      </c>
      <c r="B4343" s="543" t="s">
        <v>21848</v>
      </c>
      <c r="C4343" s="543" t="s">
        <v>59</v>
      </c>
      <c r="D4343" s="544">
        <v>700</v>
      </c>
    </row>
    <row r="4344" spans="1:4" x14ac:dyDescent="0.2">
      <c r="A4344" s="542" t="s">
        <v>21849</v>
      </c>
      <c r="B4344" s="543" t="s">
        <v>21850</v>
      </c>
      <c r="C4344" s="543" t="s">
        <v>59</v>
      </c>
      <c r="D4344" s="544">
        <v>54.07</v>
      </c>
    </row>
    <row r="4345" spans="1:4" ht="33.75" x14ac:dyDescent="0.2">
      <c r="A4345" s="542" t="s">
        <v>21851</v>
      </c>
      <c r="B4345" s="543" t="s">
        <v>21852</v>
      </c>
      <c r="C4345" s="543" t="s">
        <v>59</v>
      </c>
      <c r="D4345" s="544">
        <v>46950.29</v>
      </c>
    </row>
    <row r="4346" spans="1:4" ht="33.75" x14ac:dyDescent="0.2">
      <c r="A4346" s="542" t="s">
        <v>21853</v>
      </c>
      <c r="B4346" s="543" t="s">
        <v>21854</v>
      </c>
      <c r="C4346" s="543" t="s">
        <v>59</v>
      </c>
      <c r="D4346" s="544">
        <v>71734.38</v>
      </c>
    </row>
    <row r="4347" spans="1:4" x14ac:dyDescent="0.2">
      <c r="A4347" s="542" t="s">
        <v>21855</v>
      </c>
      <c r="B4347" s="543" t="s">
        <v>21856</v>
      </c>
      <c r="C4347" s="543" t="s">
        <v>59</v>
      </c>
      <c r="D4347" s="544">
        <v>27171.35</v>
      </c>
    </row>
    <row r="4348" spans="1:4" x14ac:dyDescent="0.2">
      <c r="A4348" s="542" t="s">
        <v>21857</v>
      </c>
      <c r="B4348" s="543" t="s">
        <v>21856</v>
      </c>
      <c r="C4348" s="543" t="s">
        <v>59</v>
      </c>
      <c r="D4348" s="544">
        <v>27171.35</v>
      </c>
    </row>
    <row r="4349" spans="1:4" x14ac:dyDescent="0.2">
      <c r="A4349" s="542" t="s">
        <v>21858</v>
      </c>
      <c r="B4349" s="543" t="s">
        <v>17566</v>
      </c>
      <c r="C4349" s="543" t="s">
        <v>59</v>
      </c>
      <c r="D4349" s="544">
        <v>8.35</v>
      </c>
    </row>
    <row r="4350" spans="1:4" x14ac:dyDescent="0.2">
      <c r="A4350" s="542" t="s">
        <v>21859</v>
      </c>
      <c r="B4350" s="543" t="s">
        <v>21860</v>
      </c>
      <c r="C4350" s="543" t="s">
        <v>59</v>
      </c>
      <c r="D4350" s="544">
        <v>0.75</v>
      </c>
    </row>
    <row r="4351" spans="1:4" x14ac:dyDescent="0.2">
      <c r="A4351" s="542" t="s">
        <v>21861</v>
      </c>
      <c r="B4351" s="543" t="s">
        <v>21862</v>
      </c>
      <c r="C4351" s="543" t="s">
        <v>56</v>
      </c>
      <c r="D4351" s="544">
        <v>455.18</v>
      </c>
    </row>
    <row r="4352" spans="1:4" x14ac:dyDescent="0.2">
      <c r="A4352" s="542" t="s">
        <v>21863</v>
      </c>
      <c r="B4352" s="543" t="s">
        <v>21864</v>
      </c>
      <c r="C4352" s="543" t="s">
        <v>59</v>
      </c>
      <c r="D4352" s="544">
        <v>0.85</v>
      </c>
    </row>
    <row r="4353" spans="1:4" ht="22.5" x14ac:dyDescent="0.2">
      <c r="A4353" s="542" t="s">
        <v>21865</v>
      </c>
      <c r="B4353" s="543" t="s">
        <v>21866</v>
      </c>
      <c r="C4353" s="543" t="s">
        <v>59</v>
      </c>
      <c r="D4353" s="544">
        <v>122114.32</v>
      </c>
    </row>
    <row r="4354" spans="1:4" ht="22.5" x14ac:dyDescent="0.2">
      <c r="A4354" s="542" t="s">
        <v>21867</v>
      </c>
      <c r="B4354" s="543" t="s">
        <v>21868</v>
      </c>
      <c r="C4354" s="543" t="s">
        <v>59</v>
      </c>
      <c r="D4354" s="544">
        <v>50177.78</v>
      </c>
    </row>
    <row r="4355" spans="1:4" ht="22.5" x14ac:dyDescent="0.2">
      <c r="A4355" s="542" t="s">
        <v>21869</v>
      </c>
      <c r="B4355" s="543" t="s">
        <v>21870</v>
      </c>
      <c r="C4355" s="543" t="s">
        <v>59</v>
      </c>
      <c r="D4355" s="544">
        <v>28739.79</v>
      </c>
    </row>
    <row r="4356" spans="1:4" ht="22.5" x14ac:dyDescent="0.2">
      <c r="A4356" s="542" t="s">
        <v>21871</v>
      </c>
      <c r="B4356" s="543" t="s">
        <v>21872</v>
      </c>
      <c r="C4356" s="543" t="s">
        <v>59</v>
      </c>
      <c r="D4356" s="544">
        <v>55998.05</v>
      </c>
    </row>
    <row r="4357" spans="1:4" ht="22.5" x14ac:dyDescent="0.2">
      <c r="A4357" s="542" t="s">
        <v>21873</v>
      </c>
      <c r="B4357" s="543" t="s">
        <v>21874</v>
      </c>
      <c r="C4357" s="543" t="s">
        <v>59</v>
      </c>
      <c r="D4357" s="544">
        <v>56058.68</v>
      </c>
    </row>
    <row r="4358" spans="1:4" ht="22.5" x14ac:dyDescent="0.2">
      <c r="A4358" s="542" t="s">
        <v>21875</v>
      </c>
      <c r="B4358" s="543" t="s">
        <v>21876</v>
      </c>
      <c r="C4358" s="543" t="s">
        <v>59</v>
      </c>
      <c r="D4358" s="544">
        <v>51129.08</v>
      </c>
    </row>
    <row r="4359" spans="1:4" ht="22.5" x14ac:dyDescent="0.2">
      <c r="A4359" s="542" t="s">
        <v>21877</v>
      </c>
      <c r="B4359" s="543" t="s">
        <v>21878</v>
      </c>
      <c r="C4359" s="543" t="s">
        <v>59</v>
      </c>
      <c r="D4359" s="544">
        <v>72478.89</v>
      </c>
    </row>
    <row r="4360" spans="1:4" ht="22.5" x14ac:dyDescent="0.2">
      <c r="A4360" s="542" t="s">
        <v>21879</v>
      </c>
      <c r="B4360" s="543" t="s">
        <v>21880</v>
      </c>
      <c r="C4360" s="543" t="s">
        <v>59</v>
      </c>
      <c r="D4360" s="544">
        <v>77283.92</v>
      </c>
    </row>
    <row r="4361" spans="1:4" ht="22.5" x14ac:dyDescent="0.2">
      <c r="A4361" s="542" t="s">
        <v>21881</v>
      </c>
      <c r="B4361" s="543" t="s">
        <v>21882</v>
      </c>
      <c r="C4361" s="543" t="s">
        <v>59</v>
      </c>
      <c r="D4361" s="544">
        <v>47100.09</v>
      </c>
    </row>
    <row r="4362" spans="1:4" ht="22.5" x14ac:dyDescent="0.2">
      <c r="A4362" s="542" t="s">
        <v>21883</v>
      </c>
      <c r="B4362" s="543" t="s">
        <v>21884</v>
      </c>
      <c r="C4362" s="543" t="s">
        <v>59</v>
      </c>
      <c r="D4362" s="544">
        <v>87682.14</v>
      </c>
    </row>
    <row r="4363" spans="1:4" ht="22.5" x14ac:dyDescent="0.2">
      <c r="A4363" s="542" t="s">
        <v>21885</v>
      </c>
      <c r="B4363" s="543" t="s">
        <v>21886</v>
      </c>
      <c r="C4363" s="543" t="s">
        <v>57</v>
      </c>
      <c r="D4363" s="544">
        <v>481.83</v>
      </c>
    </row>
    <row r="4364" spans="1:4" x14ac:dyDescent="0.2">
      <c r="A4364" s="542" t="s">
        <v>21887</v>
      </c>
      <c r="B4364" s="543" t="s">
        <v>21888</v>
      </c>
      <c r="C4364" s="543" t="s">
        <v>59</v>
      </c>
      <c r="D4364" s="544">
        <v>0.25</v>
      </c>
    </row>
    <row r="4365" spans="1:4" x14ac:dyDescent="0.2">
      <c r="A4365" s="542" t="s">
        <v>21889</v>
      </c>
      <c r="B4365" s="543" t="s">
        <v>21890</v>
      </c>
      <c r="C4365" s="543" t="s">
        <v>57</v>
      </c>
      <c r="D4365" s="544">
        <v>311.98</v>
      </c>
    </row>
    <row r="4366" spans="1:4" x14ac:dyDescent="0.2">
      <c r="A4366" s="542" t="s">
        <v>21891</v>
      </c>
      <c r="B4366" s="543" t="s">
        <v>21892</v>
      </c>
      <c r="C4366" s="543" t="s">
        <v>59</v>
      </c>
      <c r="D4366" s="544">
        <v>22.86</v>
      </c>
    </row>
    <row r="4367" spans="1:4" x14ac:dyDescent="0.2">
      <c r="A4367" s="542" t="s">
        <v>21893</v>
      </c>
      <c r="B4367" s="543" t="s">
        <v>21894</v>
      </c>
      <c r="C4367" s="543" t="s">
        <v>59</v>
      </c>
      <c r="D4367" s="544">
        <v>1224.4100000000001</v>
      </c>
    </row>
    <row r="4368" spans="1:4" x14ac:dyDescent="0.2">
      <c r="A4368" s="542" t="s">
        <v>21895</v>
      </c>
      <c r="B4368" s="543" t="s">
        <v>21896</v>
      </c>
      <c r="C4368" s="543" t="s">
        <v>59</v>
      </c>
      <c r="D4368" s="544">
        <v>1513.71</v>
      </c>
    </row>
    <row r="4369" spans="1:4" x14ac:dyDescent="0.2">
      <c r="A4369" s="542" t="s">
        <v>21897</v>
      </c>
      <c r="B4369" s="543" t="s">
        <v>21898</v>
      </c>
      <c r="C4369" s="543" t="s">
        <v>59</v>
      </c>
      <c r="D4369" s="544">
        <v>1667.11</v>
      </c>
    </row>
    <row r="4370" spans="1:4" x14ac:dyDescent="0.2">
      <c r="A4370" s="542" t="s">
        <v>21899</v>
      </c>
      <c r="B4370" s="543" t="s">
        <v>21900</v>
      </c>
      <c r="C4370" s="543" t="s">
        <v>59</v>
      </c>
      <c r="D4370" s="544">
        <v>1819.66</v>
      </c>
    </row>
    <row r="4371" spans="1:4" x14ac:dyDescent="0.2">
      <c r="A4371" s="542" t="s">
        <v>21901</v>
      </c>
      <c r="B4371" s="543" t="s">
        <v>21902</v>
      </c>
      <c r="C4371" s="543" t="s">
        <v>59</v>
      </c>
      <c r="D4371" s="544">
        <v>2013.26</v>
      </c>
    </row>
    <row r="4372" spans="1:4" x14ac:dyDescent="0.2">
      <c r="A4372" s="542" t="s">
        <v>21903</v>
      </c>
      <c r="B4372" s="543" t="s">
        <v>21904</v>
      </c>
      <c r="C4372" s="543" t="s">
        <v>59</v>
      </c>
      <c r="D4372" s="544">
        <v>2778.71</v>
      </c>
    </row>
    <row r="4373" spans="1:4" x14ac:dyDescent="0.2">
      <c r="A4373" s="542" t="s">
        <v>21905</v>
      </c>
      <c r="B4373" s="543" t="s">
        <v>21906</v>
      </c>
      <c r="C4373" s="543" t="s">
        <v>59</v>
      </c>
      <c r="D4373" s="544">
        <v>3216.13</v>
      </c>
    </row>
    <row r="4374" spans="1:4" x14ac:dyDescent="0.2">
      <c r="A4374" s="542" t="s">
        <v>21907</v>
      </c>
      <c r="B4374" s="543" t="s">
        <v>21908</v>
      </c>
      <c r="C4374" s="543" t="s">
        <v>59</v>
      </c>
      <c r="D4374" s="544">
        <v>3612.32</v>
      </c>
    </row>
    <row r="4375" spans="1:4" x14ac:dyDescent="0.2">
      <c r="A4375" s="542" t="s">
        <v>21909</v>
      </c>
      <c r="B4375" s="543" t="s">
        <v>21910</v>
      </c>
      <c r="C4375" s="543" t="s">
        <v>59</v>
      </c>
      <c r="D4375" s="544">
        <v>3241.51</v>
      </c>
    </row>
    <row r="4376" spans="1:4" x14ac:dyDescent="0.2">
      <c r="A4376" s="542" t="s">
        <v>21911</v>
      </c>
      <c r="B4376" s="543" t="s">
        <v>21912</v>
      </c>
      <c r="C4376" s="543" t="s">
        <v>59</v>
      </c>
      <c r="D4376" s="544">
        <v>3645.38</v>
      </c>
    </row>
    <row r="4377" spans="1:4" x14ac:dyDescent="0.2">
      <c r="A4377" s="542" t="s">
        <v>21913</v>
      </c>
      <c r="B4377" s="543" t="s">
        <v>21914</v>
      </c>
      <c r="C4377" s="543" t="s">
        <v>59</v>
      </c>
      <c r="D4377" s="544">
        <v>3910.94</v>
      </c>
    </row>
    <row r="4378" spans="1:4" x14ac:dyDescent="0.2">
      <c r="A4378" s="542" t="s">
        <v>21915</v>
      </c>
      <c r="B4378" s="543" t="s">
        <v>21916</v>
      </c>
      <c r="C4378" s="543" t="s">
        <v>59</v>
      </c>
      <c r="D4378" s="544">
        <v>4273.1899999999996</v>
      </c>
    </row>
    <row r="4379" spans="1:4" x14ac:dyDescent="0.2">
      <c r="A4379" s="542" t="s">
        <v>21917</v>
      </c>
      <c r="B4379" s="543" t="s">
        <v>21918</v>
      </c>
      <c r="C4379" s="543" t="s">
        <v>59</v>
      </c>
      <c r="D4379" s="544">
        <v>5025.8599999999997</v>
      </c>
    </row>
    <row r="4380" spans="1:4" x14ac:dyDescent="0.2">
      <c r="A4380" s="542" t="s">
        <v>21919</v>
      </c>
      <c r="B4380" s="543" t="s">
        <v>21920</v>
      </c>
      <c r="C4380" s="543" t="s">
        <v>59</v>
      </c>
      <c r="D4380" s="544">
        <v>5025.22</v>
      </c>
    </row>
    <row r="4381" spans="1:4" x14ac:dyDescent="0.2">
      <c r="A4381" s="542" t="s">
        <v>21921</v>
      </c>
      <c r="B4381" s="543" t="s">
        <v>21922</v>
      </c>
      <c r="C4381" s="543" t="s">
        <v>59</v>
      </c>
      <c r="D4381" s="544">
        <v>5025.22</v>
      </c>
    </row>
    <row r="4382" spans="1:4" x14ac:dyDescent="0.2">
      <c r="A4382" s="542" t="s">
        <v>21923</v>
      </c>
      <c r="B4382" s="543" t="s">
        <v>21924</v>
      </c>
      <c r="C4382" s="543" t="s">
        <v>59</v>
      </c>
      <c r="D4382" s="544">
        <v>5925.99</v>
      </c>
    </row>
    <row r="4383" spans="1:4" x14ac:dyDescent="0.2">
      <c r="A4383" s="542" t="s">
        <v>21925</v>
      </c>
      <c r="B4383" s="543" t="s">
        <v>21926</v>
      </c>
      <c r="C4383" s="543" t="s">
        <v>59</v>
      </c>
      <c r="D4383" s="544">
        <v>5822.87</v>
      </c>
    </row>
    <row r="4384" spans="1:4" x14ac:dyDescent="0.2">
      <c r="A4384" s="542" t="s">
        <v>21927</v>
      </c>
      <c r="B4384" s="543" t="s">
        <v>21928</v>
      </c>
      <c r="C4384" s="543" t="s">
        <v>59</v>
      </c>
      <c r="D4384" s="544">
        <v>8449.77</v>
      </c>
    </row>
    <row r="4385" spans="1:4" x14ac:dyDescent="0.2">
      <c r="A4385" s="542" t="s">
        <v>21929</v>
      </c>
      <c r="B4385" s="543" t="s">
        <v>21930</v>
      </c>
      <c r="C4385" s="543" t="s">
        <v>59</v>
      </c>
      <c r="D4385" s="544">
        <v>3134.1</v>
      </c>
    </row>
    <row r="4386" spans="1:4" x14ac:dyDescent="0.2">
      <c r="A4386" s="542" t="s">
        <v>21931</v>
      </c>
      <c r="B4386" s="543" t="s">
        <v>21932</v>
      </c>
      <c r="C4386" s="543" t="s">
        <v>59</v>
      </c>
      <c r="D4386" s="544">
        <v>1779.34</v>
      </c>
    </row>
    <row r="4387" spans="1:4" x14ac:dyDescent="0.2">
      <c r="A4387" s="542" t="s">
        <v>21933</v>
      </c>
      <c r="B4387" s="543" t="s">
        <v>21934</v>
      </c>
      <c r="C4387" s="543" t="s">
        <v>59</v>
      </c>
      <c r="D4387" s="544">
        <v>2038.83</v>
      </c>
    </row>
    <row r="4388" spans="1:4" x14ac:dyDescent="0.2">
      <c r="A4388" s="542" t="s">
        <v>21935</v>
      </c>
      <c r="B4388" s="543" t="s">
        <v>21936</v>
      </c>
      <c r="C4388" s="543" t="s">
        <v>59</v>
      </c>
      <c r="D4388" s="544">
        <v>2409.52</v>
      </c>
    </row>
    <row r="4389" spans="1:4" x14ac:dyDescent="0.2">
      <c r="A4389" s="542" t="s">
        <v>21937</v>
      </c>
      <c r="B4389" s="543" t="s">
        <v>21938</v>
      </c>
      <c r="C4389" s="543" t="s">
        <v>59</v>
      </c>
      <c r="D4389" s="544">
        <v>2557.81</v>
      </c>
    </row>
    <row r="4390" spans="1:4" x14ac:dyDescent="0.2">
      <c r="A4390" s="542" t="s">
        <v>21939</v>
      </c>
      <c r="B4390" s="543" t="s">
        <v>21940</v>
      </c>
      <c r="C4390" s="543" t="s">
        <v>59</v>
      </c>
      <c r="D4390" s="544">
        <v>580.73</v>
      </c>
    </row>
    <row r="4391" spans="1:4" x14ac:dyDescent="0.2">
      <c r="A4391" s="542" t="s">
        <v>21941</v>
      </c>
      <c r="B4391" s="543" t="s">
        <v>21942</v>
      </c>
      <c r="C4391" s="543" t="s">
        <v>59</v>
      </c>
      <c r="D4391" s="544">
        <v>231.49</v>
      </c>
    </row>
    <row r="4392" spans="1:4" x14ac:dyDescent="0.2">
      <c r="A4392" s="542" t="s">
        <v>21943</v>
      </c>
      <c r="B4392" s="543" t="s">
        <v>21944</v>
      </c>
      <c r="C4392" s="543" t="s">
        <v>59</v>
      </c>
      <c r="D4392" s="544">
        <v>410.06</v>
      </c>
    </row>
    <row r="4393" spans="1:4" x14ac:dyDescent="0.2">
      <c r="A4393" s="542" t="s">
        <v>21945</v>
      </c>
      <c r="B4393" s="543" t="s">
        <v>21946</v>
      </c>
      <c r="C4393" s="543" t="s">
        <v>59</v>
      </c>
      <c r="D4393" s="544">
        <v>209.44</v>
      </c>
    </row>
    <row r="4394" spans="1:4" x14ac:dyDescent="0.2">
      <c r="A4394" s="542" t="s">
        <v>21947</v>
      </c>
      <c r="B4394" s="543" t="s">
        <v>21948</v>
      </c>
      <c r="C4394" s="543" t="s">
        <v>59</v>
      </c>
      <c r="D4394" s="544">
        <v>75.290000000000006</v>
      </c>
    </row>
    <row r="4395" spans="1:4" x14ac:dyDescent="0.2">
      <c r="A4395" s="542" t="s">
        <v>21949</v>
      </c>
      <c r="B4395" s="543" t="s">
        <v>21950</v>
      </c>
      <c r="C4395" s="543" t="s">
        <v>59</v>
      </c>
      <c r="D4395" s="544">
        <v>86.95</v>
      </c>
    </row>
    <row r="4396" spans="1:4" x14ac:dyDescent="0.2">
      <c r="A4396" s="542" t="s">
        <v>21951</v>
      </c>
      <c r="B4396" s="543" t="s">
        <v>21952</v>
      </c>
      <c r="C4396" s="543" t="s">
        <v>59</v>
      </c>
      <c r="D4396" s="544">
        <v>6272.22</v>
      </c>
    </row>
    <row r="4397" spans="1:4" x14ac:dyDescent="0.2">
      <c r="A4397" s="542" t="s">
        <v>21953</v>
      </c>
      <c r="B4397" s="543" t="s">
        <v>21954</v>
      </c>
      <c r="C4397" s="543" t="s">
        <v>59</v>
      </c>
      <c r="D4397" s="544">
        <v>3020.37</v>
      </c>
    </row>
    <row r="4398" spans="1:4" x14ac:dyDescent="0.2">
      <c r="A4398" s="542" t="s">
        <v>21955</v>
      </c>
      <c r="B4398" s="543" t="s">
        <v>21956</v>
      </c>
      <c r="C4398" s="543" t="s">
        <v>59</v>
      </c>
      <c r="D4398" s="544">
        <v>3373.11</v>
      </c>
    </row>
    <row r="4399" spans="1:4" x14ac:dyDescent="0.2">
      <c r="A4399" s="542" t="s">
        <v>21957</v>
      </c>
      <c r="B4399" s="543" t="s">
        <v>21958</v>
      </c>
      <c r="C4399" s="543" t="s">
        <v>59</v>
      </c>
      <c r="D4399" s="544">
        <v>4919.1000000000004</v>
      </c>
    </row>
    <row r="4400" spans="1:4" x14ac:dyDescent="0.2">
      <c r="A4400" s="542" t="s">
        <v>21959</v>
      </c>
      <c r="B4400" s="543" t="s">
        <v>21960</v>
      </c>
      <c r="C4400" s="543" t="s">
        <v>59</v>
      </c>
      <c r="D4400" s="544">
        <v>2971.56</v>
      </c>
    </row>
    <row r="4401" spans="1:4" x14ac:dyDescent="0.2">
      <c r="A4401" s="542" t="s">
        <v>21961</v>
      </c>
      <c r="B4401" s="543" t="s">
        <v>21962</v>
      </c>
      <c r="C4401" s="543" t="s">
        <v>59</v>
      </c>
      <c r="D4401" s="544">
        <v>2690.6</v>
      </c>
    </row>
    <row r="4402" spans="1:4" ht="22.5" x14ac:dyDescent="0.2">
      <c r="A4402" s="542" t="s">
        <v>21963</v>
      </c>
      <c r="B4402" s="543" t="s">
        <v>21964</v>
      </c>
      <c r="C4402" s="543" t="s">
        <v>59</v>
      </c>
      <c r="D4402" s="544">
        <v>1363.73</v>
      </c>
    </row>
    <row r="4403" spans="1:4" x14ac:dyDescent="0.2">
      <c r="A4403" s="542" t="s">
        <v>21965</v>
      </c>
      <c r="B4403" s="543" t="s">
        <v>21966</v>
      </c>
      <c r="C4403" s="543" t="s">
        <v>59</v>
      </c>
      <c r="D4403" s="544">
        <v>80</v>
      </c>
    </row>
    <row r="4404" spans="1:4" ht="22.5" x14ac:dyDescent="0.2">
      <c r="A4404" s="542" t="s">
        <v>21967</v>
      </c>
      <c r="B4404" s="543" t="s">
        <v>21968</v>
      </c>
      <c r="C4404" s="543" t="s">
        <v>59</v>
      </c>
      <c r="D4404" s="544">
        <v>46190.6</v>
      </c>
    </row>
    <row r="4405" spans="1:4" ht="22.5" x14ac:dyDescent="0.2">
      <c r="A4405" s="542" t="s">
        <v>21969</v>
      </c>
      <c r="B4405" s="543" t="s">
        <v>21970</v>
      </c>
      <c r="C4405" s="543" t="s">
        <v>59</v>
      </c>
      <c r="D4405" s="544">
        <v>58008.7</v>
      </c>
    </row>
    <row r="4406" spans="1:4" ht="22.5" x14ac:dyDescent="0.2">
      <c r="A4406" s="542" t="s">
        <v>21971</v>
      </c>
      <c r="B4406" s="543" t="s">
        <v>21972</v>
      </c>
      <c r="C4406" s="543" t="s">
        <v>59</v>
      </c>
      <c r="D4406" s="544">
        <v>36177.08</v>
      </c>
    </row>
    <row r="4407" spans="1:4" ht="22.5" x14ac:dyDescent="0.2">
      <c r="A4407" s="542" t="s">
        <v>21973</v>
      </c>
      <c r="B4407" s="543" t="s">
        <v>21974</v>
      </c>
      <c r="C4407" s="543" t="s">
        <v>59</v>
      </c>
      <c r="D4407" s="544">
        <v>25641</v>
      </c>
    </row>
    <row r="4408" spans="1:4" x14ac:dyDescent="0.2">
      <c r="A4408" s="542" t="s">
        <v>21975</v>
      </c>
      <c r="B4408" s="543" t="s">
        <v>21976</v>
      </c>
      <c r="C4408" s="543" t="s">
        <v>59</v>
      </c>
      <c r="D4408" s="544">
        <v>2835</v>
      </c>
    </row>
    <row r="4409" spans="1:4" x14ac:dyDescent="0.2">
      <c r="A4409" s="542" t="s">
        <v>21977</v>
      </c>
      <c r="B4409" s="543" t="s">
        <v>21978</v>
      </c>
      <c r="C4409" s="543" t="s">
        <v>59</v>
      </c>
      <c r="D4409" s="544">
        <v>0.69</v>
      </c>
    </row>
    <row r="4410" spans="1:4" x14ac:dyDescent="0.2">
      <c r="A4410" s="542" t="s">
        <v>21979</v>
      </c>
      <c r="B4410" s="543" t="s">
        <v>21980</v>
      </c>
      <c r="C4410" s="543" t="s">
        <v>59</v>
      </c>
      <c r="D4410" s="544">
        <v>0.9</v>
      </c>
    </row>
    <row r="4411" spans="1:4" x14ac:dyDescent="0.2">
      <c r="A4411" s="542" t="s">
        <v>21981</v>
      </c>
      <c r="B4411" s="543" t="s">
        <v>21982</v>
      </c>
      <c r="C4411" s="543" t="s">
        <v>59</v>
      </c>
      <c r="D4411" s="544">
        <v>1891.69</v>
      </c>
    </row>
    <row r="4412" spans="1:4" x14ac:dyDescent="0.2">
      <c r="A4412" s="542" t="s">
        <v>21983</v>
      </c>
      <c r="B4412" s="543" t="s">
        <v>21984</v>
      </c>
      <c r="C4412" s="543" t="s">
        <v>59</v>
      </c>
      <c r="D4412" s="544">
        <v>57.86</v>
      </c>
    </row>
    <row r="4413" spans="1:4" x14ac:dyDescent="0.2">
      <c r="A4413" s="542" t="s">
        <v>21985</v>
      </c>
      <c r="B4413" s="543" t="s">
        <v>21986</v>
      </c>
      <c r="C4413" s="543" t="s">
        <v>59</v>
      </c>
      <c r="D4413" s="544">
        <v>2.95</v>
      </c>
    </row>
    <row r="4414" spans="1:4" x14ac:dyDescent="0.2">
      <c r="A4414" s="542" t="s">
        <v>21987</v>
      </c>
      <c r="B4414" s="543" t="s">
        <v>21988</v>
      </c>
      <c r="C4414" s="543" t="s">
        <v>59</v>
      </c>
      <c r="D4414" s="544">
        <v>1.98</v>
      </c>
    </row>
    <row r="4415" spans="1:4" x14ac:dyDescent="0.2">
      <c r="A4415" s="542" t="s">
        <v>21989</v>
      </c>
      <c r="B4415" s="543" t="s">
        <v>21990</v>
      </c>
      <c r="C4415" s="543" t="s">
        <v>59</v>
      </c>
      <c r="D4415" s="544">
        <v>4.0599999999999996</v>
      </c>
    </row>
    <row r="4416" spans="1:4" x14ac:dyDescent="0.2">
      <c r="A4416" s="542" t="s">
        <v>21991</v>
      </c>
      <c r="B4416" s="543" t="s">
        <v>21992</v>
      </c>
      <c r="C4416" s="543" t="s">
        <v>59</v>
      </c>
      <c r="D4416" s="544">
        <v>7.01</v>
      </c>
    </row>
    <row r="4417" spans="1:4" x14ac:dyDescent="0.2">
      <c r="A4417" s="542" t="s">
        <v>21993</v>
      </c>
      <c r="B4417" s="543" t="s">
        <v>21994</v>
      </c>
      <c r="C4417" s="543" t="s">
        <v>59</v>
      </c>
      <c r="D4417" s="544">
        <v>4.21</v>
      </c>
    </row>
    <row r="4418" spans="1:4" x14ac:dyDescent="0.2">
      <c r="A4418" s="542" t="s">
        <v>21995</v>
      </c>
      <c r="B4418" s="543" t="s">
        <v>21996</v>
      </c>
      <c r="C4418" s="543" t="s">
        <v>59</v>
      </c>
      <c r="D4418" s="544">
        <v>262</v>
      </c>
    </row>
    <row r="4419" spans="1:4" x14ac:dyDescent="0.2">
      <c r="A4419" s="542" t="s">
        <v>21997</v>
      </c>
      <c r="B4419" s="543" t="s">
        <v>21998</v>
      </c>
      <c r="C4419" s="543" t="s">
        <v>59</v>
      </c>
      <c r="D4419" s="544">
        <v>699.3</v>
      </c>
    </row>
    <row r="4420" spans="1:4" x14ac:dyDescent="0.2">
      <c r="A4420" s="542" t="s">
        <v>21999</v>
      </c>
      <c r="B4420" s="543" t="s">
        <v>22000</v>
      </c>
      <c r="C4420" s="543" t="s">
        <v>59</v>
      </c>
      <c r="D4420" s="544">
        <v>4.5</v>
      </c>
    </row>
    <row r="4421" spans="1:4" x14ac:dyDescent="0.2">
      <c r="A4421" s="542" t="s">
        <v>22001</v>
      </c>
      <c r="B4421" s="543" t="s">
        <v>22002</v>
      </c>
      <c r="C4421" s="543" t="s">
        <v>59</v>
      </c>
      <c r="D4421" s="544">
        <v>46.2</v>
      </c>
    </row>
    <row r="4422" spans="1:4" x14ac:dyDescent="0.2">
      <c r="A4422" s="542" t="s">
        <v>22003</v>
      </c>
      <c r="B4422" s="543" t="s">
        <v>22004</v>
      </c>
      <c r="C4422" s="543" t="s">
        <v>59</v>
      </c>
      <c r="D4422" s="544">
        <v>372.76</v>
      </c>
    </row>
    <row r="4423" spans="1:4" x14ac:dyDescent="0.2">
      <c r="A4423" s="542" t="s">
        <v>22005</v>
      </c>
      <c r="B4423" s="543" t="s">
        <v>22006</v>
      </c>
      <c r="C4423" s="543" t="s">
        <v>59</v>
      </c>
      <c r="D4423" s="544">
        <v>5.08</v>
      </c>
    </row>
    <row r="4424" spans="1:4" x14ac:dyDescent="0.2">
      <c r="A4424" s="542" t="s">
        <v>22007</v>
      </c>
      <c r="B4424" s="543" t="s">
        <v>22008</v>
      </c>
      <c r="C4424" s="543" t="s">
        <v>59</v>
      </c>
      <c r="D4424" s="544">
        <v>88.2</v>
      </c>
    </row>
    <row r="4425" spans="1:4" x14ac:dyDescent="0.2">
      <c r="A4425" s="542" t="s">
        <v>22009</v>
      </c>
      <c r="B4425" s="543" t="s">
        <v>22010</v>
      </c>
      <c r="C4425" s="543" t="s">
        <v>59</v>
      </c>
      <c r="D4425" s="544">
        <v>1970.85</v>
      </c>
    </row>
    <row r="4426" spans="1:4" x14ac:dyDescent="0.2">
      <c r="A4426" s="542" t="s">
        <v>22011</v>
      </c>
      <c r="B4426" s="543" t="s">
        <v>22012</v>
      </c>
      <c r="C4426" s="543" t="s">
        <v>59</v>
      </c>
      <c r="D4426" s="544">
        <v>2432.85</v>
      </c>
    </row>
    <row r="4427" spans="1:4" x14ac:dyDescent="0.2">
      <c r="A4427" s="542" t="s">
        <v>22013</v>
      </c>
      <c r="B4427" s="543" t="s">
        <v>22014</v>
      </c>
      <c r="C4427" s="543" t="s">
        <v>59</v>
      </c>
      <c r="D4427" s="544">
        <v>889.16</v>
      </c>
    </row>
    <row r="4428" spans="1:4" x14ac:dyDescent="0.2">
      <c r="A4428" s="542" t="s">
        <v>22015</v>
      </c>
      <c r="B4428" s="543" t="s">
        <v>22016</v>
      </c>
      <c r="C4428" s="543" t="s">
        <v>59</v>
      </c>
      <c r="D4428" s="544">
        <v>1014.39</v>
      </c>
    </row>
    <row r="4429" spans="1:4" x14ac:dyDescent="0.2">
      <c r="A4429" s="542" t="s">
        <v>22017</v>
      </c>
      <c r="B4429" s="543" t="s">
        <v>22018</v>
      </c>
      <c r="C4429" s="543" t="s">
        <v>59</v>
      </c>
      <c r="D4429" s="544">
        <v>2478.5</v>
      </c>
    </row>
    <row r="4430" spans="1:4" x14ac:dyDescent="0.2">
      <c r="A4430" s="542" t="s">
        <v>22019</v>
      </c>
      <c r="B4430" s="543" t="s">
        <v>22020</v>
      </c>
      <c r="C4430" s="543" t="s">
        <v>59</v>
      </c>
      <c r="D4430" s="544">
        <v>2078.23</v>
      </c>
    </row>
    <row r="4431" spans="1:4" x14ac:dyDescent="0.2">
      <c r="A4431" s="542" t="s">
        <v>22021</v>
      </c>
      <c r="B4431" s="543" t="s">
        <v>22022</v>
      </c>
      <c r="C4431" s="543" t="s">
        <v>59</v>
      </c>
      <c r="D4431" s="544">
        <v>2378.54</v>
      </c>
    </row>
    <row r="4432" spans="1:4" x14ac:dyDescent="0.2">
      <c r="A4432" s="542" t="s">
        <v>22023</v>
      </c>
      <c r="B4432" s="543" t="s">
        <v>22024</v>
      </c>
      <c r="C4432" s="543" t="s">
        <v>59</v>
      </c>
      <c r="D4432" s="544">
        <v>1980.68</v>
      </c>
    </row>
    <row r="4433" spans="1:4" x14ac:dyDescent="0.2">
      <c r="A4433" s="542" t="s">
        <v>22025</v>
      </c>
      <c r="B4433" s="543" t="s">
        <v>22026</v>
      </c>
      <c r="C4433" s="543" t="s">
        <v>59</v>
      </c>
      <c r="D4433" s="544">
        <v>2478.5</v>
      </c>
    </row>
    <row r="4434" spans="1:4" x14ac:dyDescent="0.2">
      <c r="A4434" s="542" t="s">
        <v>22027</v>
      </c>
      <c r="B4434" s="543" t="s">
        <v>22028</v>
      </c>
      <c r="C4434" s="543" t="s">
        <v>59</v>
      </c>
      <c r="D4434" s="544">
        <v>2748.91</v>
      </c>
    </row>
    <row r="4435" spans="1:4" x14ac:dyDescent="0.2">
      <c r="A4435" s="542" t="s">
        <v>22029</v>
      </c>
      <c r="B4435" s="543" t="s">
        <v>22030</v>
      </c>
      <c r="C4435" s="543" t="s">
        <v>59</v>
      </c>
      <c r="D4435" s="544">
        <v>5518.58</v>
      </c>
    </row>
    <row r="4436" spans="1:4" x14ac:dyDescent="0.2">
      <c r="A4436" s="542" t="s">
        <v>22031</v>
      </c>
      <c r="B4436" s="543" t="s">
        <v>22032</v>
      </c>
      <c r="C4436" s="543" t="s">
        <v>59</v>
      </c>
      <c r="D4436" s="544">
        <v>13200.3</v>
      </c>
    </row>
    <row r="4437" spans="1:4" x14ac:dyDescent="0.2">
      <c r="A4437" s="542" t="s">
        <v>22033</v>
      </c>
      <c r="B4437" s="543" t="s">
        <v>22034</v>
      </c>
      <c r="C4437" s="543" t="s">
        <v>59</v>
      </c>
      <c r="D4437" s="544">
        <v>1140.32</v>
      </c>
    </row>
    <row r="4438" spans="1:4" x14ac:dyDescent="0.2">
      <c r="A4438" s="542" t="s">
        <v>22035</v>
      </c>
      <c r="B4438" s="543" t="s">
        <v>22036</v>
      </c>
      <c r="C4438" s="543" t="s">
        <v>59</v>
      </c>
      <c r="D4438" s="544">
        <v>1539.43</v>
      </c>
    </row>
    <row r="4439" spans="1:4" x14ac:dyDescent="0.2">
      <c r="A4439" s="542" t="s">
        <v>22037</v>
      </c>
      <c r="B4439" s="543" t="s">
        <v>22038</v>
      </c>
      <c r="C4439" s="543" t="s">
        <v>59</v>
      </c>
      <c r="D4439" s="544">
        <v>2182.14</v>
      </c>
    </row>
    <row r="4440" spans="1:4" x14ac:dyDescent="0.2">
      <c r="A4440" s="542" t="s">
        <v>22039</v>
      </c>
      <c r="B4440" s="543" t="s">
        <v>22040</v>
      </c>
      <c r="C4440" s="543" t="s">
        <v>59</v>
      </c>
      <c r="D4440" s="544">
        <v>2497.46</v>
      </c>
    </row>
    <row r="4441" spans="1:4" x14ac:dyDescent="0.2">
      <c r="A4441" s="542" t="s">
        <v>22041</v>
      </c>
      <c r="B4441" s="543" t="s">
        <v>22042</v>
      </c>
      <c r="C4441" s="543" t="s">
        <v>59</v>
      </c>
      <c r="D4441" s="544">
        <v>2040.57</v>
      </c>
    </row>
    <row r="4442" spans="1:4" x14ac:dyDescent="0.2">
      <c r="A4442" s="542" t="s">
        <v>22043</v>
      </c>
      <c r="B4442" s="543" t="s">
        <v>22044</v>
      </c>
      <c r="C4442" s="543" t="s">
        <v>59</v>
      </c>
      <c r="D4442" s="544">
        <v>2437.38</v>
      </c>
    </row>
    <row r="4443" spans="1:4" x14ac:dyDescent="0.2">
      <c r="A4443" s="542" t="s">
        <v>22045</v>
      </c>
      <c r="B4443" s="543" t="s">
        <v>22046</v>
      </c>
      <c r="C4443" s="543" t="s">
        <v>59</v>
      </c>
      <c r="D4443" s="544">
        <v>3126.93</v>
      </c>
    </row>
    <row r="4444" spans="1:4" x14ac:dyDescent="0.2">
      <c r="A4444" s="542" t="s">
        <v>22047</v>
      </c>
      <c r="B4444" s="543" t="s">
        <v>22048</v>
      </c>
      <c r="C4444" s="543" t="s">
        <v>59</v>
      </c>
      <c r="D4444" s="544">
        <v>530</v>
      </c>
    </row>
    <row r="4445" spans="1:4" x14ac:dyDescent="0.2">
      <c r="A4445" s="542" t="s">
        <v>22049</v>
      </c>
      <c r="B4445" s="543" t="s">
        <v>22050</v>
      </c>
      <c r="C4445" s="543" t="s">
        <v>59</v>
      </c>
      <c r="D4445" s="544">
        <v>1521.45</v>
      </c>
    </row>
    <row r="4446" spans="1:4" x14ac:dyDescent="0.2">
      <c r="A4446" s="542" t="s">
        <v>22051</v>
      </c>
      <c r="B4446" s="543" t="s">
        <v>22052</v>
      </c>
      <c r="C4446" s="543" t="s">
        <v>59</v>
      </c>
      <c r="D4446" s="544">
        <v>666.75</v>
      </c>
    </row>
    <row r="4447" spans="1:4" x14ac:dyDescent="0.2">
      <c r="A4447" s="542" t="s">
        <v>22053</v>
      </c>
      <c r="B4447" s="543" t="s">
        <v>22054</v>
      </c>
      <c r="C4447" s="543" t="s">
        <v>59</v>
      </c>
      <c r="D4447" s="544">
        <v>972.25</v>
      </c>
    </row>
    <row r="4448" spans="1:4" x14ac:dyDescent="0.2">
      <c r="A4448" s="542" t="s">
        <v>22055</v>
      </c>
      <c r="B4448" s="543" t="s">
        <v>22056</v>
      </c>
      <c r="C4448" s="543" t="s">
        <v>59</v>
      </c>
      <c r="D4448" s="544">
        <v>1449</v>
      </c>
    </row>
    <row r="4449" spans="1:4" x14ac:dyDescent="0.2">
      <c r="A4449" s="542" t="s">
        <v>22057</v>
      </c>
      <c r="B4449" s="543" t="s">
        <v>22058</v>
      </c>
      <c r="C4449" s="543" t="s">
        <v>59</v>
      </c>
      <c r="D4449" s="544">
        <v>2245.69</v>
      </c>
    </row>
    <row r="4450" spans="1:4" x14ac:dyDescent="0.2">
      <c r="A4450" s="542" t="s">
        <v>22059</v>
      </c>
      <c r="B4450" s="543" t="s">
        <v>22060</v>
      </c>
      <c r="C4450" s="543" t="s">
        <v>59</v>
      </c>
      <c r="D4450" s="544">
        <v>2450</v>
      </c>
    </row>
    <row r="4451" spans="1:4" ht="33.75" x14ac:dyDescent="0.2">
      <c r="A4451" s="542" t="s">
        <v>22061</v>
      </c>
      <c r="B4451" s="543" t="s">
        <v>22062</v>
      </c>
      <c r="C4451" s="543" t="s">
        <v>59</v>
      </c>
      <c r="D4451" s="544">
        <v>3238.3</v>
      </c>
    </row>
    <row r="4452" spans="1:4" ht="33.75" x14ac:dyDescent="0.2">
      <c r="A4452" s="542" t="s">
        <v>22063</v>
      </c>
      <c r="B4452" s="543" t="s">
        <v>22064</v>
      </c>
      <c r="C4452" s="543" t="s">
        <v>59</v>
      </c>
      <c r="D4452" s="544">
        <v>3408.35</v>
      </c>
    </row>
    <row r="4453" spans="1:4" ht="33.75" x14ac:dyDescent="0.2">
      <c r="A4453" s="542" t="s">
        <v>22065</v>
      </c>
      <c r="B4453" s="543" t="s">
        <v>22066</v>
      </c>
      <c r="C4453" s="543" t="s">
        <v>59</v>
      </c>
      <c r="D4453" s="544">
        <v>4169.87</v>
      </c>
    </row>
    <row r="4454" spans="1:4" ht="33.75" x14ac:dyDescent="0.2">
      <c r="A4454" s="542" t="s">
        <v>22067</v>
      </c>
      <c r="B4454" s="543" t="s">
        <v>22068</v>
      </c>
      <c r="C4454" s="543" t="s">
        <v>59</v>
      </c>
      <c r="D4454" s="544">
        <v>4813.1000000000004</v>
      </c>
    </row>
    <row r="4455" spans="1:4" ht="33.75" x14ac:dyDescent="0.2">
      <c r="A4455" s="542" t="s">
        <v>22069</v>
      </c>
      <c r="B4455" s="543" t="s">
        <v>22070</v>
      </c>
      <c r="C4455" s="543" t="s">
        <v>59</v>
      </c>
      <c r="D4455" s="544">
        <v>5123.6099999999997</v>
      </c>
    </row>
    <row r="4456" spans="1:4" ht="33.75" x14ac:dyDescent="0.2">
      <c r="A4456" s="542" t="s">
        <v>22071</v>
      </c>
      <c r="B4456" s="543" t="s">
        <v>22072</v>
      </c>
      <c r="C4456" s="543" t="s">
        <v>59</v>
      </c>
      <c r="D4456" s="544">
        <v>5286.27</v>
      </c>
    </row>
    <row r="4457" spans="1:4" ht="33.75" x14ac:dyDescent="0.2">
      <c r="A4457" s="542" t="s">
        <v>22073</v>
      </c>
      <c r="B4457" s="543" t="s">
        <v>22074</v>
      </c>
      <c r="C4457" s="543" t="s">
        <v>59</v>
      </c>
      <c r="D4457" s="544">
        <v>7223.35</v>
      </c>
    </row>
    <row r="4458" spans="1:4" ht="33.75" x14ac:dyDescent="0.2">
      <c r="A4458" s="542" t="s">
        <v>22075</v>
      </c>
      <c r="B4458" s="543" t="s">
        <v>22076</v>
      </c>
      <c r="C4458" s="543" t="s">
        <v>59</v>
      </c>
      <c r="D4458" s="544">
        <v>10853.49</v>
      </c>
    </row>
    <row r="4459" spans="1:4" x14ac:dyDescent="0.2">
      <c r="A4459" s="542" t="s">
        <v>22077</v>
      </c>
      <c r="B4459" s="543" t="s">
        <v>22078</v>
      </c>
      <c r="C4459" s="543" t="s">
        <v>59</v>
      </c>
      <c r="D4459" s="544">
        <v>89.7</v>
      </c>
    </row>
    <row r="4460" spans="1:4" x14ac:dyDescent="0.2">
      <c r="A4460" s="542" t="s">
        <v>22079</v>
      </c>
      <c r="B4460" s="543" t="s">
        <v>22080</v>
      </c>
      <c r="C4460" s="543" t="s">
        <v>59</v>
      </c>
      <c r="D4460" s="544">
        <v>135.19999999999999</v>
      </c>
    </row>
    <row r="4461" spans="1:4" x14ac:dyDescent="0.2">
      <c r="A4461" s="542" t="s">
        <v>22081</v>
      </c>
      <c r="B4461" s="543" t="s">
        <v>22082</v>
      </c>
      <c r="C4461" s="543" t="s">
        <v>59</v>
      </c>
      <c r="D4461" s="544">
        <v>203.74</v>
      </c>
    </row>
    <row r="4462" spans="1:4" x14ac:dyDescent="0.2">
      <c r="A4462" s="542" t="s">
        <v>22083</v>
      </c>
      <c r="B4462" s="543" t="s">
        <v>22084</v>
      </c>
      <c r="C4462" s="543" t="s">
        <v>59</v>
      </c>
      <c r="D4462" s="544">
        <v>263.18</v>
      </c>
    </row>
    <row r="4463" spans="1:4" x14ac:dyDescent="0.2">
      <c r="A4463" s="542" t="s">
        <v>22085</v>
      </c>
      <c r="B4463" s="543" t="s">
        <v>22086</v>
      </c>
      <c r="C4463" s="543" t="s">
        <v>59</v>
      </c>
      <c r="D4463" s="544">
        <v>518.36</v>
      </c>
    </row>
    <row r="4464" spans="1:4" x14ac:dyDescent="0.2">
      <c r="A4464" s="542" t="s">
        <v>22087</v>
      </c>
      <c r="B4464" s="543" t="s">
        <v>22088</v>
      </c>
      <c r="C4464" s="543" t="s">
        <v>59</v>
      </c>
      <c r="D4464" s="544">
        <v>847.66</v>
      </c>
    </row>
    <row r="4465" spans="1:4" x14ac:dyDescent="0.2">
      <c r="A4465" s="542" t="s">
        <v>22089</v>
      </c>
      <c r="B4465" s="543" t="s">
        <v>22090</v>
      </c>
      <c r="C4465" s="543" t="s">
        <v>59</v>
      </c>
      <c r="D4465" s="544">
        <v>951.05</v>
      </c>
    </row>
    <row r="4466" spans="1:4" x14ac:dyDescent="0.2">
      <c r="A4466" s="542" t="s">
        <v>22091</v>
      </c>
      <c r="B4466" s="543" t="s">
        <v>22092</v>
      </c>
      <c r="C4466" s="543" t="s">
        <v>59</v>
      </c>
      <c r="D4466" s="544">
        <v>2003.31</v>
      </c>
    </row>
    <row r="4467" spans="1:4" x14ac:dyDescent="0.2">
      <c r="A4467" s="542" t="s">
        <v>22093</v>
      </c>
      <c r="B4467" s="543" t="s">
        <v>22094</v>
      </c>
      <c r="C4467" s="543" t="s">
        <v>59</v>
      </c>
      <c r="D4467" s="544">
        <v>101.68</v>
      </c>
    </row>
    <row r="4468" spans="1:4" x14ac:dyDescent="0.2">
      <c r="A4468" s="542" t="s">
        <v>22095</v>
      </c>
      <c r="B4468" s="543" t="s">
        <v>22096</v>
      </c>
      <c r="C4468" s="543" t="s">
        <v>59</v>
      </c>
      <c r="D4468" s="544">
        <v>1414.37</v>
      </c>
    </row>
    <row r="4469" spans="1:4" x14ac:dyDescent="0.2">
      <c r="A4469" s="542" t="s">
        <v>22097</v>
      </c>
      <c r="B4469" s="543" t="s">
        <v>22098</v>
      </c>
      <c r="C4469" s="543" t="s">
        <v>59</v>
      </c>
      <c r="D4469" s="544">
        <v>2546.17</v>
      </c>
    </row>
    <row r="4470" spans="1:4" x14ac:dyDescent="0.2">
      <c r="A4470" s="542" t="s">
        <v>22099</v>
      </c>
      <c r="B4470" s="543" t="s">
        <v>22100</v>
      </c>
      <c r="C4470" s="543" t="s">
        <v>59</v>
      </c>
      <c r="D4470" s="544">
        <v>163.02000000000001</v>
      </c>
    </row>
    <row r="4471" spans="1:4" x14ac:dyDescent="0.2">
      <c r="A4471" s="542" t="s">
        <v>22101</v>
      </c>
      <c r="B4471" s="543" t="s">
        <v>22102</v>
      </c>
      <c r="C4471" s="543" t="s">
        <v>59</v>
      </c>
      <c r="D4471" s="544">
        <v>120.81</v>
      </c>
    </row>
    <row r="4472" spans="1:4" x14ac:dyDescent="0.2">
      <c r="A4472" s="542" t="s">
        <v>22103</v>
      </c>
      <c r="B4472" s="543" t="s">
        <v>22104</v>
      </c>
      <c r="C4472" s="543" t="s">
        <v>59</v>
      </c>
      <c r="D4472" s="544">
        <v>45632.12</v>
      </c>
    </row>
    <row r="4473" spans="1:4" ht="22.5" x14ac:dyDescent="0.2">
      <c r="A4473" s="542" t="s">
        <v>22105</v>
      </c>
      <c r="B4473" s="543" t="s">
        <v>22106</v>
      </c>
      <c r="C4473" s="543" t="s">
        <v>59</v>
      </c>
      <c r="D4473" s="544">
        <v>49800</v>
      </c>
    </row>
    <row r="4474" spans="1:4" ht="22.5" x14ac:dyDescent="0.2">
      <c r="A4474" s="542" t="s">
        <v>22107</v>
      </c>
      <c r="B4474" s="543" t="s">
        <v>22108</v>
      </c>
      <c r="C4474" s="543" t="s">
        <v>59</v>
      </c>
      <c r="D4474" s="544">
        <v>49708.58</v>
      </c>
    </row>
    <row r="4475" spans="1:4" ht="22.5" x14ac:dyDescent="0.2">
      <c r="A4475" s="542" t="s">
        <v>22109</v>
      </c>
      <c r="B4475" s="543" t="s">
        <v>22110</v>
      </c>
      <c r="C4475" s="543" t="s">
        <v>59</v>
      </c>
      <c r="D4475" s="544">
        <v>61500</v>
      </c>
    </row>
    <row r="4476" spans="1:4" x14ac:dyDescent="0.2">
      <c r="A4476" s="542" t="s">
        <v>22111</v>
      </c>
      <c r="B4476" s="543" t="s">
        <v>22112</v>
      </c>
      <c r="C4476" s="543" t="s">
        <v>59</v>
      </c>
      <c r="D4476" s="544">
        <v>329.57</v>
      </c>
    </row>
    <row r="4477" spans="1:4" x14ac:dyDescent="0.2">
      <c r="A4477" s="542" t="s">
        <v>22113</v>
      </c>
      <c r="B4477" s="543" t="s">
        <v>22114</v>
      </c>
      <c r="C4477" s="543" t="s">
        <v>59</v>
      </c>
      <c r="D4477" s="544">
        <v>314.08999999999997</v>
      </c>
    </row>
    <row r="4478" spans="1:4" x14ac:dyDescent="0.2">
      <c r="A4478" s="542" t="s">
        <v>22115</v>
      </c>
      <c r="B4478" s="543" t="s">
        <v>22116</v>
      </c>
      <c r="C4478" s="543" t="s">
        <v>59</v>
      </c>
      <c r="D4478" s="544">
        <v>317.75</v>
      </c>
    </row>
    <row r="4479" spans="1:4" x14ac:dyDescent="0.2">
      <c r="A4479" s="542" t="s">
        <v>22117</v>
      </c>
      <c r="B4479" s="543" t="s">
        <v>22118</v>
      </c>
      <c r="C4479" s="543" t="s">
        <v>59</v>
      </c>
      <c r="D4479" s="544">
        <v>552.9</v>
      </c>
    </row>
    <row r="4480" spans="1:4" x14ac:dyDescent="0.2">
      <c r="A4480" s="542" t="s">
        <v>22119</v>
      </c>
      <c r="B4480" s="543" t="s">
        <v>22120</v>
      </c>
      <c r="C4480" s="543" t="s">
        <v>59</v>
      </c>
      <c r="D4480" s="544">
        <v>763.29</v>
      </c>
    </row>
    <row r="4481" spans="1:4" x14ac:dyDescent="0.2">
      <c r="A4481" s="542" t="s">
        <v>22121</v>
      </c>
      <c r="B4481" s="543" t="s">
        <v>22122</v>
      </c>
      <c r="C4481" s="543" t="s">
        <v>59</v>
      </c>
      <c r="D4481" s="544">
        <v>793.17</v>
      </c>
    </row>
    <row r="4482" spans="1:4" x14ac:dyDescent="0.2">
      <c r="A4482" s="542" t="s">
        <v>22123</v>
      </c>
      <c r="B4482" s="543" t="s">
        <v>22124</v>
      </c>
      <c r="C4482" s="543" t="s">
        <v>59</v>
      </c>
      <c r="D4482" s="544">
        <v>896.25</v>
      </c>
    </row>
    <row r="4483" spans="1:4" x14ac:dyDescent="0.2">
      <c r="A4483" s="542" t="s">
        <v>22125</v>
      </c>
      <c r="B4483" s="543" t="s">
        <v>22126</v>
      </c>
      <c r="C4483" s="543" t="s">
        <v>59</v>
      </c>
      <c r="D4483" s="544">
        <v>957.5</v>
      </c>
    </row>
    <row r="4484" spans="1:4" x14ac:dyDescent="0.2">
      <c r="A4484" s="542" t="s">
        <v>22127</v>
      </c>
      <c r="B4484" s="543" t="s">
        <v>22128</v>
      </c>
      <c r="C4484" s="543" t="s">
        <v>59</v>
      </c>
      <c r="D4484" s="544">
        <v>1394.67</v>
      </c>
    </row>
    <row r="4485" spans="1:4" x14ac:dyDescent="0.2">
      <c r="A4485" s="542" t="s">
        <v>22129</v>
      </c>
      <c r="B4485" s="543" t="s">
        <v>22130</v>
      </c>
      <c r="C4485" s="543" t="s">
        <v>59</v>
      </c>
      <c r="D4485" s="544">
        <v>1325.99</v>
      </c>
    </row>
    <row r="4486" spans="1:4" x14ac:dyDescent="0.2">
      <c r="A4486" s="542" t="s">
        <v>22131</v>
      </c>
      <c r="B4486" s="543" t="s">
        <v>22132</v>
      </c>
      <c r="C4486" s="543" t="s">
        <v>59</v>
      </c>
      <c r="D4486" s="544">
        <v>1606.69</v>
      </c>
    </row>
    <row r="4487" spans="1:4" x14ac:dyDescent="0.2">
      <c r="A4487" s="542" t="s">
        <v>22133</v>
      </c>
      <c r="B4487" s="543" t="s">
        <v>22134</v>
      </c>
      <c r="C4487" s="543" t="s">
        <v>59</v>
      </c>
      <c r="D4487" s="544">
        <v>1863.06</v>
      </c>
    </row>
    <row r="4488" spans="1:4" x14ac:dyDescent="0.2">
      <c r="A4488" s="542" t="s">
        <v>22135</v>
      </c>
      <c r="B4488" s="543" t="s">
        <v>22136</v>
      </c>
      <c r="C4488" s="543" t="s">
        <v>59</v>
      </c>
      <c r="D4488" s="544">
        <v>2178.37</v>
      </c>
    </row>
    <row r="4489" spans="1:4" x14ac:dyDescent="0.2">
      <c r="A4489" s="542" t="s">
        <v>22137</v>
      </c>
      <c r="B4489" s="543" t="s">
        <v>22138</v>
      </c>
      <c r="C4489" s="543" t="s">
        <v>59</v>
      </c>
      <c r="D4489" s="544">
        <v>2186.75</v>
      </c>
    </row>
    <row r="4490" spans="1:4" x14ac:dyDescent="0.2">
      <c r="A4490" s="542" t="s">
        <v>22139</v>
      </c>
      <c r="B4490" s="543" t="s">
        <v>22140</v>
      </c>
      <c r="C4490" s="543" t="s">
        <v>59</v>
      </c>
      <c r="D4490" s="544">
        <v>4113.78</v>
      </c>
    </row>
    <row r="4491" spans="1:4" x14ac:dyDescent="0.2">
      <c r="A4491" s="542" t="s">
        <v>22141</v>
      </c>
      <c r="B4491" s="543" t="s">
        <v>22142</v>
      </c>
      <c r="C4491" s="543" t="s">
        <v>59</v>
      </c>
      <c r="D4491" s="544">
        <v>4710.78</v>
      </c>
    </row>
    <row r="4492" spans="1:4" x14ac:dyDescent="0.2">
      <c r="A4492" s="542" t="s">
        <v>22143</v>
      </c>
      <c r="B4492" s="543" t="s">
        <v>22144</v>
      </c>
      <c r="C4492" s="543" t="s">
        <v>59</v>
      </c>
      <c r="D4492" s="544">
        <v>4646.21</v>
      </c>
    </row>
    <row r="4493" spans="1:4" x14ac:dyDescent="0.2">
      <c r="A4493" s="542" t="s">
        <v>22145</v>
      </c>
      <c r="B4493" s="543" t="s">
        <v>22146</v>
      </c>
      <c r="C4493" s="543" t="s">
        <v>59</v>
      </c>
      <c r="D4493" s="544">
        <v>276.81</v>
      </c>
    </row>
    <row r="4494" spans="1:4" x14ac:dyDescent="0.2">
      <c r="A4494" s="542" t="s">
        <v>22147</v>
      </c>
      <c r="B4494" s="543" t="s">
        <v>22148</v>
      </c>
      <c r="C4494" s="543" t="s">
        <v>59</v>
      </c>
      <c r="D4494" s="544">
        <v>275.72000000000003</v>
      </c>
    </row>
    <row r="4495" spans="1:4" x14ac:dyDescent="0.2">
      <c r="A4495" s="542" t="s">
        <v>22149</v>
      </c>
      <c r="B4495" s="543" t="s">
        <v>22150</v>
      </c>
      <c r="C4495" s="543" t="s">
        <v>59</v>
      </c>
      <c r="D4495" s="544">
        <v>140.19</v>
      </c>
    </row>
    <row r="4496" spans="1:4" x14ac:dyDescent="0.2">
      <c r="A4496" s="542" t="s">
        <v>22151</v>
      </c>
      <c r="B4496" s="543" t="s">
        <v>22152</v>
      </c>
      <c r="C4496" s="543" t="s">
        <v>59</v>
      </c>
      <c r="D4496" s="544">
        <v>358.94</v>
      </c>
    </row>
    <row r="4497" spans="1:4" x14ac:dyDescent="0.2">
      <c r="A4497" s="542" t="s">
        <v>22153</v>
      </c>
      <c r="B4497" s="543" t="s">
        <v>22154</v>
      </c>
      <c r="C4497" s="543" t="s">
        <v>59</v>
      </c>
      <c r="D4497" s="544">
        <v>540.55999999999995</v>
      </c>
    </row>
    <row r="4498" spans="1:4" x14ac:dyDescent="0.2">
      <c r="A4498" s="542" t="s">
        <v>22155</v>
      </c>
      <c r="B4498" s="543" t="s">
        <v>22156</v>
      </c>
      <c r="C4498" s="543" t="s">
        <v>59</v>
      </c>
      <c r="D4498" s="544">
        <v>752.99</v>
      </c>
    </row>
    <row r="4499" spans="1:4" x14ac:dyDescent="0.2">
      <c r="A4499" s="542" t="s">
        <v>22157</v>
      </c>
      <c r="B4499" s="543" t="s">
        <v>22158</v>
      </c>
      <c r="C4499" s="543" t="s">
        <v>59</v>
      </c>
      <c r="D4499" s="544">
        <v>1642.6</v>
      </c>
    </row>
    <row r="4500" spans="1:4" x14ac:dyDescent="0.2">
      <c r="A4500" s="542" t="s">
        <v>22159</v>
      </c>
      <c r="B4500" s="543" t="s">
        <v>22160</v>
      </c>
      <c r="C4500" s="543" t="s">
        <v>59</v>
      </c>
      <c r="D4500" s="544">
        <v>2674.32</v>
      </c>
    </row>
    <row r="4501" spans="1:4" x14ac:dyDescent="0.2">
      <c r="A4501" s="542" t="s">
        <v>22161</v>
      </c>
      <c r="B4501" s="543" t="s">
        <v>22162</v>
      </c>
      <c r="C4501" s="543" t="s">
        <v>59</v>
      </c>
      <c r="D4501" s="544">
        <v>3070.88</v>
      </c>
    </row>
    <row r="4502" spans="1:4" x14ac:dyDescent="0.2">
      <c r="A4502" s="542" t="s">
        <v>22163</v>
      </c>
      <c r="B4502" s="543" t="s">
        <v>22164</v>
      </c>
      <c r="C4502" s="543" t="s">
        <v>59</v>
      </c>
      <c r="D4502" s="544">
        <v>31.44</v>
      </c>
    </row>
    <row r="4503" spans="1:4" x14ac:dyDescent="0.2">
      <c r="A4503" s="542" t="s">
        <v>22165</v>
      </c>
      <c r="B4503" s="543" t="s">
        <v>22166</v>
      </c>
      <c r="C4503" s="543" t="s">
        <v>59</v>
      </c>
      <c r="D4503" s="544">
        <v>137.86000000000001</v>
      </c>
    </row>
    <row r="4504" spans="1:4" x14ac:dyDescent="0.2">
      <c r="A4504" s="542" t="s">
        <v>22167</v>
      </c>
      <c r="B4504" s="543" t="s">
        <v>22168</v>
      </c>
      <c r="C4504" s="543" t="s">
        <v>59</v>
      </c>
      <c r="D4504" s="544">
        <v>198.1</v>
      </c>
    </row>
    <row r="4505" spans="1:4" x14ac:dyDescent="0.2">
      <c r="A4505" s="542" t="s">
        <v>22169</v>
      </c>
      <c r="B4505" s="543" t="s">
        <v>22170</v>
      </c>
      <c r="C4505" s="543" t="s">
        <v>59</v>
      </c>
      <c r="D4505" s="544">
        <v>296.08</v>
      </c>
    </row>
    <row r="4506" spans="1:4" x14ac:dyDescent="0.2">
      <c r="A4506" s="542" t="s">
        <v>22171</v>
      </c>
      <c r="B4506" s="543" t="s">
        <v>22172</v>
      </c>
      <c r="C4506" s="543" t="s">
        <v>59</v>
      </c>
      <c r="D4506" s="544">
        <v>579.63</v>
      </c>
    </row>
    <row r="4507" spans="1:4" x14ac:dyDescent="0.2">
      <c r="A4507" s="542" t="s">
        <v>22173</v>
      </c>
      <c r="B4507" s="543" t="s">
        <v>22174</v>
      </c>
      <c r="C4507" s="543" t="s">
        <v>59</v>
      </c>
      <c r="D4507" s="544">
        <v>1158.6099999999999</v>
      </c>
    </row>
    <row r="4508" spans="1:4" x14ac:dyDescent="0.2">
      <c r="A4508" s="542" t="s">
        <v>22175</v>
      </c>
      <c r="B4508" s="543" t="s">
        <v>22176</v>
      </c>
      <c r="C4508" s="543" t="s">
        <v>59</v>
      </c>
      <c r="D4508" s="544">
        <v>2270</v>
      </c>
    </row>
    <row r="4509" spans="1:4" x14ac:dyDescent="0.2">
      <c r="A4509" s="542" t="s">
        <v>22177</v>
      </c>
      <c r="B4509" s="543" t="s">
        <v>22178</v>
      </c>
      <c r="C4509" s="543" t="s">
        <v>59</v>
      </c>
      <c r="D4509" s="544">
        <v>2290.7800000000002</v>
      </c>
    </row>
    <row r="4510" spans="1:4" ht="22.5" x14ac:dyDescent="0.2">
      <c r="A4510" s="542" t="s">
        <v>22179</v>
      </c>
      <c r="B4510" s="543" t="s">
        <v>22180</v>
      </c>
      <c r="C4510" s="543" t="s">
        <v>59</v>
      </c>
      <c r="D4510" s="544">
        <v>13536.25</v>
      </c>
    </row>
    <row r="4511" spans="1:4" ht="22.5" x14ac:dyDescent="0.2">
      <c r="A4511" s="542" t="s">
        <v>22181</v>
      </c>
      <c r="B4511" s="543" t="s">
        <v>22182</v>
      </c>
      <c r="C4511" s="543" t="s">
        <v>59</v>
      </c>
      <c r="D4511" s="544">
        <v>9214.5</v>
      </c>
    </row>
    <row r="4512" spans="1:4" ht="22.5" x14ac:dyDescent="0.2">
      <c r="A4512" s="542" t="s">
        <v>22183</v>
      </c>
      <c r="B4512" s="543" t="s">
        <v>22184</v>
      </c>
      <c r="C4512" s="543" t="s">
        <v>59</v>
      </c>
      <c r="D4512" s="544">
        <v>26630</v>
      </c>
    </row>
    <row r="4513" spans="1:4" x14ac:dyDescent="0.2">
      <c r="A4513" s="542" t="s">
        <v>22185</v>
      </c>
      <c r="B4513" s="543" t="s">
        <v>22186</v>
      </c>
      <c r="C4513" s="543" t="s">
        <v>59</v>
      </c>
      <c r="D4513" s="544">
        <v>33.130000000000003</v>
      </c>
    </row>
    <row r="4514" spans="1:4" x14ac:dyDescent="0.2">
      <c r="A4514" s="542" t="s">
        <v>22187</v>
      </c>
      <c r="B4514" s="543" t="s">
        <v>22188</v>
      </c>
      <c r="C4514" s="543" t="s">
        <v>59</v>
      </c>
      <c r="D4514" s="544">
        <v>42.74</v>
      </c>
    </row>
    <row r="4515" spans="1:4" x14ac:dyDescent="0.2">
      <c r="A4515" s="542" t="s">
        <v>22189</v>
      </c>
      <c r="B4515" s="543" t="s">
        <v>22190</v>
      </c>
      <c r="C4515" s="543" t="s">
        <v>59</v>
      </c>
      <c r="D4515" s="544">
        <v>51.04</v>
      </c>
    </row>
    <row r="4516" spans="1:4" x14ac:dyDescent="0.2">
      <c r="A4516" s="542" t="s">
        <v>22191</v>
      </c>
      <c r="B4516" s="543" t="s">
        <v>22192</v>
      </c>
      <c r="C4516" s="543" t="s">
        <v>59</v>
      </c>
      <c r="D4516" s="544">
        <v>13.68</v>
      </c>
    </row>
    <row r="4517" spans="1:4" x14ac:dyDescent="0.2">
      <c r="A4517" s="542" t="s">
        <v>22193</v>
      </c>
      <c r="B4517" s="543" t="s">
        <v>22194</v>
      </c>
      <c r="C4517" s="543" t="s">
        <v>59</v>
      </c>
      <c r="D4517" s="544">
        <v>18.37</v>
      </c>
    </row>
    <row r="4518" spans="1:4" x14ac:dyDescent="0.2">
      <c r="A4518" s="542" t="s">
        <v>22195</v>
      </c>
      <c r="B4518" s="543" t="s">
        <v>22196</v>
      </c>
      <c r="C4518" s="543" t="s">
        <v>59</v>
      </c>
      <c r="D4518" s="544">
        <v>27.27</v>
      </c>
    </row>
    <row r="4519" spans="1:4" x14ac:dyDescent="0.2">
      <c r="A4519" s="542" t="s">
        <v>22197</v>
      </c>
      <c r="B4519" s="543" t="s">
        <v>22198</v>
      </c>
      <c r="C4519" s="543" t="s">
        <v>59</v>
      </c>
      <c r="D4519" s="544">
        <v>22758.33</v>
      </c>
    </row>
    <row r="4520" spans="1:4" x14ac:dyDescent="0.2">
      <c r="A4520" s="542" t="s">
        <v>22199</v>
      </c>
      <c r="B4520" s="543" t="s">
        <v>22200</v>
      </c>
      <c r="C4520" s="543" t="s">
        <v>59</v>
      </c>
      <c r="D4520" s="544">
        <v>26682.18</v>
      </c>
    </row>
    <row r="4521" spans="1:4" x14ac:dyDescent="0.2">
      <c r="A4521" s="542" t="s">
        <v>22201</v>
      </c>
      <c r="B4521" s="543" t="s">
        <v>22202</v>
      </c>
      <c r="C4521" s="543" t="s">
        <v>59</v>
      </c>
      <c r="D4521" s="544">
        <v>29559.67</v>
      </c>
    </row>
    <row r="4522" spans="1:4" x14ac:dyDescent="0.2">
      <c r="A4522" s="542" t="s">
        <v>22203</v>
      </c>
      <c r="B4522" s="543" t="s">
        <v>22204</v>
      </c>
      <c r="C4522" s="543" t="s">
        <v>59</v>
      </c>
      <c r="D4522" s="544">
        <v>14125.86</v>
      </c>
    </row>
    <row r="4523" spans="1:4" x14ac:dyDescent="0.2">
      <c r="A4523" s="542" t="s">
        <v>22205</v>
      </c>
      <c r="B4523" s="543" t="s">
        <v>22206</v>
      </c>
      <c r="C4523" s="543" t="s">
        <v>59</v>
      </c>
      <c r="D4523" s="544">
        <v>38715.32</v>
      </c>
    </row>
    <row r="4524" spans="1:4" x14ac:dyDescent="0.2">
      <c r="A4524" s="542" t="s">
        <v>22207</v>
      </c>
      <c r="B4524" s="543" t="s">
        <v>22208</v>
      </c>
      <c r="C4524" s="543" t="s">
        <v>59</v>
      </c>
      <c r="D4524" s="544">
        <v>14125.86</v>
      </c>
    </row>
    <row r="4525" spans="1:4" x14ac:dyDescent="0.2">
      <c r="A4525" s="542" t="s">
        <v>22209</v>
      </c>
      <c r="B4525" s="543" t="s">
        <v>22210</v>
      </c>
      <c r="C4525" s="543" t="s">
        <v>59</v>
      </c>
      <c r="D4525" s="544">
        <v>57811.39</v>
      </c>
    </row>
    <row r="4526" spans="1:4" x14ac:dyDescent="0.2">
      <c r="A4526" s="542" t="s">
        <v>22211</v>
      </c>
      <c r="B4526" s="543" t="s">
        <v>22212</v>
      </c>
      <c r="C4526" s="543" t="s">
        <v>59</v>
      </c>
      <c r="D4526" s="544">
        <v>9940.42</v>
      </c>
    </row>
    <row r="4527" spans="1:4" x14ac:dyDescent="0.2">
      <c r="A4527" s="542" t="s">
        <v>22213</v>
      </c>
      <c r="B4527" s="543" t="s">
        <v>22214</v>
      </c>
      <c r="C4527" s="543" t="s">
        <v>59</v>
      </c>
      <c r="D4527" s="544">
        <v>25897.41</v>
      </c>
    </row>
    <row r="4528" spans="1:4" ht="22.5" x14ac:dyDescent="0.2">
      <c r="A4528" s="542" t="s">
        <v>22215</v>
      </c>
      <c r="B4528" s="543" t="s">
        <v>22216</v>
      </c>
      <c r="C4528" s="543" t="s">
        <v>59</v>
      </c>
      <c r="D4528" s="544">
        <v>20945.89</v>
      </c>
    </row>
    <row r="4529" spans="1:4" ht="22.5" x14ac:dyDescent="0.2">
      <c r="A4529" s="542" t="s">
        <v>22217</v>
      </c>
      <c r="B4529" s="543" t="s">
        <v>22218</v>
      </c>
      <c r="C4529" s="543" t="s">
        <v>59</v>
      </c>
      <c r="D4529" s="544">
        <v>24776.31</v>
      </c>
    </row>
    <row r="4530" spans="1:4" ht="22.5" x14ac:dyDescent="0.2">
      <c r="A4530" s="542" t="s">
        <v>22219</v>
      </c>
      <c r="B4530" s="543" t="s">
        <v>22220</v>
      </c>
      <c r="C4530" s="543" t="s">
        <v>59</v>
      </c>
      <c r="D4530" s="544">
        <v>27448.27</v>
      </c>
    </row>
    <row r="4531" spans="1:4" ht="22.5" x14ac:dyDescent="0.2">
      <c r="A4531" s="542" t="s">
        <v>22221</v>
      </c>
      <c r="B4531" s="543" t="s">
        <v>22222</v>
      </c>
      <c r="C4531" s="543" t="s">
        <v>59</v>
      </c>
      <c r="D4531" s="544">
        <v>13116.87</v>
      </c>
    </row>
    <row r="4532" spans="1:4" ht="22.5" x14ac:dyDescent="0.2">
      <c r="A4532" s="542" t="s">
        <v>22223</v>
      </c>
      <c r="B4532" s="543" t="s">
        <v>22224</v>
      </c>
      <c r="C4532" s="543" t="s">
        <v>59</v>
      </c>
      <c r="D4532" s="544">
        <v>35949.94</v>
      </c>
    </row>
    <row r="4533" spans="1:4" ht="22.5" x14ac:dyDescent="0.2">
      <c r="A4533" s="542" t="s">
        <v>22225</v>
      </c>
      <c r="B4533" s="543" t="s">
        <v>22226</v>
      </c>
      <c r="C4533" s="543" t="s">
        <v>59</v>
      </c>
      <c r="D4533" s="544">
        <v>13116.87</v>
      </c>
    </row>
    <row r="4534" spans="1:4" ht="22.5" x14ac:dyDescent="0.2">
      <c r="A4534" s="542" t="s">
        <v>22227</v>
      </c>
      <c r="B4534" s="543" t="s">
        <v>22228</v>
      </c>
      <c r="C4534" s="543" t="s">
        <v>59</v>
      </c>
      <c r="D4534" s="544">
        <v>53682.01</v>
      </c>
    </row>
    <row r="4535" spans="1:4" ht="22.5" x14ac:dyDescent="0.2">
      <c r="A4535" s="542" t="s">
        <v>22229</v>
      </c>
      <c r="B4535" s="543" t="s">
        <v>22230</v>
      </c>
      <c r="C4535" s="543" t="s">
        <v>59</v>
      </c>
      <c r="D4535" s="544">
        <v>9230.39</v>
      </c>
    </row>
    <row r="4536" spans="1:4" ht="22.5" x14ac:dyDescent="0.2">
      <c r="A4536" s="542" t="s">
        <v>22231</v>
      </c>
      <c r="B4536" s="543" t="s">
        <v>22232</v>
      </c>
      <c r="C4536" s="543" t="s">
        <v>59</v>
      </c>
      <c r="D4536" s="544">
        <v>24047.599999999999</v>
      </c>
    </row>
    <row r="4537" spans="1:4" x14ac:dyDescent="0.2">
      <c r="A4537" s="542" t="s">
        <v>22233</v>
      </c>
      <c r="B4537" s="543" t="s">
        <v>22234</v>
      </c>
      <c r="C4537" s="543" t="s">
        <v>59</v>
      </c>
      <c r="D4537" s="544">
        <v>113.7</v>
      </c>
    </row>
    <row r="4538" spans="1:4" x14ac:dyDescent="0.2">
      <c r="A4538" s="542" t="s">
        <v>22235</v>
      </c>
      <c r="B4538" s="543" t="s">
        <v>22236</v>
      </c>
      <c r="C4538" s="543" t="s">
        <v>59</v>
      </c>
      <c r="D4538" s="544">
        <v>2.7</v>
      </c>
    </row>
    <row r="4539" spans="1:4" x14ac:dyDescent="0.2">
      <c r="A4539" s="542" t="s">
        <v>22237</v>
      </c>
      <c r="B4539" s="543" t="s">
        <v>22238</v>
      </c>
      <c r="C4539" s="543" t="s">
        <v>59</v>
      </c>
      <c r="D4539" s="544">
        <v>5.8</v>
      </c>
    </row>
    <row r="4540" spans="1:4" x14ac:dyDescent="0.2">
      <c r="A4540" s="542" t="s">
        <v>22239</v>
      </c>
      <c r="B4540" s="543" t="s">
        <v>22240</v>
      </c>
      <c r="C4540" s="543" t="s">
        <v>59</v>
      </c>
      <c r="D4540" s="544">
        <v>54.83</v>
      </c>
    </row>
    <row r="4541" spans="1:4" x14ac:dyDescent="0.2">
      <c r="A4541" s="542" t="s">
        <v>22241</v>
      </c>
      <c r="B4541" s="543" t="s">
        <v>22242</v>
      </c>
      <c r="C4541" s="543" t="s">
        <v>59</v>
      </c>
      <c r="D4541" s="544">
        <v>36.75</v>
      </c>
    </row>
    <row r="4542" spans="1:4" x14ac:dyDescent="0.2">
      <c r="A4542" s="542" t="s">
        <v>22243</v>
      </c>
      <c r="B4542" s="543" t="s">
        <v>22244</v>
      </c>
      <c r="C4542" s="543" t="s">
        <v>22245</v>
      </c>
      <c r="D4542" s="544">
        <v>205.75</v>
      </c>
    </row>
    <row r="4543" spans="1:4" x14ac:dyDescent="0.2">
      <c r="A4543" s="542" t="s">
        <v>22246</v>
      </c>
      <c r="B4543" s="543" t="s">
        <v>22247</v>
      </c>
      <c r="C4543" s="543" t="s">
        <v>13336</v>
      </c>
      <c r="D4543" s="544">
        <v>450</v>
      </c>
    </row>
    <row r="4544" spans="1:4" x14ac:dyDescent="0.2">
      <c r="A4544" s="542" t="s">
        <v>22248</v>
      </c>
      <c r="B4544" s="543" t="s">
        <v>22249</v>
      </c>
      <c r="C4544" s="543" t="s">
        <v>59</v>
      </c>
      <c r="D4544" s="544">
        <v>70.900000000000006</v>
      </c>
    </row>
    <row r="4545" spans="1:4" x14ac:dyDescent="0.2">
      <c r="A4545" s="542" t="s">
        <v>22250</v>
      </c>
      <c r="B4545" s="543" t="s">
        <v>22251</v>
      </c>
      <c r="C4545" s="543" t="s">
        <v>59</v>
      </c>
      <c r="D4545" s="544">
        <v>1456.06</v>
      </c>
    </row>
    <row r="4546" spans="1:4" x14ac:dyDescent="0.2">
      <c r="A4546" s="542" t="s">
        <v>22252</v>
      </c>
      <c r="B4546" s="543" t="s">
        <v>22253</v>
      </c>
      <c r="C4546" s="543" t="s">
        <v>59</v>
      </c>
      <c r="D4546" s="544">
        <v>1879.26</v>
      </c>
    </row>
    <row r="4547" spans="1:4" x14ac:dyDescent="0.2">
      <c r="A4547" s="542" t="s">
        <v>22254</v>
      </c>
      <c r="B4547" s="543" t="s">
        <v>22255</v>
      </c>
      <c r="C4547" s="543" t="s">
        <v>59</v>
      </c>
      <c r="D4547" s="544">
        <v>2321.9</v>
      </c>
    </row>
    <row r="4548" spans="1:4" x14ac:dyDescent="0.2">
      <c r="A4548" s="542" t="s">
        <v>22256</v>
      </c>
      <c r="B4548" s="543" t="s">
        <v>22257</v>
      </c>
      <c r="C4548" s="543" t="s">
        <v>59</v>
      </c>
      <c r="D4548" s="544">
        <v>2875.04</v>
      </c>
    </row>
    <row r="4549" spans="1:4" x14ac:dyDescent="0.2">
      <c r="A4549" s="542" t="s">
        <v>22258</v>
      </c>
      <c r="B4549" s="543" t="s">
        <v>22259</v>
      </c>
      <c r="C4549" s="543" t="s">
        <v>59</v>
      </c>
      <c r="D4549" s="544">
        <v>3249</v>
      </c>
    </row>
    <row r="4550" spans="1:4" x14ac:dyDescent="0.2">
      <c r="A4550" s="542" t="s">
        <v>22260</v>
      </c>
      <c r="B4550" s="543" t="s">
        <v>22261</v>
      </c>
      <c r="C4550" s="543" t="s">
        <v>59</v>
      </c>
      <c r="D4550" s="544">
        <v>4033.79</v>
      </c>
    </row>
    <row r="4551" spans="1:4" x14ac:dyDescent="0.2">
      <c r="A4551" s="542" t="s">
        <v>22262</v>
      </c>
      <c r="B4551" s="543" t="s">
        <v>22263</v>
      </c>
      <c r="C4551" s="543" t="s">
        <v>59</v>
      </c>
      <c r="D4551" s="544">
        <v>416.6</v>
      </c>
    </row>
    <row r="4552" spans="1:4" x14ac:dyDescent="0.2">
      <c r="A4552" s="542" t="s">
        <v>22264</v>
      </c>
      <c r="B4552" s="543" t="s">
        <v>22265</v>
      </c>
      <c r="C4552" s="543" t="s">
        <v>59</v>
      </c>
      <c r="D4552" s="544">
        <v>22384.22</v>
      </c>
    </row>
    <row r="4553" spans="1:4" x14ac:dyDescent="0.2">
      <c r="A4553" s="542" t="s">
        <v>22266</v>
      </c>
      <c r="B4553" s="543" t="s">
        <v>22267</v>
      </c>
      <c r="C4553" s="543" t="s">
        <v>59</v>
      </c>
      <c r="D4553" s="544">
        <v>26320.52</v>
      </c>
    </row>
    <row r="4554" spans="1:4" x14ac:dyDescent="0.2">
      <c r="A4554" s="542" t="s">
        <v>22268</v>
      </c>
      <c r="B4554" s="543" t="s">
        <v>22269</v>
      </c>
      <c r="C4554" s="543" t="s">
        <v>59</v>
      </c>
      <c r="D4554" s="544">
        <v>466.66</v>
      </c>
    </row>
    <row r="4555" spans="1:4" x14ac:dyDescent="0.2">
      <c r="A4555" s="542" t="s">
        <v>22270</v>
      </c>
      <c r="B4555" s="543" t="s">
        <v>22271</v>
      </c>
      <c r="C4555" s="543" t="s">
        <v>59</v>
      </c>
      <c r="D4555" s="544">
        <v>671.66</v>
      </c>
    </row>
    <row r="4556" spans="1:4" x14ac:dyDescent="0.2">
      <c r="A4556" s="542" t="s">
        <v>22272</v>
      </c>
      <c r="B4556" s="543" t="s">
        <v>22273</v>
      </c>
      <c r="C4556" s="543" t="s">
        <v>59</v>
      </c>
      <c r="D4556" s="544">
        <v>1027.1300000000001</v>
      </c>
    </row>
    <row r="4557" spans="1:4" x14ac:dyDescent="0.2">
      <c r="A4557" s="542" t="s">
        <v>22274</v>
      </c>
      <c r="B4557" s="543" t="s">
        <v>22275</v>
      </c>
      <c r="C4557" s="543" t="s">
        <v>59</v>
      </c>
      <c r="D4557" s="544">
        <v>1405.33</v>
      </c>
    </row>
    <row r="4558" spans="1:4" x14ac:dyDescent="0.2">
      <c r="A4558" s="542" t="s">
        <v>22276</v>
      </c>
      <c r="B4558" s="543" t="s">
        <v>22277</v>
      </c>
      <c r="C4558" s="543" t="s">
        <v>59</v>
      </c>
      <c r="D4558" s="544">
        <v>2207.7600000000002</v>
      </c>
    </row>
    <row r="4559" spans="1:4" x14ac:dyDescent="0.2">
      <c r="A4559" s="542" t="s">
        <v>22278</v>
      </c>
      <c r="B4559" s="543" t="s">
        <v>22279</v>
      </c>
      <c r="C4559" s="543" t="s">
        <v>59</v>
      </c>
      <c r="D4559" s="544">
        <v>2264.86</v>
      </c>
    </row>
    <row r="4560" spans="1:4" x14ac:dyDescent="0.2">
      <c r="A4560" s="542" t="s">
        <v>22280</v>
      </c>
      <c r="B4560" s="543" t="s">
        <v>22281</v>
      </c>
      <c r="C4560" s="543" t="s">
        <v>59</v>
      </c>
      <c r="D4560" s="544">
        <v>3803.82</v>
      </c>
    </row>
    <row r="4561" spans="1:4" x14ac:dyDescent="0.2">
      <c r="A4561" s="542" t="s">
        <v>22282</v>
      </c>
      <c r="B4561" s="543" t="s">
        <v>22283</v>
      </c>
      <c r="C4561" s="543" t="s">
        <v>59</v>
      </c>
      <c r="D4561" s="544">
        <v>265.77</v>
      </c>
    </row>
    <row r="4562" spans="1:4" x14ac:dyDescent="0.2">
      <c r="A4562" s="542" t="s">
        <v>22284</v>
      </c>
      <c r="B4562" s="543" t="s">
        <v>22285</v>
      </c>
      <c r="C4562" s="543" t="s">
        <v>59</v>
      </c>
      <c r="D4562" s="544">
        <v>4685.09</v>
      </c>
    </row>
    <row r="4563" spans="1:4" x14ac:dyDescent="0.2">
      <c r="A4563" s="542" t="s">
        <v>22286</v>
      </c>
      <c r="B4563" s="543" t="s">
        <v>22287</v>
      </c>
      <c r="C4563" s="543" t="s">
        <v>59</v>
      </c>
      <c r="D4563" s="544">
        <v>6818.04</v>
      </c>
    </row>
    <row r="4564" spans="1:4" x14ac:dyDescent="0.2">
      <c r="A4564" s="542" t="s">
        <v>22288</v>
      </c>
      <c r="B4564" s="543" t="s">
        <v>22289</v>
      </c>
      <c r="C4564" s="543" t="s">
        <v>59</v>
      </c>
      <c r="D4564" s="544">
        <v>13040.34</v>
      </c>
    </row>
    <row r="4565" spans="1:4" x14ac:dyDescent="0.2">
      <c r="A4565" s="542" t="s">
        <v>22290</v>
      </c>
      <c r="B4565" s="543" t="s">
        <v>22291</v>
      </c>
      <c r="C4565" s="543" t="s">
        <v>59</v>
      </c>
      <c r="D4565" s="544">
        <v>381.73</v>
      </c>
    </row>
    <row r="4566" spans="1:4" x14ac:dyDescent="0.2">
      <c r="A4566" s="542" t="s">
        <v>22292</v>
      </c>
      <c r="B4566" s="543" t="s">
        <v>22293</v>
      </c>
      <c r="C4566" s="543" t="s">
        <v>59</v>
      </c>
      <c r="D4566" s="544">
        <v>388.41</v>
      </c>
    </row>
    <row r="4567" spans="1:4" x14ac:dyDescent="0.2">
      <c r="A4567" s="542" t="s">
        <v>22294</v>
      </c>
      <c r="B4567" s="543" t="s">
        <v>22295</v>
      </c>
      <c r="C4567" s="543" t="s">
        <v>59</v>
      </c>
      <c r="D4567" s="544">
        <v>13211.12</v>
      </c>
    </row>
    <row r="4568" spans="1:4" x14ac:dyDescent="0.2">
      <c r="A4568" s="542" t="s">
        <v>22296</v>
      </c>
      <c r="B4568" s="543" t="s">
        <v>22297</v>
      </c>
      <c r="C4568" s="543" t="s">
        <v>59</v>
      </c>
      <c r="D4568" s="544">
        <v>17920.599999999999</v>
      </c>
    </row>
    <row r="4569" spans="1:4" x14ac:dyDescent="0.2">
      <c r="A4569" s="542" t="s">
        <v>22298</v>
      </c>
      <c r="B4569" s="543" t="s">
        <v>22299</v>
      </c>
      <c r="C4569" s="543" t="s">
        <v>59</v>
      </c>
      <c r="D4569" s="544">
        <v>678.84</v>
      </c>
    </row>
    <row r="4570" spans="1:4" x14ac:dyDescent="0.2">
      <c r="A4570" s="542" t="s">
        <v>22300</v>
      </c>
      <c r="B4570" s="543" t="s">
        <v>22301</v>
      </c>
      <c r="C4570" s="543" t="s">
        <v>59</v>
      </c>
      <c r="D4570" s="544">
        <v>727.3</v>
      </c>
    </row>
    <row r="4571" spans="1:4" x14ac:dyDescent="0.2">
      <c r="A4571" s="542" t="s">
        <v>22302</v>
      </c>
      <c r="B4571" s="543" t="s">
        <v>22303</v>
      </c>
      <c r="C4571" s="543" t="s">
        <v>59</v>
      </c>
      <c r="D4571" s="544">
        <v>922.42</v>
      </c>
    </row>
    <row r="4572" spans="1:4" x14ac:dyDescent="0.2">
      <c r="A4572" s="542" t="s">
        <v>22304</v>
      </c>
      <c r="B4572" s="543" t="s">
        <v>22305</v>
      </c>
      <c r="C4572" s="543" t="s">
        <v>59</v>
      </c>
      <c r="D4572" s="544">
        <v>913.52</v>
      </c>
    </row>
    <row r="4573" spans="1:4" x14ac:dyDescent="0.2">
      <c r="A4573" s="542" t="s">
        <v>22306</v>
      </c>
      <c r="B4573" s="543" t="s">
        <v>22307</v>
      </c>
      <c r="C4573" s="543" t="s">
        <v>59</v>
      </c>
      <c r="D4573" s="544">
        <v>36.119999999999997</v>
      </c>
    </row>
    <row r="4574" spans="1:4" x14ac:dyDescent="0.2">
      <c r="A4574" s="542" t="s">
        <v>22308</v>
      </c>
      <c r="B4574" s="543" t="s">
        <v>22309</v>
      </c>
      <c r="C4574" s="543" t="s">
        <v>59</v>
      </c>
      <c r="D4574" s="544">
        <v>1121.99</v>
      </c>
    </row>
    <row r="4575" spans="1:4" x14ac:dyDescent="0.2">
      <c r="A4575" s="542" t="s">
        <v>22310</v>
      </c>
      <c r="B4575" s="543" t="s">
        <v>22311</v>
      </c>
      <c r="C4575" s="543" t="s">
        <v>59</v>
      </c>
      <c r="D4575" s="544">
        <v>2711.37</v>
      </c>
    </row>
    <row r="4576" spans="1:4" x14ac:dyDescent="0.2">
      <c r="A4576" s="542" t="s">
        <v>22312</v>
      </c>
      <c r="B4576" s="543" t="s">
        <v>22313</v>
      </c>
      <c r="C4576" s="543" t="s">
        <v>59</v>
      </c>
      <c r="D4576" s="544">
        <v>3690.93</v>
      </c>
    </row>
    <row r="4577" spans="1:4" x14ac:dyDescent="0.2">
      <c r="A4577" s="542" t="s">
        <v>22314</v>
      </c>
      <c r="B4577" s="543" t="s">
        <v>22315</v>
      </c>
      <c r="C4577" s="543" t="s">
        <v>59</v>
      </c>
      <c r="D4577" s="544">
        <v>4284.6899999999996</v>
      </c>
    </row>
    <row r="4578" spans="1:4" x14ac:dyDescent="0.2">
      <c r="A4578" s="542" t="s">
        <v>22316</v>
      </c>
      <c r="B4578" s="543" t="s">
        <v>22317</v>
      </c>
      <c r="C4578" s="543" t="s">
        <v>59</v>
      </c>
      <c r="D4578" s="544">
        <v>5539.5</v>
      </c>
    </row>
    <row r="4579" spans="1:4" x14ac:dyDescent="0.2">
      <c r="A4579" s="542" t="s">
        <v>22318</v>
      </c>
      <c r="B4579" s="543" t="s">
        <v>22319</v>
      </c>
      <c r="C4579" s="543" t="s">
        <v>59</v>
      </c>
      <c r="D4579" s="544">
        <v>5801.86</v>
      </c>
    </row>
    <row r="4580" spans="1:4" x14ac:dyDescent="0.2">
      <c r="A4580" s="542" t="s">
        <v>22320</v>
      </c>
      <c r="B4580" s="543" t="s">
        <v>22321</v>
      </c>
      <c r="C4580" s="543" t="s">
        <v>59</v>
      </c>
      <c r="D4580" s="544">
        <v>5817.31</v>
      </c>
    </row>
    <row r="4581" spans="1:4" x14ac:dyDescent="0.2">
      <c r="A4581" s="542" t="s">
        <v>22322</v>
      </c>
      <c r="B4581" s="543" t="s">
        <v>22323</v>
      </c>
      <c r="C4581" s="543" t="s">
        <v>59</v>
      </c>
      <c r="D4581" s="544">
        <v>7395.26</v>
      </c>
    </row>
    <row r="4582" spans="1:4" x14ac:dyDescent="0.2">
      <c r="A4582" s="542" t="s">
        <v>22324</v>
      </c>
      <c r="B4582" s="543" t="s">
        <v>22325</v>
      </c>
      <c r="C4582" s="543" t="s">
        <v>59</v>
      </c>
      <c r="D4582" s="544">
        <v>399</v>
      </c>
    </row>
    <row r="4583" spans="1:4" x14ac:dyDescent="0.2">
      <c r="A4583" s="542" t="s">
        <v>22326</v>
      </c>
      <c r="B4583" s="543" t="s">
        <v>22327</v>
      </c>
      <c r="C4583" s="543" t="s">
        <v>59</v>
      </c>
      <c r="D4583" s="544">
        <v>13.16</v>
      </c>
    </row>
    <row r="4584" spans="1:4" x14ac:dyDescent="0.2">
      <c r="A4584" s="542" t="s">
        <v>22328</v>
      </c>
      <c r="B4584" s="543" t="s">
        <v>22329</v>
      </c>
      <c r="C4584" s="543" t="s">
        <v>59</v>
      </c>
      <c r="D4584" s="544">
        <v>47.92</v>
      </c>
    </row>
    <row r="4585" spans="1:4" x14ac:dyDescent="0.2">
      <c r="A4585" s="542" t="s">
        <v>22330</v>
      </c>
      <c r="B4585" s="543" t="s">
        <v>22331</v>
      </c>
      <c r="C4585" s="543" t="s">
        <v>59</v>
      </c>
      <c r="D4585" s="544">
        <v>46.08</v>
      </c>
    </row>
    <row r="4586" spans="1:4" x14ac:dyDescent="0.2">
      <c r="A4586" s="542" t="s">
        <v>22332</v>
      </c>
      <c r="B4586" s="543" t="s">
        <v>22333</v>
      </c>
      <c r="C4586" s="543" t="s">
        <v>59</v>
      </c>
      <c r="D4586" s="544">
        <v>128.18</v>
      </c>
    </row>
    <row r="4587" spans="1:4" x14ac:dyDescent="0.2">
      <c r="A4587" s="542" t="s">
        <v>22334</v>
      </c>
      <c r="B4587" s="543" t="s">
        <v>22335</v>
      </c>
      <c r="C4587" s="543" t="s">
        <v>59</v>
      </c>
      <c r="D4587" s="544">
        <v>229.18</v>
      </c>
    </row>
    <row r="4588" spans="1:4" x14ac:dyDescent="0.2">
      <c r="A4588" s="542" t="s">
        <v>22336</v>
      </c>
      <c r="B4588" s="543" t="s">
        <v>22337</v>
      </c>
      <c r="C4588" s="543" t="s">
        <v>59</v>
      </c>
      <c r="D4588" s="544">
        <v>323.5</v>
      </c>
    </row>
    <row r="4589" spans="1:4" x14ac:dyDescent="0.2">
      <c r="A4589" s="542" t="s">
        <v>22338</v>
      </c>
      <c r="B4589" s="543" t="s">
        <v>22339</v>
      </c>
      <c r="C4589" s="543" t="s">
        <v>59</v>
      </c>
      <c r="D4589" s="544">
        <v>388.83</v>
      </c>
    </row>
    <row r="4590" spans="1:4" x14ac:dyDescent="0.2">
      <c r="A4590" s="542" t="s">
        <v>22340</v>
      </c>
      <c r="B4590" s="543" t="s">
        <v>22341</v>
      </c>
      <c r="C4590" s="543" t="s">
        <v>59</v>
      </c>
      <c r="D4590" s="544">
        <v>452.55</v>
      </c>
    </row>
    <row r="4591" spans="1:4" x14ac:dyDescent="0.2">
      <c r="A4591" s="542" t="s">
        <v>22342</v>
      </c>
      <c r="B4591" s="543" t="s">
        <v>22343</v>
      </c>
      <c r="C4591" s="543" t="s">
        <v>59</v>
      </c>
      <c r="D4591" s="544">
        <v>11.21</v>
      </c>
    </row>
    <row r="4592" spans="1:4" x14ac:dyDescent="0.2">
      <c r="A4592" s="542" t="s">
        <v>22344</v>
      </c>
      <c r="B4592" s="543" t="s">
        <v>22345</v>
      </c>
      <c r="C4592" s="543" t="s">
        <v>59</v>
      </c>
      <c r="D4592" s="544">
        <v>24.91</v>
      </c>
    </row>
    <row r="4593" spans="1:4" x14ac:dyDescent="0.2">
      <c r="A4593" s="542" t="s">
        <v>22346</v>
      </c>
      <c r="B4593" s="543" t="s">
        <v>22347</v>
      </c>
      <c r="C4593" s="543" t="s">
        <v>59</v>
      </c>
      <c r="D4593" s="544">
        <v>82.06</v>
      </c>
    </row>
    <row r="4594" spans="1:4" x14ac:dyDescent="0.2">
      <c r="A4594" s="542" t="s">
        <v>22348</v>
      </c>
      <c r="B4594" s="543" t="s">
        <v>22349</v>
      </c>
      <c r="C4594" s="543" t="s">
        <v>59</v>
      </c>
      <c r="D4594" s="544">
        <v>141.47999999999999</v>
      </c>
    </row>
    <row r="4595" spans="1:4" x14ac:dyDescent="0.2">
      <c r="A4595" s="542" t="s">
        <v>22350</v>
      </c>
      <c r="B4595" s="543" t="s">
        <v>22351</v>
      </c>
      <c r="C4595" s="543" t="s">
        <v>59</v>
      </c>
      <c r="D4595" s="544">
        <v>204.17</v>
      </c>
    </row>
    <row r="4596" spans="1:4" x14ac:dyDescent="0.2">
      <c r="A4596" s="542" t="s">
        <v>22352</v>
      </c>
      <c r="B4596" s="543" t="s">
        <v>22353</v>
      </c>
      <c r="C4596" s="543" t="s">
        <v>59</v>
      </c>
      <c r="D4596" s="544">
        <v>270.06</v>
      </c>
    </row>
    <row r="4597" spans="1:4" x14ac:dyDescent="0.2">
      <c r="A4597" s="542" t="s">
        <v>22354</v>
      </c>
      <c r="B4597" s="543" t="s">
        <v>22355</v>
      </c>
      <c r="C4597" s="543" t="s">
        <v>59</v>
      </c>
      <c r="D4597" s="544">
        <v>319.01</v>
      </c>
    </row>
    <row r="4598" spans="1:4" x14ac:dyDescent="0.2">
      <c r="A4598" s="542" t="s">
        <v>22356</v>
      </c>
      <c r="B4598" s="543" t="s">
        <v>22357</v>
      </c>
      <c r="C4598" s="543" t="s">
        <v>59</v>
      </c>
      <c r="D4598" s="544">
        <v>25.46</v>
      </c>
    </row>
    <row r="4599" spans="1:4" x14ac:dyDescent="0.2">
      <c r="A4599" s="542" t="s">
        <v>22358</v>
      </c>
      <c r="B4599" s="543" t="s">
        <v>22359</v>
      </c>
      <c r="C4599" s="543" t="s">
        <v>59</v>
      </c>
      <c r="D4599" s="544">
        <v>6.42</v>
      </c>
    </row>
    <row r="4600" spans="1:4" x14ac:dyDescent="0.2">
      <c r="A4600" s="542" t="s">
        <v>22360</v>
      </c>
      <c r="B4600" s="543" t="s">
        <v>22361</v>
      </c>
      <c r="C4600" s="543" t="s">
        <v>59</v>
      </c>
      <c r="D4600" s="544">
        <v>14.16</v>
      </c>
    </row>
    <row r="4601" spans="1:4" x14ac:dyDescent="0.2">
      <c r="A4601" s="542" t="s">
        <v>22362</v>
      </c>
      <c r="B4601" s="543" t="s">
        <v>22363</v>
      </c>
      <c r="C4601" s="543" t="s">
        <v>59</v>
      </c>
      <c r="D4601" s="544">
        <v>30.22</v>
      </c>
    </row>
    <row r="4602" spans="1:4" x14ac:dyDescent="0.2">
      <c r="A4602" s="542" t="s">
        <v>22364</v>
      </c>
      <c r="B4602" s="543" t="s">
        <v>22365</v>
      </c>
      <c r="C4602" s="543" t="s">
        <v>59</v>
      </c>
      <c r="D4602" s="544">
        <v>67.14</v>
      </c>
    </row>
    <row r="4603" spans="1:4" x14ac:dyDescent="0.2">
      <c r="A4603" s="542" t="s">
        <v>22366</v>
      </c>
      <c r="B4603" s="543" t="s">
        <v>22367</v>
      </c>
      <c r="C4603" s="543" t="s">
        <v>59</v>
      </c>
      <c r="D4603" s="544">
        <v>115.09</v>
      </c>
    </row>
    <row r="4604" spans="1:4" x14ac:dyDescent="0.2">
      <c r="A4604" s="542" t="s">
        <v>22368</v>
      </c>
      <c r="B4604" s="543" t="s">
        <v>22369</v>
      </c>
      <c r="C4604" s="543" t="s">
        <v>59</v>
      </c>
      <c r="D4604" s="544">
        <v>207.36</v>
      </c>
    </row>
    <row r="4605" spans="1:4" x14ac:dyDescent="0.2">
      <c r="A4605" s="542" t="s">
        <v>22370</v>
      </c>
      <c r="B4605" s="543" t="s">
        <v>22371</v>
      </c>
      <c r="C4605" s="543" t="s">
        <v>59</v>
      </c>
      <c r="D4605" s="544">
        <v>308.58</v>
      </c>
    </row>
    <row r="4606" spans="1:4" x14ac:dyDescent="0.2">
      <c r="A4606" s="542" t="s">
        <v>22372</v>
      </c>
      <c r="B4606" s="543" t="s">
        <v>22373</v>
      </c>
      <c r="C4606" s="543" t="s">
        <v>59</v>
      </c>
      <c r="D4606" s="544">
        <v>0.81</v>
      </c>
    </row>
    <row r="4607" spans="1:4" x14ac:dyDescent="0.2">
      <c r="A4607" s="542" t="s">
        <v>22374</v>
      </c>
      <c r="B4607" s="543" t="s">
        <v>22375</v>
      </c>
      <c r="C4607" s="543" t="s">
        <v>59</v>
      </c>
      <c r="D4607" s="544">
        <v>1.44</v>
      </c>
    </row>
    <row r="4608" spans="1:4" x14ac:dyDescent="0.2">
      <c r="A4608" s="542" t="s">
        <v>22376</v>
      </c>
      <c r="B4608" s="543" t="s">
        <v>22377</v>
      </c>
      <c r="C4608" s="543" t="s">
        <v>59</v>
      </c>
      <c r="D4608" s="544">
        <v>2.34</v>
      </c>
    </row>
    <row r="4609" spans="1:4" x14ac:dyDescent="0.2">
      <c r="A4609" s="542" t="s">
        <v>22378</v>
      </c>
      <c r="B4609" s="543" t="s">
        <v>22379</v>
      </c>
      <c r="C4609" s="543" t="s">
        <v>59</v>
      </c>
      <c r="D4609" s="544">
        <v>38</v>
      </c>
    </row>
    <row r="4610" spans="1:4" x14ac:dyDescent="0.2">
      <c r="A4610" s="542" t="s">
        <v>22380</v>
      </c>
      <c r="B4610" s="543" t="s">
        <v>22381</v>
      </c>
      <c r="C4610" s="543" t="s">
        <v>59</v>
      </c>
      <c r="D4610" s="544">
        <v>8.27</v>
      </c>
    </row>
    <row r="4611" spans="1:4" x14ac:dyDescent="0.2">
      <c r="A4611" s="542" t="s">
        <v>22382</v>
      </c>
      <c r="B4611" s="543" t="s">
        <v>22383</v>
      </c>
      <c r="C4611" s="543" t="s">
        <v>59</v>
      </c>
      <c r="D4611" s="544">
        <v>41.01</v>
      </c>
    </row>
    <row r="4612" spans="1:4" x14ac:dyDescent="0.2">
      <c r="A4612" s="542" t="s">
        <v>22384</v>
      </c>
      <c r="B4612" s="543" t="s">
        <v>22385</v>
      </c>
      <c r="C4612" s="543" t="s">
        <v>59</v>
      </c>
      <c r="D4612" s="544">
        <v>43.78</v>
      </c>
    </row>
    <row r="4613" spans="1:4" x14ac:dyDescent="0.2">
      <c r="A4613" s="542" t="s">
        <v>22386</v>
      </c>
      <c r="B4613" s="543" t="s">
        <v>22387</v>
      </c>
      <c r="C4613" s="543" t="s">
        <v>59</v>
      </c>
      <c r="D4613" s="544">
        <v>10.87</v>
      </c>
    </row>
    <row r="4614" spans="1:4" x14ac:dyDescent="0.2">
      <c r="A4614" s="542" t="s">
        <v>22388</v>
      </c>
      <c r="B4614" s="543" t="s">
        <v>22389</v>
      </c>
      <c r="C4614" s="543" t="s">
        <v>59</v>
      </c>
      <c r="D4614" s="544">
        <v>36.28</v>
      </c>
    </row>
    <row r="4615" spans="1:4" x14ac:dyDescent="0.2">
      <c r="A4615" s="542" t="s">
        <v>22390</v>
      </c>
      <c r="B4615" s="543" t="s">
        <v>22391</v>
      </c>
      <c r="C4615" s="543" t="s">
        <v>59</v>
      </c>
      <c r="D4615" s="544">
        <v>205.53</v>
      </c>
    </row>
    <row r="4616" spans="1:4" x14ac:dyDescent="0.2">
      <c r="A4616" s="542" t="s">
        <v>22392</v>
      </c>
      <c r="B4616" s="543" t="s">
        <v>22393</v>
      </c>
      <c r="C4616" s="543" t="s">
        <v>59</v>
      </c>
      <c r="D4616" s="544">
        <v>88.86</v>
      </c>
    </row>
    <row r="4617" spans="1:4" x14ac:dyDescent="0.2">
      <c r="A4617" s="542" t="s">
        <v>22394</v>
      </c>
      <c r="B4617" s="543" t="s">
        <v>22395</v>
      </c>
      <c r="C4617" s="543" t="s">
        <v>59</v>
      </c>
      <c r="D4617" s="544">
        <v>113.02</v>
      </c>
    </row>
    <row r="4618" spans="1:4" x14ac:dyDescent="0.2">
      <c r="A4618" s="542" t="s">
        <v>22396</v>
      </c>
      <c r="B4618" s="543" t="s">
        <v>22397</v>
      </c>
      <c r="C4618" s="543" t="s">
        <v>59</v>
      </c>
      <c r="D4618" s="544">
        <v>58.04</v>
      </c>
    </row>
    <row r="4619" spans="1:4" x14ac:dyDescent="0.2">
      <c r="A4619" s="542" t="s">
        <v>22398</v>
      </c>
      <c r="B4619" s="543" t="s">
        <v>22399</v>
      </c>
      <c r="C4619" s="543" t="s">
        <v>59</v>
      </c>
      <c r="D4619" s="544">
        <v>70.59</v>
      </c>
    </row>
    <row r="4620" spans="1:4" x14ac:dyDescent="0.2">
      <c r="A4620" s="542" t="s">
        <v>22400</v>
      </c>
      <c r="B4620" s="543" t="s">
        <v>22401</v>
      </c>
      <c r="C4620" s="543" t="s">
        <v>59</v>
      </c>
      <c r="D4620" s="544">
        <v>4.58</v>
      </c>
    </row>
    <row r="4621" spans="1:4" x14ac:dyDescent="0.2">
      <c r="A4621" s="542" t="s">
        <v>22402</v>
      </c>
      <c r="B4621" s="543" t="s">
        <v>22403</v>
      </c>
      <c r="C4621" s="543" t="s">
        <v>59</v>
      </c>
      <c r="D4621" s="544">
        <v>1.44</v>
      </c>
    </row>
    <row r="4622" spans="1:4" x14ac:dyDescent="0.2">
      <c r="A4622" s="542" t="s">
        <v>22404</v>
      </c>
      <c r="B4622" s="543" t="s">
        <v>22405</v>
      </c>
      <c r="C4622" s="543" t="s">
        <v>59</v>
      </c>
      <c r="D4622" s="544">
        <v>30495.27</v>
      </c>
    </row>
    <row r="4623" spans="1:4" x14ac:dyDescent="0.2">
      <c r="A4623" s="542" t="s">
        <v>22406</v>
      </c>
      <c r="B4623" s="543" t="s">
        <v>22407</v>
      </c>
      <c r="C4623" s="543" t="s">
        <v>59</v>
      </c>
      <c r="D4623" s="544">
        <v>32164.240000000002</v>
      </c>
    </row>
    <row r="4624" spans="1:4" x14ac:dyDescent="0.2">
      <c r="A4624" s="542" t="s">
        <v>22408</v>
      </c>
      <c r="B4624" s="543" t="s">
        <v>22409</v>
      </c>
      <c r="C4624" s="543" t="s">
        <v>59</v>
      </c>
      <c r="D4624" s="544">
        <v>2788.64</v>
      </c>
    </row>
    <row r="4625" spans="1:4" x14ac:dyDescent="0.2">
      <c r="A4625" s="542" t="s">
        <v>22410</v>
      </c>
      <c r="B4625" s="543" t="s">
        <v>22411</v>
      </c>
      <c r="C4625" s="543" t="s">
        <v>59</v>
      </c>
      <c r="D4625" s="544">
        <v>3637.04</v>
      </c>
    </row>
    <row r="4626" spans="1:4" x14ac:dyDescent="0.2">
      <c r="A4626" s="542" t="s">
        <v>22412</v>
      </c>
      <c r="B4626" s="543" t="s">
        <v>22413</v>
      </c>
      <c r="C4626" s="543" t="s">
        <v>59</v>
      </c>
      <c r="D4626" s="544">
        <v>4763.51</v>
      </c>
    </row>
    <row r="4627" spans="1:4" x14ac:dyDescent="0.2">
      <c r="A4627" s="542" t="s">
        <v>22414</v>
      </c>
      <c r="B4627" s="543" t="s">
        <v>22415</v>
      </c>
      <c r="C4627" s="543" t="s">
        <v>59</v>
      </c>
      <c r="D4627" s="544">
        <v>6428.97</v>
      </c>
    </row>
    <row r="4628" spans="1:4" x14ac:dyDescent="0.2">
      <c r="A4628" s="542" t="s">
        <v>22416</v>
      </c>
      <c r="B4628" s="543" t="s">
        <v>22417</v>
      </c>
      <c r="C4628" s="543" t="s">
        <v>59</v>
      </c>
      <c r="D4628" s="544">
        <v>9515.48</v>
      </c>
    </row>
    <row r="4629" spans="1:4" x14ac:dyDescent="0.2">
      <c r="A4629" s="542" t="s">
        <v>22418</v>
      </c>
      <c r="B4629" s="543" t="s">
        <v>22419</v>
      </c>
      <c r="C4629" s="543" t="s">
        <v>59</v>
      </c>
      <c r="D4629" s="544">
        <v>17028.16</v>
      </c>
    </row>
    <row r="4630" spans="1:4" x14ac:dyDescent="0.2">
      <c r="A4630" s="542" t="s">
        <v>22420</v>
      </c>
      <c r="B4630" s="543" t="s">
        <v>22421</v>
      </c>
      <c r="C4630" s="543" t="s">
        <v>59</v>
      </c>
      <c r="D4630" s="544">
        <v>20197.64</v>
      </c>
    </row>
    <row r="4631" spans="1:4" x14ac:dyDescent="0.2">
      <c r="A4631" s="542" t="s">
        <v>22422</v>
      </c>
      <c r="B4631" s="543" t="s">
        <v>22423</v>
      </c>
      <c r="C4631" s="543" t="s">
        <v>59</v>
      </c>
      <c r="D4631" s="544">
        <v>178.52</v>
      </c>
    </row>
    <row r="4632" spans="1:4" x14ac:dyDescent="0.2">
      <c r="A4632" s="542" t="s">
        <v>22424</v>
      </c>
      <c r="B4632" s="543" t="s">
        <v>22425</v>
      </c>
      <c r="C4632" s="543" t="s">
        <v>59</v>
      </c>
      <c r="D4632" s="544">
        <v>10543.05</v>
      </c>
    </row>
    <row r="4633" spans="1:4" x14ac:dyDescent="0.2">
      <c r="A4633" s="542" t="s">
        <v>22426</v>
      </c>
      <c r="B4633" s="543" t="s">
        <v>22427</v>
      </c>
      <c r="C4633" s="543" t="s">
        <v>59</v>
      </c>
      <c r="D4633" s="544">
        <v>11398.9</v>
      </c>
    </row>
    <row r="4634" spans="1:4" x14ac:dyDescent="0.2">
      <c r="A4634" s="542" t="s">
        <v>22428</v>
      </c>
      <c r="B4634" s="543" t="s">
        <v>22429</v>
      </c>
      <c r="C4634" s="543" t="s">
        <v>59</v>
      </c>
      <c r="D4634" s="544">
        <v>262.77999999999997</v>
      </c>
    </row>
    <row r="4635" spans="1:4" x14ac:dyDescent="0.2">
      <c r="A4635" s="542" t="s">
        <v>22430</v>
      </c>
      <c r="B4635" s="543" t="s">
        <v>22431</v>
      </c>
      <c r="C4635" s="543" t="s">
        <v>59</v>
      </c>
      <c r="D4635" s="544">
        <v>369.58</v>
      </c>
    </row>
    <row r="4636" spans="1:4" x14ac:dyDescent="0.2">
      <c r="A4636" s="542" t="s">
        <v>22432</v>
      </c>
      <c r="B4636" s="543" t="s">
        <v>22433</v>
      </c>
      <c r="C4636" s="543" t="s">
        <v>59</v>
      </c>
      <c r="D4636" s="544">
        <v>483.19</v>
      </c>
    </row>
    <row r="4637" spans="1:4" x14ac:dyDescent="0.2">
      <c r="A4637" s="542" t="s">
        <v>22434</v>
      </c>
      <c r="B4637" s="543" t="s">
        <v>22435</v>
      </c>
      <c r="C4637" s="543" t="s">
        <v>59</v>
      </c>
      <c r="D4637" s="544">
        <v>600.98</v>
      </c>
    </row>
    <row r="4638" spans="1:4" x14ac:dyDescent="0.2">
      <c r="A4638" s="542" t="s">
        <v>22436</v>
      </c>
      <c r="B4638" s="543" t="s">
        <v>22437</v>
      </c>
      <c r="C4638" s="543" t="s">
        <v>59</v>
      </c>
      <c r="D4638" s="544">
        <v>1067.99</v>
      </c>
    </row>
    <row r="4639" spans="1:4" x14ac:dyDescent="0.2">
      <c r="A4639" s="542" t="s">
        <v>22438</v>
      </c>
      <c r="B4639" s="543" t="s">
        <v>22439</v>
      </c>
      <c r="C4639" s="543" t="s">
        <v>59</v>
      </c>
      <c r="D4639" s="544">
        <v>1294.06</v>
      </c>
    </row>
    <row r="4640" spans="1:4" x14ac:dyDescent="0.2">
      <c r="A4640" s="542" t="s">
        <v>22440</v>
      </c>
      <c r="B4640" s="543" t="s">
        <v>22441</v>
      </c>
      <c r="C4640" s="543" t="s">
        <v>59</v>
      </c>
      <c r="D4640" s="544">
        <v>74.739999999999995</v>
      </c>
    </row>
    <row r="4641" spans="1:4" x14ac:dyDescent="0.2">
      <c r="A4641" s="542" t="s">
        <v>22442</v>
      </c>
      <c r="B4641" s="543" t="s">
        <v>22443</v>
      </c>
      <c r="C4641" s="543" t="s">
        <v>59</v>
      </c>
      <c r="D4641" s="544">
        <v>1944.82</v>
      </c>
    </row>
    <row r="4642" spans="1:4" x14ac:dyDescent="0.2">
      <c r="A4642" s="542" t="s">
        <v>22444</v>
      </c>
      <c r="B4642" s="543" t="s">
        <v>22445</v>
      </c>
      <c r="C4642" s="543" t="s">
        <v>59</v>
      </c>
      <c r="D4642" s="544">
        <v>4751.3</v>
      </c>
    </row>
    <row r="4643" spans="1:4" x14ac:dyDescent="0.2">
      <c r="A4643" s="542" t="s">
        <v>22446</v>
      </c>
      <c r="B4643" s="543" t="s">
        <v>22447</v>
      </c>
      <c r="C4643" s="543" t="s">
        <v>59</v>
      </c>
      <c r="D4643" s="544">
        <v>5747.69</v>
      </c>
    </row>
    <row r="4644" spans="1:4" x14ac:dyDescent="0.2">
      <c r="A4644" s="542" t="s">
        <v>22448</v>
      </c>
      <c r="B4644" s="543" t="s">
        <v>22449</v>
      </c>
      <c r="C4644" s="543" t="s">
        <v>59</v>
      </c>
      <c r="D4644" s="544">
        <v>170.47</v>
      </c>
    </row>
    <row r="4645" spans="1:4" x14ac:dyDescent="0.2">
      <c r="A4645" s="542" t="s">
        <v>22450</v>
      </c>
      <c r="B4645" s="543" t="s">
        <v>22451</v>
      </c>
      <c r="C4645" s="543" t="s">
        <v>59</v>
      </c>
      <c r="D4645" s="544">
        <v>170.47</v>
      </c>
    </row>
    <row r="4646" spans="1:4" x14ac:dyDescent="0.2">
      <c r="A4646" s="542" t="s">
        <v>22452</v>
      </c>
      <c r="B4646" s="543" t="s">
        <v>22453</v>
      </c>
      <c r="C4646" s="543" t="s">
        <v>59</v>
      </c>
      <c r="D4646" s="544">
        <v>7526.65</v>
      </c>
    </row>
    <row r="4647" spans="1:4" x14ac:dyDescent="0.2">
      <c r="A4647" s="542" t="s">
        <v>22454</v>
      </c>
      <c r="B4647" s="543" t="s">
        <v>22455</v>
      </c>
      <c r="C4647" s="543" t="s">
        <v>59</v>
      </c>
      <c r="D4647" s="544">
        <v>9541.86</v>
      </c>
    </row>
    <row r="4648" spans="1:4" x14ac:dyDescent="0.2">
      <c r="A4648" s="542" t="s">
        <v>22456</v>
      </c>
      <c r="B4648" s="543" t="s">
        <v>22457</v>
      </c>
      <c r="C4648" s="543" t="s">
        <v>59</v>
      </c>
      <c r="D4648" s="544">
        <v>1746.62</v>
      </c>
    </row>
    <row r="4649" spans="1:4" x14ac:dyDescent="0.2">
      <c r="A4649" s="542" t="s">
        <v>22458</v>
      </c>
      <c r="B4649" s="543" t="s">
        <v>22459</v>
      </c>
      <c r="C4649" s="543" t="s">
        <v>59</v>
      </c>
      <c r="D4649" s="544">
        <v>38.619999999999997</v>
      </c>
    </row>
    <row r="4650" spans="1:4" x14ac:dyDescent="0.2">
      <c r="A4650" s="542" t="s">
        <v>22460</v>
      </c>
      <c r="B4650" s="543" t="s">
        <v>22461</v>
      </c>
      <c r="C4650" s="543" t="s">
        <v>59</v>
      </c>
      <c r="D4650" s="544">
        <v>14.69</v>
      </c>
    </row>
    <row r="4651" spans="1:4" x14ac:dyDescent="0.2">
      <c r="A4651" s="542" t="s">
        <v>22462</v>
      </c>
      <c r="B4651" s="543" t="s">
        <v>22463</v>
      </c>
      <c r="C4651" s="543" t="s">
        <v>59</v>
      </c>
      <c r="D4651" s="544">
        <v>22.4</v>
      </c>
    </row>
    <row r="4652" spans="1:4" x14ac:dyDescent="0.2">
      <c r="A4652" s="542" t="s">
        <v>22464</v>
      </c>
      <c r="B4652" s="543" t="s">
        <v>22465</v>
      </c>
      <c r="C4652" s="543" t="s">
        <v>59</v>
      </c>
      <c r="D4652" s="544">
        <v>9.19</v>
      </c>
    </row>
    <row r="4653" spans="1:4" x14ac:dyDescent="0.2">
      <c r="A4653" s="542" t="s">
        <v>22466</v>
      </c>
      <c r="B4653" s="543" t="s">
        <v>22467</v>
      </c>
      <c r="C4653" s="543" t="s">
        <v>59</v>
      </c>
      <c r="D4653" s="544">
        <v>1811.64</v>
      </c>
    </row>
    <row r="4654" spans="1:4" x14ac:dyDescent="0.2">
      <c r="A4654" s="542" t="s">
        <v>22468</v>
      </c>
      <c r="B4654" s="543" t="s">
        <v>22469</v>
      </c>
      <c r="C4654" s="543" t="s">
        <v>59</v>
      </c>
      <c r="D4654" s="544">
        <v>1811.98</v>
      </c>
    </row>
    <row r="4655" spans="1:4" x14ac:dyDescent="0.2">
      <c r="A4655" s="542" t="s">
        <v>22470</v>
      </c>
      <c r="B4655" s="543" t="s">
        <v>22471</v>
      </c>
      <c r="C4655" s="543" t="s">
        <v>59</v>
      </c>
      <c r="D4655" s="544">
        <v>1810.82</v>
      </c>
    </row>
    <row r="4656" spans="1:4" x14ac:dyDescent="0.2">
      <c r="A4656" s="542" t="s">
        <v>22472</v>
      </c>
      <c r="B4656" s="543" t="s">
        <v>22473</v>
      </c>
      <c r="C4656" s="543" t="s">
        <v>59</v>
      </c>
      <c r="D4656" s="544">
        <v>1802.73</v>
      </c>
    </row>
    <row r="4657" spans="1:4" x14ac:dyDescent="0.2">
      <c r="A4657" s="542" t="s">
        <v>22474</v>
      </c>
      <c r="B4657" s="543" t="s">
        <v>22475</v>
      </c>
      <c r="C4657" s="543" t="s">
        <v>59</v>
      </c>
      <c r="D4657" s="544">
        <v>842.07</v>
      </c>
    </row>
    <row r="4658" spans="1:4" x14ac:dyDescent="0.2">
      <c r="A4658" s="542" t="s">
        <v>22476</v>
      </c>
      <c r="B4658" s="543" t="s">
        <v>22477</v>
      </c>
      <c r="C4658" s="543" t="s">
        <v>59</v>
      </c>
      <c r="D4658" s="544">
        <v>32.799999999999997</v>
      </c>
    </row>
    <row r="4659" spans="1:4" ht="22.5" x14ac:dyDescent="0.2">
      <c r="A4659" s="542" t="s">
        <v>22478</v>
      </c>
      <c r="B4659" s="543" t="s">
        <v>22479</v>
      </c>
      <c r="C4659" s="543" t="s">
        <v>59</v>
      </c>
      <c r="D4659" s="544">
        <v>9600</v>
      </c>
    </row>
    <row r="4660" spans="1:4" x14ac:dyDescent="0.2">
      <c r="A4660" s="542" t="s">
        <v>22480</v>
      </c>
      <c r="B4660" s="543" t="s">
        <v>22481</v>
      </c>
      <c r="C4660" s="543" t="s">
        <v>59</v>
      </c>
      <c r="D4660" s="544">
        <v>8.07</v>
      </c>
    </row>
    <row r="4661" spans="1:4" x14ac:dyDescent="0.2">
      <c r="A4661" s="542" t="s">
        <v>22482</v>
      </c>
      <c r="B4661" s="543" t="s">
        <v>22483</v>
      </c>
      <c r="C4661" s="543" t="s">
        <v>56</v>
      </c>
      <c r="D4661" s="544">
        <v>2.72</v>
      </c>
    </row>
    <row r="4662" spans="1:4" ht="22.5" x14ac:dyDescent="0.2">
      <c r="A4662" s="542" t="s">
        <v>22484</v>
      </c>
      <c r="B4662" s="543" t="s">
        <v>22485</v>
      </c>
      <c r="C4662" s="543" t="s">
        <v>56</v>
      </c>
      <c r="D4662" s="544">
        <v>7.1</v>
      </c>
    </row>
    <row r="4663" spans="1:4" x14ac:dyDescent="0.2">
      <c r="A4663" s="542" t="s">
        <v>22486</v>
      </c>
      <c r="B4663" s="543" t="s">
        <v>22487</v>
      </c>
      <c r="C4663" s="543" t="s">
        <v>56</v>
      </c>
      <c r="D4663" s="544">
        <v>14.01</v>
      </c>
    </row>
    <row r="4664" spans="1:4" x14ac:dyDescent="0.2">
      <c r="A4664" s="542" t="s">
        <v>22488</v>
      </c>
      <c r="B4664" s="543" t="s">
        <v>22489</v>
      </c>
      <c r="C4664" s="543" t="s">
        <v>59</v>
      </c>
      <c r="D4664" s="544">
        <v>163.29</v>
      </c>
    </row>
    <row r="4665" spans="1:4" x14ac:dyDescent="0.2">
      <c r="A4665" s="542" t="s">
        <v>22490</v>
      </c>
      <c r="B4665" s="543" t="s">
        <v>22491</v>
      </c>
      <c r="C4665" s="543" t="s">
        <v>59</v>
      </c>
      <c r="D4665" s="544">
        <v>122.39</v>
      </c>
    </row>
    <row r="4666" spans="1:4" x14ac:dyDescent="0.2">
      <c r="A4666" s="542" t="s">
        <v>22492</v>
      </c>
      <c r="B4666" s="543" t="s">
        <v>22493</v>
      </c>
      <c r="C4666" s="543" t="s">
        <v>59</v>
      </c>
      <c r="D4666" s="544">
        <v>2300</v>
      </c>
    </row>
    <row r="4667" spans="1:4" x14ac:dyDescent="0.2">
      <c r="A4667" s="542" t="s">
        <v>22494</v>
      </c>
      <c r="B4667" s="543" t="s">
        <v>22495</v>
      </c>
      <c r="C4667" s="543" t="s">
        <v>59</v>
      </c>
      <c r="D4667" s="544">
        <v>22.25</v>
      </c>
    </row>
    <row r="4668" spans="1:4" x14ac:dyDescent="0.2">
      <c r="A4668" s="542" t="s">
        <v>22496</v>
      </c>
      <c r="B4668" s="543" t="s">
        <v>22497</v>
      </c>
      <c r="C4668" s="543" t="s">
        <v>59</v>
      </c>
      <c r="D4668" s="544">
        <v>50.43</v>
      </c>
    </row>
    <row r="4669" spans="1:4" x14ac:dyDescent="0.2">
      <c r="A4669" s="542" t="s">
        <v>22498</v>
      </c>
      <c r="B4669" s="543" t="s">
        <v>22499</v>
      </c>
      <c r="C4669" s="543" t="s">
        <v>59</v>
      </c>
      <c r="D4669" s="544">
        <v>114404.93</v>
      </c>
    </row>
    <row r="4670" spans="1:4" x14ac:dyDescent="0.2">
      <c r="A4670" s="542" t="s">
        <v>22500</v>
      </c>
      <c r="B4670" s="543" t="s">
        <v>22501</v>
      </c>
      <c r="C4670" s="543" t="s">
        <v>59</v>
      </c>
      <c r="D4670" s="544">
        <v>12153.12</v>
      </c>
    </row>
    <row r="4671" spans="1:4" x14ac:dyDescent="0.2">
      <c r="A4671" s="542" t="s">
        <v>22502</v>
      </c>
      <c r="B4671" s="543" t="s">
        <v>22503</v>
      </c>
      <c r="C4671" s="543" t="s">
        <v>59</v>
      </c>
      <c r="D4671" s="544">
        <v>14168.07</v>
      </c>
    </row>
    <row r="4672" spans="1:4" x14ac:dyDescent="0.2">
      <c r="A4672" s="542" t="s">
        <v>22504</v>
      </c>
      <c r="B4672" s="543" t="s">
        <v>22505</v>
      </c>
      <c r="C4672" s="543" t="s">
        <v>59</v>
      </c>
      <c r="D4672" s="544">
        <v>28550.19</v>
      </c>
    </row>
    <row r="4673" spans="1:4" x14ac:dyDescent="0.2">
      <c r="A4673" s="542" t="s">
        <v>22506</v>
      </c>
      <c r="B4673" s="543" t="s">
        <v>22507</v>
      </c>
      <c r="C4673" s="543" t="s">
        <v>59</v>
      </c>
      <c r="D4673" s="544">
        <v>7656.47</v>
      </c>
    </row>
    <row r="4674" spans="1:4" x14ac:dyDescent="0.2">
      <c r="A4674" s="542" t="s">
        <v>22508</v>
      </c>
      <c r="B4674" s="543" t="s">
        <v>22509</v>
      </c>
      <c r="C4674" s="543" t="s">
        <v>59</v>
      </c>
      <c r="D4674" s="544">
        <v>8485.1200000000008</v>
      </c>
    </row>
    <row r="4675" spans="1:4" x14ac:dyDescent="0.2">
      <c r="A4675" s="542" t="s">
        <v>22510</v>
      </c>
      <c r="B4675" s="543" t="s">
        <v>22511</v>
      </c>
      <c r="C4675" s="543" t="s">
        <v>59</v>
      </c>
      <c r="D4675" s="544">
        <v>10599.5</v>
      </c>
    </row>
    <row r="4676" spans="1:4" x14ac:dyDescent="0.2">
      <c r="A4676" s="542" t="s">
        <v>22512</v>
      </c>
      <c r="B4676" s="543" t="s">
        <v>22513</v>
      </c>
      <c r="C4676" s="543" t="s">
        <v>59</v>
      </c>
      <c r="D4676" s="544">
        <v>12561.86</v>
      </c>
    </row>
    <row r="4677" spans="1:4" x14ac:dyDescent="0.2">
      <c r="A4677" s="542" t="s">
        <v>22514</v>
      </c>
      <c r="B4677" s="543" t="s">
        <v>22515</v>
      </c>
      <c r="C4677" s="543" t="s">
        <v>59</v>
      </c>
      <c r="D4677" s="544">
        <v>13487.75</v>
      </c>
    </row>
    <row r="4678" spans="1:4" x14ac:dyDescent="0.2">
      <c r="A4678" s="542" t="s">
        <v>22516</v>
      </c>
      <c r="B4678" s="543" t="s">
        <v>22517</v>
      </c>
      <c r="C4678" s="543" t="s">
        <v>59</v>
      </c>
      <c r="D4678" s="544">
        <v>17619.77</v>
      </c>
    </row>
    <row r="4679" spans="1:4" x14ac:dyDescent="0.2">
      <c r="A4679" s="542" t="s">
        <v>22518</v>
      </c>
      <c r="B4679" s="543" t="s">
        <v>22519</v>
      </c>
      <c r="C4679" s="543" t="s">
        <v>59</v>
      </c>
      <c r="D4679" s="544">
        <v>6508.94</v>
      </c>
    </row>
    <row r="4680" spans="1:4" x14ac:dyDescent="0.2">
      <c r="A4680" s="542" t="s">
        <v>22520</v>
      </c>
      <c r="B4680" s="543" t="s">
        <v>22521</v>
      </c>
      <c r="C4680" s="543" t="s">
        <v>59</v>
      </c>
      <c r="D4680" s="544">
        <v>7379.57</v>
      </c>
    </row>
    <row r="4681" spans="1:4" x14ac:dyDescent="0.2">
      <c r="A4681" s="542" t="s">
        <v>22522</v>
      </c>
      <c r="B4681" s="543" t="s">
        <v>22523</v>
      </c>
      <c r="C4681" s="543" t="s">
        <v>59</v>
      </c>
      <c r="D4681" s="544">
        <v>10463</v>
      </c>
    </row>
    <row r="4682" spans="1:4" x14ac:dyDescent="0.2">
      <c r="A4682" s="542" t="s">
        <v>22524</v>
      </c>
      <c r="B4682" s="543" t="s">
        <v>22525</v>
      </c>
      <c r="C4682" s="543" t="s">
        <v>59</v>
      </c>
      <c r="D4682" s="544">
        <v>17317.41</v>
      </c>
    </row>
    <row r="4683" spans="1:4" x14ac:dyDescent="0.2">
      <c r="A4683" s="542" t="s">
        <v>22526</v>
      </c>
      <c r="B4683" s="543" t="s">
        <v>22527</v>
      </c>
      <c r="C4683" s="543" t="s">
        <v>59</v>
      </c>
      <c r="D4683" s="544">
        <v>18900</v>
      </c>
    </row>
    <row r="4684" spans="1:4" x14ac:dyDescent="0.2">
      <c r="A4684" s="542" t="s">
        <v>22528</v>
      </c>
      <c r="B4684" s="543" t="s">
        <v>22529</v>
      </c>
      <c r="C4684" s="543" t="s">
        <v>59</v>
      </c>
      <c r="D4684" s="544">
        <v>49716.88</v>
      </c>
    </row>
    <row r="4685" spans="1:4" x14ac:dyDescent="0.2">
      <c r="A4685" s="542" t="s">
        <v>22530</v>
      </c>
      <c r="B4685" s="543" t="s">
        <v>22531</v>
      </c>
      <c r="C4685" s="543" t="s">
        <v>59</v>
      </c>
      <c r="D4685" s="544">
        <v>10800</v>
      </c>
    </row>
    <row r="4686" spans="1:4" x14ac:dyDescent="0.2">
      <c r="A4686" s="542" t="s">
        <v>22532</v>
      </c>
      <c r="B4686" s="543" t="s">
        <v>22533</v>
      </c>
      <c r="C4686" s="543" t="s">
        <v>31</v>
      </c>
      <c r="D4686" s="544">
        <v>1494</v>
      </c>
    </row>
    <row r="4687" spans="1:4" x14ac:dyDescent="0.2">
      <c r="A4687" s="542" t="s">
        <v>22534</v>
      </c>
      <c r="B4687" s="543" t="s">
        <v>22535</v>
      </c>
      <c r="C4687" s="543" t="s">
        <v>31</v>
      </c>
      <c r="D4687" s="544">
        <v>1147.5999999999999</v>
      </c>
    </row>
    <row r="4688" spans="1:4" x14ac:dyDescent="0.2">
      <c r="A4688" s="542" t="s">
        <v>22536</v>
      </c>
      <c r="B4688" s="543" t="s">
        <v>22537</v>
      </c>
      <c r="C4688" s="543" t="s">
        <v>59</v>
      </c>
      <c r="D4688" s="544">
        <v>16057.59</v>
      </c>
    </row>
    <row r="4689" spans="1:4" x14ac:dyDescent="0.2">
      <c r="A4689" s="542" t="s">
        <v>22538</v>
      </c>
      <c r="B4689" s="543" t="s">
        <v>22539</v>
      </c>
      <c r="C4689" s="543" t="s">
        <v>59</v>
      </c>
      <c r="D4689" s="544">
        <v>81.05</v>
      </c>
    </row>
    <row r="4690" spans="1:4" x14ac:dyDescent="0.2">
      <c r="A4690" s="542" t="s">
        <v>22540</v>
      </c>
      <c r="B4690" s="543" t="s">
        <v>22541</v>
      </c>
      <c r="C4690" s="543" t="s">
        <v>59</v>
      </c>
      <c r="D4690" s="544">
        <v>2.1</v>
      </c>
    </row>
    <row r="4691" spans="1:4" x14ac:dyDescent="0.2">
      <c r="A4691" s="542" t="s">
        <v>22542</v>
      </c>
      <c r="B4691" s="543" t="s">
        <v>22543</v>
      </c>
      <c r="C4691" s="543" t="s">
        <v>59</v>
      </c>
      <c r="D4691" s="544">
        <v>2.84</v>
      </c>
    </row>
    <row r="4692" spans="1:4" x14ac:dyDescent="0.2">
      <c r="A4692" s="542" t="s">
        <v>22544</v>
      </c>
      <c r="B4692" s="543" t="s">
        <v>22545</v>
      </c>
      <c r="C4692" s="543" t="s">
        <v>59</v>
      </c>
      <c r="D4692" s="544">
        <v>7200.71</v>
      </c>
    </row>
    <row r="4693" spans="1:4" x14ac:dyDescent="0.2">
      <c r="A4693" s="542" t="s">
        <v>22546</v>
      </c>
      <c r="B4693" s="543" t="s">
        <v>22547</v>
      </c>
      <c r="C4693" s="543" t="s">
        <v>59</v>
      </c>
      <c r="D4693" s="544">
        <v>53755.07</v>
      </c>
    </row>
    <row r="4694" spans="1:4" x14ac:dyDescent="0.2">
      <c r="A4694" s="542" t="s">
        <v>22548</v>
      </c>
      <c r="B4694" s="543" t="s">
        <v>22549</v>
      </c>
      <c r="C4694" s="543" t="s">
        <v>59</v>
      </c>
      <c r="D4694" s="544">
        <v>7950.01</v>
      </c>
    </row>
    <row r="4695" spans="1:4" x14ac:dyDescent="0.2">
      <c r="A4695" s="542" t="s">
        <v>22550</v>
      </c>
      <c r="B4695" s="543" t="s">
        <v>22551</v>
      </c>
      <c r="C4695" s="543" t="s">
        <v>59</v>
      </c>
      <c r="D4695" s="544">
        <v>17432.02</v>
      </c>
    </row>
    <row r="4696" spans="1:4" x14ac:dyDescent="0.2">
      <c r="A4696" s="542" t="s">
        <v>22552</v>
      </c>
      <c r="B4696" s="543" t="s">
        <v>22553</v>
      </c>
      <c r="C4696" s="543" t="s">
        <v>59</v>
      </c>
      <c r="D4696" s="544">
        <v>15073.32</v>
      </c>
    </row>
    <row r="4697" spans="1:4" x14ac:dyDescent="0.2">
      <c r="A4697" s="542" t="s">
        <v>22554</v>
      </c>
      <c r="B4697" s="543" t="s">
        <v>22555</v>
      </c>
      <c r="C4697" s="543" t="s">
        <v>59</v>
      </c>
      <c r="D4697" s="544">
        <v>18464.810000000001</v>
      </c>
    </row>
    <row r="4698" spans="1:4" x14ac:dyDescent="0.2">
      <c r="A4698" s="542" t="s">
        <v>22556</v>
      </c>
      <c r="B4698" s="543" t="s">
        <v>22557</v>
      </c>
      <c r="C4698" s="543" t="s">
        <v>59</v>
      </c>
      <c r="D4698" s="544">
        <v>18464.810000000001</v>
      </c>
    </row>
    <row r="4699" spans="1:4" x14ac:dyDescent="0.2">
      <c r="A4699" s="542" t="s">
        <v>22558</v>
      </c>
      <c r="B4699" s="543" t="s">
        <v>22559</v>
      </c>
      <c r="C4699" s="543" t="s">
        <v>59</v>
      </c>
      <c r="D4699" s="544">
        <v>0.41</v>
      </c>
    </row>
    <row r="4700" spans="1:4" x14ac:dyDescent="0.2">
      <c r="A4700" s="542" t="s">
        <v>22560</v>
      </c>
      <c r="B4700" s="543" t="s">
        <v>22561</v>
      </c>
      <c r="C4700" s="543" t="s">
        <v>57</v>
      </c>
      <c r="D4700" s="544">
        <v>0.95</v>
      </c>
    </row>
    <row r="4701" spans="1:4" x14ac:dyDescent="0.2">
      <c r="A4701" s="542" t="s">
        <v>22562</v>
      </c>
      <c r="B4701" s="543" t="s">
        <v>22563</v>
      </c>
      <c r="C4701" s="543" t="s">
        <v>57</v>
      </c>
      <c r="D4701" s="544">
        <v>2.64</v>
      </c>
    </row>
    <row r="4702" spans="1:4" x14ac:dyDescent="0.2">
      <c r="A4702" s="542" t="s">
        <v>22564</v>
      </c>
      <c r="B4702" s="543" t="s">
        <v>22565</v>
      </c>
      <c r="C4702" s="543" t="s">
        <v>57</v>
      </c>
      <c r="D4702" s="544">
        <v>0.81</v>
      </c>
    </row>
    <row r="4703" spans="1:4" x14ac:dyDescent="0.2">
      <c r="A4703" s="542" t="s">
        <v>22566</v>
      </c>
      <c r="B4703" s="543" t="s">
        <v>22567</v>
      </c>
      <c r="C4703" s="543" t="s">
        <v>59</v>
      </c>
      <c r="D4703" s="544">
        <v>15</v>
      </c>
    </row>
    <row r="4704" spans="1:4" x14ac:dyDescent="0.2">
      <c r="A4704" s="542" t="s">
        <v>22568</v>
      </c>
      <c r="B4704" s="543" t="s">
        <v>22569</v>
      </c>
      <c r="C4704" s="543" t="s">
        <v>59</v>
      </c>
      <c r="D4704" s="544">
        <v>15</v>
      </c>
    </row>
    <row r="4705" spans="1:4" x14ac:dyDescent="0.2">
      <c r="A4705" s="542" t="s">
        <v>22570</v>
      </c>
      <c r="B4705" s="543" t="s">
        <v>22571</v>
      </c>
      <c r="C4705" s="543" t="s">
        <v>59</v>
      </c>
      <c r="D4705" s="544">
        <v>15</v>
      </c>
    </row>
    <row r="4706" spans="1:4" x14ac:dyDescent="0.2">
      <c r="A4706" s="542" t="s">
        <v>22572</v>
      </c>
      <c r="B4706" s="543" t="s">
        <v>22573</v>
      </c>
      <c r="C4706" s="543" t="s">
        <v>59</v>
      </c>
      <c r="D4706" s="544">
        <v>4</v>
      </c>
    </row>
    <row r="4707" spans="1:4" x14ac:dyDescent="0.2">
      <c r="A4707" s="542" t="s">
        <v>22574</v>
      </c>
      <c r="B4707" s="543" t="s">
        <v>22575</v>
      </c>
      <c r="C4707" s="543" t="s">
        <v>59</v>
      </c>
      <c r="D4707" s="544">
        <v>6</v>
      </c>
    </row>
    <row r="4708" spans="1:4" x14ac:dyDescent="0.2">
      <c r="A4708" s="542" t="s">
        <v>22576</v>
      </c>
      <c r="B4708" s="543" t="s">
        <v>22577</v>
      </c>
      <c r="C4708" s="543" t="s">
        <v>59</v>
      </c>
      <c r="D4708" s="544">
        <v>5</v>
      </c>
    </row>
    <row r="4709" spans="1:4" x14ac:dyDescent="0.2">
      <c r="A4709" s="542" t="s">
        <v>22578</v>
      </c>
      <c r="B4709" s="543" t="s">
        <v>22579</v>
      </c>
      <c r="C4709" s="543" t="s">
        <v>59</v>
      </c>
      <c r="D4709" s="544">
        <v>6</v>
      </c>
    </row>
    <row r="4710" spans="1:4" x14ac:dyDescent="0.2">
      <c r="A4710" s="542" t="s">
        <v>22580</v>
      </c>
      <c r="B4710" s="543" t="s">
        <v>22581</v>
      </c>
      <c r="C4710" s="543" t="s">
        <v>59</v>
      </c>
      <c r="D4710" s="544">
        <v>2.5</v>
      </c>
    </row>
    <row r="4711" spans="1:4" x14ac:dyDescent="0.2">
      <c r="A4711" s="542" t="s">
        <v>22582</v>
      </c>
      <c r="B4711" s="543" t="s">
        <v>22583</v>
      </c>
      <c r="C4711" s="543" t="s">
        <v>59</v>
      </c>
      <c r="D4711" s="544">
        <v>6</v>
      </c>
    </row>
    <row r="4712" spans="1:4" ht="33.75" x14ac:dyDescent="0.2">
      <c r="A4712" s="542" t="s">
        <v>22584</v>
      </c>
      <c r="B4712" s="543" t="s">
        <v>22585</v>
      </c>
      <c r="C4712" s="543" t="s">
        <v>59</v>
      </c>
      <c r="D4712" s="544">
        <v>2241.0300000000002</v>
      </c>
    </row>
    <row r="4713" spans="1:4" x14ac:dyDescent="0.2">
      <c r="A4713" s="542" t="s">
        <v>22586</v>
      </c>
      <c r="B4713" s="543" t="s">
        <v>22587</v>
      </c>
      <c r="C4713" s="543" t="s">
        <v>59</v>
      </c>
      <c r="D4713" s="544">
        <v>2051.2800000000002</v>
      </c>
    </row>
    <row r="4714" spans="1:4" x14ac:dyDescent="0.2">
      <c r="A4714" s="542" t="s">
        <v>22588</v>
      </c>
      <c r="B4714" s="543" t="s">
        <v>22589</v>
      </c>
      <c r="C4714" s="543" t="s">
        <v>59</v>
      </c>
      <c r="D4714" s="544">
        <v>1290</v>
      </c>
    </row>
    <row r="4715" spans="1:4" x14ac:dyDescent="0.2">
      <c r="A4715" s="542" t="s">
        <v>22590</v>
      </c>
      <c r="B4715" s="543" t="s">
        <v>22591</v>
      </c>
      <c r="C4715" s="543" t="s">
        <v>59</v>
      </c>
      <c r="D4715" s="544">
        <v>1730.74</v>
      </c>
    </row>
    <row r="4716" spans="1:4" ht="22.5" x14ac:dyDescent="0.2">
      <c r="A4716" s="542" t="s">
        <v>22592</v>
      </c>
      <c r="B4716" s="543" t="s">
        <v>22593</v>
      </c>
      <c r="C4716" s="543" t="s">
        <v>59</v>
      </c>
      <c r="D4716" s="544">
        <v>1119.3499999999999</v>
      </c>
    </row>
    <row r="4717" spans="1:4" x14ac:dyDescent="0.2">
      <c r="A4717" s="542" t="s">
        <v>22594</v>
      </c>
      <c r="B4717" s="543" t="s">
        <v>22595</v>
      </c>
      <c r="C4717" s="543" t="s">
        <v>59</v>
      </c>
      <c r="D4717" s="544">
        <v>6566.6</v>
      </c>
    </row>
    <row r="4718" spans="1:4" ht="22.5" x14ac:dyDescent="0.2">
      <c r="A4718" s="542" t="s">
        <v>22596</v>
      </c>
      <c r="B4718" s="543" t="s">
        <v>22597</v>
      </c>
      <c r="C4718" s="543" t="s">
        <v>59</v>
      </c>
      <c r="D4718" s="544">
        <v>57.9</v>
      </c>
    </row>
    <row r="4719" spans="1:4" ht="22.5" x14ac:dyDescent="0.2">
      <c r="A4719" s="542" t="s">
        <v>22598</v>
      </c>
      <c r="B4719" s="543" t="s">
        <v>22599</v>
      </c>
      <c r="C4719" s="543" t="s">
        <v>59</v>
      </c>
      <c r="D4719" s="544">
        <v>142.15</v>
      </c>
    </row>
    <row r="4720" spans="1:4" ht="22.5" x14ac:dyDescent="0.2">
      <c r="A4720" s="542" t="s">
        <v>22600</v>
      </c>
      <c r="B4720" s="543" t="s">
        <v>22601</v>
      </c>
      <c r="C4720" s="543" t="s">
        <v>59</v>
      </c>
      <c r="D4720" s="544">
        <v>72.19</v>
      </c>
    </row>
    <row r="4721" spans="1:4" ht="22.5" x14ac:dyDescent="0.2">
      <c r="A4721" s="542" t="s">
        <v>22602</v>
      </c>
      <c r="B4721" s="543" t="s">
        <v>22603</v>
      </c>
      <c r="C4721" s="543" t="s">
        <v>59</v>
      </c>
      <c r="D4721" s="544">
        <v>75.290000000000006</v>
      </c>
    </row>
    <row r="4722" spans="1:4" x14ac:dyDescent="0.2">
      <c r="A4722" s="542" t="s">
        <v>22604</v>
      </c>
      <c r="B4722" s="543" t="s">
        <v>22605</v>
      </c>
      <c r="C4722" s="543" t="s">
        <v>59</v>
      </c>
      <c r="D4722" s="544">
        <v>4395.97</v>
      </c>
    </row>
    <row r="4723" spans="1:4" x14ac:dyDescent="0.2">
      <c r="A4723" s="542" t="s">
        <v>22606</v>
      </c>
      <c r="B4723" s="543" t="s">
        <v>22607</v>
      </c>
      <c r="C4723" s="543" t="s">
        <v>59</v>
      </c>
      <c r="D4723" s="544">
        <v>2310</v>
      </c>
    </row>
    <row r="4724" spans="1:4" x14ac:dyDescent="0.2">
      <c r="A4724" s="542" t="s">
        <v>22608</v>
      </c>
      <c r="B4724" s="543" t="s">
        <v>22609</v>
      </c>
      <c r="C4724" s="543" t="s">
        <v>59</v>
      </c>
      <c r="D4724" s="544">
        <v>2628.15</v>
      </c>
    </row>
    <row r="4725" spans="1:4" x14ac:dyDescent="0.2">
      <c r="A4725" s="542" t="s">
        <v>22610</v>
      </c>
      <c r="B4725" s="543" t="s">
        <v>22611</v>
      </c>
      <c r="C4725" s="543" t="s">
        <v>59</v>
      </c>
      <c r="D4725" s="544">
        <v>912.23</v>
      </c>
    </row>
    <row r="4726" spans="1:4" x14ac:dyDescent="0.2">
      <c r="A4726" s="542" t="s">
        <v>22612</v>
      </c>
      <c r="B4726" s="543" t="s">
        <v>22613</v>
      </c>
      <c r="C4726" s="543" t="s">
        <v>59</v>
      </c>
      <c r="D4726" s="544">
        <v>3106.56</v>
      </c>
    </row>
    <row r="4727" spans="1:4" x14ac:dyDescent="0.2">
      <c r="A4727" s="542" t="s">
        <v>22614</v>
      </c>
      <c r="B4727" s="543" t="s">
        <v>22615</v>
      </c>
      <c r="C4727" s="543" t="s">
        <v>59</v>
      </c>
      <c r="D4727" s="544">
        <v>1559.7</v>
      </c>
    </row>
    <row r="4728" spans="1:4" x14ac:dyDescent="0.2">
      <c r="A4728" s="542" t="s">
        <v>22616</v>
      </c>
      <c r="B4728" s="543" t="s">
        <v>22617</v>
      </c>
      <c r="C4728" s="543" t="s">
        <v>59</v>
      </c>
      <c r="D4728" s="544">
        <v>464.04</v>
      </c>
    </row>
    <row r="4729" spans="1:4" x14ac:dyDescent="0.2">
      <c r="A4729" s="542" t="s">
        <v>22618</v>
      </c>
      <c r="B4729" s="543" t="s">
        <v>22619</v>
      </c>
      <c r="C4729" s="543" t="s">
        <v>59</v>
      </c>
      <c r="D4729" s="544">
        <v>1436.38</v>
      </c>
    </row>
    <row r="4730" spans="1:4" x14ac:dyDescent="0.2">
      <c r="A4730" s="542" t="s">
        <v>22620</v>
      </c>
      <c r="B4730" s="543" t="s">
        <v>22621</v>
      </c>
      <c r="C4730" s="543" t="s">
        <v>59</v>
      </c>
      <c r="D4730" s="544">
        <v>939.6</v>
      </c>
    </row>
    <row r="4731" spans="1:4" x14ac:dyDescent="0.2">
      <c r="A4731" s="542" t="s">
        <v>22622</v>
      </c>
      <c r="B4731" s="543" t="s">
        <v>22623</v>
      </c>
      <c r="C4731" s="543" t="s">
        <v>59</v>
      </c>
      <c r="D4731" s="544">
        <v>4.8499999999999996</v>
      </c>
    </row>
    <row r="4732" spans="1:4" x14ac:dyDescent="0.2">
      <c r="A4732" s="542" t="s">
        <v>22624</v>
      </c>
      <c r="B4732" s="543" t="s">
        <v>22625</v>
      </c>
      <c r="C4732" s="543" t="s">
        <v>59</v>
      </c>
      <c r="D4732" s="544">
        <v>15.14</v>
      </c>
    </row>
    <row r="4733" spans="1:4" x14ac:dyDescent="0.2">
      <c r="A4733" s="542" t="s">
        <v>22626</v>
      </c>
      <c r="B4733" s="543" t="s">
        <v>22627</v>
      </c>
      <c r="C4733" s="543" t="s">
        <v>59</v>
      </c>
      <c r="D4733" s="544">
        <v>26.99</v>
      </c>
    </row>
    <row r="4734" spans="1:4" x14ac:dyDescent="0.2">
      <c r="A4734" s="542" t="s">
        <v>22628</v>
      </c>
      <c r="B4734" s="543" t="s">
        <v>22629</v>
      </c>
      <c r="C4734" s="543" t="s">
        <v>59</v>
      </c>
      <c r="D4734" s="544">
        <v>9.5</v>
      </c>
    </row>
    <row r="4735" spans="1:4" x14ac:dyDescent="0.2">
      <c r="A4735" s="542" t="s">
        <v>22630</v>
      </c>
      <c r="B4735" s="543" t="s">
        <v>22631</v>
      </c>
      <c r="C4735" s="543" t="s">
        <v>59</v>
      </c>
      <c r="D4735" s="544">
        <v>29.49</v>
      </c>
    </row>
    <row r="4736" spans="1:4" x14ac:dyDescent="0.2">
      <c r="A4736" s="542" t="s">
        <v>22632</v>
      </c>
      <c r="B4736" s="543" t="s">
        <v>22633</v>
      </c>
      <c r="C4736" s="543" t="s">
        <v>59</v>
      </c>
      <c r="D4736" s="544">
        <v>23</v>
      </c>
    </row>
    <row r="4737" spans="1:4" x14ac:dyDescent="0.2">
      <c r="A4737" s="542" t="s">
        <v>22634</v>
      </c>
      <c r="B4737" s="543" t="s">
        <v>22635</v>
      </c>
      <c r="C4737" s="543" t="s">
        <v>59</v>
      </c>
      <c r="D4737" s="544">
        <v>4.1100000000000003</v>
      </c>
    </row>
    <row r="4738" spans="1:4" x14ac:dyDescent="0.2">
      <c r="A4738" s="542" t="s">
        <v>22636</v>
      </c>
      <c r="B4738" s="543" t="s">
        <v>22637</v>
      </c>
      <c r="C4738" s="543" t="s">
        <v>59</v>
      </c>
      <c r="D4738" s="544">
        <v>11.11</v>
      </c>
    </row>
    <row r="4739" spans="1:4" x14ac:dyDescent="0.2">
      <c r="A4739" s="542" t="s">
        <v>22638</v>
      </c>
      <c r="B4739" s="543" t="s">
        <v>22639</v>
      </c>
      <c r="C4739" s="543" t="s">
        <v>59</v>
      </c>
      <c r="D4739" s="544">
        <v>463.33</v>
      </c>
    </row>
    <row r="4740" spans="1:4" x14ac:dyDescent="0.2">
      <c r="A4740" s="542" t="s">
        <v>22640</v>
      </c>
      <c r="B4740" s="543" t="s">
        <v>22641</v>
      </c>
      <c r="C4740" s="543" t="s">
        <v>59</v>
      </c>
      <c r="D4740" s="544">
        <v>510.37</v>
      </c>
    </row>
    <row r="4741" spans="1:4" x14ac:dyDescent="0.2">
      <c r="A4741" s="542" t="s">
        <v>22642</v>
      </c>
      <c r="B4741" s="543" t="s">
        <v>22643</v>
      </c>
      <c r="C4741" s="543" t="s">
        <v>59</v>
      </c>
      <c r="D4741" s="544">
        <v>9.32</v>
      </c>
    </row>
    <row r="4742" spans="1:4" ht="45" x14ac:dyDescent="0.2">
      <c r="A4742" s="542" t="s">
        <v>22644</v>
      </c>
      <c r="B4742" s="543" t="s">
        <v>22645</v>
      </c>
      <c r="C4742" s="543" t="s">
        <v>59</v>
      </c>
      <c r="D4742" s="544">
        <v>10597.23</v>
      </c>
    </row>
    <row r="4743" spans="1:4" ht="33.75" x14ac:dyDescent="0.2">
      <c r="A4743" s="542" t="s">
        <v>22646</v>
      </c>
      <c r="B4743" s="543" t="s">
        <v>22647</v>
      </c>
      <c r="C4743" s="543" t="s">
        <v>59</v>
      </c>
      <c r="D4743" s="544">
        <v>463.85</v>
      </c>
    </row>
    <row r="4744" spans="1:4" x14ac:dyDescent="0.2">
      <c r="A4744" s="542" t="s">
        <v>22648</v>
      </c>
      <c r="B4744" s="543" t="s">
        <v>22649</v>
      </c>
      <c r="C4744" s="543" t="s">
        <v>59</v>
      </c>
      <c r="D4744" s="544">
        <v>740.88</v>
      </c>
    </row>
    <row r="4745" spans="1:4" x14ac:dyDescent="0.2">
      <c r="A4745" s="542" t="s">
        <v>22650</v>
      </c>
      <c r="B4745" s="543" t="s">
        <v>22651</v>
      </c>
      <c r="C4745" s="543" t="s">
        <v>59</v>
      </c>
      <c r="D4745" s="544">
        <v>18415.11</v>
      </c>
    </row>
    <row r="4746" spans="1:4" x14ac:dyDescent="0.2">
      <c r="A4746" s="542" t="s">
        <v>22652</v>
      </c>
      <c r="B4746" s="543" t="s">
        <v>22653</v>
      </c>
      <c r="C4746" s="543" t="s">
        <v>59</v>
      </c>
      <c r="D4746" s="544">
        <v>26378.84</v>
      </c>
    </row>
    <row r="4747" spans="1:4" x14ac:dyDescent="0.2">
      <c r="A4747" s="542" t="s">
        <v>22654</v>
      </c>
      <c r="B4747" s="543" t="s">
        <v>22655</v>
      </c>
      <c r="C4747" s="543" t="s">
        <v>59</v>
      </c>
      <c r="D4747" s="544">
        <v>15311.35</v>
      </c>
    </row>
    <row r="4748" spans="1:4" x14ac:dyDescent="0.2">
      <c r="A4748" s="542" t="s">
        <v>22656</v>
      </c>
      <c r="B4748" s="543" t="s">
        <v>22657</v>
      </c>
      <c r="C4748" s="543" t="s">
        <v>59</v>
      </c>
      <c r="D4748" s="544">
        <v>138987.9</v>
      </c>
    </row>
    <row r="4749" spans="1:4" x14ac:dyDescent="0.2">
      <c r="A4749" s="542" t="s">
        <v>22658</v>
      </c>
      <c r="B4749" s="543" t="s">
        <v>22659</v>
      </c>
      <c r="C4749" s="543" t="s">
        <v>59</v>
      </c>
      <c r="D4749" s="544">
        <v>173573.97</v>
      </c>
    </row>
    <row r="4750" spans="1:4" x14ac:dyDescent="0.2">
      <c r="A4750" s="542" t="s">
        <v>22660</v>
      </c>
      <c r="B4750" s="543" t="s">
        <v>22661</v>
      </c>
      <c r="C4750" s="543" t="s">
        <v>59</v>
      </c>
      <c r="D4750" s="544">
        <v>40853.57</v>
      </c>
    </row>
    <row r="4751" spans="1:4" x14ac:dyDescent="0.2">
      <c r="A4751" s="542" t="s">
        <v>22662</v>
      </c>
      <c r="B4751" s="543" t="s">
        <v>22663</v>
      </c>
      <c r="C4751" s="543" t="s">
        <v>59</v>
      </c>
      <c r="D4751" s="544">
        <v>19525.97</v>
      </c>
    </row>
    <row r="4752" spans="1:4" x14ac:dyDescent="0.2">
      <c r="A4752" s="542" t="s">
        <v>22664</v>
      </c>
      <c r="B4752" s="543" t="s">
        <v>22665</v>
      </c>
      <c r="C4752" s="543" t="s">
        <v>59</v>
      </c>
      <c r="D4752" s="544">
        <v>23659.200000000001</v>
      </c>
    </row>
    <row r="4753" spans="1:4" x14ac:dyDescent="0.2">
      <c r="A4753" s="542" t="s">
        <v>22666</v>
      </c>
      <c r="B4753" s="543" t="s">
        <v>22667</v>
      </c>
      <c r="C4753" s="543" t="s">
        <v>59</v>
      </c>
      <c r="D4753" s="544">
        <v>71055.960000000006</v>
      </c>
    </row>
    <row r="4754" spans="1:4" x14ac:dyDescent="0.2">
      <c r="A4754" s="542" t="s">
        <v>22668</v>
      </c>
      <c r="B4754" s="543" t="s">
        <v>22669</v>
      </c>
      <c r="C4754" s="543" t="s">
        <v>59</v>
      </c>
      <c r="D4754" s="544">
        <v>189997</v>
      </c>
    </row>
    <row r="4755" spans="1:4" x14ac:dyDescent="0.2">
      <c r="A4755" s="542" t="s">
        <v>22670</v>
      </c>
      <c r="B4755" s="543" t="s">
        <v>22671</v>
      </c>
      <c r="C4755" s="543" t="s">
        <v>59</v>
      </c>
      <c r="D4755" s="544">
        <v>59394.25</v>
      </c>
    </row>
    <row r="4756" spans="1:4" x14ac:dyDescent="0.2">
      <c r="A4756" s="542" t="s">
        <v>22672</v>
      </c>
      <c r="B4756" s="543" t="s">
        <v>22673</v>
      </c>
      <c r="C4756" s="543" t="s">
        <v>59</v>
      </c>
      <c r="D4756" s="544">
        <v>14918.44</v>
      </c>
    </row>
    <row r="4757" spans="1:4" x14ac:dyDescent="0.2">
      <c r="A4757" s="542" t="s">
        <v>22674</v>
      </c>
      <c r="B4757" s="543" t="s">
        <v>22675</v>
      </c>
      <c r="C4757" s="543" t="s">
        <v>59</v>
      </c>
      <c r="D4757" s="544">
        <v>15709.2</v>
      </c>
    </row>
    <row r="4758" spans="1:4" x14ac:dyDescent="0.2">
      <c r="A4758" s="542" t="s">
        <v>22676</v>
      </c>
      <c r="B4758" s="543" t="s">
        <v>22677</v>
      </c>
      <c r="C4758" s="543" t="s">
        <v>59</v>
      </c>
      <c r="D4758" s="544">
        <v>15111.36</v>
      </c>
    </row>
    <row r="4759" spans="1:4" x14ac:dyDescent="0.2">
      <c r="A4759" s="542" t="s">
        <v>22678</v>
      </c>
      <c r="B4759" s="543" t="s">
        <v>22679</v>
      </c>
      <c r="C4759" s="543" t="s">
        <v>59</v>
      </c>
      <c r="D4759" s="544">
        <v>15620.16</v>
      </c>
    </row>
    <row r="4760" spans="1:4" x14ac:dyDescent="0.2">
      <c r="A4760" s="542" t="s">
        <v>22680</v>
      </c>
      <c r="B4760" s="543" t="s">
        <v>22681</v>
      </c>
      <c r="C4760" s="543" t="s">
        <v>59</v>
      </c>
      <c r="D4760" s="544">
        <v>16434.240000000002</v>
      </c>
    </row>
    <row r="4761" spans="1:4" x14ac:dyDescent="0.2">
      <c r="A4761" s="542" t="s">
        <v>22682</v>
      </c>
      <c r="B4761" s="543" t="s">
        <v>22683</v>
      </c>
      <c r="C4761" s="543" t="s">
        <v>59</v>
      </c>
      <c r="D4761" s="544">
        <v>17006.64</v>
      </c>
    </row>
    <row r="4762" spans="1:4" x14ac:dyDescent="0.2">
      <c r="A4762" s="542" t="s">
        <v>22684</v>
      </c>
      <c r="B4762" s="543" t="s">
        <v>22685</v>
      </c>
      <c r="C4762" s="543" t="s">
        <v>59</v>
      </c>
      <c r="D4762" s="544">
        <v>17222.88</v>
      </c>
    </row>
    <row r="4763" spans="1:4" x14ac:dyDescent="0.2">
      <c r="A4763" s="542" t="s">
        <v>22686</v>
      </c>
      <c r="B4763" s="543" t="s">
        <v>22687</v>
      </c>
      <c r="C4763" s="543" t="s">
        <v>59</v>
      </c>
      <c r="D4763" s="544">
        <v>14678.88</v>
      </c>
    </row>
    <row r="4764" spans="1:4" x14ac:dyDescent="0.2">
      <c r="A4764" s="542" t="s">
        <v>22688</v>
      </c>
      <c r="B4764" s="543" t="s">
        <v>22689</v>
      </c>
      <c r="C4764" s="543" t="s">
        <v>59</v>
      </c>
      <c r="D4764" s="544">
        <v>17350.080000000002</v>
      </c>
    </row>
    <row r="4765" spans="1:4" x14ac:dyDescent="0.2">
      <c r="A4765" s="542" t="s">
        <v>22690</v>
      </c>
      <c r="B4765" s="543" t="s">
        <v>22691</v>
      </c>
      <c r="C4765" s="543" t="s">
        <v>59</v>
      </c>
      <c r="D4765" s="544">
        <v>17718.96</v>
      </c>
    </row>
    <row r="4766" spans="1:4" x14ac:dyDescent="0.2">
      <c r="A4766" s="542" t="s">
        <v>22692</v>
      </c>
      <c r="B4766" s="543" t="s">
        <v>22693</v>
      </c>
      <c r="C4766" s="543" t="s">
        <v>59</v>
      </c>
      <c r="D4766" s="544">
        <v>18215.04</v>
      </c>
    </row>
    <row r="4767" spans="1:4" x14ac:dyDescent="0.2">
      <c r="A4767" s="542" t="s">
        <v>22694</v>
      </c>
      <c r="B4767" s="543" t="s">
        <v>22695</v>
      </c>
      <c r="C4767" s="543" t="s">
        <v>59</v>
      </c>
      <c r="D4767" s="544">
        <v>18634.8</v>
      </c>
    </row>
    <row r="4768" spans="1:4" x14ac:dyDescent="0.2">
      <c r="A4768" s="542" t="s">
        <v>22696</v>
      </c>
      <c r="B4768" s="543" t="s">
        <v>22697</v>
      </c>
      <c r="C4768" s="543" t="s">
        <v>59</v>
      </c>
      <c r="D4768" s="544">
        <v>18838.32</v>
      </c>
    </row>
    <row r="4769" spans="1:4" x14ac:dyDescent="0.2">
      <c r="A4769" s="542" t="s">
        <v>22698</v>
      </c>
      <c r="B4769" s="543" t="s">
        <v>22699</v>
      </c>
      <c r="C4769" s="543" t="s">
        <v>59</v>
      </c>
      <c r="D4769" s="544">
        <v>18952.8</v>
      </c>
    </row>
    <row r="4770" spans="1:4" x14ac:dyDescent="0.2">
      <c r="A4770" s="542" t="s">
        <v>22700</v>
      </c>
      <c r="B4770" s="543" t="s">
        <v>22701</v>
      </c>
      <c r="C4770" s="543" t="s">
        <v>59</v>
      </c>
      <c r="D4770" s="544">
        <v>19855.919999999998</v>
      </c>
    </row>
    <row r="4771" spans="1:4" x14ac:dyDescent="0.2">
      <c r="A4771" s="542" t="s">
        <v>22702</v>
      </c>
      <c r="B4771" s="543" t="s">
        <v>22703</v>
      </c>
      <c r="C4771" s="543" t="s">
        <v>59</v>
      </c>
      <c r="D4771" s="544">
        <v>22107.360000000001</v>
      </c>
    </row>
    <row r="4772" spans="1:4" x14ac:dyDescent="0.2">
      <c r="A4772" s="542" t="s">
        <v>22704</v>
      </c>
      <c r="B4772" s="543" t="s">
        <v>22705</v>
      </c>
      <c r="C4772" s="543" t="s">
        <v>59</v>
      </c>
      <c r="D4772" s="544">
        <v>17044.8</v>
      </c>
    </row>
    <row r="4773" spans="1:4" x14ac:dyDescent="0.2">
      <c r="A4773" s="542" t="s">
        <v>22706</v>
      </c>
      <c r="B4773" s="543" t="s">
        <v>22707</v>
      </c>
      <c r="C4773" s="543" t="s">
        <v>59</v>
      </c>
      <c r="D4773" s="544">
        <v>27768.01</v>
      </c>
    </row>
    <row r="4774" spans="1:4" x14ac:dyDescent="0.2">
      <c r="A4774" s="542" t="s">
        <v>22708</v>
      </c>
      <c r="B4774" s="543" t="s">
        <v>22709</v>
      </c>
      <c r="C4774" s="543" t="s">
        <v>59</v>
      </c>
      <c r="D4774" s="544">
        <v>23481.119999999999</v>
      </c>
    </row>
    <row r="4775" spans="1:4" x14ac:dyDescent="0.2">
      <c r="A4775" s="542" t="s">
        <v>22710</v>
      </c>
      <c r="B4775" s="543" t="s">
        <v>22711</v>
      </c>
      <c r="C4775" s="543" t="s">
        <v>59</v>
      </c>
      <c r="D4775" s="544">
        <v>27755.040000000001</v>
      </c>
    </row>
    <row r="4776" spans="1:4" x14ac:dyDescent="0.2">
      <c r="A4776" s="542" t="s">
        <v>22712</v>
      </c>
      <c r="B4776" s="543" t="s">
        <v>22713</v>
      </c>
      <c r="C4776" s="543" t="s">
        <v>59</v>
      </c>
      <c r="D4776" s="544">
        <v>34483.919999999998</v>
      </c>
    </row>
    <row r="4777" spans="1:4" x14ac:dyDescent="0.2">
      <c r="A4777" s="542" t="s">
        <v>22714</v>
      </c>
      <c r="B4777" s="543" t="s">
        <v>22715</v>
      </c>
      <c r="C4777" s="543" t="s">
        <v>59</v>
      </c>
      <c r="D4777" s="544">
        <v>88671.38</v>
      </c>
    </row>
    <row r="4778" spans="1:4" x14ac:dyDescent="0.2">
      <c r="A4778" s="542" t="s">
        <v>22716</v>
      </c>
      <c r="B4778" s="543" t="s">
        <v>22717</v>
      </c>
      <c r="C4778" s="543" t="s">
        <v>59</v>
      </c>
      <c r="D4778" s="544">
        <v>39152.160000000003</v>
      </c>
    </row>
    <row r="4779" spans="1:4" x14ac:dyDescent="0.2">
      <c r="A4779" s="542" t="s">
        <v>22718</v>
      </c>
      <c r="B4779" s="543" t="s">
        <v>22719</v>
      </c>
      <c r="C4779" s="543" t="s">
        <v>59</v>
      </c>
      <c r="D4779" s="544">
        <v>42459.360000000001</v>
      </c>
    </row>
    <row r="4780" spans="1:4" x14ac:dyDescent="0.2">
      <c r="A4780" s="542" t="s">
        <v>22720</v>
      </c>
      <c r="B4780" s="543" t="s">
        <v>22721</v>
      </c>
      <c r="C4780" s="543" t="s">
        <v>59</v>
      </c>
      <c r="D4780" s="544">
        <v>45334.080000000002</v>
      </c>
    </row>
    <row r="4781" spans="1:4" x14ac:dyDescent="0.2">
      <c r="A4781" s="542" t="s">
        <v>22722</v>
      </c>
      <c r="B4781" s="543" t="s">
        <v>22723</v>
      </c>
      <c r="C4781" s="543" t="s">
        <v>59</v>
      </c>
      <c r="D4781" s="544">
        <v>49188.04</v>
      </c>
    </row>
    <row r="4782" spans="1:4" x14ac:dyDescent="0.2">
      <c r="A4782" s="542" t="s">
        <v>22724</v>
      </c>
      <c r="B4782" s="543" t="s">
        <v>22725</v>
      </c>
      <c r="C4782" s="543" t="s">
        <v>59</v>
      </c>
      <c r="D4782" s="544">
        <v>21738.48</v>
      </c>
    </row>
    <row r="4783" spans="1:4" x14ac:dyDescent="0.2">
      <c r="A4783" s="542" t="s">
        <v>22726</v>
      </c>
      <c r="B4783" s="543" t="s">
        <v>22727</v>
      </c>
      <c r="C4783" s="543" t="s">
        <v>59</v>
      </c>
      <c r="D4783" s="544">
        <v>54403.44</v>
      </c>
    </row>
    <row r="4784" spans="1:4" x14ac:dyDescent="0.2">
      <c r="A4784" s="542" t="s">
        <v>22728</v>
      </c>
      <c r="B4784" s="543" t="s">
        <v>22729</v>
      </c>
      <c r="C4784" s="543" t="s">
        <v>59</v>
      </c>
      <c r="D4784" s="544">
        <v>71301.88</v>
      </c>
    </row>
    <row r="4785" spans="1:4" x14ac:dyDescent="0.2">
      <c r="A4785" s="542" t="s">
        <v>22730</v>
      </c>
      <c r="B4785" s="543" t="s">
        <v>22731</v>
      </c>
      <c r="C4785" s="543" t="s">
        <v>59</v>
      </c>
      <c r="D4785" s="544">
        <v>72904.05</v>
      </c>
    </row>
    <row r="4786" spans="1:4" x14ac:dyDescent="0.2">
      <c r="A4786" s="542" t="s">
        <v>22732</v>
      </c>
      <c r="B4786" s="543" t="s">
        <v>22733</v>
      </c>
      <c r="C4786" s="543" t="s">
        <v>56</v>
      </c>
      <c r="D4786" s="544">
        <v>525</v>
      </c>
    </row>
    <row r="4787" spans="1:4" x14ac:dyDescent="0.2">
      <c r="A4787" s="542" t="s">
        <v>22734</v>
      </c>
      <c r="B4787" s="543" t="s">
        <v>22735</v>
      </c>
      <c r="C4787" s="543" t="s">
        <v>59</v>
      </c>
      <c r="D4787" s="544">
        <v>2.9</v>
      </c>
    </row>
    <row r="4788" spans="1:4" x14ac:dyDescent="0.2">
      <c r="A4788" s="542" t="s">
        <v>22736</v>
      </c>
      <c r="B4788" s="543" t="s">
        <v>22737</v>
      </c>
      <c r="C4788" s="543" t="s">
        <v>59</v>
      </c>
      <c r="D4788" s="544">
        <v>6.2</v>
      </c>
    </row>
    <row r="4789" spans="1:4" x14ac:dyDescent="0.2">
      <c r="A4789" s="542" t="s">
        <v>22738</v>
      </c>
      <c r="B4789" s="543" t="s">
        <v>22739</v>
      </c>
      <c r="C4789" s="543" t="s">
        <v>59</v>
      </c>
      <c r="D4789" s="544">
        <v>9.19</v>
      </c>
    </row>
    <row r="4790" spans="1:4" x14ac:dyDescent="0.2">
      <c r="A4790" s="542" t="s">
        <v>22740</v>
      </c>
      <c r="B4790" s="543" t="s">
        <v>22741</v>
      </c>
      <c r="C4790" s="543" t="s">
        <v>59</v>
      </c>
      <c r="D4790" s="544">
        <v>23.56</v>
      </c>
    </row>
    <row r="4791" spans="1:4" x14ac:dyDescent="0.2">
      <c r="A4791" s="542" t="s">
        <v>22742</v>
      </c>
      <c r="B4791" s="543" t="s">
        <v>22743</v>
      </c>
      <c r="C4791" s="543" t="s">
        <v>59</v>
      </c>
      <c r="D4791" s="544">
        <v>35.81</v>
      </c>
    </row>
    <row r="4792" spans="1:4" x14ac:dyDescent="0.2">
      <c r="A4792" s="542" t="s">
        <v>22744</v>
      </c>
      <c r="B4792" s="543" t="s">
        <v>22745</v>
      </c>
      <c r="C4792" s="543" t="s">
        <v>59</v>
      </c>
      <c r="D4792" s="544">
        <v>53.75</v>
      </c>
    </row>
    <row r="4793" spans="1:4" x14ac:dyDescent="0.2">
      <c r="A4793" s="542" t="s">
        <v>22746</v>
      </c>
      <c r="B4793" s="543" t="s">
        <v>22747</v>
      </c>
      <c r="C4793" s="543" t="s">
        <v>59</v>
      </c>
      <c r="D4793" s="544">
        <v>62.01</v>
      </c>
    </row>
    <row r="4794" spans="1:4" x14ac:dyDescent="0.2">
      <c r="A4794" s="542" t="s">
        <v>22748</v>
      </c>
      <c r="B4794" s="543" t="s">
        <v>22749</v>
      </c>
      <c r="C4794" s="543" t="s">
        <v>59</v>
      </c>
      <c r="D4794" s="544">
        <v>92.5</v>
      </c>
    </row>
    <row r="4795" spans="1:4" x14ac:dyDescent="0.2">
      <c r="A4795" s="542" t="s">
        <v>22750</v>
      </c>
      <c r="B4795" s="543" t="s">
        <v>22751</v>
      </c>
      <c r="C4795" s="543" t="s">
        <v>59</v>
      </c>
      <c r="D4795" s="544">
        <v>8.5299999999999994</v>
      </c>
    </row>
    <row r="4796" spans="1:4" x14ac:dyDescent="0.2">
      <c r="A4796" s="542" t="s">
        <v>22752</v>
      </c>
      <c r="B4796" s="543" t="s">
        <v>22753</v>
      </c>
      <c r="C4796" s="543" t="s">
        <v>59</v>
      </c>
      <c r="D4796" s="544">
        <v>11.53</v>
      </c>
    </row>
    <row r="4797" spans="1:4" x14ac:dyDescent="0.2">
      <c r="A4797" s="542" t="s">
        <v>22754</v>
      </c>
      <c r="B4797" s="543" t="s">
        <v>22755</v>
      </c>
      <c r="C4797" s="543" t="s">
        <v>59</v>
      </c>
      <c r="D4797" s="544">
        <v>0.11</v>
      </c>
    </row>
    <row r="4798" spans="1:4" x14ac:dyDescent="0.2">
      <c r="A4798" s="542" t="s">
        <v>22756</v>
      </c>
      <c r="B4798" s="543" t="s">
        <v>22757</v>
      </c>
      <c r="C4798" s="543" t="s">
        <v>59</v>
      </c>
      <c r="D4798" s="544">
        <v>0.15</v>
      </c>
    </row>
    <row r="4799" spans="1:4" x14ac:dyDescent="0.2">
      <c r="A4799" s="542" t="s">
        <v>22758</v>
      </c>
      <c r="B4799" s="543" t="s">
        <v>22759</v>
      </c>
      <c r="C4799" s="543" t="s">
        <v>59</v>
      </c>
      <c r="D4799" s="544">
        <v>7.47</v>
      </c>
    </row>
    <row r="4800" spans="1:4" x14ac:dyDescent="0.2">
      <c r="A4800" s="542" t="s">
        <v>22760</v>
      </c>
      <c r="B4800" s="543" t="s">
        <v>22761</v>
      </c>
      <c r="C4800" s="543" t="s">
        <v>59</v>
      </c>
      <c r="D4800" s="544">
        <v>8.3800000000000008</v>
      </c>
    </row>
    <row r="4801" spans="1:4" x14ac:dyDescent="0.2">
      <c r="A4801" s="542" t="s">
        <v>22762</v>
      </c>
      <c r="B4801" s="543" t="s">
        <v>22763</v>
      </c>
      <c r="C4801" s="543" t="s">
        <v>59</v>
      </c>
      <c r="D4801" s="544">
        <v>28.38</v>
      </c>
    </row>
    <row r="4802" spans="1:4" x14ac:dyDescent="0.2">
      <c r="A4802" s="542" t="s">
        <v>22764</v>
      </c>
      <c r="B4802" s="543" t="s">
        <v>22765</v>
      </c>
      <c r="C4802" s="543" t="s">
        <v>59</v>
      </c>
      <c r="D4802" s="544">
        <v>30.1</v>
      </c>
    </row>
    <row r="4803" spans="1:4" x14ac:dyDescent="0.2">
      <c r="A4803" s="542" t="s">
        <v>22766</v>
      </c>
      <c r="B4803" s="543" t="s">
        <v>22767</v>
      </c>
      <c r="C4803" s="543" t="s">
        <v>59</v>
      </c>
      <c r="D4803" s="544">
        <v>29.85</v>
      </c>
    </row>
    <row r="4804" spans="1:4" x14ac:dyDescent="0.2">
      <c r="A4804" s="542" t="s">
        <v>22768</v>
      </c>
      <c r="B4804" s="543" t="s">
        <v>22769</v>
      </c>
      <c r="C4804" s="543" t="s">
        <v>59</v>
      </c>
      <c r="D4804" s="544">
        <v>30.08</v>
      </c>
    </row>
    <row r="4805" spans="1:4" x14ac:dyDescent="0.2">
      <c r="A4805" s="542" t="s">
        <v>22770</v>
      </c>
      <c r="B4805" s="543" t="s">
        <v>22771</v>
      </c>
      <c r="C4805" s="543" t="s">
        <v>59</v>
      </c>
      <c r="D4805" s="544">
        <v>60.38</v>
      </c>
    </row>
    <row r="4806" spans="1:4" x14ac:dyDescent="0.2">
      <c r="A4806" s="542" t="s">
        <v>22772</v>
      </c>
      <c r="B4806" s="543" t="s">
        <v>22773</v>
      </c>
      <c r="C4806" s="543" t="s">
        <v>59</v>
      </c>
      <c r="D4806" s="544">
        <v>36.21</v>
      </c>
    </row>
    <row r="4807" spans="1:4" x14ac:dyDescent="0.2">
      <c r="A4807" s="542" t="s">
        <v>22774</v>
      </c>
      <c r="B4807" s="543" t="s">
        <v>22775</v>
      </c>
      <c r="C4807" s="543" t="s">
        <v>59</v>
      </c>
      <c r="D4807" s="544">
        <v>43.15</v>
      </c>
    </row>
    <row r="4808" spans="1:4" x14ac:dyDescent="0.2">
      <c r="A4808" s="542" t="s">
        <v>22776</v>
      </c>
      <c r="B4808" s="543" t="s">
        <v>22777</v>
      </c>
      <c r="C4808" s="543" t="s">
        <v>59</v>
      </c>
      <c r="D4808" s="544">
        <v>0.51</v>
      </c>
    </row>
    <row r="4809" spans="1:4" x14ac:dyDescent="0.2">
      <c r="A4809" s="542" t="s">
        <v>22778</v>
      </c>
      <c r="B4809" s="543" t="s">
        <v>22779</v>
      </c>
      <c r="C4809" s="543" t="s">
        <v>56</v>
      </c>
      <c r="D4809" s="544">
        <v>1713.6</v>
      </c>
    </row>
    <row r="4810" spans="1:4" x14ac:dyDescent="0.2">
      <c r="A4810" s="542" t="s">
        <v>22780</v>
      </c>
      <c r="B4810" s="543" t="s">
        <v>22781</v>
      </c>
      <c r="C4810" s="543" t="s">
        <v>59</v>
      </c>
      <c r="D4810" s="544">
        <v>5.91</v>
      </c>
    </row>
    <row r="4811" spans="1:4" x14ac:dyDescent="0.2">
      <c r="A4811" s="542" t="s">
        <v>22782</v>
      </c>
      <c r="B4811" s="543" t="s">
        <v>22783</v>
      </c>
      <c r="C4811" s="543" t="s">
        <v>59</v>
      </c>
      <c r="D4811" s="544">
        <v>14.13</v>
      </c>
    </row>
    <row r="4812" spans="1:4" x14ac:dyDescent="0.2">
      <c r="A4812" s="542" t="s">
        <v>22784</v>
      </c>
      <c r="B4812" s="543" t="s">
        <v>22785</v>
      </c>
      <c r="C4812" s="543" t="s">
        <v>59</v>
      </c>
      <c r="D4812" s="544">
        <v>33.89</v>
      </c>
    </row>
    <row r="4813" spans="1:4" x14ac:dyDescent="0.2">
      <c r="A4813" s="542" t="s">
        <v>22786</v>
      </c>
      <c r="B4813" s="543" t="s">
        <v>22787</v>
      </c>
      <c r="C4813" s="543" t="s">
        <v>59</v>
      </c>
      <c r="D4813" s="544">
        <v>74.19</v>
      </c>
    </row>
    <row r="4814" spans="1:4" x14ac:dyDescent="0.2">
      <c r="A4814" s="542" t="s">
        <v>22788</v>
      </c>
      <c r="B4814" s="543" t="s">
        <v>22789</v>
      </c>
      <c r="C4814" s="543" t="s">
        <v>33</v>
      </c>
      <c r="D4814" s="544">
        <v>35.03</v>
      </c>
    </row>
    <row r="4815" spans="1:4" x14ac:dyDescent="0.2">
      <c r="A4815" s="542" t="s">
        <v>22790</v>
      </c>
      <c r="B4815" s="543" t="s">
        <v>22791</v>
      </c>
      <c r="C4815" s="543" t="s">
        <v>59</v>
      </c>
      <c r="D4815" s="544">
        <v>13499.41</v>
      </c>
    </row>
    <row r="4816" spans="1:4" x14ac:dyDescent="0.2">
      <c r="A4816" s="542" t="s">
        <v>22792</v>
      </c>
      <c r="B4816" s="543" t="s">
        <v>22793</v>
      </c>
      <c r="C4816" s="543" t="s">
        <v>59</v>
      </c>
      <c r="D4816" s="544">
        <v>13587.34</v>
      </c>
    </row>
    <row r="4817" spans="1:4" x14ac:dyDescent="0.2">
      <c r="A4817" s="542" t="s">
        <v>22794</v>
      </c>
      <c r="B4817" s="543" t="s">
        <v>22795</v>
      </c>
      <c r="C4817" s="543" t="s">
        <v>59</v>
      </c>
      <c r="D4817" s="544">
        <v>18729.95</v>
      </c>
    </row>
    <row r="4818" spans="1:4" x14ac:dyDescent="0.2">
      <c r="A4818" s="542" t="s">
        <v>22796</v>
      </c>
      <c r="B4818" s="543" t="s">
        <v>22797</v>
      </c>
      <c r="C4818" s="543" t="s">
        <v>59</v>
      </c>
      <c r="D4818" s="544">
        <v>18752.14</v>
      </c>
    </row>
    <row r="4819" spans="1:4" x14ac:dyDescent="0.2">
      <c r="A4819" s="542" t="s">
        <v>22798</v>
      </c>
      <c r="B4819" s="543" t="s">
        <v>22799</v>
      </c>
      <c r="C4819" s="543" t="s">
        <v>59</v>
      </c>
      <c r="D4819" s="544">
        <v>18759.169999999998</v>
      </c>
    </row>
    <row r="4820" spans="1:4" x14ac:dyDescent="0.2">
      <c r="A4820" s="542" t="s">
        <v>22800</v>
      </c>
      <c r="B4820" s="543" t="s">
        <v>22801</v>
      </c>
      <c r="C4820" s="543" t="s">
        <v>59</v>
      </c>
      <c r="D4820" s="544">
        <v>18666.12</v>
      </c>
    </row>
    <row r="4821" spans="1:4" x14ac:dyDescent="0.2">
      <c r="A4821" s="542" t="s">
        <v>22802</v>
      </c>
      <c r="B4821" s="543" t="s">
        <v>22803</v>
      </c>
      <c r="C4821" s="543" t="s">
        <v>59</v>
      </c>
      <c r="D4821" s="544">
        <v>18789.48</v>
      </c>
    </row>
    <row r="4822" spans="1:4" x14ac:dyDescent="0.2">
      <c r="A4822" s="542" t="s">
        <v>22804</v>
      </c>
      <c r="B4822" s="543" t="s">
        <v>22805</v>
      </c>
      <c r="C4822" s="543" t="s">
        <v>59</v>
      </c>
      <c r="D4822" s="544">
        <v>19112.36</v>
      </c>
    </row>
    <row r="4823" spans="1:4" x14ac:dyDescent="0.2">
      <c r="A4823" s="542" t="s">
        <v>22806</v>
      </c>
      <c r="B4823" s="543" t="s">
        <v>22807</v>
      </c>
      <c r="C4823" s="543" t="s">
        <v>59</v>
      </c>
      <c r="D4823" s="544">
        <v>19127.71</v>
      </c>
    </row>
    <row r="4824" spans="1:4" x14ac:dyDescent="0.2">
      <c r="A4824" s="542" t="s">
        <v>22808</v>
      </c>
      <c r="B4824" s="543" t="s">
        <v>22809</v>
      </c>
      <c r="C4824" s="543" t="s">
        <v>59</v>
      </c>
      <c r="D4824" s="544">
        <v>19197.89</v>
      </c>
    </row>
    <row r="4825" spans="1:4" x14ac:dyDescent="0.2">
      <c r="A4825" s="542" t="s">
        <v>22810</v>
      </c>
      <c r="B4825" s="543" t="s">
        <v>22811</v>
      </c>
      <c r="C4825" s="543" t="s">
        <v>59</v>
      </c>
      <c r="D4825" s="544">
        <v>19100.25</v>
      </c>
    </row>
    <row r="4826" spans="1:4" x14ac:dyDescent="0.2">
      <c r="A4826" s="542" t="s">
        <v>22812</v>
      </c>
      <c r="B4826" s="543" t="s">
        <v>22813</v>
      </c>
      <c r="C4826" s="543" t="s">
        <v>59</v>
      </c>
      <c r="D4826" s="544">
        <v>19112.32</v>
      </c>
    </row>
    <row r="4827" spans="1:4" x14ac:dyDescent="0.2">
      <c r="A4827" s="542" t="s">
        <v>22814</v>
      </c>
      <c r="B4827" s="543" t="s">
        <v>22815</v>
      </c>
      <c r="C4827" s="543" t="s">
        <v>59</v>
      </c>
      <c r="D4827" s="544">
        <v>19021.62</v>
      </c>
    </row>
    <row r="4828" spans="1:4" x14ac:dyDescent="0.2">
      <c r="A4828" s="542" t="s">
        <v>22816</v>
      </c>
      <c r="B4828" s="543" t="s">
        <v>22817</v>
      </c>
      <c r="C4828" s="543" t="s">
        <v>59</v>
      </c>
      <c r="D4828" s="544">
        <v>6546.33</v>
      </c>
    </row>
    <row r="4829" spans="1:4" x14ac:dyDescent="0.2">
      <c r="A4829" s="542" t="s">
        <v>22818</v>
      </c>
      <c r="B4829" s="543" t="s">
        <v>22819</v>
      </c>
      <c r="C4829" s="543" t="s">
        <v>59</v>
      </c>
      <c r="D4829" s="544">
        <v>6605.09</v>
      </c>
    </row>
    <row r="4830" spans="1:4" x14ac:dyDescent="0.2">
      <c r="A4830" s="542" t="s">
        <v>22820</v>
      </c>
      <c r="B4830" s="543" t="s">
        <v>22821</v>
      </c>
      <c r="C4830" s="543" t="s">
        <v>59</v>
      </c>
      <c r="D4830" s="544">
        <v>9151.0400000000009</v>
      </c>
    </row>
    <row r="4831" spans="1:4" x14ac:dyDescent="0.2">
      <c r="A4831" s="542" t="s">
        <v>22822</v>
      </c>
      <c r="B4831" s="543" t="s">
        <v>22823</v>
      </c>
      <c r="C4831" s="543" t="s">
        <v>59</v>
      </c>
      <c r="D4831" s="544">
        <v>9205.73</v>
      </c>
    </row>
    <row r="4832" spans="1:4" x14ac:dyDescent="0.2">
      <c r="A4832" s="542" t="s">
        <v>22824</v>
      </c>
      <c r="B4832" s="543" t="s">
        <v>22825</v>
      </c>
      <c r="C4832" s="543" t="s">
        <v>59</v>
      </c>
      <c r="D4832" s="544">
        <v>7779.49</v>
      </c>
    </row>
    <row r="4833" spans="1:4" x14ac:dyDescent="0.2">
      <c r="A4833" s="542" t="s">
        <v>22826</v>
      </c>
      <c r="B4833" s="543" t="s">
        <v>22827</v>
      </c>
      <c r="C4833" s="543" t="s">
        <v>59</v>
      </c>
      <c r="D4833" s="544">
        <v>7779.51</v>
      </c>
    </row>
    <row r="4834" spans="1:4" x14ac:dyDescent="0.2">
      <c r="A4834" s="542" t="s">
        <v>22828</v>
      </c>
      <c r="B4834" s="543" t="s">
        <v>22829</v>
      </c>
      <c r="C4834" s="543" t="s">
        <v>59</v>
      </c>
      <c r="D4834" s="544">
        <v>7808.68</v>
      </c>
    </row>
    <row r="4835" spans="1:4" x14ac:dyDescent="0.2">
      <c r="A4835" s="542" t="s">
        <v>22830</v>
      </c>
      <c r="B4835" s="543" t="s">
        <v>22831</v>
      </c>
      <c r="C4835" s="543" t="s">
        <v>59</v>
      </c>
      <c r="D4835" s="544">
        <v>7753.28</v>
      </c>
    </row>
    <row r="4836" spans="1:4" x14ac:dyDescent="0.2">
      <c r="A4836" s="542" t="s">
        <v>22832</v>
      </c>
      <c r="B4836" s="543" t="s">
        <v>22833</v>
      </c>
      <c r="C4836" s="543" t="s">
        <v>59</v>
      </c>
      <c r="D4836" s="544">
        <v>8146.72</v>
      </c>
    </row>
    <row r="4837" spans="1:4" x14ac:dyDescent="0.2">
      <c r="A4837" s="542" t="s">
        <v>22834</v>
      </c>
      <c r="B4837" s="543" t="s">
        <v>22835</v>
      </c>
      <c r="C4837" s="543" t="s">
        <v>59</v>
      </c>
      <c r="D4837" s="544">
        <v>7792.19</v>
      </c>
    </row>
    <row r="4838" spans="1:4" x14ac:dyDescent="0.2">
      <c r="A4838" s="542" t="s">
        <v>22836</v>
      </c>
      <c r="B4838" s="543" t="s">
        <v>22837</v>
      </c>
      <c r="C4838" s="543" t="s">
        <v>59</v>
      </c>
      <c r="D4838" s="544">
        <v>7806.68</v>
      </c>
    </row>
    <row r="4839" spans="1:4" x14ac:dyDescent="0.2">
      <c r="A4839" s="542" t="s">
        <v>22838</v>
      </c>
      <c r="B4839" s="543" t="s">
        <v>22839</v>
      </c>
      <c r="C4839" s="543" t="s">
        <v>59</v>
      </c>
      <c r="D4839" s="544">
        <v>7806.24</v>
      </c>
    </row>
    <row r="4840" spans="1:4" x14ac:dyDescent="0.2">
      <c r="A4840" s="542" t="s">
        <v>22840</v>
      </c>
      <c r="B4840" s="543" t="s">
        <v>22841</v>
      </c>
      <c r="C4840" s="543" t="s">
        <v>59</v>
      </c>
      <c r="D4840" s="544">
        <v>8150.24</v>
      </c>
    </row>
    <row r="4841" spans="1:4" x14ac:dyDescent="0.2">
      <c r="A4841" s="542" t="s">
        <v>22842</v>
      </c>
      <c r="B4841" s="543" t="s">
        <v>22843</v>
      </c>
      <c r="C4841" s="543" t="s">
        <v>59</v>
      </c>
      <c r="D4841" s="544">
        <v>8031.19</v>
      </c>
    </row>
    <row r="4842" spans="1:4" x14ac:dyDescent="0.2">
      <c r="A4842" s="542" t="s">
        <v>22844</v>
      </c>
      <c r="B4842" s="543" t="s">
        <v>22845</v>
      </c>
      <c r="C4842" s="543" t="s">
        <v>59</v>
      </c>
      <c r="D4842" s="544">
        <v>8067.57</v>
      </c>
    </row>
    <row r="4843" spans="1:4" x14ac:dyDescent="0.2">
      <c r="A4843" s="542" t="s">
        <v>22846</v>
      </c>
      <c r="B4843" s="543" t="s">
        <v>22847</v>
      </c>
      <c r="C4843" s="543" t="s">
        <v>59</v>
      </c>
      <c r="D4843" s="544">
        <v>8103.09</v>
      </c>
    </row>
    <row r="4844" spans="1:4" x14ac:dyDescent="0.2">
      <c r="A4844" s="542" t="s">
        <v>22848</v>
      </c>
      <c r="B4844" s="543" t="s">
        <v>22849</v>
      </c>
      <c r="C4844" s="543" t="s">
        <v>59</v>
      </c>
      <c r="D4844" s="544">
        <v>8119.77</v>
      </c>
    </row>
    <row r="4845" spans="1:4" x14ac:dyDescent="0.2">
      <c r="A4845" s="542" t="s">
        <v>22850</v>
      </c>
      <c r="B4845" s="543" t="s">
        <v>22851</v>
      </c>
      <c r="C4845" s="543" t="s">
        <v>59</v>
      </c>
      <c r="D4845" s="544">
        <v>8080.53</v>
      </c>
    </row>
    <row r="4846" spans="1:4" x14ac:dyDescent="0.2">
      <c r="A4846" s="542" t="s">
        <v>22852</v>
      </c>
      <c r="B4846" s="543" t="s">
        <v>22853</v>
      </c>
      <c r="C4846" s="543" t="s">
        <v>59</v>
      </c>
      <c r="D4846" s="544">
        <v>8127.03</v>
      </c>
    </row>
    <row r="4847" spans="1:4" x14ac:dyDescent="0.2">
      <c r="A4847" s="542" t="s">
        <v>22854</v>
      </c>
      <c r="B4847" s="543" t="s">
        <v>22855</v>
      </c>
      <c r="C4847" s="543" t="s">
        <v>59</v>
      </c>
      <c r="D4847" s="544">
        <v>8127.03</v>
      </c>
    </row>
    <row r="4848" spans="1:4" x14ac:dyDescent="0.2">
      <c r="A4848" s="542" t="s">
        <v>22856</v>
      </c>
      <c r="B4848" s="543" t="s">
        <v>22857</v>
      </c>
      <c r="C4848" s="543" t="s">
        <v>59</v>
      </c>
      <c r="D4848" s="544">
        <v>11884.42</v>
      </c>
    </row>
    <row r="4849" spans="1:4" x14ac:dyDescent="0.2">
      <c r="A4849" s="542" t="s">
        <v>22858</v>
      </c>
      <c r="B4849" s="543" t="s">
        <v>22859</v>
      </c>
      <c r="C4849" s="543" t="s">
        <v>59</v>
      </c>
      <c r="D4849" s="544">
        <v>11749.85</v>
      </c>
    </row>
    <row r="4850" spans="1:4" x14ac:dyDescent="0.2">
      <c r="A4850" s="542" t="s">
        <v>22860</v>
      </c>
      <c r="B4850" s="543" t="s">
        <v>22861</v>
      </c>
      <c r="C4850" s="543" t="s">
        <v>59</v>
      </c>
      <c r="D4850" s="544">
        <v>11763.83</v>
      </c>
    </row>
    <row r="4851" spans="1:4" x14ac:dyDescent="0.2">
      <c r="A4851" s="542" t="s">
        <v>22862</v>
      </c>
      <c r="B4851" s="543" t="s">
        <v>22863</v>
      </c>
      <c r="C4851" s="543" t="s">
        <v>59</v>
      </c>
      <c r="D4851" s="544">
        <v>11747.64</v>
      </c>
    </row>
    <row r="4852" spans="1:4" x14ac:dyDescent="0.2">
      <c r="A4852" s="542" t="s">
        <v>22864</v>
      </c>
      <c r="B4852" s="543" t="s">
        <v>22865</v>
      </c>
      <c r="C4852" s="543" t="s">
        <v>59</v>
      </c>
      <c r="D4852" s="544">
        <v>11835.27</v>
      </c>
    </row>
    <row r="4853" spans="1:4" x14ac:dyDescent="0.2">
      <c r="A4853" s="542" t="s">
        <v>22866</v>
      </c>
      <c r="B4853" s="543" t="s">
        <v>22867</v>
      </c>
      <c r="C4853" s="543" t="s">
        <v>59</v>
      </c>
      <c r="D4853" s="544">
        <v>11857.67</v>
      </c>
    </row>
    <row r="4854" spans="1:4" x14ac:dyDescent="0.2">
      <c r="A4854" s="542" t="s">
        <v>22868</v>
      </c>
      <c r="B4854" s="543" t="s">
        <v>22869</v>
      </c>
      <c r="C4854" s="543" t="s">
        <v>59</v>
      </c>
      <c r="D4854" s="544">
        <v>12231.02</v>
      </c>
    </row>
    <row r="4855" spans="1:4" x14ac:dyDescent="0.2">
      <c r="A4855" s="542" t="s">
        <v>22870</v>
      </c>
      <c r="B4855" s="543" t="s">
        <v>22871</v>
      </c>
      <c r="C4855" s="543" t="s">
        <v>59</v>
      </c>
      <c r="D4855" s="544">
        <v>12263.37</v>
      </c>
    </row>
    <row r="4856" spans="1:4" x14ac:dyDescent="0.2">
      <c r="A4856" s="542" t="s">
        <v>22872</v>
      </c>
      <c r="B4856" s="543" t="s">
        <v>22873</v>
      </c>
      <c r="C4856" s="543" t="s">
        <v>59</v>
      </c>
      <c r="D4856" s="544">
        <v>12281.15</v>
      </c>
    </row>
    <row r="4857" spans="1:4" x14ac:dyDescent="0.2">
      <c r="A4857" s="542" t="s">
        <v>22874</v>
      </c>
      <c r="B4857" s="543" t="s">
        <v>22875</v>
      </c>
      <c r="C4857" s="543" t="s">
        <v>59</v>
      </c>
      <c r="D4857" s="544">
        <v>12279.53</v>
      </c>
    </row>
    <row r="4858" spans="1:4" x14ac:dyDescent="0.2">
      <c r="A4858" s="542" t="s">
        <v>22876</v>
      </c>
      <c r="B4858" s="543" t="s">
        <v>22877</v>
      </c>
      <c r="C4858" s="543" t="s">
        <v>59</v>
      </c>
      <c r="D4858" s="544">
        <v>12296.19</v>
      </c>
    </row>
    <row r="4859" spans="1:4" x14ac:dyDescent="0.2">
      <c r="A4859" s="542" t="s">
        <v>22878</v>
      </c>
      <c r="B4859" s="543" t="s">
        <v>22879</v>
      </c>
      <c r="C4859" s="543" t="s">
        <v>59</v>
      </c>
      <c r="D4859" s="544">
        <v>15753.25</v>
      </c>
    </row>
    <row r="4860" spans="1:4" x14ac:dyDescent="0.2">
      <c r="A4860" s="542" t="s">
        <v>22880</v>
      </c>
      <c r="B4860" s="543" t="s">
        <v>22881</v>
      </c>
      <c r="C4860" s="543" t="s">
        <v>59</v>
      </c>
      <c r="D4860" s="544">
        <v>16515.14</v>
      </c>
    </row>
    <row r="4861" spans="1:4" x14ac:dyDescent="0.2">
      <c r="A4861" s="542" t="s">
        <v>22882</v>
      </c>
      <c r="B4861" s="543" t="s">
        <v>22883</v>
      </c>
      <c r="C4861" s="543" t="s">
        <v>59</v>
      </c>
      <c r="D4861" s="544">
        <v>16550.43</v>
      </c>
    </row>
    <row r="4862" spans="1:4" x14ac:dyDescent="0.2">
      <c r="A4862" s="542" t="s">
        <v>22884</v>
      </c>
      <c r="B4862" s="543" t="s">
        <v>22885</v>
      </c>
      <c r="C4862" s="543" t="s">
        <v>59</v>
      </c>
      <c r="D4862" s="544">
        <v>16564.509999999998</v>
      </c>
    </row>
    <row r="4863" spans="1:4" x14ac:dyDescent="0.2">
      <c r="A4863" s="542" t="s">
        <v>22886</v>
      </c>
      <c r="B4863" s="543" t="s">
        <v>22887</v>
      </c>
      <c r="C4863" s="543" t="s">
        <v>59</v>
      </c>
      <c r="D4863" s="544">
        <v>17157.12</v>
      </c>
    </row>
    <row r="4864" spans="1:4" x14ac:dyDescent="0.2">
      <c r="A4864" s="542" t="s">
        <v>22888</v>
      </c>
      <c r="B4864" s="543" t="s">
        <v>22889</v>
      </c>
      <c r="C4864" s="543" t="s">
        <v>59</v>
      </c>
      <c r="D4864" s="544">
        <v>17185.330000000002</v>
      </c>
    </row>
    <row r="4865" spans="1:4" x14ac:dyDescent="0.2">
      <c r="A4865" s="542" t="s">
        <v>22890</v>
      </c>
      <c r="B4865" s="543" t="s">
        <v>22891</v>
      </c>
      <c r="C4865" s="543" t="s">
        <v>59</v>
      </c>
      <c r="D4865" s="544">
        <v>17615.650000000001</v>
      </c>
    </row>
    <row r="4866" spans="1:4" x14ac:dyDescent="0.2">
      <c r="A4866" s="542" t="s">
        <v>22892</v>
      </c>
      <c r="B4866" s="543" t="s">
        <v>22893</v>
      </c>
      <c r="C4866" s="543" t="s">
        <v>59</v>
      </c>
      <c r="D4866" s="544">
        <v>24075.3</v>
      </c>
    </row>
    <row r="4867" spans="1:4" x14ac:dyDescent="0.2">
      <c r="A4867" s="542" t="s">
        <v>22894</v>
      </c>
      <c r="B4867" s="543" t="s">
        <v>22895</v>
      </c>
      <c r="C4867" s="543" t="s">
        <v>59</v>
      </c>
      <c r="D4867" s="544">
        <v>23664.07</v>
      </c>
    </row>
    <row r="4868" spans="1:4" x14ac:dyDescent="0.2">
      <c r="A4868" s="542" t="s">
        <v>22896</v>
      </c>
      <c r="B4868" s="543" t="s">
        <v>22897</v>
      </c>
      <c r="C4868" s="543" t="s">
        <v>59</v>
      </c>
      <c r="D4868" s="544">
        <v>23362.16</v>
      </c>
    </row>
    <row r="4869" spans="1:4" x14ac:dyDescent="0.2">
      <c r="A4869" s="542" t="s">
        <v>22898</v>
      </c>
      <c r="B4869" s="543" t="s">
        <v>22899</v>
      </c>
      <c r="C4869" s="543" t="s">
        <v>59</v>
      </c>
      <c r="D4869" s="544">
        <v>23566.99</v>
      </c>
    </row>
    <row r="4870" spans="1:4" x14ac:dyDescent="0.2">
      <c r="A4870" s="542" t="s">
        <v>22900</v>
      </c>
      <c r="B4870" s="543" t="s">
        <v>22901</v>
      </c>
      <c r="C4870" s="543" t="s">
        <v>59</v>
      </c>
      <c r="D4870" s="544">
        <v>23873.22</v>
      </c>
    </row>
    <row r="4871" spans="1:4" x14ac:dyDescent="0.2">
      <c r="A4871" s="542" t="s">
        <v>22902</v>
      </c>
      <c r="B4871" s="543" t="s">
        <v>22903</v>
      </c>
      <c r="C4871" s="543" t="s">
        <v>59</v>
      </c>
      <c r="D4871" s="544">
        <v>23929.38</v>
      </c>
    </row>
    <row r="4872" spans="1:4" x14ac:dyDescent="0.2">
      <c r="A4872" s="542" t="s">
        <v>22904</v>
      </c>
      <c r="B4872" s="543" t="s">
        <v>22905</v>
      </c>
      <c r="C4872" s="543" t="s">
        <v>59</v>
      </c>
      <c r="D4872" s="544">
        <v>26255.95</v>
      </c>
    </row>
    <row r="4873" spans="1:4" x14ac:dyDescent="0.2">
      <c r="A4873" s="542" t="s">
        <v>22906</v>
      </c>
      <c r="B4873" s="543" t="s">
        <v>22907</v>
      </c>
      <c r="C4873" s="543" t="s">
        <v>59</v>
      </c>
      <c r="D4873" s="544">
        <v>10695.12</v>
      </c>
    </row>
    <row r="4874" spans="1:4" x14ac:dyDescent="0.2">
      <c r="A4874" s="542" t="s">
        <v>22908</v>
      </c>
      <c r="B4874" s="543" t="s">
        <v>22909</v>
      </c>
      <c r="C4874" s="543" t="s">
        <v>59</v>
      </c>
      <c r="D4874" s="544">
        <v>11038.25</v>
      </c>
    </row>
    <row r="4875" spans="1:4" x14ac:dyDescent="0.2">
      <c r="A4875" s="542" t="s">
        <v>22910</v>
      </c>
      <c r="B4875" s="543" t="s">
        <v>22911</v>
      </c>
      <c r="C4875" s="543" t="s">
        <v>59</v>
      </c>
      <c r="D4875" s="544">
        <v>11358.78</v>
      </c>
    </row>
    <row r="4876" spans="1:4" x14ac:dyDescent="0.2">
      <c r="A4876" s="542" t="s">
        <v>22912</v>
      </c>
      <c r="B4876" s="543" t="s">
        <v>22913</v>
      </c>
      <c r="C4876" s="543" t="s">
        <v>59</v>
      </c>
      <c r="D4876" s="544">
        <v>10275.84</v>
      </c>
    </row>
    <row r="4877" spans="1:4" x14ac:dyDescent="0.2">
      <c r="A4877" s="542" t="s">
        <v>22914</v>
      </c>
      <c r="B4877" s="543" t="s">
        <v>22915</v>
      </c>
      <c r="C4877" s="543" t="s">
        <v>31</v>
      </c>
      <c r="D4877" s="544">
        <v>637.83000000000004</v>
      </c>
    </row>
    <row r="4878" spans="1:4" x14ac:dyDescent="0.2">
      <c r="A4878" s="542" t="s">
        <v>22916</v>
      </c>
      <c r="B4878" s="543" t="s">
        <v>22917</v>
      </c>
      <c r="C4878" s="543" t="s">
        <v>31</v>
      </c>
      <c r="D4878" s="544">
        <v>637.83000000000004</v>
      </c>
    </row>
    <row r="4879" spans="1:4" x14ac:dyDescent="0.2">
      <c r="A4879" s="542" t="s">
        <v>22918</v>
      </c>
      <c r="B4879" s="543" t="s">
        <v>22919</v>
      </c>
      <c r="C4879" s="543" t="s">
        <v>31</v>
      </c>
      <c r="D4879" s="544">
        <v>637.83000000000004</v>
      </c>
    </row>
    <row r="4880" spans="1:4" x14ac:dyDescent="0.2">
      <c r="A4880" s="542" t="s">
        <v>22920</v>
      </c>
      <c r="B4880" s="543" t="s">
        <v>22921</v>
      </c>
      <c r="C4880" s="543" t="s">
        <v>31</v>
      </c>
      <c r="D4880" s="544">
        <v>637.83000000000004</v>
      </c>
    </row>
    <row r="4881" spans="1:4" x14ac:dyDescent="0.2">
      <c r="A4881" s="542" t="s">
        <v>22922</v>
      </c>
      <c r="B4881" s="543" t="s">
        <v>22923</v>
      </c>
      <c r="C4881" s="543" t="s">
        <v>31</v>
      </c>
      <c r="D4881" s="544">
        <v>637.83000000000004</v>
      </c>
    </row>
    <row r="4882" spans="1:4" x14ac:dyDescent="0.2">
      <c r="A4882" s="542" t="s">
        <v>22924</v>
      </c>
      <c r="B4882" s="543" t="s">
        <v>7165</v>
      </c>
      <c r="C4882" s="543" t="s">
        <v>33</v>
      </c>
      <c r="D4882" s="544">
        <v>6.74</v>
      </c>
    </row>
    <row r="4883" spans="1:4" ht="22.5" x14ac:dyDescent="0.2">
      <c r="A4883" s="542" t="s">
        <v>22925</v>
      </c>
      <c r="B4883" s="543" t="s">
        <v>22926</v>
      </c>
      <c r="C4883" s="543" t="s">
        <v>16</v>
      </c>
      <c r="D4883" s="544">
        <v>9.6</v>
      </c>
    </row>
    <row r="4884" spans="1:4" ht="22.5" x14ac:dyDescent="0.2">
      <c r="A4884" s="542" t="s">
        <v>22927</v>
      </c>
      <c r="B4884" s="543" t="s">
        <v>22928</v>
      </c>
      <c r="C4884" s="543" t="s">
        <v>59</v>
      </c>
      <c r="D4884" s="544">
        <v>8100</v>
      </c>
    </row>
    <row r="4885" spans="1:4" x14ac:dyDescent="0.2">
      <c r="A4885" s="542" t="s">
        <v>22929</v>
      </c>
      <c r="B4885" s="543" t="s">
        <v>22930</v>
      </c>
      <c r="C4885" s="543" t="s">
        <v>56</v>
      </c>
      <c r="D4885" s="544">
        <v>29</v>
      </c>
    </row>
    <row r="4886" spans="1:4" x14ac:dyDescent="0.2">
      <c r="A4886" s="542" t="s">
        <v>22931</v>
      </c>
      <c r="B4886" s="543" t="s">
        <v>22932</v>
      </c>
      <c r="C4886" s="543" t="s">
        <v>59</v>
      </c>
      <c r="D4886" s="544">
        <v>112.99</v>
      </c>
    </row>
    <row r="4887" spans="1:4" x14ac:dyDescent="0.2">
      <c r="A4887" s="542" t="s">
        <v>22933</v>
      </c>
      <c r="B4887" s="543" t="s">
        <v>22934</v>
      </c>
      <c r="C4887" s="543" t="s">
        <v>59</v>
      </c>
      <c r="D4887" s="544">
        <v>4917.03</v>
      </c>
    </row>
    <row r="4888" spans="1:4" x14ac:dyDescent="0.2">
      <c r="A4888" s="542" t="s">
        <v>22935</v>
      </c>
      <c r="B4888" s="543" t="s">
        <v>22936</v>
      </c>
      <c r="C4888" s="543" t="s">
        <v>59</v>
      </c>
      <c r="D4888" s="544">
        <v>5057.07</v>
      </c>
    </row>
    <row r="4889" spans="1:4" x14ac:dyDescent="0.2">
      <c r="A4889" s="542" t="s">
        <v>22937</v>
      </c>
      <c r="B4889" s="543" t="s">
        <v>22938</v>
      </c>
      <c r="C4889" s="543" t="s">
        <v>59</v>
      </c>
      <c r="D4889" s="544">
        <v>422.22</v>
      </c>
    </row>
    <row r="4890" spans="1:4" x14ac:dyDescent="0.2">
      <c r="A4890" s="542" t="s">
        <v>22939</v>
      </c>
      <c r="B4890" s="543" t="s">
        <v>22940</v>
      </c>
      <c r="C4890" s="543" t="s">
        <v>59</v>
      </c>
      <c r="D4890" s="544">
        <v>262.56</v>
      </c>
    </row>
    <row r="4891" spans="1:4" x14ac:dyDescent="0.2">
      <c r="A4891" s="542" t="s">
        <v>22941</v>
      </c>
      <c r="B4891" s="543" t="s">
        <v>22942</v>
      </c>
      <c r="C4891" s="543" t="s">
        <v>59</v>
      </c>
      <c r="D4891" s="544">
        <v>261.62</v>
      </c>
    </row>
    <row r="4892" spans="1:4" x14ac:dyDescent="0.2">
      <c r="A4892" s="542" t="s">
        <v>22943</v>
      </c>
      <c r="B4892" s="543" t="s">
        <v>22944</v>
      </c>
      <c r="C4892" s="543" t="s">
        <v>59</v>
      </c>
      <c r="D4892" s="544">
        <v>715.72</v>
      </c>
    </row>
    <row r="4893" spans="1:4" x14ac:dyDescent="0.2">
      <c r="A4893" s="542" t="s">
        <v>22945</v>
      </c>
      <c r="B4893" s="543" t="s">
        <v>22946</v>
      </c>
      <c r="C4893" s="543" t="s">
        <v>59</v>
      </c>
      <c r="D4893" s="544">
        <v>846.07</v>
      </c>
    </row>
    <row r="4894" spans="1:4" x14ac:dyDescent="0.2">
      <c r="A4894" s="542" t="s">
        <v>22947</v>
      </c>
      <c r="B4894" s="543" t="s">
        <v>22948</v>
      </c>
      <c r="C4894" s="543" t="s">
        <v>59</v>
      </c>
      <c r="D4894" s="544">
        <v>869.23</v>
      </c>
    </row>
    <row r="4895" spans="1:4" x14ac:dyDescent="0.2">
      <c r="A4895" s="542" t="s">
        <v>22949</v>
      </c>
      <c r="B4895" s="543" t="s">
        <v>22950</v>
      </c>
      <c r="C4895" s="543" t="s">
        <v>59</v>
      </c>
      <c r="D4895" s="544">
        <v>896.93</v>
      </c>
    </row>
    <row r="4896" spans="1:4" x14ac:dyDescent="0.2">
      <c r="A4896" s="542" t="s">
        <v>22951</v>
      </c>
      <c r="B4896" s="543" t="s">
        <v>22952</v>
      </c>
      <c r="C4896" s="543" t="s">
        <v>59</v>
      </c>
      <c r="D4896" s="544">
        <v>923.23</v>
      </c>
    </row>
    <row r="4897" spans="1:4" x14ac:dyDescent="0.2">
      <c r="A4897" s="542" t="s">
        <v>22953</v>
      </c>
      <c r="B4897" s="543" t="s">
        <v>22954</v>
      </c>
      <c r="C4897" s="543" t="s">
        <v>59</v>
      </c>
      <c r="D4897" s="544">
        <v>960</v>
      </c>
    </row>
    <row r="4898" spans="1:4" x14ac:dyDescent="0.2">
      <c r="A4898" s="542" t="s">
        <v>22955</v>
      </c>
      <c r="B4898" s="543" t="s">
        <v>22956</v>
      </c>
      <c r="C4898" s="543" t="s">
        <v>59</v>
      </c>
      <c r="D4898" s="544">
        <v>978.49</v>
      </c>
    </row>
    <row r="4899" spans="1:4" x14ac:dyDescent="0.2">
      <c r="A4899" s="542" t="s">
        <v>22957</v>
      </c>
      <c r="B4899" s="543" t="s">
        <v>22958</v>
      </c>
      <c r="C4899" s="543" t="s">
        <v>59</v>
      </c>
      <c r="D4899" s="544">
        <v>799.47</v>
      </c>
    </row>
    <row r="4900" spans="1:4" x14ac:dyDescent="0.2">
      <c r="A4900" s="542" t="s">
        <v>22959</v>
      </c>
      <c r="B4900" s="543" t="s">
        <v>22960</v>
      </c>
      <c r="C4900" s="543" t="s">
        <v>59</v>
      </c>
      <c r="D4900" s="544">
        <v>2929.34</v>
      </c>
    </row>
    <row r="4901" spans="1:4" x14ac:dyDescent="0.2">
      <c r="A4901" s="542" t="s">
        <v>22961</v>
      </c>
      <c r="B4901" s="543" t="s">
        <v>22962</v>
      </c>
      <c r="C4901" s="543" t="s">
        <v>59</v>
      </c>
      <c r="D4901" s="544">
        <v>3198.66</v>
      </c>
    </row>
    <row r="4902" spans="1:4" x14ac:dyDescent="0.2">
      <c r="A4902" s="542" t="s">
        <v>22963</v>
      </c>
      <c r="B4902" s="543" t="s">
        <v>22964</v>
      </c>
      <c r="C4902" s="543" t="s">
        <v>59</v>
      </c>
      <c r="D4902" s="544">
        <v>4071.43</v>
      </c>
    </row>
    <row r="4903" spans="1:4" x14ac:dyDescent="0.2">
      <c r="A4903" s="542" t="s">
        <v>22965</v>
      </c>
      <c r="B4903" s="543" t="s">
        <v>22966</v>
      </c>
      <c r="C4903" s="543" t="s">
        <v>59</v>
      </c>
      <c r="D4903" s="544">
        <v>4172.4399999999996</v>
      </c>
    </row>
    <row r="4904" spans="1:4" x14ac:dyDescent="0.2">
      <c r="A4904" s="542" t="s">
        <v>22967</v>
      </c>
      <c r="B4904" s="543" t="s">
        <v>22968</v>
      </c>
      <c r="C4904" s="543" t="s">
        <v>59</v>
      </c>
      <c r="D4904" s="544">
        <v>4230.08</v>
      </c>
    </row>
    <row r="4905" spans="1:4" x14ac:dyDescent="0.2">
      <c r="A4905" s="542" t="s">
        <v>22969</v>
      </c>
      <c r="B4905" s="543" t="s">
        <v>22970</v>
      </c>
      <c r="C4905" s="543" t="s">
        <v>59</v>
      </c>
      <c r="D4905" s="544">
        <v>13.4</v>
      </c>
    </row>
    <row r="4906" spans="1:4" x14ac:dyDescent="0.2">
      <c r="A4906" s="542" t="s">
        <v>22971</v>
      </c>
      <c r="B4906" s="543" t="s">
        <v>22972</v>
      </c>
      <c r="C4906" s="543" t="s">
        <v>59</v>
      </c>
      <c r="D4906" s="544">
        <v>1494.46</v>
      </c>
    </row>
    <row r="4907" spans="1:4" x14ac:dyDescent="0.2">
      <c r="A4907" s="542" t="s">
        <v>22973</v>
      </c>
      <c r="B4907" s="543" t="s">
        <v>22974</v>
      </c>
      <c r="C4907" s="543" t="s">
        <v>59</v>
      </c>
      <c r="D4907" s="544">
        <v>240.77</v>
      </c>
    </row>
    <row r="4908" spans="1:4" x14ac:dyDescent="0.2">
      <c r="A4908" s="542" t="s">
        <v>22975</v>
      </c>
      <c r="B4908" s="543" t="s">
        <v>22976</v>
      </c>
      <c r="C4908" s="543" t="s">
        <v>59</v>
      </c>
      <c r="D4908" s="544">
        <v>258.32</v>
      </c>
    </row>
    <row r="4909" spans="1:4" x14ac:dyDescent="0.2">
      <c r="A4909" s="542" t="s">
        <v>22977</v>
      </c>
      <c r="B4909" s="543" t="s">
        <v>22978</v>
      </c>
      <c r="C4909" s="543" t="s">
        <v>59</v>
      </c>
      <c r="D4909" s="544">
        <v>272.94</v>
      </c>
    </row>
    <row r="4910" spans="1:4" x14ac:dyDescent="0.2">
      <c r="A4910" s="542" t="s">
        <v>22979</v>
      </c>
      <c r="B4910" s="543" t="s">
        <v>22980</v>
      </c>
      <c r="C4910" s="543" t="s">
        <v>59</v>
      </c>
      <c r="D4910" s="544">
        <v>284.64</v>
      </c>
    </row>
    <row r="4911" spans="1:4" x14ac:dyDescent="0.2">
      <c r="A4911" s="542" t="s">
        <v>22981</v>
      </c>
      <c r="B4911" s="543" t="s">
        <v>22982</v>
      </c>
      <c r="C4911" s="543" t="s">
        <v>59</v>
      </c>
      <c r="D4911" s="544">
        <v>1591.63</v>
      </c>
    </row>
    <row r="4912" spans="1:4" x14ac:dyDescent="0.2">
      <c r="A4912" s="542" t="s">
        <v>22983</v>
      </c>
      <c r="B4912" s="543" t="s">
        <v>22984</v>
      </c>
      <c r="C4912" s="543" t="s">
        <v>56</v>
      </c>
      <c r="D4912" s="544">
        <v>739.2</v>
      </c>
    </row>
    <row r="4913" spans="1:4" x14ac:dyDescent="0.2">
      <c r="A4913" s="542" t="s">
        <v>22985</v>
      </c>
      <c r="B4913" s="543" t="s">
        <v>22986</v>
      </c>
      <c r="C4913" s="543" t="s">
        <v>56</v>
      </c>
      <c r="D4913" s="544">
        <v>437.25</v>
      </c>
    </row>
    <row r="4914" spans="1:4" x14ac:dyDescent="0.2">
      <c r="A4914" s="542" t="s">
        <v>22987</v>
      </c>
      <c r="B4914" s="543" t="s">
        <v>22988</v>
      </c>
      <c r="C4914" s="543" t="s">
        <v>56</v>
      </c>
      <c r="D4914" s="544">
        <v>690.18</v>
      </c>
    </row>
    <row r="4915" spans="1:4" x14ac:dyDescent="0.2">
      <c r="A4915" s="542" t="s">
        <v>22989</v>
      </c>
      <c r="B4915" s="543" t="s">
        <v>22990</v>
      </c>
      <c r="C4915" s="543" t="s">
        <v>56</v>
      </c>
      <c r="D4915" s="544">
        <v>1020</v>
      </c>
    </row>
    <row r="4916" spans="1:4" x14ac:dyDescent="0.2">
      <c r="A4916" s="542" t="s">
        <v>22991</v>
      </c>
      <c r="B4916" s="543" t="s">
        <v>22992</v>
      </c>
      <c r="C4916" s="543" t="s">
        <v>59</v>
      </c>
      <c r="D4916" s="544">
        <v>4009.48</v>
      </c>
    </row>
    <row r="4917" spans="1:4" x14ac:dyDescent="0.2">
      <c r="A4917" s="542" t="s">
        <v>22993</v>
      </c>
      <c r="B4917" s="543" t="s">
        <v>22994</v>
      </c>
      <c r="C4917" s="543" t="s">
        <v>16</v>
      </c>
      <c r="D4917" s="544">
        <v>0.26</v>
      </c>
    </row>
    <row r="4918" spans="1:4" x14ac:dyDescent="0.2">
      <c r="A4918" s="542" t="s">
        <v>22995</v>
      </c>
      <c r="B4918" s="543" t="s">
        <v>22996</v>
      </c>
      <c r="C4918" s="543" t="s">
        <v>59</v>
      </c>
      <c r="D4918" s="544">
        <v>10.18</v>
      </c>
    </row>
    <row r="4919" spans="1:4" x14ac:dyDescent="0.2">
      <c r="A4919" s="542" t="s">
        <v>22997</v>
      </c>
      <c r="B4919" s="543" t="s">
        <v>22998</v>
      </c>
      <c r="C4919" s="543" t="s">
        <v>59</v>
      </c>
      <c r="D4919" s="544">
        <v>2.1</v>
      </c>
    </row>
    <row r="4920" spans="1:4" x14ac:dyDescent="0.2">
      <c r="A4920" s="542" t="s">
        <v>22999</v>
      </c>
      <c r="B4920" s="543" t="s">
        <v>23000</v>
      </c>
      <c r="C4920" s="543" t="s">
        <v>59</v>
      </c>
      <c r="D4920" s="544">
        <v>24.55</v>
      </c>
    </row>
    <row r="4921" spans="1:4" x14ac:dyDescent="0.2">
      <c r="A4921" s="542" t="s">
        <v>23001</v>
      </c>
      <c r="B4921" s="543" t="s">
        <v>23002</v>
      </c>
      <c r="C4921" s="543" t="s">
        <v>59</v>
      </c>
      <c r="D4921" s="544">
        <v>29.55</v>
      </c>
    </row>
    <row r="4922" spans="1:4" x14ac:dyDescent="0.2">
      <c r="A4922" s="542" t="s">
        <v>23003</v>
      </c>
      <c r="B4922" s="543" t="s">
        <v>23004</v>
      </c>
      <c r="C4922" s="543" t="s">
        <v>59</v>
      </c>
      <c r="D4922" s="544">
        <v>32.840000000000003</v>
      </c>
    </row>
    <row r="4923" spans="1:4" x14ac:dyDescent="0.2">
      <c r="A4923" s="542" t="s">
        <v>23005</v>
      </c>
      <c r="B4923" s="543" t="s">
        <v>23006</v>
      </c>
      <c r="C4923" s="543" t="s">
        <v>59</v>
      </c>
      <c r="D4923" s="544">
        <v>23.78</v>
      </c>
    </row>
    <row r="4924" spans="1:4" x14ac:dyDescent="0.2">
      <c r="A4924" s="542" t="s">
        <v>23007</v>
      </c>
      <c r="B4924" s="543" t="s">
        <v>23008</v>
      </c>
      <c r="C4924" s="543" t="s">
        <v>59</v>
      </c>
      <c r="D4924" s="544">
        <v>57.36</v>
      </c>
    </row>
    <row r="4925" spans="1:4" x14ac:dyDescent="0.2">
      <c r="A4925" s="542" t="s">
        <v>23009</v>
      </c>
      <c r="B4925" s="543" t="s">
        <v>23010</v>
      </c>
      <c r="C4925" s="543" t="s">
        <v>59</v>
      </c>
      <c r="D4925" s="544">
        <v>53.82</v>
      </c>
    </row>
    <row r="4926" spans="1:4" x14ac:dyDescent="0.2">
      <c r="A4926" s="542" t="s">
        <v>23011</v>
      </c>
      <c r="B4926" s="543" t="s">
        <v>23012</v>
      </c>
      <c r="C4926" s="543" t="s">
        <v>59</v>
      </c>
      <c r="D4926" s="544">
        <v>77.459999999999994</v>
      </c>
    </row>
    <row r="4927" spans="1:4" x14ac:dyDescent="0.2">
      <c r="A4927" s="542" t="s">
        <v>23013</v>
      </c>
      <c r="B4927" s="543" t="s">
        <v>23014</v>
      </c>
      <c r="C4927" s="543" t="s">
        <v>59</v>
      </c>
      <c r="D4927" s="544">
        <v>141.97</v>
      </c>
    </row>
    <row r="4928" spans="1:4" x14ac:dyDescent="0.2">
      <c r="A4928" s="542" t="s">
        <v>23015</v>
      </c>
      <c r="B4928" s="543" t="s">
        <v>23016</v>
      </c>
      <c r="C4928" s="543" t="s">
        <v>59</v>
      </c>
      <c r="D4928" s="544">
        <v>191.86</v>
      </c>
    </row>
    <row r="4929" spans="1:4" x14ac:dyDescent="0.2">
      <c r="A4929" s="542" t="s">
        <v>23017</v>
      </c>
      <c r="B4929" s="543" t="s">
        <v>23018</v>
      </c>
      <c r="C4929" s="543" t="s">
        <v>59</v>
      </c>
      <c r="D4929" s="544">
        <v>279.24</v>
      </c>
    </row>
    <row r="4930" spans="1:4" x14ac:dyDescent="0.2">
      <c r="A4930" s="542" t="s">
        <v>23019</v>
      </c>
      <c r="B4930" s="543" t="s">
        <v>23020</v>
      </c>
      <c r="C4930" s="543" t="s">
        <v>59</v>
      </c>
      <c r="D4930" s="544">
        <v>312.91000000000003</v>
      </c>
    </row>
    <row r="4931" spans="1:4" x14ac:dyDescent="0.2">
      <c r="A4931" s="542" t="s">
        <v>23021</v>
      </c>
      <c r="B4931" s="543" t="s">
        <v>23022</v>
      </c>
      <c r="C4931" s="543" t="s">
        <v>159</v>
      </c>
      <c r="D4931" s="544">
        <v>17.420000000000002</v>
      </c>
    </row>
    <row r="4932" spans="1:4" x14ac:dyDescent="0.2">
      <c r="A4932" s="542" t="s">
        <v>23023</v>
      </c>
      <c r="B4932" s="543" t="s">
        <v>23024</v>
      </c>
      <c r="C4932" s="543" t="s">
        <v>59</v>
      </c>
      <c r="D4932" s="544">
        <v>178371.76</v>
      </c>
    </row>
    <row r="4933" spans="1:4" x14ac:dyDescent="0.2">
      <c r="A4933" s="542" t="s">
        <v>23025</v>
      </c>
      <c r="B4933" s="543" t="s">
        <v>23026</v>
      </c>
      <c r="C4933" s="543" t="s">
        <v>59</v>
      </c>
      <c r="D4933" s="544">
        <v>0.9</v>
      </c>
    </row>
    <row r="4934" spans="1:4" x14ac:dyDescent="0.2">
      <c r="A4934" s="542" t="s">
        <v>23027</v>
      </c>
      <c r="B4934" s="543" t="s">
        <v>23028</v>
      </c>
      <c r="C4934" s="543" t="s">
        <v>59</v>
      </c>
      <c r="D4934" s="544">
        <v>0.81</v>
      </c>
    </row>
    <row r="4935" spans="1:4" x14ac:dyDescent="0.2">
      <c r="A4935" s="542" t="s">
        <v>23029</v>
      </c>
      <c r="B4935" s="543" t="s">
        <v>23030</v>
      </c>
      <c r="C4935" s="543" t="s">
        <v>59</v>
      </c>
      <c r="D4935" s="544">
        <v>4357.5</v>
      </c>
    </row>
    <row r="4936" spans="1:4" x14ac:dyDescent="0.2">
      <c r="A4936" s="542" t="s">
        <v>23031</v>
      </c>
      <c r="B4936" s="543" t="s">
        <v>23032</v>
      </c>
      <c r="C4936" s="543" t="s">
        <v>59</v>
      </c>
      <c r="D4936" s="544">
        <v>2310</v>
      </c>
    </row>
    <row r="4937" spans="1:4" x14ac:dyDescent="0.2">
      <c r="A4937" s="542" t="s">
        <v>23033</v>
      </c>
      <c r="B4937" s="543" t="s">
        <v>23034</v>
      </c>
      <c r="C4937" s="543" t="s">
        <v>59</v>
      </c>
      <c r="D4937" s="544">
        <v>4603.1400000000003</v>
      </c>
    </row>
    <row r="4938" spans="1:4" x14ac:dyDescent="0.2">
      <c r="A4938" s="542" t="s">
        <v>23035</v>
      </c>
      <c r="B4938" s="543" t="s">
        <v>23036</v>
      </c>
      <c r="C4938" s="543" t="s">
        <v>59</v>
      </c>
      <c r="D4938" s="544">
        <v>2.0499999999999998</v>
      </c>
    </row>
    <row r="4939" spans="1:4" x14ac:dyDescent="0.2">
      <c r="A4939" s="542" t="s">
        <v>23037</v>
      </c>
      <c r="B4939" s="543" t="s">
        <v>23038</v>
      </c>
      <c r="C4939" s="543" t="s">
        <v>59</v>
      </c>
      <c r="D4939" s="544">
        <v>670.5</v>
      </c>
    </row>
    <row r="4940" spans="1:4" x14ac:dyDescent="0.2">
      <c r="A4940" s="542" t="s">
        <v>23039</v>
      </c>
      <c r="B4940" s="543" t="s">
        <v>23040</v>
      </c>
      <c r="C4940" s="543" t="s">
        <v>59</v>
      </c>
      <c r="D4940" s="544">
        <v>1000</v>
      </c>
    </row>
    <row r="4941" spans="1:4" x14ac:dyDescent="0.2">
      <c r="A4941" s="542" t="s">
        <v>23041</v>
      </c>
      <c r="B4941" s="543" t="s">
        <v>23042</v>
      </c>
      <c r="C4941" s="543" t="s">
        <v>59</v>
      </c>
      <c r="D4941" s="544">
        <v>4.87</v>
      </c>
    </row>
    <row r="4942" spans="1:4" x14ac:dyDescent="0.2">
      <c r="A4942" s="542" t="s">
        <v>23043</v>
      </c>
      <c r="B4942" s="543" t="s">
        <v>23044</v>
      </c>
      <c r="C4942" s="543" t="s">
        <v>59</v>
      </c>
      <c r="D4942" s="544">
        <v>2660</v>
      </c>
    </row>
    <row r="4943" spans="1:4" ht="33.75" x14ac:dyDescent="0.2">
      <c r="A4943" s="542" t="s">
        <v>23045</v>
      </c>
      <c r="B4943" s="543" t="s">
        <v>23046</v>
      </c>
      <c r="C4943" s="543" t="s">
        <v>59</v>
      </c>
      <c r="D4943" s="544">
        <v>157.33000000000001</v>
      </c>
    </row>
    <row r="4944" spans="1:4" x14ac:dyDescent="0.2">
      <c r="A4944" s="542" t="s">
        <v>23047</v>
      </c>
      <c r="B4944" s="543" t="s">
        <v>23048</v>
      </c>
      <c r="C4944" s="543" t="s">
        <v>59</v>
      </c>
      <c r="D4944" s="544">
        <v>82.5</v>
      </c>
    </row>
    <row r="4945" spans="1:4" x14ac:dyDescent="0.2">
      <c r="A4945" s="542" t="s">
        <v>23049</v>
      </c>
      <c r="B4945" s="543" t="s">
        <v>23050</v>
      </c>
      <c r="C4945" s="543" t="s">
        <v>59</v>
      </c>
      <c r="D4945" s="544">
        <v>99</v>
      </c>
    </row>
    <row r="4946" spans="1:4" x14ac:dyDescent="0.2">
      <c r="A4946" s="542" t="s">
        <v>23051</v>
      </c>
      <c r="B4946" s="543" t="s">
        <v>23052</v>
      </c>
      <c r="C4946" s="543" t="s">
        <v>59</v>
      </c>
      <c r="D4946" s="544">
        <v>55.55</v>
      </c>
    </row>
    <row r="4947" spans="1:4" x14ac:dyDescent="0.2">
      <c r="A4947" s="542" t="s">
        <v>23053</v>
      </c>
      <c r="B4947" s="543" t="s">
        <v>23054</v>
      </c>
      <c r="C4947" s="543" t="s">
        <v>59</v>
      </c>
      <c r="D4947" s="544">
        <v>55.55</v>
      </c>
    </row>
    <row r="4948" spans="1:4" x14ac:dyDescent="0.2">
      <c r="A4948" s="542" t="s">
        <v>23055</v>
      </c>
      <c r="B4948" s="543" t="s">
        <v>23056</v>
      </c>
      <c r="C4948" s="543" t="s">
        <v>59</v>
      </c>
      <c r="D4948" s="544">
        <v>100.42</v>
      </c>
    </row>
    <row r="4949" spans="1:4" x14ac:dyDescent="0.2">
      <c r="A4949" s="542" t="s">
        <v>23057</v>
      </c>
      <c r="B4949" s="543" t="s">
        <v>23058</v>
      </c>
      <c r="C4949" s="543" t="s">
        <v>59</v>
      </c>
      <c r="D4949" s="544">
        <v>35.700000000000003</v>
      </c>
    </row>
    <row r="4950" spans="1:4" x14ac:dyDescent="0.2">
      <c r="A4950" s="542" t="s">
        <v>23059</v>
      </c>
      <c r="B4950" s="543" t="s">
        <v>23060</v>
      </c>
      <c r="C4950" s="543" t="s">
        <v>59</v>
      </c>
      <c r="D4950" s="544">
        <v>27.95</v>
      </c>
    </row>
    <row r="4951" spans="1:4" x14ac:dyDescent="0.2">
      <c r="A4951" s="542" t="s">
        <v>23061</v>
      </c>
      <c r="B4951" s="543" t="s">
        <v>23062</v>
      </c>
      <c r="C4951" s="543" t="s">
        <v>59</v>
      </c>
      <c r="D4951" s="544">
        <v>62.19</v>
      </c>
    </row>
    <row r="4952" spans="1:4" x14ac:dyDescent="0.2">
      <c r="A4952" s="542" t="s">
        <v>23063</v>
      </c>
      <c r="B4952" s="543" t="s">
        <v>23064</v>
      </c>
      <c r="C4952" s="543" t="s">
        <v>59</v>
      </c>
      <c r="D4952" s="544">
        <v>267.79000000000002</v>
      </c>
    </row>
    <row r="4953" spans="1:4" x14ac:dyDescent="0.2">
      <c r="A4953" s="542" t="s">
        <v>23065</v>
      </c>
      <c r="B4953" s="543" t="s">
        <v>23066</v>
      </c>
      <c r="C4953" s="543" t="s">
        <v>59</v>
      </c>
      <c r="D4953" s="544">
        <v>190680.43</v>
      </c>
    </row>
    <row r="4954" spans="1:4" x14ac:dyDescent="0.2">
      <c r="A4954" s="542" t="s">
        <v>23067</v>
      </c>
      <c r="B4954" s="543" t="s">
        <v>23068</v>
      </c>
      <c r="C4954" s="543" t="s">
        <v>59</v>
      </c>
      <c r="D4954" s="544">
        <v>211327.35</v>
      </c>
    </row>
    <row r="4955" spans="1:4" x14ac:dyDescent="0.2">
      <c r="A4955" s="542" t="s">
        <v>23069</v>
      </c>
      <c r="B4955" s="543" t="s">
        <v>23070</v>
      </c>
      <c r="C4955" s="543" t="s">
        <v>59</v>
      </c>
      <c r="D4955" s="544">
        <v>271081.98</v>
      </c>
    </row>
    <row r="4956" spans="1:4" x14ac:dyDescent="0.2">
      <c r="A4956" s="542" t="s">
        <v>23071</v>
      </c>
      <c r="B4956" s="543" t="s">
        <v>23072</v>
      </c>
      <c r="C4956" s="543" t="s">
        <v>59</v>
      </c>
      <c r="D4956" s="544">
        <v>327921.75</v>
      </c>
    </row>
    <row r="4957" spans="1:4" x14ac:dyDescent="0.2">
      <c r="A4957" s="542" t="s">
        <v>23073</v>
      </c>
      <c r="B4957" s="543" t="s">
        <v>23074</v>
      </c>
      <c r="C4957" s="543" t="s">
        <v>59</v>
      </c>
      <c r="D4957" s="544">
        <v>444516.15</v>
      </c>
    </row>
    <row r="4958" spans="1:4" x14ac:dyDescent="0.2">
      <c r="A4958" s="542" t="s">
        <v>23075</v>
      </c>
      <c r="B4958" s="543" t="s">
        <v>23076</v>
      </c>
      <c r="C4958" s="543" t="s">
        <v>59</v>
      </c>
      <c r="D4958" s="544">
        <v>148172.04999999999</v>
      </c>
    </row>
    <row r="4959" spans="1:4" ht="22.5" x14ac:dyDescent="0.2">
      <c r="A4959" s="542" t="s">
        <v>23077</v>
      </c>
      <c r="B4959" s="543" t="s">
        <v>23078</v>
      </c>
      <c r="C4959" s="543" t="s">
        <v>59</v>
      </c>
      <c r="D4959" s="544">
        <v>4575</v>
      </c>
    </row>
    <row r="4960" spans="1:4" x14ac:dyDescent="0.2">
      <c r="A4960" s="542" t="s">
        <v>23079</v>
      </c>
      <c r="B4960" s="543" t="s">
        <v>23080</v>
      </c>
      <c r="C4960" s="543" t="s">
        <v>31</v>
      </c>
      <c r="D4960" s="544">
        <v>9</v>
      </c>
    </row>
    <row r="4961" spans="1:4" x14ac:dyDescent="0.2">
      <c r="A4961" s="542" t="s">
        <v>23081</v>
      </c>
      <c r="B4961" s="543" t="s">
        <v>23082</v>
      </c>
      <c r="C4961" s="543" t="s">
        <v>59</v>
      </c>
      <c r="D4961" s="544">
        <v>115.56</v>
      </c>
    </row>
    <row r="4962" spans="1:4" x14ac:dyDescent="0.2">
      <c r="A4962" s="542" t="s">
        <v>23083</v>
      </c>
      <c r="B4962" s="543" t="s">
        <v>23084</v>
      </c>
      <c r="C4962" s="543" t="s">
        <v>59</v>
      </c>
      <c r="D4962" s="544">
        <v>72.45</v>
      </c>
    </row>
    <row r="4963" spans="1:4" x14ac:dyDescent="0.2">
      <c r="A4963" s="542" t="s">
        <v>23085</v>
      </c>
      <c r="B4963" s="543" t="s">
        <v>23086</v>
      </c>
      <c r="C4963" s="543" t="s">
        <v>59</v>
      </c>
      <c r="D4963" s="544">
        <v>159.09</v>
      </c>
    </row>
    <row r="4964" spans="1:4" x14ac:dyDescent="0.2">
      <c r="A4964" s="542" t="s">
        <v>23087</v>
      </c>
      <c r="B4964" s="543" t="s">
        <v>23088</v>
      </c>
      <c r="C4964" s="543" t="s">
        <v>59</v>
      </c>
      <c r="D4964" s="544">
        <v>2730</v>
      </c>
    </row>
    <row r="4965" spans="1:4" x14ac:dyDescent="0.2">
      <c r="A4965" s="542" t="s">
        <v>23089</v>
      </c>
      <c r="B4965" s="543" t="s">
        <v>23090</v>
      </c>
      <c r="C4965" s="543" t="s">
        <v>59</v>
      </c>
      <c r="D4965" s="544">
        <v>2919</v>
      </c>
    </row>
    <row r="4966" spans="1:4" x14ac:dyDescent="0.2">
      <c r="A4966" s="542" t="s">
        <v>23091</v>
      </c>
      <c r="B4966" s="543" t="s">
        <v>23092</v>
      </c>
      <c r="C4966" s="543" t="s">
        <v>59</v>
      </c>
      <c r="D4966" s="544">
        <v>1966.35</v>
      </c>
    </row>
    <row r="4967" spans="1:4" x14ac:dyDescent="0.2">
      <c r="A4967" s="542" t="s">
        <v>23093</v>
      </c>
      <c r="B4967" s="543" t="s">
        <v>23094</v>
      </c>
      <c r="C4967" s="543" t="s">
        <v>59</v>
      </c>
      <c r="D4967" s="544">
        <v>8141.37</v>
      </c>
    </row>
    <row r="4968" spans="1:4" x14ac:dyDescent="0.2">
      <c r="A4968" s="542" t="s">
        <v>23095</v>
      </c>
      <c r="B4968" s="543" t="s">
        <v>23096</v>
      </c>
      <c r="C4968" s="543" t="s">
        <v>59</v>
      </c>
      <c r="D4968" s="544">
        <v>13798.94</v>
      </c>
    </row>
    <row r="4969" spans="1:4" x14ac:dyDescent="0.2">
      <c r="A4969" s="542" t="s">
        <v>23097</v>
      </c>
      <c r="B4969" s="543" t="s">
        <v>23098</v>
      </c>
      <c r="C4969" s="543" t="s">
        <v>59</v>
      </c>
      <c r="D4969" s="544">
        <v>18.02</v>
      </c>
    </row>
    <row r="4970" spans="1:4" x14ac:dyDescent="0.2">
      <c r="A4970" s="542" t="s">
        <v>23099</v>
      </c>
      <c r="B4970" s="543" t="s">
        <v>23100</v>
      </c>
      <c r="C4970" s="543" t="s">
        <v>59</v>
      </c>
      <c r="D4970" s="544">
        <v>40.31</v>
      </c>
    </row>
    <row r="4971" spans="1:4" x14ac:dyDescent="0.2">
      <c r="A4971" s="542" t="s">
        <v>23101</v>
      </c>
      <c r="B4971" s="543" t="s">
        <v>23102</v>
      </c>
      <c r="C4971" s="543" t="s">
        <v>59</v>
      </c>
      <c r="D4971" s="544">
        <v>76.599999999999994</v>
      </c>
    </row>
    <row r="4972" spans="1:4" x14ac:dyDescent="0.2">
      <c r="A4972" s="542" t="s">
        <v>23103</v>
      </c>
      <c r="B4972" s="543" t="s">
        <v>23104</v>
      </c>
      <c r="C4972" s="543" t="s">
        <v>59</v>
      </c>
      <c r="D4972" s="544">
        <v>165.38</v>
      </c>
    </row>
    <row r="4973" spans="1:4" x14ac:dyDescent="0.2">
      <c r="A4973" s="542" t="s">
        <v>23105</v>
      </c>
      <c r="B4973" s="543" t="s">
        <v>23106</v>
      </c>
      <c r="C4973" s="543" t="s">
        <v>59</v>
      </c>
      <c r="D4973" s="544">
        <v>8232.67</v>
      </c>
    </row>
    <row r="4974" spans="1:4" x14ac:dyDescent="0.2">
      <c r="A4974" s="542" t="s">
        <v>23107</v>
      </c>
      <c r="B4974" s="543" t="s">
        <v>23108</v>
      </c>
      <c r="C4974" s="543" t="s">
        <v>59</v>
      </c>
      <c r="D4974" s="544">
        <v>269</v>
      </c>
    </row>
    <row r="4975" spans="1:4" x14ac:dyDescent="0.2">
      <c r="A4975" s="542" t="s">
        <v>23109</v>
      </c>
      <c r="B4975" s="543" t="s">
        <v>23110</v>
      </c>
      <c r="C4975" s="543" t="s">
        <v>59</v>
      </c>
      <c r="D4975" s="544">
        <v>743.03</v>
      </c>
    </row>
    <row r="4976" spans="1:4" x14ac:dyDescent="0.2">
      <c r="A4976" s="542" t="s">
        <v>23111</v>
      </c>
      <c r="B4976" s="543" t="s">
        <v>23112</v>
      </c>
      <c r="C4976" s="543" t="s">
        <v>59</v>
      </c>
      <c r="D4976" s="544">
        <v>167.86</v>
      </c>
    </row>
    <row r="4977" spans="1:4" x14ac:dyDescent="0.2">
      <c r="A4977" s="542" t="s">
        <v>23113</v>
      </c>
      <c r="B4977" s="543" t="s">
        <v>23114</v>
      </c>
      <c r="C4977" s="543" t="s">
        <v>59</v>
      </c>
      <c r="D4977" s="544">
        <v>227.94</v>
      </c>
    </row>
    <row r="4978" spans="1:4" x14ac:dyDescent="0.2">
      <c r="A4978" s="542" t="s">
        <v>23115</v>
      </c>
      <c r="B4978" s="543" t="s">
        <v>23116</v>
      </c>
      <c r="C4978" s="543" t="s">
        <v>59</v>
      </c>
      <c r="D4978" s="544">
        <v>102.62</v>
      </c>
    </row>
    <row r="4979" spans="1:4" x14ac:dyDescent="0.2">
      <c r="A4979" s="542" t="s">
        <v>23117</v>
      </c>
      <c r="B4979" s="543" t="s">
        <v>23118</v>
      </c>
      <c r="C4979" s="543" t="s">
        <v>59</v>
      </c>
      <c r="D4979" s="544">
        <v>227.94</v>
      </c>
    </row>
    <row r="4980" spans="1:4" x14ac:dyDescent="0.2">
      <c r="A4980" s="542" t="s">
        <v>23119</v>
      </c>
      <c r="B4980" s="543" t="s">
        <v>23120</v>
      </c>
      <c r="C4980" s="543" t="s">
        <v>59</v>
      </c>
      <c r="D4980" s="544">
        <v>284.85000000000002</v>
      </c>
    </row>
    <row r="4981" spans="1:4" x14ac:dyDescent="0.2">
      <c r="A4981" s="542" t="s">
        <v>23121</v>
      </c>
      <c r="B4981" s="543" t="s">
        <v>23122</v>
      </c>
      <c r="C4981" s="543" t="s">
        <v>59</v>
      </c>
      <c r="D4981" s="544">
        <v>323.93</v>
      </c>
    </row>
    <row r="4982" spans="1:4" x14ac:dyDescent="0.2">
      <c r="A4982" s="542" t="s">
        <v>23123</v>
      </c>
      <c r="B4982" s="543" t="s">
        <v>23124</v>
      </c>
      <c r="C4982" s="543" t="s">
        <v>59</v>
      </c>
      <c r="D4982" s="544">
        <v>323.93</v>
      </c>
    </row>
    <row r="4983" spans="1:4" x14ac:dyDescent="0.2">
      <c r="A4983" s="542" t="s">
        <v>23125</v>
      </c>
      <c r="B4983" s="543" t="s">
        <v>23126</v>
      </c>
      <c r="C4983" s="543" t="s">
        <v>59</v>
      </c>
      <c r="D4983" s="544">
        <v>647.21</v>
      </c>
    </row>
    <row r="4984" spans="1:4" x14ac:dyDescent="0.2">
      <c r="A4984" s="542" t="s">
        <v>23127</v>
      </c>
      <c r="B4984" s="543" t="s">
        <v>23128</v>
      </c>
      <c r="C4984" s="543" t="s">
        <v>59</v>
      </c>
      <c r="D4984" s="544">
        <v>567.25</v>
      </c>
    </row>
    <row r="4985" spans="1:4" x14ac:dyDescent="0.2">
      <c r="A4985" s="542" t="s">
        <v>23129</v>
      </c>
      <c r="B4985" s="543" t="s">
        <v>23130</v>
      </c>
      <c r="C4985" s="543" t="s">
        <v>59</v>
      </c>
      <c r="D4985" s="544">
        <v>987.53</v>
      </c>
    </row>
    <row r="4986" spans="1:4" x14ac:dyDescent="0.2">
      <c r="A4986" s="542" t="s">
        <v>23131</v>
      </c>
      <c r="B4986" s="543" t="s">
        <v>23132</v>
      </c>
      <c r="C4986" s="543" t="s">
        <v>59</v>
      </c>
      <c r="D4986" s="544">
        <v>1124.55</v>
      </c>
    </row>
    <row r="4987" spans="1:4" x14ac:dyDescent="0.2">
      <c r="A4987" s="542" t="s">
        <v>23133</v>
      </c>
      <c r="B4987" s="543" t="s">
        <v>23134</v>
      </c>
      <c r="C4987" s="543" t="s">
        <v>59</v>
      </c>
      <c r="D4987" s="544">
        <v>790.5</v>
      </c>
    </row>
    <row r="4988" spans="1:4" x14ac:dyDescent="0.2">
      <c r="A4988" s="542" t="s">
        <v>23135</v>
      </c>
      <c r="B4988" s="543" t="s">
        <v>23136</v>
      </c>
      <c r="C4988" s="543" t="s">
        <v>59</v>
      </c>
      <c r="D4988" s="544">
        <v>719.32</v>
      </c>
    </row>
    <row r="4989" spans="1:4" x14ac:dyDescent="0.2">
      <c r="A4989" s="542" t="s">
        <v>23137</v>
      </c>
      <c r="B4989" s="543" t="s">
        <v>23138</v>
      </c>
      <c r="C4989" s="543" t="s">
        <v>59</v>
      </c>
      <c r="D4989" s="544">
        <v>940.39</v>
      </c>
    </row>
    <row r="4990" spans="1:4" x14ac:dyDescent="0.2">
      <c r="A4990" s="542" t="s">
        <v>23139</v>
      </c>
      <c r="B4990" s="543" t="s">
        <v>23140</v>
      </c>
      <c r="C4990" s="543" t="s">
        <v>59</v>
      </c>
      <c r="D4990" s="544">
        <v>915.16</v>
      </c>
    </row>
    <row r="4991" spans="1:4" x14ac:dyDescent="0.2">
      <c r="A4991" s="542" t="s">
        <v>23141</v>
      </c>
      <c r="B4991" s="543" t="s">
        <v>23142</v>
      </c>
      <c r="C4991" s="543" t="s">
        <v>59</v>
      </c>
      <c r="D4991" s="544">
        <v>930.83</v>
      </c>
    </row>
    <row r="4992" spans="1:4" x14ac:dyDescent="0.2">
      <c r="A4992" s="542" t="s">
        <v>23143</v>
      </c>
      <c r="B4992" s="543" t="s">
        <v>23144</v>
      </c>
      <c r="C4992" s="543" t="s">
        <v>59</v>
      </c>
      <c r="D4992" s="544">
        <v>1499.82</v>
      </c>
    </row>
    <row r="4993" spans="1:4" x14ac:dyDescent="0.2">
      <c r="A4993" s="542" t="s">
        <v>23145</v>
      </c>
      <c r="B4993" s="543" t="s">
        <v>23146</v>
      </c>
      <c r="C4993" s="543" t="s">
        <v>59</v>
      </c>
      <c r="D4993" s="544">
        <v>1720.66</v>
      </c>
    </row>
    <row r="4994" spans="1:4" x14ac:dyDescent="0.2">
      <c r="A4994" s="542" t="s">
        <v>23147</v>
      </c>
      <c r="B4994" s="543" t="s">
        <v>23148</v>
      </c>
      <c r="C4994" s="543" t="s">
        <v>59</v>
      </c>
      <c r="D4994" s="544">
        <v>102.62</v>
      </c>
    </row>
    <row r="4995" spans="1:4" x14ac:dyDescent="0.2">
      <c r="A4995" s="542" t="s">
        <v>23149</v>
      </c>
      <c r="B4995" s="543" t="s">
        <v>23150</v>
      </c>
      <c r="C4995" s="543" t="s">
        <v>59</v>
      </c>
      <c r="D4995" s="544">
        <v>3800</v>
      </c>
    </row>
    <row r="4996" spans="1:4" x14ac:dyDescent="0.2">
      <c r="A4996" s="542" t="s">
        <v>23151</v>
      </c>
      <c r="B4996" s="543" t="s">
        <v>23152</v>
      </c>
      <c r="C4996" s="543" t="s">
        <v>59</v>
      </c>
      <c r="D4996" s="544">
        <v>1207.24</v>
      </c>
    </row>
    <row r="4997" spans="1:4" x14ac:dyDescent="0.2">
      <c r="A4997" s="542" t="s">
        <v>23153</v>
      </c>
      <c r="B4997" s="543" t="s">
        <v>23154</v>
      </c>
      <c r="C4997" s="543" t="s">
        <v>59</v>
      </c>
      <c r="D4997" s="544">
        <v>2629.46</v>
      </c>
    </row>
    <row r="4998" spans="1:4" x14ac:dyDescent="0.2">
      <c r="A4998" s="542" t="s">
        <v>23155</v>
      </c>
      <c r="B4998" s="543" t="s">
        <v>23156</v>
      </c>
      <c r="C4998" s="543" t="s">
        <v>59</v>
      </c>
      <c r="D4998" s="544">
        <v>1109.43</v>
      </c>
    </row>
    <row r="4999" spans="1:4" x14ac:dyDescent="0.2">
      <c r="A4999" s="542" t="s">
        <v>23157</v>
      </c>
      <c r="B4999" s="543" t="s">
        <v>23158</v>
      </c>
      <c r="C4999" s="543" t="s">
        <v>59</v>
      </c>
      <c r="D4999" s="544">
        <v>34.770000000000003</v>
      </c>
    </row>
    <row r="5000" spans="1:4" x14ac:dyDescent="0.2">
      <c r="A5000" s="542" t="s">
        <v>23159</v>
      </c>
      <c r="B5000" s="543" t="s">
        <v>23160</v>
      </c>
      <c r="C5000" s="543" t="s">
        <v>59</v>
      </c>
      <c r="D5000" s="544">
        <v>57.03</v>
      </c>
    </row>
    <row r="5001" spans="1:4" x14ac:dyDescent="0.2">
      <c r="A5001" s="542" t="s">
        <v>23161</v>
      </c>
      <c r="B5001" s="543" t="s">
        <v>23162</v>
      </c>
      <c r="C5001" s="543" t="s">
        <v>59</v>
      </c>
      <c r="D5001" s="544">
        <v>110.06</v>
      </c>
    </row>
    <row r="5002" spans="1:4" x14ac:dyDescent="0.2">
      <c r="A5002" s="542" t="s">
        <v>23163</v>
      </c>
      <c r="B5002" s="543" t="s">
        <v>23164</v>
      </c>
      <c r="C5002" s="543" t="s">
        <v>59</v>
      </c>
      <c r="D5002" s="544">
        <v>91.78</v>
      </c>
    </row>
    <row r="5003" spans="1:4" x14ac:dyDescent="0.2">
      <c r="A5003" s="542" t="s">
        <v>23165</v>
      </c>
      <c r="B5003" s="543" t="s">
        <v>23166</v>
      </c>
      <c r="C5003" s="543" t="s">
        <v>59</v>
      </c>
      <c r="D5003" s="544">
        <v>187.24</v>
      </c>
    </row>
    <row r="5004" spans="1:4" x14ac:dyDescent="0.2">
      <c r="A5004" s="542" t="s">
        <v>23167</v>
      </c>
      <c r="B5004" s="543" t="s">
        <v>23168</v>
      </c>
      <c r="C5004" s="543" t="s">
        <v>59</v>
      </c>
      <c r="D5004" s="544">
        <v>382.41</v>
      </c>
    </row>
    <row r="5005" spans="1:4" x14ac:dyDescent="0.2">
      <c r="A5005" s="542" t="s">
        <v>23169</v>
      </c>
      <c r="B5005" s="543" t="s">
        <v>23170</v>
      </c>
      <c r="C5005" s="543" t="s">
        <v>59</v>
      </c>
      <c r="D5005" s="544">
        <v>345.49</v>
      </c>
    </row>
    <row r="5006" spans="1:4" x14ac:dyDescent="0.2">
      <c r="A5006" s="542" t="s">
        <v>23171</v>
      </c>
      <c r="B5006" s="543" t="s">
        <v>23172</v>
      </c>
      <c r="C5006" s="543" t="s">
        <v>59</v>
      </c>
      <c r="D5006" s="544">
        <v>662.61</v>
      </c>
    </row>
    <row r="5007" spans="1:4" x14ac:dyDescent="0.2">
      <c r="A5007" s="542" t="s">
        <v>23173</v>
      </c>
      <c r="B5007" s="543" t="s">
        <v>23174</v>
      </c>
      <c r="C5007" s="543" t="s">
        <v>59</v>
      </c>
      <c r="D5007" s="544">
        <v>872.34</v>
      </c>
    </row>
    <row r="5008" spans="1:4" x14ac:dyDescent="0.2">
      <c r="A5008" s="542" t="s">
        <v>23175</v>
      </c>
      <c r="B5008" s="543" t="s">
        <v>23176</v>
      </c>
      <c r="C5008" s="543" t="s">
        <v>59</v>
      </c>
      <c r="D5008" s="544">
        <v>1164.2</v>
      </c>
    </row>
    <row r="5009" spans="1:4" x14ac:dyDescent="0.2">
      <c r="A5009" s="542" t="s">
        <v>23177</v>
      </c>
      <c r="B5009" s="543" t="s">
        <v>23178</v>
      </c>
      <c r="C5009" s="543" t="s">
        <v>59</v>
      </c>
      <c r="D5009" s="544">
        <v>60.37</v>
      </c>
    </row>
    <row r="5010" spans="1:4" x14ac:dyDescent="0.2">
      <c r="A5010" s="542" t="s">
        <v>23179</v>
      </c>
      <c r="B5010" s="543" t="s">
        <v>23180</v>
      </c>
      <c r="C5010" s="543" t="s">
        <v>59</v>
      </c>
      <c r="D5010" s="544">
        <v>69.819999999999993</v>
      </c>
    </row>
    <row r="5011" spans="1:4" x14ac:dyDescent="0.2">
      <c r="A5011" s="542" t="s">
        <v>23181</v>
      </c>
      <c r="B5011" s="543" t="s">
        <v>23182</v>
      </c>
      <c r="C5011" s="543" t="s">
        <v>59</v>
      </c>
      <c r="D5011" s="544">
        <v>116.22</v>
      </c>
    </row>
    <row r="5012" spans="1:4" x14ac:dyDescent="0.2">
      <c r="A5012" s="542" t="s">
        <v>23183</v>
      </c>
      <c r="B5012" s="543" t="s">
        <v>23184</v>
      </c>
      <c r="C5012" s="543" t="s">
        <v>59</v>
      </c>
      <c r="D5012" s="544">
        <v>204.39</v>
      </c>
    </row>
    <row r="5013" spans="1:4" x14ac:dyDescent="0.2">
      <c r="A5013" s="542" t="s">
        <v>23185</v>
      </c>
      <c r="B5013" s="543" t="s">
        <v>23186</v>
      </c>
      <c r="C5013" s="543" t="s">
        <v>59</v>
      </c>
      <c r="D5013" s="544">
        <v>451.79</v>
      </c>
    </row>
    <row r="5014" spans="1:4" x14ac:dyDescent="0.2">
      <c r="A5014" s="542" t="s">
        <v>23187</v>
      </c>
      <c r="B5014" s="543" t="s">
        <v>23188</v>
      </c>
      <c r="C5014" s="543" t="s">
        <v>59</v>
      </c>
      <c r="D5014" s="544">
        <v>630.41999999999996</v>
      </c>
    </row>
    <row r="5015" spans="1:4" x14ac:dyDescent="0.2">
      <c r="A5015" s="542" t="s">
        <v>23189</v>
      </c>
      <c r="B5015" s="543" t="s">
        <v>23190</v>
      </c>
      <c r="C5015" s="543" t="s">
        <v>59</v>
      </c>
      <c r="D5015" s="544">
        <v>606.42999999999995</v>
      </c>
    </row>
    <row r="5016" spans="1:4" x14ac:dyDescent="0.2">
      <c r="A5016" s="542" t="s">
        <v>23191</v>
      </c>
      <c r="B5016" s="543" t="s">
        <v>23192</v>
      </c>
      <c r="C5016" s="543" t="s">
        <v>59</v>
      </c>
      <c r="D5016" s="544">
        <v>744.53</v>
      </c>
    </row>
    <row r="5017" spans="1:4" x14ac:dyDescent="0.2">
      <c r="A5017" s="542" t="s">
        <v>23193</v>
      </c>
      <c r="B5017" s="543" t="s">
        <v>23194</v>
      </c>
      <c r="C5017" s="543" t="s">
        <v>59</v>
      </c>
      <c r="D5017" s="544">
        <v>955.08</v>
      </c>
    </row>
    <row r="5018" spans="1:4" x14ac:dyDescent="0.2">
      <c r="A5018" s="542" t="s">
        <v>23195</v>
      </c>
      <c r="B5018" s="543" t="s">
        <v>23196</v>
      </c>
      <c r="C5018" s="543" t="s">
        <v>59</v>
      </c>
      <c r="D5018" s="544">
        <v>259.35000000000002</v>
      </c>
    </row>
    <row r="5019" spans="1:4" x14ac:dyDescent="0.2">
      <c r="A5019" s="542" t="s">
        <v>23197</v>
      </c>
      <c r="B5019" s="543" t="s">
        <v>23198</v>
      </c>
      <c r="C5019" s="543" t="s">
        <v>59</v>
      </c>
      <c r="D5019" s="544">
        <v>342.3</v>
      </c>
    </row>
    <row r="5020" spans="1:4" x14ac:dyDescent="0.2">
      <c r="A5020" s="542" t="s">
        <v>23199</v>
      </c>
      <c r="B5020" s="543" t="s">
        <v>23200</v>
      </c>
      <c r="C5020" s="543" t="s">
        <v>59</v>
      </c>
      <c r="D5020" s="544">
        <v>436.8</v>
      </c>
    </row>
    <row r="5021" spans="1:4" x14ac:dyDescent="0.2">
      <c r="A5021" s="542" t="s">
        <v>23201</v>
      </c>
      <c r="B5021" s="543" t="s">
        <v>23202</v>
      </c>
      <c r="C5021" s="543" t="s">
        <v>59</v>
      </c>
      <c r="D5021" s="544">
        <v>418.11</v>
      </c>
    </row>
    <row r="5022" spans="1:4" x14ac:dyDescent="0.2">
      <c r="A5022" s="542" t="s">
        <v>23203</v>
      </c>
      <c r="B5022" s="543" t="s">
        <v>23204</v>
      </c>
      <c r="C5022" s="543" t="s">
        <v>59</v>
      </c>
      <c r="D5022" s="544">
        <v>927.96</v>
      </c>
    </row>
    <row r="5023" spans="1:4" x14ac:dyDescent="0.2">
      <c r="A5023" s="542" t="s">
        <v>23205</v>
      </c>
      <c r="B5023" s="543" t="s">
        <v>23206</v>
      </c>
      <c r="C5023" s="543" t="s">
        <v>59</v>
      </c>
      <c r="D5023" s="544">
        <v>1154.81</v>
      </c>
    </row>
    <row r="5024" spans="1:4" x14ac:dyDescent="0.2">
      <c r="A5024" s="542" t="s">
        <v>23207</v>
      </c>
      <c r="B5024" s="543" t="s">
        <v>23208</v>
      </c>
      <c r="C5024" s="543" t="s">
        <v>59</v>
      </c>
      <c r="D5024" s="544">
        <v>207.93</v>
      </c>
    </row>
    <row r="5025" spans="1:4" x14ac:dyDescent="0.2">
      <c r="A5025" s="542" t="s">
        <v>23209</v>
      </c>
      <c r="B5025" s="543" t="s">
        <v>23210</v>
      </c>
      <c r="C5025" s="543" t="s">
        <v>59</v>
      </c>
      <c r="D5025" s="544">
        <v>335.15</v>
      </c>
    </row>
    <row r="5026" spans="1:4" x14ac:dyDescent="0.2">
      <c r="A5026" s="542" t="s">
        <v>23211</v>
      </c>
      <c r="B5026" s="543" t="s">
        <v>23212</v>
      </c>
      <c r="C5026" s="543" t="s">
        <v>59</v>
      </c>
      <c r="D5026" s="544">
        <v>554.4</v>
      </c>
    </row>
    <row r="5027" spans="1:4" x14ac:dyDescent="0.2">
      <c r="A5027" s="542" t="s">
        <v>23213</v>
      </c>
      <c r="B5027" s="543" t="s">
        <v>23214</v>
      </c>
      <c r="C5027" s="543" t="s">
        <v>59</v>
      </c>
      <c r="D5027" s="544">
        <v>859.62</v>
      </c>
    </row>
    <row r="5028" spans="1:4" x14ac:dyDescent="0.2">
      <c r="A5028" s="542" t="s">
        <v>23215</v>
      </c>
      <c r="B5028" s="543" t="s">
        <v>23216</v>
      </c>
      <c r="C5028" s="543" t="s">
        <v>59</v>
      </c>
      <c r="D5028" s="544">
        <v>1256.8499999999999</v>
      </c>
    </row>
    <row r="5029" spans="1:4" x14ac:dyDescent="0.2">
      <c r="A5029" s="542" t="s">
        <v>23217</v>
      </c>
      <c r="B5029" s="543" t="s">
        <v>23218</v>
      </c>
      <c r="C5029" s="543" t="s">
        <v>59</v>
      </c>
      <c r="D5029" s="544">
        <v>950.94</v>
      </c>
    </row>
    <row r="5030" spans="1:4" x14ac:dyDescent="0.2">
      <c r="A5030" s="542" t="s">
        <v>23219</v>
      </c>
      <c r="B5030" s="543" t="s">
        <v>23220</v>
      </c>
      <c r="C5030" s="543" t="s">
        <v>59</v>
      </c>
      <c r="D5030" s="544">
        <v>1470</v>
      </c>
    </row>
    <row r="5031" spans="1:4" x14ac:dyDescent="0.2">
      <c r="A5031" s="542" t="s">
        <v>23221</v>
      </c>
      <c r="B5031" s="543" t="s">
        <v>23222</v>
      </c>
      <c r="C5031" s="543" t="s">
        <v>59</v>
      </c>
      <c r="D5031" s="544">
        <v>1558.2</v>
      </c>
    </row>
    <row r="5032" spans="1:4" x14ac:dyDescent="0.2">
      <c r="A5032" s="542" t="s">
        <v>23223</v>
      </c>
      <c r="B5032" s="543" t="s">
        <v>23224</v>
      </c>
      <c r="C5032" s="543" t="s">
        <v>59</v>
      </c>
      <c r="D5032" s="544">
        <v>16</v>
      </c>
    </row>
    <row r="5033" spans="1:4" x14ac:dyDescent="0.2">
      <c r="A5033" s="542" t="s">
        <v>23225</v>
      </c>
      <c r="B5033" s="543" t="s">
        <v>23226</v>
      </c>
      <c r="C5033" s="543" t="s">
        <v>59</v>
      </c>
      <c r="D5033" s="544">
        <v>106.13</v>
      </c>
    </row>
    <row r="5034" spans="1:4" x14ac:dyDescent="0.2">
      <c r="A5034" s="542" t="s">
        <v>23227</v>
      </c>
      <c r="B5034" s="543" t="s">
        <v>23228</v>
      </c>
      <c r="C5034" s="543" t="s">
        <v>59</v>
      </c>
      <c r="D5034" s="544">
        <v>106.13</v>
      </c>
    </row>
    <row r="5035" spans="1:4" x14ac:dyDescent="0.2">
      <c r="A5035" s="542" t="s">
        <v>23229</v>
      </c>
      <c r="B5035" s="543" t="s">
        <v>23230</v>
      </c>
      <c r="C5035" s="543" t="s">
        <v>59</v>
      </c>
      <c r="D5035" s="544">
        <v>125.32</v>
      </c>
    </row>
    <row r="5036" spans="1:4" x14ac:dyDescent="0.2">
      <c r="A5036" s="542" t="s">
        <v>23231</v>
      </c>
      <c r="B5036" s="543" t="s">
        <v>23232</v>
      </c>
      <c r="C5036" s="543" t="s">
        <v>59</v>
      </c>
      <c r="D5036" s="544">
        <v>238.06</v>
      </c>
    </row>
    <row r="5037" spans="1:4" x14ac:dyDescent="0.2">
      <c r="A5037" s="542" t="s">
        <v>23233</v>
      </c>
      <c r="B5037" s="543" t="s">
        <v>23234</v>
      </c>
      <c r="C5037" s="543" t="s">
        <v>59</v>
      </c>
      <c r="D5037" s="544">
        <v>209.21</v>
      </c>
    </row>
    <row r="5038" spans="1:4" x14ac:dyDescent="0.2">
      <c r="A5038" s="542" t="s">
        <v>23235</v>
      </c>
      <c r="B5038" s="543" t="s">
        <v>23236</v>
      </c>
      <c r="C5038" s="543" t="s">
        <v>59</v>
      </c>
      <c r="D5038" s="544">
        <v>196.32</v>
      </c>
    </row>
    <row r="5039" spans="1:4" x14ac:dyDescent="0.2">
      <c r="A5039" s="542" t="s">
        <v>23237</v>
      </c>
      <c r="B5039" s="543" t="s">
        <v>23238</v>
      </c>
      <c r="C5039" s="543" t="s">
        <v>59</v>
      </c>
      <c r="D5039" s="544">
        <v>285.81</v>
      </c>
    </row>
    <row r="5040" spans="1:4" x14ac:dyDescent="0.2">
      <c r="A5040" s="542" t="s">
        <v>23239</v>
      </c>
      <c r="B5040" s="543" t="s">
        <v>23240</v>
      </c>
      <c r="C5040" s="543" t="s">
        <v>59</v>
      </c>
      <c r="D5040" s="544">
        <v>286.72000000000003</v>
      </c>
    </row>
    <row r="5041" spans="1:4" x14ac:dyDescent="0.2">
      <c r="A5041" s="542" t="s">
        <v>23241</v>
      </c>
      <c r="B5041" s="543" t="s">
        <v>23242</v>
      </c>
      <c r="C5041" s="543" t="s">
        <v>59</v>
      </c>
      <c r="D5041" s="544">
        <v>319.3</v>
      </c>
    </row>
    <row r="5042" spans="1:4" x14ac:dyDescent="0.2">
      <c r="A5042" s="542" t="s">
        <v>23243</v>
      </c>
      <c r="B5042" s="543" t="s">
        <v>23244</v>
      </c>
      <c r="C5042" s="543" t="s">
        <v>59</v>
      </c>
      <c r="D5042" s="544">
        <v>690.28</v>
      </c>
    </row>
    <row r="5043" spans="1:4" x14ac:dyDescent="0.2">
      <c r="A5043" s="542" t="s">
        <v>23245</v>
      </c>
      <c r="B5043" s="543" t="s">
        <v>23246</v>
      </c>
      <c r="C5043" s="543" t="s">
        <v>59</v>
      </c>
      <c r="D5043" s="544">
        <v>434.63</v>
      </c>
    </row>
    <row r="5044" spans="1:4" x14ac:dyDescent="0.2">
      <c r="A5044" s="542" t="s">
        <v>23247</v>
      </c>
      <c r="B5044" s="543" t="s">
        <v>23248</v>
      </c>
      <c r="C5044" s="543" t="s">
        <v>59</v>
      </c>
      <c r="D5044" s="544">
        <v>777.07</v>
      </c>
    </row>
    <row r="5045" spans="1:4" x14ac:dyDescent="0.2">
      <c r="A5045" s="542" t="s">
        <v>23249</v>
      </c>
      <c r="B5045" s="543" t="s">
        <v>23250</v>
      </c>
      <c r="C5045" s="543" t="s">
        <v>59</v>
      </c>
      <c r="D5045" s="544">
        <v>724.48</v>
      </c>
    </row>
    <row r="5046" spans="1:4" x14ac:dyDescent="0.2">
      <c r="A5046" s="542" t="s">
        <v>23251</v>
      </c>
      <c r="B5046" s="543" t="s">
        <v>23252</v>
      </c>
      <c r="C5046" s="543" t="s">
        <v>59</v>
      </c>
      <c r="D5046" s="544">
        <v>915.88</v>
      </c>
    </row>
    <row r="5047" spans="1:4" x14ac:dyDescent="0.2">
      <c r="A5047" s="542" t="s">
        <v>23253</v>
      </c>
      <c r="B5047" s="543" t="s">
        <v>23254</v>
      </c>
      <c r="C5047" s="543" t="s">
        <v>59</v>
      </c>
      <c r="D5047" s="544">
        <v>1072.3499999999999</v>
      </c>
    </row>
    <row r="5048" spans="1:4" x14ac:dyDescent="0.2">
      <c r="A5048" s="542" t="s">
        <v>23255</v>
      </c>
      <c r="B5048" s="543" t="s">
        <v>23256</v>
      </c>
      <c r="C5048" s="543" t="s">
        <v>59</v>
      </c>
      <c r="D5048" s="544">
        <v>894.96</v>
      </c>
    </row>
    <row r="5049" spans="1:4" x14ac:dyDescent="0.2">
      <c r="A5049" s="542" t="s">
        <v>23257</v>
      </c>
      <c r="B5049" s="543" t="s">
        <v>23258</v>
      </c>
      <c r="C5049" s="543" t="s">
        <v>59</v>
      </c>
      <c r="D5049" s="544">
        <v>1127.5</v>
      </c>
    </row>
    <row r="5050" spans="1:4" x14ac:dyDescent="0.2">
      <c r="A5050" s="542" t="s">
        <v>23259</v>
      </c>
      <c r="B5050" s="543" t="s">
        <v>23260</v>
      </c>
      <c r="C5050" s="543" t="s">
        <v>59</v>
      </c>
      <c r="D5050" s="544">
        <v>1347.37</v>
      </c>
    </row>
    <row r="5051" spans="1:4" x14ac:dyDescent="0.2">
      <c r="A5051" s="542" t="s">
        <v>23261</v>
      </c>
      <c r="B5051" s="543" t="s">
        <v>23262</v>
      </c>
      <c r="C5051" s="543" t="s">
        <v>59</v>
      </c>
      <c r="D5051" s="544">
        <v>1315.8</v>
      </c>
    </row>
    <row r="5052" spans="1:4" x14ac:dyDescent="0.2">
      <c r="A5052" s="542" t="s">
        <v>23263</v>
      </c>
      <c r="B5052" s="543" t="s">
        <v>23264</v>
      </c>
      <c r="C5052" s="543" t="s">
        <v>59</v>
      </c>
      <c r="D5052" s="544">
        <v>1339.39</v>
      </c>
    </row>
    <row r="5053" spans="1:4" x14ac:dyDescent="0.2">
      <c r="A5053" s="542" t="s">
        <v>23265</v>
      </c>
      <c r="B5053" s="543" t="s">
        <v>23266</v>
      </c>
      <c r="C5053" s="543" t="s">
        <v>59</v>
      </c>
      <c r="D5053" s="544">
        <v>1405.91</v>
      </c>
    </row>
    <row r="5054" spans="1:4" x14ac:dyDescent="0.2">
      <c r="A5054" s="542" t="s">
        <v>23267</v>
      </c>
      <c r="B5054" s="543" t="s">
        <v>23268</v>
      </c>
      <c r="C5054" s="543" t="s">
        <v>59</v>
      </c>
      <c r="D5054" s="544">
        <v>1427.53</v>
      </c>
    </row>
    <row r="5055" spans="1:4" x14ac:dyDescent="0.2">
      <c r="A5055" s="542" t="s">
        <v>23269</v>
      </c>
      <c r="B5055" s="543" t="s">
        <v>23270</v>
      </c>
      <c r="C5055" s="543" t="s">
        <v>59</v>
      </c>
      <c r="D5055" s="544">
        <v>1754.49</v>
      </c>
    </row>
    <row r="5056" spans="1:4" x14ac:dyDescent="0.2">
      <c r="A5056" s="542" t="s">
        <v>23271</v>
      </c>
      <c r="B5056" s="543" t="s">
        <v>23272</v>
      </c>
      <c r="C5056" s="543" t="s">
        <v>59</v>
      </c>
      <c r="D5056" s="544">
        <v>1711.38</v>
      </c>
    </row>
    <row r="5057" spans="1:4" x14ac:dyDescent="0.2">
      <c r="A5057" s="542" t="s">
        <v>23273</v>
      </c>
      <c r="B5057" s="543" t="s">
        <v>23274</v>
      </c>
      <c r="C5057" s="543" t="s">
        <v>59</v>
      </c>
      <c r="D5057" s="544">
        <v>1674.53</v>
      </c>
    </row>
    <row r="5058" spans="1:4" x14ac:dyDescent="0.2">
      <c r="A5058" s="542" t="s">
        <v>23275</v>
      </c>
      <c r="B5058" s="543" t="s">
        <v>23276</v>
      </c>
      <c r="C5058" s="543" t="s">
        <v>59</v>
      </c>
      <c r="D5058" s="544">
        <v>1933.49</v>
      </c>
    </row>
    <row r="5059" spans="1:4" x14ac:dyDescent="0.2">
      <c r="A5059" s="542" t="s">
        <v>23277</v>
      </c>
      <c r="B5059" s="543" t="s">
        <v>23278</v>
      </c>
      <c r="C5059" s="543" t="s">
        <v>59</v>
      </c>
      <c r="D5059" s="544">
        <v>3235.91</v>
      </c>
    </row>
    <row r="5060" spans="1:4" x14ac:dyDescent="0.2">
      <c r="A5060" s="542" t="s">
        <v>23279</v>
      </c>
      <c r="B5060" s="543" t="s">
        <v>23280</v>
      </c>
      <c r="C5060" s="543" t="s">
        <v>59</v>
      </c>
      <c r="D5060" s="544">
        <v>3879.85</v>
      </c>
    </row>
    <row r="5061" spans="1:4" x14ac:dyDescent="0.2">
      <c r="A5061" s="542" t="s">
        <v>23281</v>
      </c>
      <c r="B5061" s="543" t="s">
        <v>23282</v>
      </c>
      <c r="C5061" s="543" t="s">
        <v>59</v>
      </c>
      <c r="D5061" s="544">
        <v>4137.43</v>
      </c>
    </row>
    <row r="5062" spans="1:4" x14ac:dyDescent="0.2">
      <c r="A5062" s="542" t="s">
        <v>23283</v>
      </c>
      <c r="B5062" s="543" t="s">
        <v>23284</v>
      </c>
      <c r="C5062" s="543" t="s">
        <v>59</v>
      </c>
      <c r="D5062" s="544">
        <v>4790.4399999999996</v>
      </c>
    </row>
    <row r="5063" spans="1:4" x14ac:dyDescent="0.2">
      <c r="A5063" s="542" t="s">
        <v>23285</v>
      </c>
      <c r="B5063" s="543" t="s">
        <v>23286</v>
      </c>
      <c r="C5063" s="543" t="s">
        <v>59</v>
      </c>
      <c r="D5063" s="544">
        <v>5072.17</v>
      </c>
    </row>
    <row r="5064" spans="1:4" x14ac:dyDescent="0.2">
      <c r="A5064" s="542" t="s">
        <v>23287</v>
      </c>
      <c r="B5064" s="543" t="s">
        <v>23288</v>
      </c>
      <c r="C5064" s="543" t="s">
        <v>59</v>
      </c>
      <c r="D5064" s="544">
        <v>5590.25</v>
      </c>
    </row>
    <row r="5065" spans="1:4" x14ac:dyDescent="0.2">
      <c r="A5065" s="542" t="s">
        <v>23289</v>
      </c>
      <c r="B5065" s="543" t="s">
        <v>23290</v>
      </c>
      <c r="C5065" s="543" t="s">
        <v>59</v>
      </c>
      <c r="D5065" s="544">
        <v>5817.81</v>
      </c>
    </row>
    <row r="5066" spans="1:4" x14ac:dyDescent="0.2">
      <c r="A5066" s="542" t="s">
        <v>23291</v>
      </c>
      <c r="B5066" s="543" t="s">
        <v>23292</v>
      </c>
      <c r="C5066" s="543" t="s">
        <v>59</v>
      </c>
      <c r="D5066" s="544">
        <v>7203.49</v>
      </c>
    </row>
    <row r="5067" spans="1:4" x14ac:dyDescent="0.2">
      <c r="A5067" s="542" t="s">
        <v>23293</v>
      </c>
      <c r="B5067" s="543" t="s">
        <v>23294</v>
      </c>
      <c r="C5067" s="543" t="s">
        <v>59</v>
      </c>
      <c r="D5067" s="544">
        <v>7950.27</v>
      </c>
    </row>
    <row r="5068" spans="1:4" x14ac:dyDescent="0.2">
      <c r="A5068" s="542" t="s">
        <v>23295</v>
      </c>
      <c r="B5068" s="543" t="s">
        <v>23296</v>
      </c>
      <c r="C5068" s="543" t="s">
        <v>59</v>
      </c>
      <c r="D5068" s="544">
        <v>13248.85</v>
      </c>
    </row>
    <row r="5069" spans="1:4" x14ac:dyDescent="0.2">
      <c r="A5069" s="542" t="s">
        <v>23297</v>
      </c>
      <c r="B5069" s="543" t="s">
        <v>23298</v>
      </c>
      <c r="C5069" s="543" t="s">
        <v>59</v>
      </c>
      <c r="D5069" s="544">
        <v>1196</v>
      </c>
    </row>
    <row r="5070" spans="1:4" x14ac:dyDescent="0.2">
      <c r="A5070" s="542" t="s">
        <v>23299</v>
      </c>
      <c r="B5070" s="543" t="s">
        <v>23300</v>
      </c>
      <c r="C5070" s="543" t="s">
        <v>59</v>
      </c>
      <c r="D5070" s="544">
        <v>1425.68</v>
      </c>
    </row>
    <row r="5071" spans="1:4" x14ac:dyDescent="0.2">
      <c r="A5071" s="542" t="s">
        <v>23301</v>
      </c>
      <c r="B5071" s="543" t="s">
        <v>23302</v>
      </c>
      <c r="C5071" s="543" t="s">
        <v>59</v>
      </c>
      <c r="D5071" s="544">
        <v>1493.11</v>
      </c>
    </row>
    <row r="5072" spans="1:4" x14ac:dyDescent="0.2">
      <c r="A5072" s="542" t="s">
        <v>23303</v>
      </c>
      <c r="B5072" s="543" t="s">
        <v>23304</v>
      </c>
      <c r="C5072" s="543" t="s">
        <v>59</v>
      </c>
      <c r="D5072" s="544">
        <v>1972.88</v>
      </c>
    </row>
    <row r="5073" spans="1:4" x14ac:dyDescent="0.2">
      <c r="A5073" s="542" t="s">
        <v>23305</v>
      </c>
      <c r="B5073" s="543" t="s">
        <v>23306</v>
      </c>
      <c r="C5073" s="543" t="s">
        <v>59</v>
      </c>
      <c r="D5073" s="544">
        <v>2067.19</v>
      </c>
    </row>
    <row r="5074" spans="1:4" x14ac:dyDescent="0.2">
      <c r="A5074" s="542" t="s">
        <v>23307</v>
      </c>
      <c r="B5074" s="543" t="s">
        <v>23308</v>
      </c>
      <c r="C5074" s="543" t="s">
        <v>59</v>
      </c>
      <c r="D5074" s="544">
        <v>3061.82</v>
      </c>
    </row>
    <row r="5075" spans="1:4" x14ac:dyDescent="0.2">
      <c r="A5075" s="542" t="s">
        <v>23309</v>
      </c>
      <c r="B5075" s="543" t="s">
        <v>23310</v>
      </c>
      <c r="C5075" s="543" t="s">
        <v>59</v>
      </c>
      <c r="D5075" s="544">
        <v>3563.15</v>
      </c>
    </row>
    <row r="5076" spans="1:4" x14ac:dyDescent="0.2">
      <c r="A5076" s="542" t="s">
        <v>23311</v>
      </c>
      <c r="B5076" s="543" t="s">
        <v>23312</v>
      </c>
      <c r="C5076" s="543" t="s">
        <v>59</v>
      </c>
      <c r="D5076" s="544">
        <v>5701.85</v>
      </c>
    </row>
    <row r="5077" spans="1:4" x14ac:dyDescent="0.2">
      <c r="A5077" s="542" t="s">
        <v>23313</v>
      </c>
      <c r="B5077" s="543" t="s">
        <v>23314</v>
      </c>
      <c r="C5077" s="543" t="s">
        <v>59</v>
      </c>
      <c r="D5077" s="544">
        <v>8994.92</v>
      </c>
    </row>
    <row r="5078" spans="1:4" x14ac:dyDescent="0.2">
      <c r="A5078" s="542" t="s">
        <v>23315</v>
      </c>
      <c r="B5078" s="543" t="s">
        <v>23316</v>
      </c>
      <c r="C5078" s="543" t="s">
        <v>59</v>
      </c>
      <c r="D5078" s="544">
        <v>3422.91</v>
      </c>
    </row>
    <row r="5079" spans="1:4" x14ac:dyDescent="0.2">
      <c r="A5079" s="542" t="s">
        <v>23317</v>
      </c>
      <c r="B5079" s="543" t="s">
        <v>23318</v>
      </c>
      <c r="C5079" s="543" t="s">
        <v>59</v>
      </c>
      <c r="D5079" s="544">
        <v>6900.81</v>
      </c>
    </row>
    <row r="5080" spans="1:4" x14ac:dyDescent="0.2">
      <c r="A5080" s="542" t="s">
        <v>23319</v>
      </c>
      <c r="B5080" s="543" t="s">
        <v>23320</v>
      </c>
      <c r="C5080" s="543" t="s">
        <v>59</v>
      </c>
      <c r="D5080" s="544">
        <v>8101.1</v>
      </c>
    </row>
    <row r="5081" spans="1:4" x14ac:dyDescent="0.2">
      <c r="A5081" s="542" t="s">
        <v>23321</v>
      </c>
      <c r="B5081" s="543" t="s">
        <v>23322</v>
      </c>
      <c r="C5081" s="543" t="s">
        <v>59</v>
      </c>
      <c r="D5081" s="544">
        <v>8342.68</v>
      </c>
    </row>
    <row r="5082" spans="1:4" x14ac:dyDescent="0.2">
      <c r="A5082" s="542" t="s">
        <v>23323</v>
      </c>
      <c r="B5082" s="543" t="s">
        <v>23324</v>
      </c>
      <c r="C5082" s="543" t="s">
        <v>59</v>
      </c>
      <c r="D5082" s="544">
        <v>9821.7000000000007</v>
      </c>
    </row>
    <row r="5083" spans="1:4" x14ac:dyDescent="0.2">
      <c r="A5083" s="542" t="s">
        <v>23325</v>
      </c>
      <c r="B5083" s="543" t="s">
        <v>23326</v>
      </c>
      <c r="C5083" s="543" t="s">
        <v>59</v>
      </c>
      <c r="D5083" s="544">
        <v>9869.74</v>
      </c>
    </row>
    <row r="5084" spans="1:4" x14ac:dyDescent="0.2">
      <c r="A5084" s="542" t="s">
        <v>23327</v>
      </c>
      <c r="B5084" s="543" t="s">
        <v>23328</v>
      </c>
      <c r="C5084" s="543" t="s">
        <v>59</v>
      </c>
      <c r="D5084" s="544">
        <v>12368.63</v>
      </c>
    </row>
    <row r="5085" spans="1:4" x14ac:dyDescent="0.2">
      <c r="A5085" s="542" t="s">
        <v>23329</v>
      </c>
      <c r="B5085" s="543" t="s">
        <v>23330</v>
      </c>
      <c r="C5085" s="543" t="s">
        <v>59</v>
      </c>
      <c r="D5085" s="544">
        <v>915.49</v>
      </c>
    </row>
    <row r="5086" spans="1:4" x14ac:dyDescent="0.2">
      <c r="A5086" s="542" t="s">
        <v>23331</v>
      </c>
      <c r="B5086" s="543" t="s">
        <v>23332</v>
      </c>
      <c r="C5086" s="543" t="s">
        <v>59</v>
      </c>
      <c r="D5086" s="544">
        <v>955.94</v>
      </c>
    </row>
    <row r="5087" spans="1:4" x14ac:dyDescent="0.2">
      <c r="A5087" s="542" t="s">
        <v>23333</v>
      </c>
      <c r="B5087" s="543" t="s">
        <v>23334</v>
      </c>
      <c r="C5087" s="543" t="s">
        <v>59</v>
      </c>
      <c r="D5087" s="544">
        <v>1214.05</v>
      </c>
    </row>
    <row r="5088" spans="1:4" x14ac:dyDescent="0.2">
      <c r="A5088" s="542" t="s">
        <v>23335</v>
      </c>
      <c r="B5088" s="543" t="s">
        <v>23336</v>
      </c>
      <c r="C5088" s="543" t="s">
        <v>59</v>
      </c>
      <c r="D5088" s="544">
        <v>27.3</v>
      </c>
    </row>
    <row r="5089" spans="1:4" x14ac:dyDescent="0.2">
      <c r="A5089" s="542" t="s">
        <v>23337</v>
      </c>
      <c r="B5089" s="543" t="s">
        <v>23338</v>
      </c>
      <c r="C5089" s="543" t="s">
        <v>59</v>
      </c>
      <c r="D5089" s="544">
        <v>71.400000000000006</v>
      </c>
    </row>
    <row r="5090" spans="1:4" x14ac:dyDescent="0.2">
      <c r="A5090" s="542" t="s">
        <v>23339</v>
      </c>
      <c r="B5090" s="543" t="s">
        <v>23340</v>
      </c>
      <c r="C5090" s="543" t="s">
        <v>59</v>
      </c>
      <c r="D5090" s="544">
        <v>54.86</v>
      </c>
    </row>
    <row r="5091" spans="1:4" x14ac:dyDescent="0.2">
      <c r="A5091" s="542" t="s">
        <v>23341</v>
      </c>
      <c r="B5091" s="543" t="s">
        <v>23342</v>
      </c>
      <c r="C5091" s="543" t="s">
        <v>59</v>
      </c>
      <c r="D5091" s="544">
        <v>93.83</v>
      </c>
    </row>
    <row r="5092" spans="1:4" x14ac:dyDescent="0.2">
      <c r="A5092" s="542" t="s">
        <v>23343</v>
      </c>
      <c r="B5092" s="543" t="s">
        <v>23344</v>
      </c>
      <c r="C5092" s="543" t="s">
        <v>59</v>
      </c>
      <c r="D5092" s="544">
        <v>93.83</v>
      </c>
    </row>
    <row r="5093" spans="1:4" x14ac:dyDescent="0.2">
      <c r="A5093" s="542" t="s">
        <v>23345</v>
      </c>
      <c r="B5093" s="543" t="s">
        <v>23346</v>
      </c>
      <c r="C5093" s="543" t="s">
        <v>59</v>
      </c>
      <c r="D5093" s="544">
        <v>104</v>
      </c>
    </row>
    <row r="5094" spans="1:4" x14ac:dyDescent="0.2">
      <c r="A5094" s="542" t="s">
        <v>23347</v>
      </c>
      <c r="B5094" s="543" t="s">
        <v>23348</v>
      </c>
      <c r="C5094" s="543" t="s">
        <v>59</v>
      </c>
      <c r="D5094" s="544">
        <v>104.57</v>
      </c>
    </row>
    <row r="5095" spans="1:4" x14ac:dyDescent="0.2">
      <c r="A5095" s="542" t="s">
        <v>23349</v>
      </c>
      <c r="B5095" s="543" t="s">
        <v>23350</v>
      </c>
      <c r="C5095" s="543" t="s">
        <v>59</v>
      </c>
      <c r="D5095" s="544">
        <v>105.86</v>
      </c>
    </row>
    <row r="5096" spans="1:4" x14ac:dyDescent="0.2">
      <c r="A5096" s="542" t="s">
        <v>23351</v>
      </c>
      <c r="B5096" s="543" t="s">
        <v>23352</v>
      </c>
      <c r="C5096" s="543" t="s">
        <v>59</v>
      </c>
      <c r="D5096" s="544">
        <v>149.97999999999999</v>
      </c>
    </row>
    <row r="5097" spans="1:4" x14ac:dyDescent="0.2">
      <c r="A5097" s="542" t="s">
        <v>23353</v>
      </c>
      <c r="B5097" s="543" t="s">
        <v>23354</v>
      </c>
      <c r="C5097" s="543" t="s">
        <v>59</v>
      </c>
      <c r="D5097" s="544">
        <v>184.48</v>
      </c>
    </row>
    <row r="5098" spans="1:4" x14ac:dyDescent="0.2">
      <c r="A5098" s="542" t="s">
        <v>23355</v>
      </c>
      <c r="B5098" s="543" t="s">
        <v>23356</v>
      </c>
      <c r="C5098" s="543" t="s">
        <v>59</v>
      </c>
      <c r="D5098" s="544">
        <v>138.97999999999999</v>
      </c>
    </row>
    <row r="5099" spans="1:4" x14ac:dyDescent="0.2">
      <c r="A5099" s="542" t="s">
        <v>23357</v>
      </c>
      <c r="B5099" s="543" t="s">
        <v>23358</v>
      </c>
      <c r="C5099" s="543" t="s">
        <v>59</v>
      </c>
      <c r="D5099" s="544">
        <v>271.83999999999997</v>
      </c>
    </row>
    <row r="5100" spans="1:4" x14ac:dyDescent="0.2">
      <c r="A5100" s="542" t="s">
        <v>23359</v>
      </c>
      <c r="B5100" s="543" t="s">
        <v>23360</v>
      </c>
      <c r="C5100" s="543" t="s">
        <v>59</v>
      </c>
      <c r="D5100" s="544">
        <v>265.75</v>
      </c>
    </row>
    <row r="5101" spans="1:4" x14ac:dyDescent="0.2">
      <c r="A5101" s="542" t="s">
        <v>23361</v>
      </c>
      <c r="B5101" s="543" t="s">
        <v>23362</v>
      </c>
      <c r="C5101" s="543" t="s">
        <v>59</v>
      </c>
      <c r="D5101" s="544">
        <v>286.94</v>
      </c>
    </row>
    <row r="5102" spans="1:4" x14ac:dyDescent="0.2">
      <c r="A5102" s="542" t="s">
        <v>23363</v>
      </c>
      <c r="B5102" s="543" t="s">
        <v>23364</v>
      </c>
      <c r="C5102" s="543" t="s">
        <v>59</v>
      </c>
      <c r="D5102" s="544">
        <v>306.5</v>
      </c>
    </row>
    <row r="5103" spans="1:4" x14ac:dyDescent="0.2">
      <c r="A5103" s="542" t="s">
        <v>23365</v>
      </c>
      <c r="B5103" s="543" t="s">
        <v>23366</v>
      </c>
      <c r="C5103" s="543" t="s">
        <v>59</v>
      </c>
      <c r="D5103" s="544">
        <v>138.83000000000001</v>
      </c>
    </row>
    <row r="5104" spans="1:4" x14ac:dyDescent="0.2">
      <c r="A5104" s="542" t="s">
        <v>23367</v>
      </c>
      <c r="B5104" s="543" t="s">
        <v>23368</v>
      </c>
      <c r="C5104" s="543" t="s">
        <v>59</v>
      </c>
      <c r="D5104" s="544">
        <v>138.83000000000001</v>
      </c>
    </row>
    <row r="5105" spans="1:4" x14ac:dyDescent="0.2">
      <c r="A5105" s="542" t="s">
        <v>23369</v>
      </c>
      <c r="B5105" s="543" t="s">
        <v>23370</v>
      </c>
      <c r="C5105" s="543" t="s">
        <v>59</v>
      </c>
      <c r="D5105" s="544">
        <v>197.35</v>
      </c>
    </row>
    <row r="5106" spans="1:4" x14ac:dyDescent="0.2">
      <c r="A5106" s="542" t="s">
        <v>23371</v>
      </c>
      <c r="B5106" s="543" t="s">
        <v>23372</v>
      </c>
      <c r="C5106" s="543" t="s">
        <v>59</v>
      </c>
      <c r="D5106" s="544">
        <v>156.84</v>
      </c>
    </row>
    <row r="5107" spans="1:4" x14ac:dyDescent="0.2">
      <c r="A5107" s="542" t="s">
        <v>23373</v>
      </c>
      <c r="B5107" s="543" t="s">
        <v>23374</v>
      </c>
      <c r="C5107" s="543" t="s">
        <v>59</v>
      </c>
      <c r="D5107" s="544">
        <v>174.37</v>
      </c>
    </row>
    <row r="5108" spans="1:4" x14ac:dyDescent="0.2">
      <c r="A5108" s="542" t="s">
        <v>23375</v>
      </c>
      <c r="B5108" s="543" t="s">
        <v>23376</v>
      </c>
      <c r="C5108" s="543" t="s">
        <v>59</v>
      </c>
      <c r="D5108" s="544">
        <v>215.41</v>
      </c>
    </row>
    <row r="5109" spans="1:4" x14ac:dyDescent="0.2">
      <c r="A5109" s="542" t="s">
        <v>23377</v>
      </c>
      <c r="B5109" s="543" t="s">
        <v>23378</v>
      </c>
      <c r="C5109" s="543" t="s">
        <v>59</v>
      </c>
      <c r="D5109" s="544">
        <v>216.31</v>
      </c>
    </row>
    <row r="5110" spans="1:4" x14ac:dyDescent="0.2">
      <c r="A5110" s="542" t="s">
        <v>23379</v>
      </c>
      <c r="B5110" s="543" t="s">
        <v>23380</v>
      </c>
      <c r="C5110" s="543" t="s">
        <v>59</v>
      </c>
      <c r="D5110" s="544">
        <v>368.48</v>
      </c>
    </row>
    <row r="5111" spans="1:4" x14ac:dyDescent="0.2">
      <c r="A5111" s="542" t="s">
        <v>23381</v>
      </c>
      <c r="B5111" s="543" t="s">
        <v>23382</v>
      </c>
      <c r="C5111" s="543" t="s">
        <v>59</v>
      </c>
      <c r="D5111" s="544">
        <v>446.98</v>
      </c>
    </row>
    <row r="5112" spans="1:4" x14ac:dyDescent="0.2">
      <c r="A5112" s="542" t="s">
        <v>23383</v>
      </c>
      <c r="B5112" s="543" t="s">
        <v>23384</v>
      </c>
      <c r="C5112" s="543" t="s">
        <v>59</v>
      </c>
      <c r="D5112" s="544">
        <v>565.21</v>
      </c>
    </row>
    <row r="5113" spans="1:4" x14ac:dyDescent="0.2">
      <c r="A5113" s="542" t="s">
        <v>23385</v>
      </c>
      <c r="B5113" s="543" t="s">
        <v>23386</v>
      </c>
      <c r="C5113" s="543" t="s">
        <v>59</v>
      </c>
      <c r="D5113" s="544">
        <v>448.4</v>
      </c>
    </row>
    <row r="5114" spans="1:4" x14ac:dyDescent="0.2">
      <c r="A5114" s="542" t="s">
        <v>23387</v>
      </c>
      <c r="B5114" s="543" t="s">
        <v>23388</v>
      </c>
      <c r="C5114" s="543" t="s">
        <v>59</v>
      </c>
      <c r="D5114" s="544">
        <v>379</v>
      </c>
    </row>
    <row r="5115" spans="1:4" x14ac:dyDescent="0.2">
      <c r="A5115" s="542" t="s">
        <v>23389</v>
      </c>
      <c r="B5115" s="543" t="s">
        <v>23390</v>
      </c>
      <c r="C5115" s="543" t="s">
        <v>59</v>
      </c>
      <c r="D5115" s="544">
        <v>675.21</v>
      </c>
    </row>
    <row r="5116" spans="1:4" x14ac:dyDescent="0.2">
      <c r="A5116" s="542" t="s">
        <v>23391</v>
      </c>
      <c r="B5116" s="543" t="s">
        <v>23392</v>
      </c>
      <c r="C5116" s="543" t="s">
        <v>59</v>
      </c>
      <c r="D5116" s="544">
        <v>727.78</v>
      </c>
    </row>
    <row r="5117" spans="1:4" x14ac:dyDescent="0.2">
      <c r="A5117" s="542" t="s">
        <v>23393</v>
      </c>
      <c r="B5117" s="543" t="s">
        <v>23394</v>
      </c>
      <c r="C5117" s="543" t="s">
        <v>59</v>
      </c>
      <c r="D5117" s="544">
        <v>788.95</v>
      </c>
    </row>
    <row r="5118" spans="1:4" x14ac:dyDescent="0.2">
      <c r="A5118" s="542" t="s">
        <v>23395</v>
      </c>
      <c r="B5118" s="543" t="s">
        <v>23396</v>
      </c>
      <c r="C5118" s="543" t="s">
        <v>59</v>
      </c>
      <c r="D5118" s="544">
        <v>763.18</v>
      </c>
    </row>
    <row r="5119" spans="1:4" x14ac:dyDescent="0.2">
      <c r="A5119" s="542" t="s">
        <v>23397</v>
      </c>
      <c r="B5119" s="543" t="s">
        <v>23398</v>
      </c>
      <c r="C5119" s="543" t="s">
        <v>59</v>
      </c>
      <c r="D5119" s="544">
        <v>963.01</v>
      </c>
    </row>
    <row r="5120" spans="1:4" x14ac:dyDescent="0.2">
      <c r="A5120" s="542" t="s">
        <v>23399</v>
      </c>
      <c r="B5120" s="543" t="s">
        <v>23400</v>
      </c>
      <c r="C5120" s="543" t="s">
        <v>59</v>
      </c>
      <c r="D5120" s="544">
        <v>956.74</v>
      </c>
    </row>
    <row r="5121" spans="1:4" x14ac:dyDescent="0.2">
      <c r="A5121" s="542" t="s">
        <v>23401</v>
      </c>
      <c r="B5121" s="543" t="s">
        <v>23402</v>
      </c>
      <c r="C5121" s="543" t="s">
        <v>59</v>
      </c>
      <c r="D5121" s="544">
        <v>926.75</v>
      </c>
    </row>
    <row r="5122" spans="1:4" x14ac:dyDescent="0.2">
      <c r="A5122" s="542" t="s">
        <v>23403</v>
      </c>
      <c r="B5122" s="543" t="s">
        <v>23404</v>
      </c>
      <c r="C5122" s="543" t="s">
        <v>59</v>
      </c>
      <c r="D5122" s="544">
        <v>1520.34</v>
      </c>
    </row>
    <row r="5123" spans="1:4" x14ac:dyDescent="0.2">
      <c r="A5123" s="542" t="s">
        <v>23405</v>
      </c>
      <c r="B5123" s="543" t="s">
        <v>23406</v>
      </c>
      <c r="C5123" s="543" t="s">
        <v>59</v>
      </c>
      <c r="D5123" s="544">
        <v>1504.4</v>
      </c>
    </row>
    <row r="5124" spans="1:4" x14ac:dyDescent="0.2">
      <c r="A5124" s="542" t="s">
        <v>23407</v>
      </c>
      <c r="B5124" s="543" t="s">
        <v>23408</v>
      </c>
      <c r="C5124" s="543" t="s">
        <v>59</v>
      </c>
      <c r="D5124" s="544">
        <v>4048.72</v>
      </c>
    </row>
    <row r="5125" spans="1:4" x14ac:dyDescent="0.2">
      <c r="A5125" s="542" t="s">
        <v>23409</v>
      </c>
      <c r="B5125" s="543" t="s">
        <v>23410</v>
      </c>
      <c r="C5125" s="543" t="s">
        <v>59</v>
      </c>
      <c r="D5125" s="544">
        <v>4125</v>
      </c>
    </row>
    <row r="5126" spans="1:4" x14ac:dyDescent="0.2">
      <c r="A5126" s="542" t="s">
        <v>23411</v>
      </c>
      <c r="B5126" s="543" t="s">
        <v>23412</v>
      </c>
      <c r="C5126" s="543" t="s">
        <v>59</v>
      </c>
      <c r="D5126" s="544">
        <v>76.900000000000006</v>
      </c>
    </row>
    <row r="5127" spans="1:4" x14ac:dyDescent="0.2">
      <c r="A5127" s="542" t="s">
        <v>23413</v>
      </c>
      <c r="B5127" s="543" t="s">
        <v>23414</v>
      </c>
      <c r="C5127" s="543" t="s">
        <v>59</v>
      </c>
      <c r="D5127" s="544">
        <v>36.47</v>
      </c>
    </row>
    <row r="5128" spans="1:4" x14ac:dyDescent="0.2">
      <c r="A5128" s="542" t="s">
        <v>23415</v>
      </c>
      <c r="B5128" s="543" t="s">
        <v>23416</v>
      </c>
      <c r="C5128" s="543" t="s">
        <v>59</v>
      </c>
      <c r="D5128" s="544">
        <v>16.38</v>
      </c>
    </row>
    <row r="5129" spans="1:4" x14ac:dyDescent="0.2">
      <c r="A5129" s="542" t="s">
        <v>23417</v>
      </c>
      <c r="B5129" s="543" t="s">
        <v>23418</v>
      </c>
      <c r="C5129" s="543" t="s">
        <v>59</v>
      </c>
      <c r="D5129" s="544">
        <v>18.02</v>
      </c>
    </row>
    <row r="5130" spans="1:4" x14ac:dyDescent="0.2">
      <c r="A5130" s="542" t="s">
        <v>23419</v>
      </c>
      <c r="B5130" s="543" t="s">
        <v>23420</v>
      </c>
      <c r="C5130" s="543" t="s">
        <v>59</v>
      </c>
      <c r="D5130" s="544">
        <v>9.15</v>
      </c>
    </row>
    <row r="5131" spans="1:4" x14ac:dyDescent="0.2">
      <c r="A5131" s="542" t="s">
        <v>23421</v>
      </c>
      <c r="B5131" s="543" t="s">
        <v>23422</v>
      </c>
      <c r="C5131" s="543" t="s">
        <v>59</v>
      </c>
      <c r="D5131" s="544">
        <v>423.84</v>
      </c>
    </row>
    <row r="5132" spans="1:4" x14ac:dyDescent="0.2">
      <c r="A5132" s="542" t="s">
        <v>23423</v>
      </c>
      <c r="B5132" s="543" t="s">
        <v>23424</v>
      </c>
      <c r="C5132" s="543" t="s">
        <v>59</v>
      </c>
      <c r="D5132" s="544">
        <v>691.71</v>
      </c>
    </row>
    <row r="5133" spans="1:4" x14ac:dyDescent="0.2">
      <c r="A5133" s="542" t="s">
        <v>23425</v>
      </c>
      <c r="B5133" s="543" t="s">
        <v>23426</v>
      </c>
      <c r="C5133" s="543" t="s">
        <v>59</v>
      </c>
      <c r="D5133" s="544">
        <v>695.64</v>
      </c>
    </row>
    <row r="5134" spans="1:4" x14ac:dyDescent="0.2">
      <c r="A5134" s="542" t="s">
        <v>23427</v>
      </c>
      <c r="B5134" s="543" t="s">
        <v>23428</v>
      </c>
      <c r="C5134" s="543" t="s">
        <v>59</v>
      </c>
      <c r="D5134" s="544">
        <v>974.68</v>
      </c>
    </row>
    <row r="5135" spans="1:4" x14ac:dyDescent="0.2">
      <c r="A5135" s="542" t="s">
        <v>23429</v>
      </c>
      <c r="B5135" s="543" t="s">
        <v>23430</v>
      </c>
      <c r="C5135" s="543" t="s">
        <v>59</v>
      </c>
      <c r="D5135" s="544">
        <v>3.68</v>
      </c>
    </row>
    <row r="5136" spans="1:4" x14ac:dyDescent="0.2">
      <c r="A5136" s="542" t="s">
        <v>23431</v>
      </c>
      <c r="B5136" s="543" t="s">
        <v>23432</v>
      </c>
      <c r="C5136" s="543" t="s">
        <v>59</v>
      </c>
      <c r="D5136" s="544">
        <v>89.73</v>
      </c>
    </row>
    <row r="5137" spans="1:4" x14ac:dyDescent="0.2">
      <c r="A5137" s="542" t="s">
        <v>23433</v>
      </c>
      <c r="B5137" s="543" t="s">
        <v>23434</v>
      </c>
      <c r="C5137" s="543" t="s">
        <v>59</v>
      </c>
      <c r="D5137" s="544">
        <v>1404.55</v>
      </c>
    </row>
    <row r="5138" spans="1:4" x14ac:dyDescent="0.2">
      <c r="A5138" s="542" t="s">
        <v>23435</v>
      </c>
      <c r="B5138" s="543" t="s">
        <v>23436</v>
      </c>
      <c r="C5138" s="543" t="s">
        <v>59</v>
      </c>
      <c r="D5138" s="544">
        <v>2201.73</v>
      </c>
    </row>
    <row r="5139" spans="1:4" x14ac:dyDescent="0.2">
      <c r="A5139" s="542" t="s">
        <v>23437</v>
      </c>
      <c r="B5139" s="543" t="s">
        <v>23438</v>
      </c>
      <c r="C5139" s="543" t="s">
        <v>59</v>
      </c>
      <c r="D5139" s="544">
        <v>4116.67</v>
      </c>
    </row>
    <row r="5140" spans="1:4" x14ac:dyDescent="0.2">
      <c r="A5140" s="542" t="s">
        <v>23439</v>
      </c>
      <c r="B5140" s="543" t="s">
        <v>23440</v>
      </c>
      <c r="C5140" s="543" t="s">
        <v>59</v>
      </c>
      <c r="D5140" s="544">
        <v>5310.01</v>
      </c>
    </row>
    <row r="5141" spans="1:4" x14ac:dyDescent="0.2">
      <c r="A5141" s="542" t="s">
        <v>23441</v>
      </c>
      <c r="B5141" s="543" t="s">
        <v>23442</v>
      </c>
      <c r="C5141" s="543" t="s">
        <v>59</v>
      </c>
      <c r="D5141" s="544">
        <v>11573.8</v>
      </c>
    </row>
    <row r="5142" spans="1:4" x14ac:dyDescent="0.2">
      <c r="A5142" s="542" t="s">
        <v>23443</v>
      </c>
      <c r="B5142" s="543" t="s">
        <v>23444</v>
      </c>
      <c r="C5142" s="543" t="s">
        <v>59</v>
      </c>
      <c r="D5142" s="544">
        <v>18359.98</v>
      </c>
    </row>
    <row r="5143" spans="1:4" x14ac:dyDescent="0.2">
      <c r="A5143" s="542" t="s">
        <v>23445</v>
      </c>
      <c r="B5143" s="543" t="s">
        <v>23446</v>
      </c>
      <c r="C5143" s="543" t="s">
        <v>59</v>
      </c>
      <c r="D5143" s="544">
        <v>22279.3</v>
      </c>
    </row>
    <row r="5144" spans="1:4" x14ac:dyDescent="0.2">
      <c r="A5144" s="542" t="s">
        <v>23447</v>
      </c>
      <c r="B5144" s="543" t="s">
        <v>23448</v>
      </c>
      <c r="C5144" s="543" t="s">
        <v>59</v>
      </c>
      <c r="D5144" s="544">
        <v>28802.55</v>
      </c>
    </row>
    <row r="5145" spans="1:4" x14ac:dyDescent="0.2">
      <c r="A5145" s="542" t="s">
        <v>23449</v>
      </c>
      <c r="B5145" s="543" t="s">
        <v>23450</v>
      </c>
      <c r="C5145" s="543" t="s">
        <v>59</v>
      </c>
      <c r="D5145" s="544">
        <v>17613.599999999999</v>
      </c>
    </row>
    <row r="5146" spans="1:4" x14ac:dyDescent="0.2">
      <c r="A5146" s="542" t="s">
        <v>23451</v>
      </c>
      <c r="B5146" s="543" t="s">
        <v>23452</v>
      </c>
      <c r="C5146" s="543" t="s">
        <v>59</v>
      </c>
      <c r="D5146" s="544">
        <v>19198.03</v>
      </c>
    </row>
    <row r="5147" spans="1:4" x14ac:dyDescent="0.2">
      <c r="A5147" s="542" t="s">
        <v>23453</v>
      </c>
      <c r="B5147" s="543" t="s">
        <v>23454</v>
      </c>
      <c r="C5147" s="543" t="s">
        <v>59</v>
      </c>
      <c r="D5147" s="544">
        <v>23023.48</v>
      </c>
    </row>
    <row r="5148" spans="1:4" x14ac:dyDescent="0.2">
      <c r="A5148" s="542" t="s">
        <v>23455</v>
      </c>
      <c r="B5148" s="543" t="s">
        <v>23456</v>
      </c>
      <c r="C5148" s="543" t="s">
        <v>59</v>
      </c>
      <c r="D5148" s="544">
        <v>24553.67</v>
      </c>
    </row>
    <row r="5149" spans="1:4" x14ac:dyDescent="0.2">
      <c r="A5149" s="542" t="s">
        <v>23457</v>
      </c>
      <c r="B5149" s="543" t="s">
        <v>23458</v>
      </c>
      <c r="C5149" s="543" t="s">
        <v>59</v>
      </c>
      <c r="D5149" s="544">
        <v>31890.9</v>
      </c>
    </row>
    <row r="5150" spans="1:4" x14ac:dyDescent="0.2">
      <c r="A5150" s="542" t="s">
        <v>23459</v>
      </c>
      <c r="B5150" s="543" t="s">
        <v>23460</v>
      </c>
      <c r="C5150" s="543" t="s">
        <v>59</v>
      </c>
      <c r="D5150" s="544">
        <v>2832.77</v>
      </c>
    </row>
    <row r="5151" spans="1:4" x14ac:dyDescent="0.2">
      <c r="A5151" s="542" t="s">
        <v>23461</v>
      </c>
      <c r="B5151" s="543" t="s">
        <v>23462</v>
      </c>
      <c r="C5151" s="543" t="s">
        <v>59</v>
      </c>
      <c r="D5151" s="544">
        <v>1309.6199999999999</v>
      </c>
    </row>
    <row r="5152" spans="1:4" x14ac:dyDescent="0.2">
      <c r="A5152" s="542" t="s">
        <v>23463</v>
      </c>
      <c r="B5152" s="543" t="s">
        <v>23464</v>
      </c>
      <c r="C5152" s="543" t="s">
        <v>59</v>
      </c>
      <c r="D5152" s="544">
        <v>10.54</v>
      </c>
    </row>
    <row r="5153" spans="1:4" x14ac:dyDescent="0.2">
      <c r="A5153" s="542" t="s">
        <v>23465</v>
      </c>
      <c r="B5153" s="543" t="s">
        <v>16168</v>
      </c>
      <c r="C5153" s="543" t="s">
        <v>59</v>
      </c>
      <c r="D5153" s="544">
        <v>11.96</v>
      </c>
    </row>
    <row r="5154" spans="1:4" x14ac:dyDescent="0.2">
      <c r="A5154" s="542" t="s">
        <v>23466</v>
      </c>
      <c r="B5154" s="543" t="s">
        <v>23467</v>
      </c>
      <c r="C5154" s="543" t="s">
        <v>59</v>
      </c>
      <c r="D5154" s="544">
        <v>12.09</v>
      </c>
    </row>
    <row r="5155" spans="1:4" x14ac:dyDescent="0.2">
      <c r="A5155" s="542" t="s">
        <v>23468</v>
      </c>
      <c r="B5155" s="543" t="s">
        <v>23469</v>
      </c>
      <c r="C5155" s="543" t="s">
        <v>59</v>
      </c>
      <c r="D5155" s="544">
        <v>15.91</v>
      </c>
    </row>
    <row r="5156" spans="1:4" x14ac:dyDescent="0.2">
      <c r="A5156" s="542" t="s">
        <v>23470</v>
      </c>
      <c r="B5156" s="543" t="s">
        <v>23471</v>
      </c>
      <c r="C5156" s="543" t="s">
        <v>59</v>
      </c>
      <c r="D5156" s="544">
        <v>66.150000000000006</v>
      </c>
    </row>
    <row r="5157" spans="1:4" x14ac:dyDescent="0.2">
      <c r="A5157" s="542" t="s">
        <v>23472</v>
      </c>
      <c r="B5157" s="543" t="s">
        <v>23473</v>
      </c>
      <c r="C5157" s="543" t="s">
        <v>59</v>
      </c>
      <c r="D5157" s="544">
        <v>24.36</v>
      </c>
    </row>
    <row r="5158" spans="1:4" x14ac:dyDescent="0.2">
      <c r="A5158" s="542" t="s">
        <v>23474</v>
      </c>
      <c r="B5158" s="543" t="s">
        <v>23475</v>
      </c>
      <c r="C5158" s="543" t="s">
        <v>59</v>
      </c>
      <c r="D5158" s="544">
        <v>17.2</v>
      </c>
    </row>
    <row r="5159" spans="1:4" x14ac:dyDescent="0.2">
      <c r="A5159" s="542" t="s">
        <v>23476</v>
      </c>
      <c r="B5159" s="543" t="s">
        <v>23477</v>
      </c>
      <c r="C5159" s="543" t="s">
        <v>59</v>
      </c>
      <c r="D5159" s="544">
        <v>23.75</v>
      </c>
    </row>
    <row r="5160" spans="1:4" x14ac:dyDescent="0.2">
      <c r="A5160" s="542" t="s">
        <v>23478</v>
      </c>
      <c r="B5160" s="543" t="s">
        <v>23479</v>
      </c>
      <c r="C5160" s="543" t="s">
        <v>59</v>
      </c>
      <c r="D5160" s="544">
        <v>8850</v>
      </c>
    </row>
    <row r="5161" spans="1:4" x14ac:dyDescent="0.2">
      <c r="A5161" s="542" t="s">
        <v>23480</v>
      </c>
      <c r="B5161" s="543" t="s">
        <v>23481</v>
      </c>
      <c r="C5161" s="543" t="s">
        <v>59</v>
      </c>
      <c r="D5161" s="544">
        <v>4520.45</v>
      </c>
    </row>
    <row r="5162" spans="1:4" x14ac:dyDescent="0.2">
      <c r="A5162" s="542" t="s">
        <v>23482</v>
      </c>
      <c r="B5162" s="543" t="s">
        <v>23483</v>
      </c>
      <c r="C5162" s="543" t="s">
        <v>59</v>
      </c>
      <c r="D5162" s="544">
        <v>44.1</v>
      </c>
    </row>
    <row r="5163" spans="1:4" x14ac:dyDescent="0.2">
      <c r="A5163" s="542" t="s">
        <v>23484</v>
      </c>
      <c r="B5163" s="543" t="s">
        <v>23485</v>
      </c>
      <c r="C5163" s="543" t="s">
        <v>59</v>
      </c>
      <c r="D5163" s="544">
        <v>6121.5</v>
      </c>
    </row>
    <row r="5164" spans="1:4" x14ac:dyDescent="0.2">
      <c r="A5164" s="542" t="s">
        <v>23486</v>
      </c>
      <c r="B5164" s="543" t="s">
        <v>23487</v>
      </c>
      <c r="C5164" s="543" t="s">
        <v>59</v>
      </c>
      <c r="D5164" s="544">
        <v>1724.94</v>
      </c>
    </row>
    <row r="5165" spans="1:4" x14ac:dyDescent="0.2">
      <c r="A5165" s="542" t="s">
        <v>23488</v>
      </c>
      <c r="B5165" s="543" t="s">
        <v>23489</v>
      </c>
      <c r="C5165" s="543" t="s">
        <v>59</v>
      </c>
      <c r="D5165" s="544">
        <v>2538.9499999999998</v>
      </c>
    </row>
    <row r="5166" spans="1:4" x14ac:dyDescent="0.2">
      <c r="A5166" s="542" t="s">
        <v>23490</v>
      </c>
      <c r="B5166" s="543" t="s">
        <v>23491</v>
      </c>
      <c r="C5166" s="543" t="s">
        <v>59</v>
      </c>
      <c r="D5166" s="544">
        <v>992.18</v>
      </c>
    </row>
    <row r="5167" spans="1:4" x14ac:dyDescent="0.2">
      <c r="A5167" s="542" t="s">
        <v>23492</v>
      </c>
      <c r="B5167" s="543" t="s">
        <v>23493</v>
      </c>
      <c r="C5167" s="543" t="s">
        <v>59</v>
      </c>
      <c r="D5167" s="544">
        <v>777.83</v>
      </c>
    </row>
    <row r="5168" spans="1:4" x14ac:dyDescent="0.2">
      <c r="A5168" s="542" t="s">
        <v>23494</v>
      </c>
      <c r="B5168" s="543" t="s">
        <v>23495</v>
      </c>
      <c r="C5168" s="543" t="s">
        <v>59</v>
      </c>
      <c r="D5168" s="544">
        <v>58.9</v>
      </c>
    </row>
    <row r="5169" spans="1:4" x14ac:dyDescent="0.2">
      <c r="A5169" s="542" t="s">
        <v>23496</v>
      </c>
      <c r="B5169" s="543" t="s">
        <v>23497</v>
      </c>
      <c r="C5169" s="543" t="s">
        <v>59</v>
      </c>
      <c r="D5169" s="544">
        <v>150.96</v>
      </c>
    </row>
    <row r="5170" spans="1:4" x14ac:dyDescent="0.2">
      <c r="A5170" s="542" t="s">
        <v>23498</v>
      </c>
      <c r="B5170" s="543" t="s">
        <v>23499</v>
      </c>
      <c r="C5170" s="543" t="s">
        <v>59</v>
      </c>
      <c r="D5170" s="544">
        <v>117.82</v>
      </c>
    </row>
    <row r="5171" spans="1:4" x14ac:dyDescent="0.2">
      <c r="A5171" s="542" t="s">
        <v>23500</v>
      </c>
      <c r="B5171" s="543" t="s">
        <v>23501</v>
      </c>
      <c r="C5171" s="543" t="s">
        <v>59</v>
      </c>
      <c r="D5171" s="544">
        <v>10.59</v>
      </c>
    </row>
    <row r="5172" spans="1:4" x14ac:dyDescent="0.2">
      <c r="A5172" s="542" t="s">
        <v>23502</v>
      </c>
      <c r="B5172" s="543" t="s">
        <v>23503</v>
      </c>
      <c r="C5172" s="543" t="s">
        <v>59</v>
      </c>
      <c r="D5172" s="544">
        <v>25.97</v>
      </c>
    </row>
    <row r="5173" spans="1:4" x14ac:dyDescent="0.2">
      <c r="A5173" s="542" t="s">
        <v>23504</v>
      </c>
      <c r="B5173" s="543" t="s">
        <v>23505</v>
      </c>
      <c r="C5173" s="543" t="s">
        <v>59</v>
      </c>
      <c r="D5173" s="544">
        <v>25.28</v>
      </c>
    </row>
    <row r="5174" spans="1:4" x14ac:dyDescent="0.2">
      <c r="A5174" s="542" t="s">
        <v>23506</v>
      </c>
      <c r="B5174" s="543" t="s">
        <v>23507</v>
      </c>
      <c r="C5174" s="543" t="s">
        <v>59</v>
      </c>
      <c r="D5174" s="544">
        <v>32.619999999999997</v>
      </c>
    </row>
    <row r="5175" spans="1:4" x14ac:dyDescent="0.2">
      <c r="A5175" s="542" t="s">
        <v>23508</v>
      </c>
      <c r="B5175" s="543" t="s">
        <v>23509</v>
      </c>
      <c r="C5175" s="543" t="s">
        <v>59</v>
      </c>
      <c r="D5175" s="544">
        <v>22.41</v>
      </c>
    </row>
    <row r="5176" spans="1:4" x14ac:dyDescent="0.2">
      <c r="A5176" s="542" t="s">
        <v>23510</v>
      </c>
      <c r="B5176" s="543" t="s">
        <v>23511</v>
      </c>
      <c r="C5176" s="543" t="s">
        <v>59</v>
      </c>
      <c r="D5176" s="544">
        <v>34.25</v>
      </c>
    </row>
    <row r="5177" spans="1:4" x14ac:dyDescent="0.2">
      <c r="A5177" s="542" t="s">
        <v>23512</v>
      </c>
      <c r="B5177" s="543" t="s">
        <v>23513</v>
      </c>
      <c r="C5177" s="543" t="s">
        <v>59</v>
      </c>
      <c r="D5177" s="544">
        <v>18115.55</v>
      </c>
    </row>
    <row r="5178" spans="1:4" x14ac:dyDescent="0.2">
      <c r="A5178" s="542" t="s">
        <v>23514</v>
      </c>
      <c r="B5178" s="543" t="s">
        <v>23515</v>
      </c>
      <c r="C5178" s="543" t="s">
        <v>59</v>
      </c>
      <c r="D5178" s="544">
        <v>20673.23</v>
      </c>
    </row>
    <row r="5179" spans="1:4" x14ac:dyDescent="0.2">
      <c r="A5179" s="542" t="s">
        <v>23516</v>
      </c>
      <c r="B5179" s="543" t="s">
        <v>23517</v>
      </c>
      <c r="C5179" s="543" t="s">
        <v>59</v>
      </c>
      <c r="D5179" s="544">
        <v>23667.09</v>
      </c>
    </row>
    <row r="5180" spans="1:4" x14ac:dyDescent="0.2">
      <c r="A5180" s="542" t="s">
        <v>23518</v>
      </c>
      <c r="B5180" s="543" t="s">
        <v>23519</v>
      </c>
      <c r="C5180" s="543" t="s">
        <v>59</v>
      </c>
      <c r="D5180" s="544">
        <v>28074.15</v>
      </c>
    </row>
    <row r="5181" spans="1:4" x14ac:dyDescent="0.2">
      <c r="A5181" s="542" t="s">
        <v>23520</v>
      </c>
      <c r="B5181" s="543" t="s">
        <v>23521</v>
      </c>
      <c r="C5181" s="543" t="s">
        <v>59</v>
      </c>
      <c r="D5181" s="544">
        <v>36890.51</v>
      </c>
    </row>
    <row r="5182" spans="1:4" x14ac:dyDescent="0.2">
      <c r="A5182" s="542" t="s">
        <v>23522</v>
      </c>
      <c r="B5182" s="543" t="s">
        <v>23523</v>
      </c>
      <c r="C5182" s="543" t="s">
        <v>59</v>
      </c>
      <c r="D5182" s="544">
        <v>27496.14</v>
      </c>
    </row>
    <row r="5183" spans="1:4" x14ac:dyDescent="0.2">
      <c r="A5183" s="542" t="s">
        <v>23524</v>
      </c>
      <c r="B5183" s="543" t="s">
        <v>23525</v>
      </c>
      <c r="C5183" s="543" t="s">
        <v>59</v>
      </c>
      <c r="D5183" s="544">
        <v>29193.43</v>
      </c>
    </row>
    <row r="5184" spans="1:4" x14ac:dyDescent="0.2">
      <c r="A5184" s="542" t="s">
        <v>23526</v>
      </c>
      <c r="B5184" s="543" t="s">
        <v>23527</v>
      </c>
      <c r="C5184" s="543" t="s">
        <v>59</v>
      </c>
      <c r="D5184" s="544">
        <v>34752.800000000003</v>
      </c>
    </row>
    <row r="5185" spans="1:4" x14ac:dyDescent="0.2">
      <c r="A5185" s="542" t="s">
        <v>23528</v>
      </c>
      <c r="B5185" s="543" t="s">
        <v>23529</v>
      </c>
      <c r="C5185" s="543" t="s">
        <v>59</v>
      </c>
      <c r="D5185" s="544">
        <v>39850.54</v>
      </c>
    </row>
    <row r="5186" spans="1:4" x14ac:dyDescent="0.2">
      <c r="A5186" s="542" t="s">
        <v>23530</v>
      </c>
      <c r="B5186" s="543" t="s">
        <v>23531</v>
      </c>
      <c r="C5186" s="543" t="s">
        <v>59</v>
      </c>
      <c r="D5186" s="544">
        <v>48497.69</v>
      </c>
    </row>
    <row r="5187" spans="1:4" x14ac:dyDescent="0.2">
      <c r="A5187" s="542" t="s">
        <v>23532</v>
      </c>
      <c r="B5187" s="543" t="s">
        <v>23533</v>
      </c>
      <c r="C5187" s="543" t="s">
        <v>59</v>
      </c>
      <c r="D5187" s="544">
        <v>418.62</v>
      </c>
    </row>
    <row r="5188" spans="1:4" x14ac:dyDescent="0.2">
      <c r="A5188" s="542" t="s">
        <v>23534</v>
      </c>
      <c r="B5188" s="543" t="s">
        <v>23535</v>
      </c>
      <c r="C5188" s="543" t="s">
        <v>59</v>
      </c>
      <c r="D5188" s="544">
        <v>534.19000000000005</v>
      </c>
    </row>
    <row r="5189" spans="1:4" x14ac:dyDescent="0.2">
      <c r="A5189" s="542" t="s">
        <v>23536</v>
      </c>
      <c r="B5189" s="543" t="s">
        <v>23537</v>
      </c>
      <c r="C5189" s="543" t="s">
        <v>59</v>
      </c>
      <c r="D5189" s="544">
        <v>513.17999999999995</v>
      </c>
    </row>
    <row r="5190" spans="1:4" x14ac:dyDescent="0.2">
      <c r="A5190" s="542" t="s">
        <v>23538</v>
      </c>
      <c r="B5190" s="543" t="s">
        <v>23539</v>
      </c>
      <c r="C5190" s="543" t="s">
        <v>59</v>
      </c>
      <c r="D5190" s="544">
        <v>604.57000000000005</v>
      </c>
    </row>
    <row r="5191" spans="1:4" x14ac:dyDescent="0.2">
      <c r="A5191" s="542" t="s">
        <v>23540</v>
      </c>
      <c r="B5191" s="543" t="s">
        <v>23541</v>
      </c>
      <c r="C5191" s="543" t="s">
        <v>59</v>
      </c>
      <c r="D5191" s="544">
        <v>604.57000000000005</v>
      </c>
    </row>
    <row r="5192" spans="1:4" x14ac:dyDescent="0.2">
      <c r="A5192" s="542" t="s">
        <v>23542</v>
      </c>
      <c r="B5192" s="543" t="s">
        <v>23543</v>
      </c>
      <c r="C5192" s="543" t="s">
        <v>59</v>
      </c>
      <c r="D5192" s="544">
        <v>914.14</v>
      </c>
    </row>
    <row r="5193" spans="1:4" x14ac:dyDescent="0.2">
      <c r="A5193" s="542" t="s">
        <v>23544</v>
      </c>
      <c r="B5193" s="543" t="s">
        <v>23545</v>
      </c>
      <c r="C5193" s="543" t="s">
        <v>59</v>
      </c>
      <c r="D5193" s="544">
        <v>914.14</v>
      </c>
    </row>
    <row r="5194" spans="1:4" x14ac:dyDescent="0.2">
      <c r="A5194" s="542" t="s">
        <v>23546</v>
      </c>
      <c r="B5194" s="543" t="s">
        <v>23547</v>
      </c>
      <c r="C5194" s="543" t="s">
        <v>59</v>
      </c>
      <c r="D5194" s="544">
        <v>1811.1</v>
      </c>
    </row>
    <row r="5195" spans="1:4" x14ac:dyDescent="0.2">
      <c r="A5195" s="542" t="s">
        <v>23548</v>
      </c>
      <c r="B5195" s="543" t="s">
        <v>23549</v>
      </c>
      <c r="C5195" s="543" t="s">
        <v>59</v>
      </c>
      <c r="D5195" s="544">
        <v>1870.01</v>
      </c>
    </row>
    <row r="5196" spans="1:4" x14ac:dyDescent="0.2">
      <c r="A5196" s="542" t="s">
        <v>23550</v>
      </c>
      <c r="B5196" s="543" t="s">
        <v>23551</v>
      </c>
      <c r="C5196" s="543" t="s">
        <v>59</v>
      </c>
      <c r="D5196" s="544">
        <v>2303.44</v>
      </c>
    </row>
    <row r="5197" spans="1:4" x14ac:dyDescent="0.2">
      <c r="A5197" s="542" t="s">
        <v>23552</v>
      </c>
      <c r="B5197" s="543" t="s">
        <v>23553</v>
      </c>
      <c r="C5197" s="543" t="s">
        <v>59</v>
      </c>
      <c r="D5197" s="544">
        <v>4305.46</v>
      </c>
    </row>
    <row r="5198" spans="1:4" x14ac:dyDescent="0.2">
      <c r="A5198" s="542" t="s">
        <v>23554</v>
      </c>
      <c r="B5198" s="543" t="s">
        <v>23555</v>
      </c>
      <c r="C5198" s="543" t="s">
        <v>59</v>
      </c>
      <c r="D5198" s="544">
        <v>4681.57</v>
      </c>
    </row>
    <row r="5199" spans="1:4" x14ac:dyDescent="0.2">
      <c r="A5199" s="542" t="s">
        <v>23556</v>
      </c>
      <c r="B5199" s="543" t="s">
        <v>23557</v>
      </c>
      <c r="C5199" s="543" t="s">
        <v>59</v>
      </c>
      <c r="D5199" s="544">
        <v>23418.52</v>
      </c>
    </row>
    <row r="5200" spans="1:4" x14ac:dyDescent="0.2">
      <c r="A5200" s="542" t="s">
        <v>23558</v>
      </c>
      <c r="B5200" s="543" t="s">
        <v>23559</v>
      </c>
      <c r="C5200" s="543" t="s">
        <v>59</v>
      </c>
      <c r="D5200" s="544">
        <v>23418.52</v>
      </c>
    </row>
    <row r="5201" spans="1:4" x14ac:dyDescent="0.2">
      <c r="A5201" s="542" t="s">
        <v>23560</v>
      </c>
      <c r="B5201" s="543" t="s">
        <v>23561</v>
      </c>
      <c r="C5201" s="543" t="s">
        <v>59</v>
      </c>
      <c r="D5201" s="544">
        <v>23364.16</v>
      </c>
    </row>
    <row r="5202" spans="1:4" x14ac:dyDescent="0.2">
      <c r="A5202" s="542" t="s">
        <v>23562</v>
      </c>
      <c r="B5202" s="543" t="s">
        <v>23563</v>
      </c>
      <c r="C5202" s="543" t="s">
        <v>59</v>
      </c>
      <c r="D5202" s="544">
        <v>418.62</v>
      </c>
    </row>
    <row r="5203" spans="1:4" x14ac:dyDescent="0.2">
      <c r="A5203" s="542" t="s">
        <v>23564</v>
      </c>
      <c r="B5203" s="543" t="s">
        <v>23565</v>
      </c>
      <c r="C5203" s="543" t="s">
        <v>59</v>
      </c>
      <c r="D5203" s="544">
        <v>27669.79</v>
      </c>
    </row>
    <row r="5204" spans="1:4" x14ac:dyDescent="0.2">
      <c r="A5204" s="542" t="s">
        <v>23566</v>
      </c>
      <c r="B5204" s="543" t="s">
        <v>23567</v>
      </c>
      <c r="C5204" s="543" t="s">
        <v>59</v>
      </c>
      <c r="D5204" s="544">
        <v>36205.89</v>
      </c>
    </row>
    <row r="5205" spans="1:4" x14ac:dyDescent="0.2">
      <c r="A5205" s="542" t="s">
        <v>23568</v>
      </c>
      <c r="B5205" s="543" t="s">
        <v>23569</v>
      </c>
      <c r="C5205" s="543" t="s">
        <v>59</v>
      </c>
      <c r="D5205" s="544">
        <v>534.19000000000005</v>
      </c>
    </row>
    <row r="5206" spans="1:4" x14ac:dyDescent="0.2">
      <c r="A5206" s="542" t="s">
        <v>23570</v>
      </c>
      <c r="B5206" s="543" t="s">
        <v>23571</v>
      </c>
      <c r="C5206" s="543" t="s">
        <v>59</v>
      </c>
      <c r="D5206" s="544">
        <v>513.17999999999995</v>
      </c>
    </row>
    <row r="5207" spans="1:4" x14ac:dyDescent="0.2">
      <c r="A5207" s="542" t="s">
        <v>23572</v>
      </c>
      <c r="B5207" s="543" t="s">
        <v>23573</v>
      </c>
      <c r="C5207" s="543" t="s">
        <v>59</v>
      </c>
      <c r="D5207" s="544">
        <v>60959.839999999997</v>
      </c>
    </row>
    <row r="5208" spans="1:4" x14ac:dyDescent="0.2">
      <c r="A5208" s="542" t="s">
        <v>23574</v>
      </c>
      <c r="B5208" s="543" t="s">
        <v>23575</v>
      </c>
      <c r="C5208" s="543" t="s">
        <v>59</v>
      </c>
      <c r="D5208" s="544">
        <v>7631.93</v>
      </c>
    </row>
    <row r="5209" spans="1:4" x14ac:dyDescent="0.2">
      <c r="A5209" s="542" t="s">
        <v>23576</v>
      </c>
      <c r="B5209" s="543" t="s">
        <v>23577</v>
      </c>
      <c r="C5209" s="543" t="s">
        <v>59</v>
      </c>
      <c r="D5209" s="544">
        <v>103728.97</v>
      </c>
    </row>
    <row r="5210" spans="1:4" x14ac:dyDescent="0.2">
      <c r="A5210" s="542" t="s">
        <v>23578</v>
      </c>
      <c r="B5210" s="543" t="s">
        <v>23579</v>
      </c>
      <c r="C5210" s="543" t="s">
        <v>59</v>
      </c>
      <c r="D5210" s="544">
        <v>9156.4500000000007</v>
      </c>
    </row>
    <row r="5211" spans="1:4" x14ac:dyDescent="0.2">
      <c r="A5211" s="542" t="s">
        <v>23580</v>
      </c>
      <c r="B5211" s="543" t="s">
        <v>23581</v>
      </c>
      <c r="C5211" s="543" t="s">
        <v>59</v>
      </c>
      <c r="D5211" s="544">
        <v>10831.56</v>
      </c>
    </row>
    <row r="5212" spans="1:4" x14ac:dyDescent="0.2">
      <c r="A5212" s="542" t="s">
        <v>23582</v>
      </c>
      <c r="B5212" s="543" t="s">
        <v>23583</v>
      </c>
      <c r="C5212" s="543" t="s">
        <v>59</v>
      </c>
      <c r="D5212" s="544">
        <v>15596.59</v>
      </c>
    </row>
    <row r="5213" spans="1:4" x14ac:dyDescent="0.2">
      <c r="A5213" s="542" t="s">
        <v>23584</v>
      </c>
      <c r="B5213" s="543" t="s">
        <v>23585</v>
      </c>
      <c r="C5213" s="543" t="s">
        <v>59</v>
      </c>
      <c r="D5213" s="544">
        <v>16393.919999999998</v>
      </c>
    </row>
    <row r="5214" spans="1:4" x14ac:dyDescent="0.2">
      <c r="A5214" s="542" t="s">
        <v>23586</v>
      </c>
      <c r="B5214" s="543" t="s">
        <v>23587</v>
      </c>
      <c r="C5214" s="543" t="s">
        <v>59</v>
      </c>
      <c r="D5214" s="544">
        <v>19682.650000000001</v>
      </c>
    </row>
    <row r="5215" spans="1:4" x14ac:dyDescent="0.2">
      <c r="A5215" s="542" t="s">
        <v>23588</v>
      </c>
      <c r="B5215" s="543" t="s">
        <v>23589</v>
      </c>
      <c r="C5215" s="543" t="s">
        <v>59</v>
      </c>
      <c r="D5215" s="544">
        <v>23135.64</v>
      </c>
    </row>
    <row r="5216" spans="1:4" x14ac:dyDescent="0.2">
      <c r="A5216" s="542" t="s">
        <v>23590</v>
      </c>
      <c r="B5216" s="543" t="s">
        <v>23591</v>
      </c>
      <c r="C5216" s="543" t="s">
        <v>59</v>
      </c>
      <c r="D5216" s="544">
        <v>29048.89</v>
      </c>
    </row>
    <row r="5217" spans="1:4" x14ac:dyDescent="0.2">
      <c r="A5217" s="542" t="s">
        <v>23592</v>
      </c>
      <c r="B5217" s="543" t="s">
        <v>23593</v>
      </c>
      <c r="C5217" s="543" t="s">
        <v>59</v>
      </c>
      <c r="D5217" s="544">
        <v>5602.51</v>
      </c>
    </row>
    <row r="5218" spans="1:4" x14ac:dyDescent="0.2">
      <c r="A5218" s="542" t="s">
        <v>23594</v>
      </c>
      <c r="B5218" s="543" t="s">
        <v>23595</v>
      </c>
      <c r="C5218" s="543" t="s">
        <v>59</v>
      </c>
      <c r="D5218" s="544">
        <v>31288.2</v>
      </c>
    </row>
    <row r="5219" spans="1:4" x14ac:dyDescent="0.2">
      <c r="A5219" s="542" t="s">
        <v>23596</v>
      </c>
      <c r="B5219" s="543" t="s">
        <v>23597</v>
      </c>
      <c r="C5219" s="543" t="s">
        <v>59</v>
      </c>
      <c r="D5219" s="544">
        <v>47121.08</v>
      </c>
    </row>
    <row r="5220" spans="1:4" x14ac:dyDescent="0.2">
      <c r="A5220" s="542" t="s">
        <v>23598</v>
      </c>
      <c r="B5220" s="543" t="s">
        <v>23599</v>
      </c>
      <c r="C5220" s="543" t="s">
        <v>59</v>
      </c>
      <c r="D5220" s="544">
        <v>5551.78</v>
      </c>
    </row>
    <row r="5221" spans="1:4" x14ac:dyDescent="0.2">
      <c r="A5221" s="542" t="s">
        <v>23600</v>
      </c>
      <c r="B5221" s="543" t="s">
        <v>23601</v>
      </c>
      <c r="C5221" s="543" t="s">
        <v>59</v>
      </c>
      <c r="D5221" s="544">
        <v>69610.009999999995</v>
      </c>
    </row>
    <row r="5222" spans="1:4" x14ac:dyDescent="0.2">
      <c r="A5222" s="542" t="s">
        <v>23602</v>
      </c>
      <c r="B5222" s="543" t="s">
        <v>23603</v>
      </c>
      <c r="C5222" s="543" t="s">
        <v>59</v>
      </c>
      <c r="D5222" s="544">
        <v>83602.91</v>
      </c>
    </row>
    <row r="5223" spans="1:4" x14ac:dyDescent="0.2">
      <c r="A5223" s="542" t="s">
        <v>23604</v>
      </c>
      <c r="B5223" s="543" t="s">
        <v>23605</v>
      </c>
      <c r="C5223" s="543" t="s">
        <v>59</v>
      </c>
      <c r="D5223" s="544">
        <v>5933.44</v>
      </c>
    </row>
    <row r="5224" spans="1:4" x14ac:dyDescent="0.2">
      <c r="A5224" s="542" t="s">
        <v>23606</v>
      </c>
      <c r="B5224" s="543" t="s">
        <v>23607</v>
      </c>
      <c r="C5224" s="543" t="s">
        <v>59</v>
      </c>
      <c r="D5224" s="544">
        <v>25971.4</v>
      </c>
    </row>
    <row r="5225" spans="1:4" x14ac:dyDescent="0.2">
      <c r="A5225" s="542" t="s">
        <v>23608</v>
      </c>
      <c r="B5225" s="543" t="s">
        <v>23609</v>
      </c>
      <c r="C5225" s="543" t="s">
        <v>59</v>
      </c>
      <c r="D5225" s="544">
        <v>688.52</v>
      </c>
    </row>
    <row r="5226" spans="1:4" x14ac:dyDescent="0.2">
      <c r="A5226" s="542" t="s">
        <v>23610</v>
      </c>
      <c r="B5226" s="543" t="s">
        <v>23611</v>
      </c>
      <c r="C5226" s="543" t="s">
        <v>59</v>
      </c>
      <c r="D5226" s="544">
        <v>542.41999999999996</v>
      </c>
    </row>
    <row r="5227" spans="1:4" x14ac:dyDescent="0.2">
      <c r="A5227" s="542" t="s">
        <v>23612</v>
      </c>
      <c r="B5227" s="543" t="s">
        <v>23613</v>
      </c>
      <c r="C5227" s="543" t="s">
        <v>59</v>
      </c>
      <c r="D5227" s="544">
        <v>542.41999999999996</v>
      </c>
    </row>
    <row r="5228" spans="1:4" x14ac:dyDescent="0.2">
      <c r="A5228" s="542" t="s">
        <v>23614</v>
      </c>
      <c r="B5228" s="543" t="s">
        <v>23615</v>
      </c>
      <c r="C5228" s="543" t="s">
        <v>59</v>
      </c>
      <c r="D5228" s="544">
        <v>736.83</v>
      </c>
    </row>
    <row r="5229" spans="1:4" x14ac:dyDescent="0.2">
      <c r="A5229" s="542" t="s">
        <v>23616</v>
      </c>
      <c r="B5229" s="543" t="s">
        <v>23617</v>
      </c>
      <c r="C5229" s="543" t="s">
        <v>59</v>
      </c>
      <c r="D5229" s="544">
        <v>562.98</v>
      </c>
    </row>
    <row r="5230" spans="1:4" x14ac:dyDescent="0.2">
      <c r="A5230" s="542" t="s">
        <v>23618</v>
      </c>
      <c r="B5230" s="543" t="s">
        <v>23619</v>
      </c>
      <c r="C5230" s="543" t="s">
        <v>59</v>
      </c>
      <c r="D5230" s="544">
        <v>562.98</v>
      </c>
    </row>
    <row r="5231" spans="1:4" x14ac:dyDescent="0.2">
      <c r="A5231" s="542" t="s">
        <v>23620</v>
      </c>
      <c r="B5231" s="543" t="s">
        <v>23621</v>
      </c>
      <c r="C5231" s="543" t="s">
        <v>59</v>
      </c>
      <c r="D5231" s="544">
        <v>1049.71</v>
      </c>
    </row>
    <row r="5232" spans="1:4" x14ac:dyDescent="0.2">
      <c r="A5232" s="542" t="s">
        <v>23622</v>
      </c>
      <c r="B5232" s="543" t="s">
        <v>23623</v>
      </c>
      <c r="C5232" s="543" t="s">
        <v>59</v>
      </c>
      <c r="D5232" s="544">
        <v>1736.19</v>
      </c>
    </row>
    <row r="5233" spans="1:4" x14ac:dyDescent="0.2">
      <c r="A5233" s="542" t="s">
        <v>23624</v>
      </c>
      <c r="B5233" s="543" t="s">
        <v>23625</v>
      </c>
      <c r="C5233" s="543" t="s">
        <v>59</v>
      </c>
      <c r="D5233" s="544">
        <v>2718.78</v>
      </c>
    </row>
    <row r="5234" spans="1:4" x14ac:dyDescent="0.2">
      <c r="A5234" s="542" t="s">
        <v>23626</v>
      </c>
      <c r="B5234" s="543" t="s">
        <v>23627</v>
      </c>
      <c r="C5234" s="543" t="s">
        <v>59</v>
      </c>
      <c r="D5234" s="544">
        <v>5213.84</v>
      </c>
    </row>
    <row r="5235" spans="1:4" x14ac:dyDescent="0.2">
      <c r="A5235" s="542" t="s">
        <v>23628</v>
      </c>
      <c r="B5235" s="543" t="s">
        <v>23629</v>
      </c>
      <c r="C5235" s="543" t="s">
        <v>59</v>
      </c>
      <c r="D5235" s="544">
        <v>1102.33</v>
      </c>
    </row>
    <row r="5236" spans="1:4" x14ac:dyDescent="0.2">
      <c r="A5236" s="542" t="s">
        <v>23630</v>
      </c>
      <c r="B5236" s="543" t="s">
        <v>23631</v>
      </c>
      <c r="C5236" s="543" t="s">
        <v>59</v>
      </c>
      <c r="D5236" s="544">
        <v>1824.61</v>
      </c>
    </row>
    <row r="5237" spans="1:4" x14ac:dyDescent="0.2">
      <c r="A5237" s="542" t="s">
        <v>23632</v>
      </c>
      <c r="B5237" s="543" t="s">
        <v>23633</v>
      </c>
      <c r="C5237" s="543" t="s">
        <v>59</v>
      </c>
      <c r="D5237" s="544">
        <v>2829.38</v>
      </c>
    </row>
    <row r="5238" spans="1:4" x14ac:dyDescent="0.2">
      <c r="A5238" s="542" t="s">
        <v>23634</v>
      </c>
      <c r="B5238" s="543" t="s">
        <v>23635</v>
      </c>
      <c r="C5238" s="543" t="s">
        <v>59</v>
      </c>
      <c r="D5238" s="544">
        <v>5315.07</v>
      </c>
    </row>
    <row r="5239" spans="1:4" x14ac:dyDescent="0.2">
      <c r="A5239" s="542" t="s">
        <v>23636</v>
      </c>
      <c r="B5239" s="543" t="s">
        <v>23637</v>
      </c>
      <c r="C5239" s="543" t="s">
        <v>59</v>
      </c>
      <c r="D5239" s="544">
        <v>19217.47</v>
      </c>
    </row>
    <row r="5240" spans="1:4" x14ac:dyDescent="0.2">
      <c r="A5240" s="542" t="s">
        <v>23638</v>
      </c>
      <c r="B5240" s="543" t="s">
        <v>23639</v>
      </c>
      <c r="C5240" s="543" t="s">
        <v>59</v>
      </c>
      <c r="D5240" s="544">
        <v>22939.58</v>
      </c>
    </row>
    <row r="5241" spans="1:4" x14ac:dyDescent="0.2">
      <c r="A5241" s="542" t="s">
        <v>23640</v>
      </c>
      <c r="B5241" s="543" t="s">
        <v>23641</v>
      </c>
      <c r="C5241" s="543" t="s">
        <v>59</v>
      </c>
      <c r="D5241" s="544">
        <v>28060.7</v>
      </c>
    </row>
    <row r="5242" spans="1:4" x14ac:dyDescent="0.2">
      <c r="A5242" s="542" t="s">
        <v>23642</v>
      </c>
      <c r="B5242" s="543" t="s">
        <v>23643</v>
      </c>
      <c r="C5242" s="543" t="s">
        <v>59</v>
      </c>
      <c r="D5242" s="544">
        <v>29385.23</v>
      </c>
    </row>
    <row r="5243" spans="1:4" x14ac:dyDescent="0.2">
      <c r="A5243" s="542" t="s">
        <v>23644</v>
      </c>
      <c r="B5243" s="543" t="s">
        <v>23645</v>
      </c>
      <c r="C5243" s="543" t="s">
        <v>59</v>
      </c>
      <c r="D5243" s="544">
        <v>42702.879999999997</v>
      </c>
    </row>
    <row r="5244" spans="1:4" x14ac:dyDescent="0.2">
      <c r="A5244" s="542" t="s">
        <v>23646</v>
      </c>
      <c r="B5244" s="543" t="s">
        <v>23647</v>
      </c>
      <c r="C5244" s="543" t="s">
        <v>59</v>
      </c>
      <c r="D5244" s="544">
        <v>26176.240000000002</v>
      </c>
    </row>
    <row r="5245" spans="1:4" x14ac:dyDescent="0.2">
      <c r="A5245" s="542" t="s">
        <v>23648</v>
      </c>
      <c r="B5245" s="543" t="s">
        <v>23649</v>
      </c>
      <c r="C5245" s="543" t="s">
        <v>59</v>
      </c>
      <c r="D5245" s="544">
        <v>28993.47</v>
      </c>
    </row>
    <row r="5246" spans="1:4" x14ac:dyDescent="0.2">
      <c r="A5246" s="542" t="s">
        <v>23650</v>
      </c>
      <c r="B5246" s="543" t="s">
        <v>23651</v>
      </c>
      <c r="C5246" s="543" t="s">
        <v>59</v>
      </c>
      <c r="D5246" s="544">
        <v>33898.49</v>
      </c>
    </row>
    <row r="5247" spans="1:4" x14ac:dyDescent="0.2">
      <c r="A5247" s="542" t="s">
        <v>23652</v>
      </c>
      <c r="B5247" s="543" t="s">
        <v>23653</v>
      </c>
      <c r="C5247" s="543" t="s">
        <v>59</v>
      </c>
      <c r="D5247" s="544">
        <v>35408.410000000003</v>
      </c>
    </row>
    <row r="5248" spans="1:4" x14ac:dyDescent="0.2">
      <c r="A5248" s="542" t="s">
        <v>23654</v>
      </c>
      <c r="B5248" s="543" t="s">
        <v>23655</v>
      </c>
      <c r="C5248" s="543" t="s">
        <v>59</v>
      </c>
      <c r="D5248" s="544">
        <v>48932.36</v>
      </c>
    </row>
    <row r="5249" spans="1:4" x14ac:dyDescent="0.2">
      <c r="A5249" s="542" t="s">
        <v>23656</v>
      </c>
      <c r="B5249" s="543" t="s">
        <v>23657</v>
      </c>
      <c r="C5249" s="543" t="s">
        <v>59</v>
      </c>
      <c r="D5249" s="544">
        <v>28585.65</v>
      </c>
    </row>
    <row r="5250" spans="1:4" x14ac:dyDescent="0.2">
      <c r="A5250" s="542" t="s">
        <v>23658</v>
      </c>
      <c r="B5250" s="543" t="s">
        <v>23659</v>
      </c>
      <c r="C5250" s="543" t="s">
        <v>59</v>
      </c>
      <c r="D5250" s="544">
        <v>33532.75</v>
      </c>
    </row>
    <row r="5251" spans="1:4" x14ac:dyDescent="0.2">
      <c r="A5251" s="542" t="s">
        <v>23660</v>
      </c>
      <c r="B5251" s="543" t="s">
        <v>23661</v>
      </c>
      <c r="C5251" s="543" t="s">
        <v>59</v>
      </c>
      <c r="D5251" s="544">
        <v>40720.67</v>
      </c>
    </row>
    <row r="5252" spans="1:4" x14ac:dyDescent="0.2">
      <c r="A5252" s="542" t="s">
        <v>23662</v>
      </c>
      <c r="B5252" s="543" t="s">
        <v>23663</v>
      </c>
      <c r="C5252" s="543" t="s">
        <v>59</v>
      </c>
      <c r="D5252" s="544">
        <v>49095.05</v>
      </c>
    </row>
    <row r="5253" spans="1:4" x14ac:dyDescent="0.2">
      <c r="A5253" s="542" t="s">
        <v>23664</v>
      </c>
      <c r="B5253" s="543" t="s">
        <v>23665</v>
      </c>
      <c r="C5253" s="543" t="s">
        <v>59</v>
      </c>
      <c r="D5253" s="544">
        <v>2967.91</v>
      </c>
    </row>
    <row r="5254" spans="1:4" x14ac:dyDescent="0.2">
      <c r="A5254" s="542" t="s">
        <v>23666</v>
      </c>
      <c r="B5254" s="543" t="s">
        <v>23667</v>
      </c>
      <c r="C5254" s="543" t="s">
        <v>59</v>
      </c>
      <c r="D5254" s="544">
        <v>3761.95</v>
      </c>
    </row>
    <row r="5255" spans="1:4" x14ac:dyDescent="0.2">
      <c r="A5255" s="542" t="s">
        <v>23668</v>
      </c>
      <c r="B5255" s="543" t="s">
        <v>23669</v>
      </c>
      <c r="C5255" s="543" t="s">
        <v>59</v>
      </c>
      <c r="D5255" s="544">
        <v>20335.3</v>
      </c>
    </row>
    <row r="5256" spans="1:4" x14ac:dyDescent="0.2">
      <c r="A5256" s="542" t="s">
        <v>23670</v>
      </c>
      <c r="B5256" s="543" t="s">
        <v>23671</v>
      </c>
      <c r="C5256" s="543" t="s">
        <v>59</v>
      </c>
      <c r="D5256" s="544">
        <v>24124.15</v>
      </c>
    </row>
    <row r="5257" spans="1:4" x14ac:dyDescent="0.2">
      <c r="A5257" s="542" t="s">
        <v>23672</v>
      </c>
      <c r="B5257" s="543" t="s">
        <v>23673</v>
      </c>
      <c r="C5257" s="543" t="s">
        <v>59</v>
      </c>
      <c r="D5257" s="544">
        <v>29493.7</v>
      </c>
    </row>
    <row r="5258" spans="1:4" x14ac:dyDescent="0.2">
      <c r="A5258" s="542" t="s">
        <v>23674</v>
      </c>
      <c r="B5258" s="543" t="s">
        <v>23675</v>
      </c>
      <c r="C5258" s="543" t="s">
        <v>59</v>
      </c>
      <c r="D5258" s="544">
        <v>31186.98</v>
      </c>
    </row>
    <row r="5259" spans="1:4" x14ac:dyDescent="0.2">
      <c r="A5259" s="542" t="s">
        <v>23676</v>
      </c>
      <c r="B5259" s="543" t="s">
        <v>23677</v>
      </c>
      <c r="C5259" s="543" t="s">
        <v>59</v>
      </c>
      <c r="D5259" s="544">
        <v>44782.57</v>
      </c>
    </row>
    <row r="5260" spans="1:4" x14ac:dyDescent="0.2">
      <c r="A5260" s="542" t="s">
        <v>23678</v>
      </c>
      <c r="B5260" s="543" t="s">
        <v>23679</v>
      </c>
      <c r="C5260" s="543" t="s">
        <v>59</v>
      </c>
      <c r="D5260" s="544">
        <v>24031.16</v>
      </c>
    </row>
    <row r="5261" spans="1:4" x14ac:dyDescent="0.2">
      <c r="A5261" s="542" t="s">
        <v>23680</v>
      </c>
      <c r="B5261" s="543" t="s">
        <v>23681</v>
      </c>
      <c r="C5261" s="543" t="s">
        <v>59</v>
      </c>
      <c r="D5261" s="544">
        <v>26129.41</v>
      </c>
    </row>
    <row r="5262" spans="1:4" x14ac:dyDescent="0.2">
      <c r="A5262" s="542" t="s">
        <v>23682</v>
      </c>
      <c r="B5262" s="543" t="s">
        <v>23683</v>
      </c>
      <c r="C5262" s="543" t="s">
        <v>59</v>
      </c>
      <c r="D5262" s="544">
        <v>30746.43</v>
      </c>
    </row>
    <row r="5263" spans="1:4" x14ac:dyDescent="0.2">
      <c r="A5263" s="542" t="s">
        <v>23684</v>
      </c>
      <c r="B5263" s="543" t="s">
        <v>23685</v>
      </c>
      <c r="C5263" s="543" t="s">
        <v>59</v>
      </c>
      <c r="D5263" s="544">
        <v>32262.09</v>
      </c>
    </row>
    <row r="5264" spans="1:4" x14ac:dyDescent="0.2">
      <c r="A5264" s="542" t="s">
        <v>23686</v>
      </c>
      <c r="B5264" s="543" t="s">
        <v>23687</v>
      </c>
      <c r="C5264" s="543" t="s">
        <v>59</v>
      </c>
      <c r="D5264" s="544">
        <v>44513.43</v>
      </c>
    </row>
    <row r="5265" spans="1:4" x14ac:dyDescent="0.2">
      <c r="A5265" s="542" t="s">
        <v>23688</v>
      </c>
      <c r="B5265" s="543" t="s">
        <v>23689</v>
      </c>
      <c r="C5265" s="543" t="s">
        <v>59</v>
      </c>
      <c r="D5265" s="544">
        <v>26923.14</v>
      </c>
    </row>
    <row r="5266" spans="1:4" x14ac:dyDescent="0.2">
      <c r="A5266" s="542" t="s">
        <v>23690</v>
      </c>
      <c r="B5266" s="543" t="s">
        <v>23691</v>
      </c>
      <c r="C5266" s="543" t="s">
        <v>59</v>
      </c>
      <c r="D5266" s="544">
        <v>29912.95</v>
      </c>
    </row>
    <row r="5267" spans="1:4" x14ac:dyDescent="0.2">
      <c r="A5267" s="542" t="s">
        <v>23692</v>
      </c>
      <c r="B5267" s="543" t="s">
        <v>23693</v>
      </c>
      <c r="C5267" s="543" t="s">
        <v>59</v>
      </c>
      <c r="D5267" s="544">
        <v>34659.93</v>
      </c>
    </row>
    <row r="5268" spans="1:4" x14ac:dyDescent="0.2">
      <c r="A5268" s="542" t="s">
        <v>23694</v>
      </c>
      <c r="B5268" s="543" t="s">
        <v>23695</v>
      </c>
      <c r="C5268" s="543" t="s">
        <v>59</v>
      </c>
      <c r="D5268" s="544">
        <v>42411.34</v>
      </c>
    </row>
    <row r="5269" spans="1:4" x14ac:dyDescent="0.2">
      <c r="A5269" s="542" t="s">
        <v>23696</v>
      </c>
      <c r="B5269" s="543" t="s">
        <v>23697</v>
      </c>
      <c r="C5269" s="543" t="s">
        <v>59</v>
      </c>
      <c r="D5269" s="544">
        <v>49984.99</v>
      </c>
    </row>
    <row r="5270" spans="1:4" x14ac:dyDescent="0.2">
      <c r="A5270" s="542" t="s">
        <v>23698</v>
      </c>
      <c r="B5270" s="543" t="s">
        <v>23699</v>
      </c>
      <c r="C5270" s="543" t="s">
        <v>59</v>
      </c>
      <c r="D5270" s="544">
        <v>19413.8</v>
      </c>
    </row>
    <row r="5271" spans="1:4" x14ac:dyDescent="0.2">
      <c r="A5271" s="542" t="s">
        <v>23700</v>
      </c>
      <c r="B5271" s="543" t="s">
        <v>23701</v>
      </c>
      <c r="C5271" s="543" t="s">
        <v>59</v>
      </c>
      <c r="D5271" s="544">
        <v>28073.43</v>
      </c>
    </row>
    <row r="5272" spans="1:4" x14ac:dyDescent="0.2">
      <c r="A5272" s="542" t="s">
        <v>23702</v>
      </c>
      <c r="B5272" s="543" t="s">
        <v>23703</v>
      </c>
      <c r="C5272" s="543" t="s">
        <v>59</v>
      </c>
      <c r="D5272" s="544">
        <v>29761.47</v>
      </c>
    </row>
    <row r="5273" spans="1:4" x14ac:dyDescent="0.2">
      <c r="A5273" s="542" t="s">
        <v>23704</v>
      </c>
      <c r="B5273" s="543" t="s">
        <v>23705</v>
      </c>
      <c r="C5273" s="543" t="s">
        <v>59</v>
      </c>
      <c r="D5273" s="544">
        <v>42457.41</v>
      </c>
    </row>
    <row r="5274" spans="1:4" x14ac:dyDescent="0.2">
      <c r="A5274" s="542" t="s">
        <v>23706</v>
      </c>
      <c r="B5274" s="543" t="s">
        <v>23707</v>
      </c>
      <c r="C5274" s="543" t="s">
        <v>59</v>
      </c>
      <c r="D5274" s="544">
        <v>2512.2800000000002</v>
      </c>
    </row>
    <row r="5275" spans="1:4" x14ac:dyDescent="0.2">
      <c r="A5275" s="542" t="s">
        <v>23708</v>
      </c>
      <c r="B5275" s="543" t="s">
        <v>23709</v>
      </c>
      <c r="C5275" s="543" t="s">
        <v>59</v>
      </c>
      <c r="D5275" s="544">
        <v>3309.1</v>
      </c>
    </row>
    <row r="5276" spans="1:4" x14ac:dyDescent="0.2">
      <c r="A5276" s="542" t="s">
        <v>23710</v>
      </c>
      <c r="B5276" s="543" t="s">
        <v>23711</v>
      </c>
      <c r="C5276" s="543" t="s">
        <v>59</v>
      </c>
      <c r="D5276" s="544">
        <v>19881.98</v>
      </c>
    </row>
    <row r="5277" spans="1:4" x14ac:dyDescent="0.2">
      <c r="A5277" s="542" t="s">
        <v>23712</v>
      </c>
      <c r="B5277" s="543" t="s">
        <v>23713</v>
      </c>
      <c r="C5277" s="543" t="s">
        <v>59</v>
      </c>
      <c r="D5277" s="544">
        <v>23112.9</v>
      </c>
    </row>
    <row r="5278" spans="1:4" x14ac:dyDescent="0.2">
      <c r="A5278" s="542" t="s">
        <v>23714</v>
      </c>
      <c r="B5278" s="543" t="s">
        <v>23715</v>
      </c>
      <c r="C5278" s="543" t="s">
        <v>59</v>
      </c>
      <c r="D5278" s="544">
        <v>28598.47</v>
      </c>
    </row>
    <row r="5279" spans="1:4" x14ac:dyDescent="0.2">
      <c r="A5279" s="542" t="s">
        <v>23716</v>
      </c>
      <c r="B5279" s="543" t="s">
        <v>23717</v>
      </c>
      <c r="C5279" s="543" t="s">
        <v>59</v>
      </c>
      <c r="D5279" s="544">
        <v>30578.89</v>
      </c>
    </row>
    <row r="5280" spans="1:4" x14ac:dyDescent="0.2">
      <c r="A5280" s="542" t="s">
        <v>23718</v>
      </c>
      <c r="B5280" s="543" t="s">
        <v>23719</v>
      </c>
      <c r="C5280" s="543" t="s">
        <v>59</v>
      </c>
      <c r="D5280" s="544">
        <v>43189.13</v>
      </c>
    </row>
    <row r="5281" spans="1:4" x14ac:dyDescent="0.2">
      <c r="A5281" s="542" t="s">
        <v>23720</v>
      </c>
      <c r="B5281" s="543" t="s">
        <v>23721</v>
      </c>
      <c r="C5281" s="543" t="s">
        <v>59</v>
      </c>
      <c r="D5281" s="544">
        <v>106896</v>
      </c>
    </row>
    <row r="5282" spans="1:4" x14ac:dyDescent="0.2">
      <c r="A5282" s="542" t="s">
        <v>23722</v>
      </c>
      <c r="B5282" s="543" t="s">
        <v>23723</v>
      </c>
      <c r="C5282" s="543" t="s">
        <v>59</v>
      </c>
      <c r="D5282" s="544">
        <v>104500.07</v>
      </c>
    </row>
    <row r="5283" spans="1:4" x14ac:dyDescent="0.2">
      <c r="A5283" s="542" t="s">
        <v>23724</v>
      </c>
      <c r="B5283" s="543" t="s">
        <v>23725</v>
      </c>
      <c r="C5283" s="543" t="s">
        <v>59</v>
      </c>
      <c r="D5283" s="544">
        <v>115390.7</v>
      </c>
    </row>
    <row r="5284" spans="1:4" x14ac:dyDescent="0.2">
      <c r="A5284" s="542" t="s">
        <v>23726</v>
      </c>
      <c r="B5284" s="543" t="s">
        <v>23727</v>
      </c>
      <c r="C5284" s="543" t="s">
        <v>59</v>
      </c>
      <c r="D5284" s="544">
        <v>3215.16</v>
      </c>
    </row>
    <row r="5285" spans="1:4" x14ac:dyDescent="0.2">
      <c r="A5285" s="542" t="s">
        <v>23728</v>
      </c>
      <c r="B5285" s="543" t="s">
        <v>23729</v>
      </c>
      <c r="C5285" s="543" t="s">
        <v>59</v>
      </c>
      <c r="D5285" s="544">
        <v>3195.51</v>
      </c>
    </row>
    <row r="5286" spans="1:4" x14ac:dyDescent="0.2">
      <c r="A5286" s="542" t="s">
        <v>23730</v>
      </c>
      <c r="B5286" s="543" t="s">
        <v>23731</v>
      </c>
      <c r="C5286" s="543" t="s">
        <v>59</v>
      </c>
      <c r="D5286" s="544">
        <v>3387.34</v>
      </c>
    </row>
    <row r="5287" spans="1:4" x14ac:dyDescent="0.2">
      <c r="A5287" s="542" t="s">
        <v>23732</v>
      </c>
      <c r="B5287" s="543" t="s">
        <v>23733</v>
      </c>
      <c r="C5287" s="543" t="s">
        <v>59</v>
      </c>
      <c r="D5287" s="544">
        <v>4045.89</v>
      </c>
    </row>
    <row r="5288" spans="1:4" x14ac:dyDescent="0.2">
      <c r="A5288" s="542" t="s">
        <v>23734</v>
      </c>
      <c r="B5288" s="543" t="s">
        <v>23735</v>
      </c>
      <c r="C5288" s="543" t="s">
        <v>59</v>
      </c>
      <c r="D5288" s="544">
        <v>4094.09</v>
      </c>
    </row>
    <row r="5289" spans="1:4" x14ac:dyDescent="0.2">
      <c r="A5289" s="542" t="s">
        <v>23736</v>
      </c>
      <c r="B5289" s="543" t="s">
        <v>23737</v>
      </c>
      <c r="C5289" s="543" t="s">
        <v>59</v>
      </c>
      <c r="D5289" s="544">
        <v>4149.09</v>
      </c>
    </row>
    <row r="5290" spans="1:4" x14ac:dyDescent="0.2">
      <c r="A5290" s="542" t="s">
        <v>23738</v>
      </c>
      <c r="B5290" s="543" t="s">
        <v>23739</v>
      </c>
      <c r="C5290" s="543" t="s">
        <v>59</v>
      </c>
      <c r="D5290" s="544">
        <v>20458.79</v>
      </c>
    </row>
    <row r="5291" spans="1:4" x14ac:dyDescent="0.2">
      <c r="A5291" s="542" t="s">
        <v>23740</v>
      </c>
      <c r="B5291" s="543" t="s">
        <v>23741</v>
      </c>
      <c r="C5291" s="543" t="s">
        <v>59</v>
      </c>
      <c r="D5291" s="544">
        <v>22762.080000000002</v>
      </c>
    </row>
    <row r="5292" spans="1:4" x14ac:dyDescent="0.2">
      <c r="A5292" s="542" t="s">
        <v>23742</v>
      </c>
      <c r="B5292" s="543" t="s">
        <v>23743</v>
      </c>
      <c r="C5292" s="543" t="s">
        <v>59</v>
      </c>
      <c r="D5292" s="544">
        <v>20758.740000000002</v>
      </c>
    </row>
    <row r="5293" spans="1:4" x14ac:dyDescent="0.2">
      <c r="A5293" s="542" t="s">
        <v>23744</v>
      </c>
      <c r="B5293" s="543" t="s">
        <v>23745</v>
      </c>
      <c r="C5293" s="543" t="s">
        <v>59</v>
      </c>
      <c r="D5293" s="544">
        <v>23839.96</v>
      </c>
    </row>
    <row r="5294" spans="1:4" x14ac:dyDescent="0.2">
      <c r="A5294" s="542" t="s">
        <v>23746</v>
      </c>
      <c r="B5294" s="543" t="s">
        <v>23747</v>
      </c>
      <c r="C5294" s="543" t="s">
        <v>59</v>
      </c>
      <c r="D5294" s="544">
        <v>24643.42</v>
      </c>
    </row>
    <row r="5295" spans="1:4" x14ac:dyDescent="0.2">
      <c r="A5295" s="542" t="s">
        <v>23748</v>
      </c>
      <c r="B5295" s="543" t="s">
        <v>23749</v>
      </c>
      <c r="C5295" s="543" t="s">
        <v>59</v>
      </c>
      <c r="D5295" s="544">
        <v>24750.29</v>
      </c>
    </row>
    <row r="5296" spans="1:4" x14ac:dyDescent="0.2">
      <c r="A5296" s="542" t="s">
        <v>23750</v>
      </c>
      <c r="B5296" s="543" t="s">
        <v>23751</v>
      </c>
      <c r="C5296" s="543" t="s">
        <v>59</v>
      </c>
      <c r="D5296" s="544">
        <v>30055.7</v>
      </c>
    </row>
    <row r="5297" spans="1:4" x14ac:dyDescent="0.2">
      <c r="A5297" s="542" t="s">
        <v>23752</v>
      </c>
      <c r="B5297" s="543" t="s">
        <v>23753</v>
      </c>
      <c r="C5297" s="543" t="s">
        <v>59</v>
      </c>
      <c r="D5297" s="544">
        <v>30377.48</v>
      </c>
    </row>
    <row r="5298" spans="1:4" x14ac:dyDescent="0.2">
      <c r="A5298" s="542" t="s">
        <v>23754</v>
      </c>
      <c r="B5298" s="543" t="s">
        <v>23755</v>
      </c>
      <c r="C5298" s="543" t="s">
        <v>59</v>
      </c>
      <c r="D5298" s="544">
        <v>30354.51</v>
      </c>
    </row>
    <row r="5299" spans="1:4" x14ac:dyDescent="0.2">
      <c r="A5299" s="542" t="s">
        <v>23756</v>
      </c>
      <c r="B5299" s="543" t="s">
        <v>23757</v>
      </c>
      <c r="C5299" s="543" t="s">
        <v>59</v>
      </c>
      <c r="D5299" s="544">
        <v>31762.080000000002</v>
      </c>
    </row>
    <row r="5300" spans="1:4" x14ac:dyDescent="0.2">
      <c r="A5300" s="542" t="s">
        <v>23758</v>
      </c>
      <c r="B5300" s="543" t="s">
        <v>23759</v>
      </c>
      <c r="C5300" s="543" t="s">
        <v>59</v>
      </c>
      <c r="D5300" s="544">
        <v>31523.41</v>
      </c>
    </row>
    <row r="5301" spans="1:4" x14ac:dyDescent="0.2">
      <c r="A5301" s="542" t="s">
        <v>23760</v>
      </c>
      <c r="B5301" s="543" t="s">
        <v>23761</v>
      </c>
      <c r="C5301" s="543" t="s">
        <v>59</v>
      </c>
      <c r="D5301" s="544">
        <v>38412.44</v>
      </c>
    </row>
    <row r="5302" spans="1:4" x14ac:dyDescent="0.2">
      <c r="A5302" s="542" t="s">
        <v>23762</v>
      </c>
      <c r="B5302" s="543" t="s">
        <v>23763</v>
      </c>
      <c r="C5302" s="543" t="s">
        <v>59</v>
      </c>
      <c r="D5302" s="544">
        <v>45171.35</v>
      </c>
    </row>
    <row r="5303" spans="1:4" x14ac:dyDescent="0.2">
      <c r="A5303" s="542" t="s">
        <v>23764</v>
      </c>
      <c r="B5303" s="543" t="s">
        <v>23765</v>
      </c>
      <c r="C5303" s="543" t="s">
        <v>59</v>
      </c>
      <c r="D5303" s="544">
        <v>45571.03</v>
      </c>
    </row>
    <row r="5304" spans="1:4" x14ac:dyDescent="0.2">
      <c r="A5304" s="542" t="s">
        <v>23766</v>
      </c>
      <c r="B5304" s="543" t="s">
        <v>23767</v>
      </c>
      <c r="C5304" s="543" t="s">
        <v>59</v>
      </c>
      <c r="D5304" s="544">
        <v>54441.14</v>
      </c>
    </row>
    <row r="5305" spans="1:4" x14ac:dyDescent="0.2">
      <c r="A5305" s="542" t="s">
        <v>23768</v>
      </c>
      <c r="B5305" s="543" t="s">
        <v>23769</v>
      </c>
      <c r="C5305" s="543" t="s">
        <v>59</v>
      </c>
      <c r="D5305" s="544">
        <v>62464.160000000003</v>
      </c>
    </row>
    <row r="5306" spans="1:4" x14ac:dyDescent="0.2">
      <c r="A5306" s="542" t="s">
        <v>23770</v>
      </c>
      <c r="B5306" s="543" t="s">
        <v>23771</v>
      </c>
      <c r="C5306" s="543" t="s">
        <v>59</v>
      </c>
      <c r="D5306" s="544">
        <v>63296.89</v>
      </c>
    </row>
    <row r="5307" spans="1:4" x14ac:dyDescent="0.2">
      <c r="A5307" s="542" t="s">
        <v>23772</v>
      </c>
      <c r="B5307" s="543" t="s">
        <v>23773</v>
      </c>
      <c r="C5307" s="543" t="s">
        <v>59</v>
      </c>
      <c r="D5307" s="544">
        <v>64236.21</v>
      </c>
    </row>
    <row r="5308" spans="1:4" x14ac:dyDescent="0.2">
      <c r="A5308" s="542" t="s">
        <v>23774</v>
      </c>
      <c r="B5308" s="543" t="s">
        <v>23775</v>
      </c>
      <c r="C5308" s="543" t="s">
        <v>59</v>
      </c>
      <c r="D5308" s="544">
        <v>71253.02</v>
      </c>
    </row>
    <row r="5309" spans="1:4" x14ac:dyDescent="0.2">
      <c r="A5309" s="542" t="s">
        <v>23776</v>
      </c>
      <c r="B5309" s="543" t="s">
        <v>23777</v>
      </c>
      <c r="C5309" s="543" t="s">
        <v>59</v>
      </c>
      <c r="D5309" s="544">
        <v>76096.86</v>
      </c>
    </row>
    <row r="5310" spans="1:4" x14ac:dyDescent="0.2">
      <c r="A5310" s="542" t="s">
        <v>23778</v>
      </c>
      <c r="B5310" s="543" t="s">
        <v>23779</v>
      </c>
      <c r="C5310" s="543" t="s">
        <v>59</v>
      </c>
      <c r="D5310" s="544">
        <v>72949.78</v>
      </c>
    </row>
    <row r="5311" spans="1:4" x14ac:dyDescent="0.2">
      <c r="A5311" s="542" t="s">
        <v>23780</v>
      </c>
      <c r="B5311" s="543" t="s">
        <v>23781</v>
      </c>
      <c r="C5311" s="543" t="s">
        <v>59</v>
      </c>
      <c r="D5311" s="544">
        <v>85100.79</v>
      </c>
    </row>
    <row r="5312" spans="1:4" x14ac:dyDescent="0.2">
      <c r="A5312" s="542" t="s">
        <v>23782</v>
      </c>
      <c r="B5312" s="543" t="s">
        <v>23783</v>
      </c>
      <c r="C5312" s="543" t="s">
        <v>59</v>
      </c>
      <c r="D5312" s="544">
        <v>89108.81</v>
      </c>
    </row>
    <row r="5313" spans="1:4" x14ac:dyDescent="0.2">
      <c r="A5313" s="542" t="s">
        <v>23784</v>
      </c>
      <c r="B5313" s="543" t="s">
        <v>23785</v>
      </c>
      <c r="C5313" s="543" t="s">
        <v>59</v>
      </c>
      <c r="D5313" s="544">
        <v>90305.67</v>
      </c>
    </row>
    <row r="5314" spans="1:4" x14ac:dyDescent="0.2">
      <c r="A5314" s="542" t="s">
        <v>23786</v>
      </c>
      <c r="B5314" s="543" t="s">
        <v>23787</v>
      </c>
      <c r="C5314" s="543" t="s">
        <v>59</v>
      </c>
      <c r="D5314" s="544">
        <v>109160.13</v>
      </c>
    </row>
    <row r="5315" spans="1:4" x14ac:dyDescent="0.2">
      <c r="A5315" s="542" t="s">
        <v>23788</v>
      </c>
      <c r="B5315" s="543" t="s">
        <v>23789</v>
      </c>
      <c r="C5315" s="543" t="s">
        <v>59</v>
      </c>
      <c r="D5315" s="544">
        <v>113898.39</v>
      </c>
    </row>
    <row r="5316" spans="1:4" x14ac:dyDescent="0.2">
      <c r="A5316" s="542" t="s">
        <v>23790</v>
      </c>
      <c r="B5316" s="543" t="s">
        <v>23791</v>
      </c>
      <c r="C5316" s="543" t="s">
        <v>59</v>
      </c>
      <c r="D5316" s="544">
        <v>110181.04</v>
      </c>
    </row>
    <row r="5317" spans="1:4" x14ac:dyDescent="0.2">
      <c r="A5317" s="542" t="s">
        <v>23792</v>
      </c>
      <c r="B5317" s="543" t="s">
        <v>23793</v>
      </c>
      <c r="C5317" s="543" t="s">
        <v>59</v>
      </c>
      <c r="D5317" s="544">
        <v>26734.560000000001</v>
      </c>
    </row>
    <row r="5318" spans="1:4" x14ac:dyDescent="0.2">
      <c r="A5318" s="542" t="s">
        <v>23794</v>
      </c>
      <c r="B5318" s="543" t="s">
        <v>23795</v>
      </c>
      <c r="C5318" s="543" t="s">
        <v>59</v>
      </c>
      <c r="D5318" s="544">
        <v>27939.4</v>
      </c>
    </row>
    <row r="5319" spans="1:4" x14ac:dyDescent="0.2">
      <c r="A5319" s="542" t="s">
        <v>23796</v>
      </c>
      <c r="B5319" s="543" t="s">
        <v>23797</v>
      </c>
      <c r="C5319" s="543" t="s">
        <v>59</v>
      </c>
      <c r="D5319" s="544">
        <v>27141.99</v>
      </c>
    </row>
    <row r="5320" spans="1:4" x14ac:dyDescent="0.2">
      <c r="A5320" s="542" t="s">
        <v>23798</v>
      </c>
      <c r="B5320" s="543" t="s">
        <v>23799</v>
      </c>
      <c r="C5320" s="543" t="s">
        <v>59</v>
      </c>
      <c r="D5320" s="544">
        <v>29219</v>
      </c>
    </row>
    <row r="5321" spans="1:4" x14ac:dyDescent="0.2">
      <c r="A5321" s="542" t="s">
        <v>23800</v>
      </c>
      <c r="B5321" s="543" t="s">
        <v>23801</v>
      </c>
      <c r="C5321" s="543" t="s">
        <v>59</v>
      </c>
      <c r="D5321" s="544">
        <v>30325.06</v>
      </c>
    </row>
    <row r="5322" spans="1:4" x14ac:dyDescent="0.2">
      <c r="A5322" s="542" t="s">
        <v>23802</v>
      </c>
      <c r="B5322" s="543" t="s">
        <v>23803</v>
      </c>
      <c r="C5322" s="543" t="s">
        <v>59</v>
      </c>
      <c r="D5322" s="544">
        <v>29858.26</v>
      </c>
    </row>
    <row r="5323" spans="1:4" x14ac:dyDescent="0.2">
      <c r="A5323" s="542" t="s">
        <v>23804</v>
      </c>
      <c r="B5323" s="543" t="s">
        <v>23805</v>
      </c>
      <c r="C5323" s="543" t="s">
        <v>59</v>
      </c>
      <c r="D5323" s="544">
        <v>34573.22</v>
      </c>
    </row>
    <row r="5324" spans="1:4" x14ac:dyDescent="0.2">
      <c r="A5324" s="542" t="s">
        <v>23806</v>
      </c>
      <c r="B5324" s="543" t="s">
        <v>23807</v>
      </c>
      <c r="C5324" s="543" t="s">
        <v>59</v>
      </c>
      <c r="D5324" s="544">
        <v>35216.050000000003</v>
      </c>
    </row>
    <row r="5325" spans="1:4" x14ac:dyDescent="0.2">
      <c r="A5325" s="542" t="s">
        <v>23808</v>
      </c>
      <c r="B5325" s="543" t="s">
        <v>23809</v>
      </c>
      <c r="C5325" s="543" t="s">
        <v>59</v>
      </c>
      <c r="D5325" s="544">
        <v>35467.5</v>
      </c>
    </row>
    <row r="5326" spans="1:4" x14ac:dyDescent="0.2">
      <c r="A5326" s="542" t="s">
        <v>23810</v>
      </c>
      <c r="B5326" s="543" t="s">
        <v>23811</v>
      </c>
      <c r="C5326" s="543" t="s">
        <v>59</v>
      </c>
      <c r="D5326" s="544">
        <v>36442.42</v>
      </c>
    </row>
    <row r="5327" spans="1:4" x14ac:dyDescent="0.2">
      <c r="A5327" s="542" t="s">
        <v>23812</v>
      </c>
      <c r="B5327" s="543" t="s">
        <v>23813</v>
      </c>
      <c r="C5327" s="543" t="s">
        <v>59</v>
      </c>
      <c r="D5327" s="544">
        <v>36583.15</v>
      </c>
    </row>
    <row r="5328" spans="1:4" x14ac:dyDescent="0.2">
      <c r="A5328" s="542" t="s">
        <v>23814</v>
      </c>
      <c r="B5328" s="543" t="s">
        <v>23815</v>
      </c>
      <c r="C5328" s="543" t="s">
        <v>59</v>
      </c>
      <c r="D5328" s="544">
        <v>37976.28</v>
      </c>
    </row>
    <row r="5329" spans="1:4" x14ac:dyDescent="0.2">
      <c r="A5329" s="542" t="s">
        <v>23816</v>
      </c>
      <c r="B5329" s="543" t="s">
        <v>23817</v>
      </c>
      <c r="C5329" s="543" t="s">
        <v>59</v>
      </c>
      <c r="D5329" s="544">
        <v>49688.56</v>
      </c>
    </row>
    <row r="5330" spans="1:4" x14ac:dyDescent="0.2">
      <c r="A5330" s="542" t="s">
        <v>23818</v>
      </c>
      <c r="B5330" s="543" t="s">
        <v>23819</v>
      </c>
      <c r="C5330" s="543" t="s">
        <v>59</v>
      </c>
      <c r="D5330" s="544">
        <v>49863.7</v>
      </c>
    </row>
    <row r="5331" spans="1:4" x14ac:dyDescent="0.2">
      <c r="A5331" s="542" t="s">
        <v>23820</v>
      </c>
      <c r="B5331" s="543" t="s">
        <v>23821</v>
      </c>
      <c r="C5331" s="543" t="s">
        <v>59</v>
      </c>
      <c r="D5331" s="544">
        <v>59093.77</v>
      </c>
    </row>
    <row r="5332" spans="1:4" x14ac:dyDescent="0.2">
      <c r="A5332" s="542" t="s">
        <v>23822</v>
      </c>
      <c r="B5332" s="543" t="s">
        <v>23823</v>
      </c>
      <c r="C5332" s="543" t="s">
        <v>59</v>
      </c>
      <c r="D5332" s="544">
        <v>66086.13</v>
      </c>
    </row>
    <row r="5333" spans="1:4" x14ac:dyDescent="0.2">
      <c r="A5333" s="542" t="s">
        <v>23824</v>
      </c>
      <c r="B5333" s="543" t="s">
        <v>23825</v>
      </c>
      <c r="C5333" s="543" t="s">
        <v>59</v>
      </c>
      <c r="D5333" s="544">
        <v>66800.94</v>
      </c>
    </row>
    <row r="5334" spans="1:4" x14ac:dyDescent="0.2">
      <c r="A5334" s="542" t="s">
        <v>23826</v>
      </c>
      <c r="B5334" s="543" t="s">
        <v>23827</v>
      </c>
      <c r="C5334" s="543" t="s">
        <v>59</v>
      </c>
      <c r="D5334" s="544">
        <v>67748.350000000006</v>
      </c>
    </row>
    <row r="5335" spans="1:4" x14ac:dyDescent="0.2">
      <c r="A5335" s="542" t="s">
        <v>23828</v>
      </c>
      <c r="B5335" s="543" t="s">
        <v>23829</v>
      </c>
      <c r="C5335" s="543" t="s">
        <v>59</v>
      </c>
      <c r="D5335" s="544">
        <v>74920.97</v>
      </c>
    </row>
    <row r="5336" spans="1:4" x14ac:dyDescent="0.2">
      <c r="A5336" s="542" t="s">
        <v>23830</v>
      </c>
      <c r="B5336" s="543" t="s">
        <v>23831</v>
      </c>
      <c r="C5336" s="543" t="s">
        <v>59</v>
      </c>
      <c r="D5336" s="544">
        <v>79774.19</v>
      </c>
    </row>
    <row r="5337" spans="1:4" x14ac:dyDescent="0.2">
      <c r="A5337" s="542" t="s">
        <v>23832</v>
      </c>
      <c r="B5337" s="543" t="s">
        <v>23833</v>
      </c>
      <c r="C5337" s="543" t="s">
        <v>59</v>
      </c>
      <c r="D5337" s="544">
        <v>79071</v>
      </c>
    </row>
    <row r="5338" spans="1:4" x14ac:dyDescent="0.2">
      <c r="A5338" s="542" t="s">
        <v>23834</v>
      </c>
      <c r="B5338" s="543" t="s">
        <v>23835</v>
      </c>
      <c r="C5338" s="543" t="s">
        <v>59</v>
      </c>
      <c r="D5338" s="544">
        <v>89384.71</v>
      </c>
    </row>
    <row r="5339" spans="1:4" x14ac:dyDescent="0.2">
      <c r="A5339" s="542" t="s">
        <v>23836</v>
      </c>
      <c r="B5339" s="543" t="s">
        <v>23837</v>
      </c>
      <c r="C5339" s="543" t="s">
        <v>59</v>
      </c>
      <c r="D5339" s="544">
        <v>87768</v>
      </c>
    </row>
    <row r="5340" spans="1:4" x14ac:dyDescent="0.2">
      <c r="A5340" s="542" t="s">
        <v>23838</v>
      </c>
      <c r="B5340" s="543" t="s">
        <v>23839</v>
      </c>
      <c r="C5340" s="543" t="s">
        <v>59</v>
      </c>
      <c r="D5340" s="544">
        <v>89697.73</v>
      </c>
    </row>
    <row r="5341" spans="1:4" x14ac:dyDescent="0.2">
      <c r="A5341" s="542" t="s">
        <v>23840</v>
      </c>
      <c r="B5341" s="543" t="s">
        <v>23841</v>
      </c>
      <c r="C5341" s="543" t="s">
        <v>59</v>
      </c>
      <c r="D5341" s="544">
        <v>976.46</v>
      </c>
    </row>
    <row r="5342" spans="1:4" x14ac:dyDescent="0.2">
      <c r="A5342" s="542" t="s">
        <v>23842</v>
      </c>
      <c r="B5342" s="543" t="s">
        <v>23843</v>
      </c>
      <c r="C5342" s="543" t="s">
        <v>59</v>
      </c>
      <c r="D5342" s="544">
        <v>100604.29</v>
      </c>
    </row>
    <row r="5343" spans="1:4" x14ac:dyDescent="0.2">
      <c r="A5343" s="542" t="s">
        <v>23844</v>
      </c>
      <c r="B5343" s="543" t="s">
        <v>23845</v>
      </c>
      <c r="C5343" s="543" t="s">
        <v>59</v>
      </c>
      <c r="D5343" s="544">
        <v>102182.51</v>
      </c>
    </row>
    <row r="5344" spans="1:4" x14ac:dyDescent="0.2">
      <c r="A5344" s="542" t="s">
        <v>23846</v>
      </c>
      <c r="B5344" s="543" t="s">
        <v>23847</v>
      </c>
      <c r="C5344" s="543" t="s">
        <v>59</v>
      </c>
      <c r="D5344" s="544">
        <v>1314.02</v>
      </c>
    </row>
    <row r="5345" spans="1:4" x14ac:dyDescent="0.2">
      <c r="A5345" s="542" t="s">
        <v>23848</v>
      </c>
      <c r="B5345" s="543" t="s">
        <v>23849</v>
      </c>
      <c r="C5345" s="543" t="s">
        <v>59</v>
      </c>
      <c r="D5345" s="544">
        <v>1604.2</v>
      </c>
    </row>
    <row r="5346" spans="1:4" x14ac:dyDescent="0.2">
      <c r="A5346" s="542" t="s">
        <v>23850</v>
      </c>
      <c r="B5346" s="543" t="s">
        <v>23851</v>
      </c>
      <c r="C5346" s="543" t="s">
        <v>59</v>
      </c>
      <c r="D5346" s="544">
        <v>1720.09</v>
      </c>
    </row>
    <row r="5347" spans="1:4" x14ac:dyDescent="0.2">
      <c r="A5347" s="542" t="s">
        <v>23852</v>
      </c>
      <c r="B5347" s="543" t="s">
        <v>23853</v>
      </c>
      <c r="C5347" s="543" t="s">
        <v>59</v>
      </c>
      <c r="D5347" s="544">
        <v>2564</v>
      </c>
    </row>
    <row r="5348" spans="1:4" x14ac:dyDescent="0.2">
      <c r="A5348" s="542" t="s">
        <v>23854</v>
      </c>
      <c r="B5348" s="543" t="s">
        <v>23855</v>
      </c>
      <c r="C5348" s="543" t="s">
        <v>59</v>
      </c>
      <c r="D5348" s="544">
        <v>3388.18</v>
      </c>
    </row>
    <row r="5349" spans="1:4" x14ac:dyDescent="0.2">
      <c r="A5349" s="542" t="s">
        <v>23856</v>
      </c>
      <c r="B5349" s="543" t="s">
        <v>23857</v>
      </c>
      <c r="C5349" s="543" t="s">
        <v>59</v>
      </c>
      <c r="D5349" s="544">
        <v>3739.12</v>
      </c>
    </row>
    <row r="5350" spans="1:4" x14ac:dyDescent="0.2">
      <c r="A5350" s="542" t="s">
        <v>23858</v>
      </c>
      <c r="B5350" s="543" t="s">
        <v>23859</v>
      </c>
      <c r="C5350" s="543" t="s">
        <v>59</v>
      </c>
      <c r="D5350" s="544">
        <v>19521.63</v>
      </c>
    </row>
    <row r="5351" spans="1:4" x14ac:dyDescent="0.2">
      <c r="A5351" s="542" t="s">
        <v>23860</v>
      </c>
      <c r="B5351" s="543" t="s">
        <v>23861</v>
      </c>
      <c r="C5351" s="543" t="s">
        <v>59</v>
      </c>
      <c r="D5351" s="544">
        <v>19701.78</v>
      </c>
    </row>
    <row r="5352" spans="1:4" x14ac:dyDescent="0.2">
      <c r="A5352" s="542" t="s">
        <v>23862</v>
      </c>
      <c r="B5352" s="543" t="s">
        <v>23863</v>
      </c>
      <c r="C5352" s="543" t="s">
        <v>59</v>
      </c>
      <c r="D5352" s="544">
        <v>22689</v>
      </c>
    </row>
    <row r="5353" spans="1:4" x14ac:dyDescent="0.2">
      <c r="A5353" s="542" t="s">
        <v>23864</v>
      </c>
      <c r="B5353" s="543" t="s">
        <v>23865</v>
      </c>
      <c r="C5353" s="543" t="s">
        <v>59</v>
      </c>
      <c r="D5353" s="544">
        <v>23417.919999999998</v>
      </c>
    </row>
    <row r="5354" spans="1:4" x14ac:dyDescent="0.2">
      <c r="A5354" s="542" t="s">
        <v>23866</v>
      </c>
      <c r="B5354" s="543" t="s">
        <v>23867</v>
      </c>
      <c r="C5354" s="543" t="s">
        <v>59</v>
      </c>
      <c r="D5354" s="544">
        <v>28634.3</v>
      </c>
    </row>
    <row r="5355" spans="1:4" x14ac:dyDescent="0.2">
      <c r="A5355" s="542" t="s">
        <v>23868</v>
      </c>
      <c r="B5355" s="543" t="s">
        <v>23869</v>
      </c>
      <c r="C5355" s="543" t="s">
        <v>59</v>
      </c>
      <c r="D5355" s="544">
        <v>29156.34</v>
      </c>
    </row>
    <row r="5356" spans="1:4" x14ac:dyDescent="0.2">
      <c r="A5356" s="542" t="s">
        <v>23870</v>
      </c>
      <c r="B5356" s="543" t="s">
        <v>23871</v>
      </c>
      <c r="C5356" s="543" t="s">
        <v>59</v>
      </c>
      <c r="D5356" s="544">
        <v>30463.32</v>
      </c>
    </row>
    <row r="5357" spans="1:4" x14ac:dyDescent="0.2">
      <c r="A5357" s="542" t="s">
        <v>23872</v>
      </c>
      <c r="B5357" s="543" t="s">
        <v>23873</v>
      </c>
      <c r="C5357" s="543" t="s">
        <v>59</v>
      </c>
      <c r="D5357" s="544">
        <v>43206.15</v>
      </c>
    </row>
    <row r="5358" spans="1:4" x14ac:dyDescent="0.2">
      <c r="A5358" s="542" t="s">
        <v>23874</v>
      </c>
      <c r="B5358" s="543" t="s">
        <v>23875</v>
      </c>
      <c r="C5358" s="543" t="s">
        <v>59</v>
      </c>
      <c r="D5358" s="544">
        <v>44042.47</v>
      </c>
    </row>
    <row r="5359" spans="1:4" x14ac:dyDescent="0.2">
      <c r="A5359" s="542" t="s">
        <v>23876</v>
      </c>
      <c r="B5359" s="543" t="s">
        <v>23877</v>
      </c>
      <c r="C5359" s="543" t="s">
        <v>59</v>
      </c>
      <c r="D5359" s="544">
        <v>59371.56</v>
      </c>
    </row>
    <row r="5360" spans="1:4" x14ac:dyDescent="0.2">
      <c r="A5360" s="542" t="s">
        <v>23878</v>
      </c>
      <c r="B5360" s="543" t="s">
        <v>23879</v>
      </c>
      <c r="C5360" s="543" t="s">
        <v>59</v>
      </c>
      <c r="D5360" s="544">
        <v>60007.13</v>
      </c>
    </row>
    <row r="5361" spans="1:4" x14ac:dyDescent="0.2">
      <c r="A5361" s="542" t="s">
        <v>23880</v>
      </c>
      <c r="B5361" s="543" t="s">
        <v>23881</v>
      </c>
      <c r="C5361" s="543" t="s">
        <v>59</v>
      </c>
      <c r="D5361" s="544">
        <v>674.38</v>
      </c>
    </row>
    <row r="5362" spans="1:4" x14ac:dyDescent="0.2">
      <c r="A5362" s="542" t="s">
        <v>23882</v>
      </c>
      <c r="B5362" s="543" t="s">
        <v>23883</v>
      </c>
      <c r="C5362" s="543" t="s">
        <v>59</v>
      </c>
      <c r="D5362" s="544">
        <v>68624.800000000003</v>
      </c>
    </row>
    <row r="5363" spans="1:4" x14ac:dyDescent="0.2">
      <c r="A5363" s="542" t="s">
        <v>23884</v>
      </c>
      <c r="B5363" s="543" t="s">
        <v>23885</v>
      </c>
      <c r="C5363" s="543" t="s">
        <v>59</v>
      </c>
      <c r="D5363" s="544">
        <v>71950.78</v>
      </c>
    </row>
    <row r="5364" spans="1:4" x14ac:dyDescent="0.2">
      <c r="A5364" s="542" t="s">
        <v>23886</v>
      </c>
      <c r="B5364" s="543" t="s">
        <v>23887</v>
      </c>
      <c r="C5364" s="543" t="s">
        <v>59</v>
      </c>
      <c r="D5364" s="544">
        <v>84503.76</v>
      </c>
    </row>
    <row r="5365" spans="1:4" x14ac:dyDescent="0.2">
      <c r="A5365" s="542" t="s">
        <v>23888</v>
      </c>
      <c r="B5365" s="543" t="s">
        <v>23889</v>
      </c>
      <c r="C5365" s="543" t="s">
        <v>59</v>
      </c>
      <c r="D5365" s="544">
        <v>82092.759999999995</v>
      </c>
    </row>
    <row r="5366" spans="1:4" x14ac:dyDescent="0.2">
      <c r="A5366" s="542" t="s">
        <v>23890</v>
      </c>
      <c r="B5366" s="543" t="s">
        <v>23891</v>
      </c>
      <c r="C5366" s="543" t="s">
        <v>59</v>
      </c>
      <c r="D5366" s="544">
        <v>105064.51</v>
      </c>
    </row>
    <row r="5367" spans="1:4" x14ac:dyDescent="0.2">
      <c r="A5367" s="542" t="s">
        <v>23892</v>
      </c>
      <c r="B5367" s="543" t="s">
        <v>23893</v>
      </c>
      <c r="C5367" s="543" t="s">
        <v>59</v>
      </c>
      <c r="D5367" s="544">
        <v>106154.71</v>
      </c>
    </row>
    <row r="5368" spans="1:4" x14ac:dyDescent="0.2">
      <c r="A5368" s="542" t="s">
        <v>23894</v>
      </c>
      <c r="B5368" s="543" t="s">
        <v>23895</v>
      </c>
      <c r="C5368" s="543" t="s">
        <v>59</v>
      </c>
      <c r="D5368" s="544">
        <v>113864.93</v>
      </c>
    </row>
    <row r="5369" spans="1:4" x14ac:dyDescent="0.2">
      <c r="A5369" s="542" t="s">
        <v>23896</v>
      </c>
      <c r="B5369" s="543" t="s">
        <v>23897</v>
      </c>
      <c r="C5369" s="543" t="s">
        <v>59</v>
      </c>
      <c r="D5369" s="544">
        <v>3297.91</v>
      </c>
    </row>
    <row r="5370" spans="1:4" x14ac:dyDescent="0.2">
      <c r="A5370" s="542" t="s">
        <v>23898</v>
      </c>
      <c r="B5370" s="543" t="s">
        <v>23899</v>
      </c>
      <c r="C5370" s="543" t="s">
        <v>59</v>
      </c>
      <c r="D5370" s="544">
        <v>3287.53</v>
      </c>
    </row>
    <row r="5371" spans="1:4" x14ac:dyDescent="0.2">
      <c r="A5371" s="542" t="s">
        <v>23900</v>
      </c>
      <c r="B5371" s="543" t="s">
        <v>23901</v>
      </c>
      <c r="C5371" s="543" t="s">
        <v>59</v>
      </c>
      <c r="D5371" s="544">
        <v>3504.97</v>
      </c>
    </row>
    <row r="5372" spans="1:4" x14ac:dyDescent="0.2">
      <c r="A5372" s="542" t="s">
        <v>23902</v>
      </c>
      <c r="B5372" s="543" t="s">
        <v>23903</v>
      </c>
      <c r="C5372" s="543" t="s">
        <v>59</v>
      </c>
      <c r="D5372" s="544">
        <v>4163.21</v>
      </c>
    </row>
    <row r="5373" spans="1:4" x14ac:dyDescent="0.2">
      <c r="A5373" s="542" t="s">
        <v>23904</v>
      </c>
      <c r="B5373" s="543" t="s">
        <v>23905</v>
      </c>
      <c r="C5373" s="543" t="s">
        <v>59</v>
      </c>
      <c r="D5373" s="544">
        <v>4110.6499999999996</v>
      </c>
    </row>
    <row r="5374" spans="1:4" x14ac:dyDescent="0.2">
      <c r="A5374" s="542" t="s">
        <v>23906</v>
      </c>
      <c r="B5374" s="543" t="s">
        <v>23907</v>
      </c>
      <c r="C5374" s="543" t="s">
        <v>59</v>
      </c>
      <c r="D5374" s="544">
        <v>4257.8599999999997</v>
      </c>
    </row>
    <row r="5375" spans="1:4" x14ac:dyDescent="0.2">
      <c r="A5375" s="542" t="s">
        <v>23908</v>
      </c>
      <c r="B5375" s="543" t="s">
        <v>23909</v>
      </c>
      <c r="C5375" s="543" t="s">
        <v>59</v>
      </c>
      <c r="D5375" s="544">
        <v>20926.39</v>
      </c>
    </row>
    <row r="5376" spans="1:4" x14ac:dyDescent="0.2">
      <c r="A5376" s="542" t="s">
        <v>23910</v>
      </c>
      <c r="B5376" s="543" t="s">
        <v>23911</v>
      </c>
      <c r="C5376" s="543" t="s">
        <v>59</v>
      </c>
      <c r="D5376" s="544">
        <v>23255.42</v>
      </c>
    </row>
    <row r="5377" spans="1:4" x14ac:dyDescent="0.2">
      <c r="A5377" s="542" t="s">
        <v>23912</v>
      </c>
      <c r="B5377" s="543" t="s">
        <v>23913</v>
      </c>
      <c r="C5377" s="543" t="s">
        <v>59</v>
      </c>
      <c r="D5377" s="544">
        <v>21259.35</v>
      </c>
    </row>
    <row r="5378" spans="1:4" x14ac:dyDescent="0.2">
      <c r="A5378" s="542" t="s">
        <v>23914</v>
      </c>
      <c r="B5378" s="543" t="s">
        <v>23915</v>
      </c>
      <c r="C5378" s="543" t="s">
        <v>59</v>
      </c>
      <c r="D5378" s="544">
        <v>24206.45</v>
      </c>
    </row>
    <row r="5379" spans="1:4" x14ac:dyDescent="0.2">
      <c r="A5379" s="542" t="s">
        <v>23916</v>
      </c>
      <c r="B5379" s="543" t="s">
        <v>23917</v>
      </c>
      <c r="C5379" s="543" t="s">
        <v>59</v>
      </c>
      <c r="D5379" s="544">
        <v>25058.25</v>
      </c>
    </row>
    <row r="5380" spans="1:4" x14ac:dyDescent="0.2">
      <c r="A5380" s="542" t="s">
        <v>23918</v>
      </c>
      <c r="B5380" s="543" t="s">
        <v>23919</v>
      </c>
      <c r="C5380" s="543" t="s">
        <v>59</v>
      </c>
      <c r="D5380" s="544">
        <v>25133.62</v>
      </c>
    </row>
    <row r="5381" spans="1:4" x14ac:dyDescent="0.2">
      <c r="A5381" s="542" t="s">
        <v>23920</v>
      </c>
      <c r="B5381" s="543" t="s">
        <v>23921</v>
      </c>
      <c r="C5381" s="543" t="s">
        <v>59</v>
      </c>
      <c r="D5381" s="544">
        <v>30496.57</v>
      </c>
    </row>
    <row r="5382" spans="1:4" x14ac:dyDescent="0.2">
      <c r="A5382" s="542" t="s">
        <v>23922</v>
      </c>
      <c r="B5382" s="543" t="s">
        <v>23923</v>
      </c>
      <c r="C5382" s="543" t="s">
        <v>59</v>
      </c>
      <c r="D5382" s="544">
        <v>30545.200000000001</v>
      </c>
    </row>
    <row r="5383" spans="1:4" x14ac:dyDescent="0.2">
      <c r="A5383" s="542" t="s">
        <v>23924</v>
      </c>
      <c r="B5383" s="543" t="s">
        <v>23925</v>
      </c>
      <c r="C5383" s="543" t="s">
        <v>59</v>
      </c>
      <c r="D5383" s="544">
        <v>30789.67</v>
      </c>
    </row>
    <row r="5384" spans="1:4" x14ac:dyDescent="0.2">
      <c r="A5384" s="542" t="s">
        <v>23926</v>
      </c>
      <c r="B5384" s="543" t="s">
        <v>23927</v>
      </c>
      <c r="C5384" s="543" t="s">
        <v>59</v>
      </c>
      <c r="D5384" s="544">
        <v>31472.5</v>
      </c>
    </row>
    <row r="5385" spans="1:4" x14ac:dyDescent="0.2">
      <c r="A5385" s="542" t="s">
        <v>23928</v>
      </c>
      <c r="B5385" s="543" t="s">
        <v>23929</v>
      </c>
      <c r="C5385" s="543" t="s">
        <v>59</v>
      </c>
      <c r="D5385" s="544">
        <v>31418.9</v>
      </c>
    </row>
    <row r="5386" spans="1:4" x14ac:dyDescent="0.2">
      <c r="A5386" s="542" t="s">
        <v>23930</v>
      </c>
      <c r="B5386" s="543" t="s">
        <v>23931</v>
      </c>
      <c r="C5386" s="543" t="s">
        <v>59</v>
      </c>
      <c r="D5386" s="544">
        <v>38542.65</v>
      </c>
    </row>
    <row r="5387" spans="1:4" x14ac:dyDescent="0.2">
      <c r="A5387" s="542" t="s">
        <v>23932</v>
      </c>
      <c r="B5387" s="543" t="s">
        <v>23933</v>
      </c>
      <c r="C5387" s="543" t="s">
        <v>59</v>
      </c>
      <c r="D5387" s="544">
        <v>47082.46</v>
      </c>
    </row>
    <row r="5388" spans="1:4" x14ac:dyDescent="0.2">
      <c r="A5388" s="542" t="s">
        <v>23934</v>
      </c>
      <c r="B5388" s="543" t="s">
        <v>23935</v>
      </c>
      <c r="C5388" s="543" t="s">
        <v>59</v>
      </c>
      <c r="D5388" s="544">
        <v>45532.04</v>
      </c>
    </row>
    <row r="5389" spans="1:4" x14ac:dyDescent="0.2">
      <c r="A5389" s="542" t="s">
        <v>23936</v>
      </c>
      <c r="B5389" s="543" t="s">
        <v>23937</v>
      </c>
      <c r="C5389" s="543" t="s">
        <v>59</v>
      </c>
      <c r="D5389" s="544">
        <v>52978.26</v>
      </c>
    </row>
    <row r="5390" spans="1:4" x14ac:dyDescent="0.2">
      <c r="A5390" s="542" t="s">
        <v>23938</v>
      </c>
      <c r="B5390" s="543" t="s">
        <v>23939</v>
      </c>
      <c r="C5390" s="543" t="s">
        <v>59</v>
      </c>
      <c r="D5390" s="544">
        <v>57342.89</v>
      </c>
    </row>
    <row r="5391" spans="1:4" x14ac:dyDescent="0.2">
      <c r="A5391" s="542" t="s">
        <v>23940</v>
      </c>
      <c r="B5391" s="543" t="s">
        <v>23941</v>
      </c>
      <c r="C5391" s="543" t="s">
        <v>59</v>
      </c>
      <c r="D5391" s="544">
        <v>63063.07</v>
      </c>
    </row>
    <row r="5392" spans="1:4" x14ac:dyDescent="0.2">
      <c r="A5392" s="542" t="s">
        <v>23942</v>
      </c>
      <c r="B5392" s="543" t="s">
        <v>23943</v>
      </c>
      <c r="C5392" s="543" t="s">
        <v>59</v>
      </c>
      <c r="D5392" s="544">
        <v>64751.97</v>
      </c>
    </row>
    <row r="5393" spans="1:4" x14ac:dyDescent="0.2">
      <c r="A5393" s="542" t="s">
        <v>23944</v>
      </c>
      <c r="B5393" s="543" t="s">
        <v>23945</v>
      </c>
      <c r="C5393" s="543" t="s">
        <v>59</v>
      </c>
      <c r="D5393" s="544">
        <v>75916.039999999994</v>
      </c>
    </row>
    <row r="5394" spans="1:4" x14ac:dyDescent="0.2">
      <c r="A5394" s="542" t="s">
        <v>23946</v>
      </c>
      <c r="B5394" s="543" t="s">
        <v>23947</v>
      </c>
      <c r="C5394" s="543" t="s">
        <v>59</v>
      </c>
      <c r="D5394" s="544">
        <v>76238.570000000007</v>
      </c>
    </row>
    <row r="5395" spans="1:4" x14ac:dyDescent="0.2">
      <c r="A5395" s="542" t="s">
        <v>23948</v>
      </c>
      <c r="B5395" s="543" t="s">
        <v>23949</v>
      </c>
      <c r="C5395" s="543" t="s">
        <v>59</v>
      </c>
      <c r="D5395" s="544">
        <v>73325.929999999993</v>
      </c>
    </row>
    <row r="5396" spans="1:4" x14ac:dyDescent="0.2">
      <c r="A5396" s="542" t="s">
        <v>23950</v>
      </c>
      <c r="B5396" s="543" t="s">
        <v>23951</v>
      </c>
      <c r="C5396" s="543" t="s">
        <v>59</v>
      </c>
      <c r="D5396" s="544">
        <v>85910.34</v>
      </c>
    </row>
    <row r="5397" spans="1:4" x14ac:dyDescent="0.2">
      <c r="A5397" s="542" t="s">
        <v>23952</v>
      </c>
      <c r="B5397" s="543" t="s">
        <v>23953</v>
      </c>
      <c r="C5397" s="543" t="s">
        <v>59</v>
      </c>
      <c r="D5397" s="544">
        <v>85675.33</v>
      </c>
    </row>
    <row r="5398" spans="1:4" x14ac:dyDescent="0.2">
      <c r="A5398" s="542" t="s">
        <v>23954</v>
      </c>
      <c r="B5398" s="543" t="s">
        <v>23955</v>
      </c>
      <c r="C5398" s="543" t="s">
        <v>59</v>
      </c>
      <c r="D5398" s="544">
        <v>91428.04</v>
      </c>
    </row>
    <row r="5399" spans="1:4" x14ac:dyDescent="0.2">
      <c r="A5399" s="542" t="s">
        <v>23956</v>
      </c>
      <c r="B5399" s="543" t="s">
        <v>23957</v>
      </c>
      <c r="C5399" s="543" t="s">
        <v>59</v>
      </c>
      <c r="D5399" s="544">
        <v>110551.31</v>
      </c>
    </row>
    <row r="5400" spans="1:4" x14ac:dyDescent="0.2">
      <c r="A5400" s="542" t="s">
        <v>23958</v>
      </c>
      <c r="B5400" s="543" t="s">
        <v>23959</v>
      </c>
      <c r="C5400" s="543" t="s">
        <v>59</v>
      </c>
      <c r="D5400" s="544">
        <v>114038.94</v>
      </c>
    </row>
    <row r="5401" spans="1:4" x14ac:dyDescent="0.2">
      <c r="A5401" s="542" t="s">
        <v>23960</v>
      </c>
      <c r="B5401" s="543" t="s">
        <v>23961</v>
      </c>
      <c r="C5401" s="543" t="s">
        <v>59</v>
      </c>
      <c r="D5401" s="544">
        <v>110743.06</v>
      </c>
    </row>
    <row r="5402" spans="1:4" x14ac:dyDescent="0.2">
      <c r="A5402" s="542" t="s">
        <v>23962</v>
      </c>
      <c r="B5402" s="543" t="s">
        <v>23963</v>
      </c>
      <c r="C5402" s="543" t="s">
        <v>59</v>
      </c>
      <c r="D5402" s="544">
        <v>27720.21</v>
      </c>
    </row>
    <row r="5403" spans="1:4" x14ac:dyDescent="0.2">
      <c r="A5403" s="542" t="s">
        <v>23964</v>
      </c>
      <c r="B5403" s="543" t="s">
        <v>23965</v>
      </c>
      <c r="C5403" s="543" t="s">
        <v>59</v>
      </c>
      <c r="D5403" s="544">
        <v>27902.65</v>
      </c>
    </row>
    <row r="5404" spans="1:4" x14ac:dyDescent="0.2">
      <c r="A5404" s="542" t="s">
        <v>23966</v>
      </c>
      <c r="B5404" s="543" t="s">
        <v>23967</v>
      </c>
      <c r="C5404" s="543" t="s">
        <v>59</v>
      </c>
      <c r="D5404" s="544">
        <v>28218.68</v>
      </c>
    </row>
    <row r="5405" spans="1:4" x14ac:dyDescent="0.2">
      <c r="A5405" s="542" t="s">
        <v>23968</v>
      </c>
      <c r="B5405" s="543" t="s">
        <v>23969</v>
      </c>
      <c r="C5405" s="543" t="s">
        <v>59</v>
      </c>
      <c r="D5405" s="544">
        <v>29382.57</v>
      </c>
    </row>
    <row r="5406" spans="1:4" x14ac:dyDescent="0.2">
      <c r="A5406" s="542" t="s">
        <v>23970</v>
      </c>
      <c r="B5406" s="543" t="s">
        <v>23971</v>
      </c>
      <c r="C5406" s="543" t="s">
        <v>59</v>
      </c>
      <c r="D5406" s="544">
        <v>30547.62</v>
      </c>
    </row>
    <row r="5407" spans="1:4" x14ac:dyDescent="0.2">
      <c r="A5407" s="542" t="s">
        <v>23972</v>
      </c>
      <c r="B5407" s="543" t="s">
        <v>23973</v>
      </c>
      <c r="C5407" s="543" t="s">
        <v>59</v>
      </c>
      <c r="D5407" s="544">
        <v>30389.77</v>
      </c>
    </row>
    <row r="5408" spans="1:4" x14ac:dyDescent="0.2">
      <c r="A5408" s="542" t="s">
        <v>23974</v>
      </c>
      <c r="B5408" s="543" t="s">
        <v>23975</v>
      </c>
      <c r="C5408" s="543" t="s">
        <v>59</v>
      </c>
      <c r="D5408" s="544">
        <v>34833.99</v>
      </c>
    </row>
    <row r="5409" spans="1:4" x14ac:dyDescent="0.2">
      <c r="A5409" s="542" t="s">
        <v>23976</v>
      </c>
      <c r="B5409" s="543" t="s">
        <v>23977</v>
      </c>
      <c r="C5409" s="543" t="s">
        <v>59</v>
      </c>
      <c r="D5409" s="544">
        <v>35688.089999999997</v>
      </c>
    </row>
    <row r="5410" spans="1:4" x14ac:dyDescent="0.2">
      <c r="A5410" s="542" t="s">
        <v>23978</v>
      </c>
      <c r="B5410" s="543" t="s">
        <v>23979</v>
      </c>
      <c r="C5410" s="543" t="s">
        <v>59</v>
      </c>
      <c r="D5410" s="544">
        <v>35514.67</v>
      </c>
    </row>
    <row r="5411" spans="1:4" x14ac:dyDescent="0.2">
      <c r="A5411" s="542" t="s">
        <v>23980</v>
      </c>
      <c r="B5411" s="543" t="s">
        <v>23981</v>
      </c>
      <c r="C5411" s="543" t="s">
        <v>59</v>
      </c>
      <c r="D5411" s="544">
        <v>36603.040000000001</v>
      </c>
    </row>
    <row r="5412" spans="1:4" x14ac:dyDescent="0.2">
      <c r="A5412" s="542" t="s">
        <v>23982</v>
      </c>
      <c r="B5412" s="543" t="s">
        <v>23983</v>
      </c>
      <c r="C5412" s="543" t="s">
        <v>59</v>
      </c>
      <c r="D5412" s="544">
        <v>36600.03</v>
      </c>
    </row>
    <row r="5413" spans="1:4" x14ac:dyDescent="0.2">
      <c r="A5413" s="542" t="s">
        <v>23984</v>
      </c>
      <c r="B5413" s="543" t="s">
        <v>23985</v>
      </c>
      <c r="C5413" s="543" t="s">
        <v>59</v>
      </c>
      <c r="D5413" s="544">
        <v>37851.83</v>
      </c>
    </row>
    <row r="5414" spans="1:4" x14ac:dyDescent="0.2">
      <c r="A5414" s="542" t="s">
        <v>23986</v>
      </c>
      <c r="B5414" s="543" t="s">
        <v>23987</v>
      </c>
      <c r="C5414" s="543" t="s">
        <v>59</v>
      </c>
      <c r="D5414" s="544">
        <v>49600.07</v>
      </c>
    </row>
    <row r="5415" spans="1:4" x14ac:dyDescent="0.2">
      <c r="A5415" s="542" t="s">
        <v>23988</v>
      </c>
      <c r="B5415" s="543" t="s">
        <v>23989</v>
      </c>
      <c r="C5415" s="543" t="s">
        <v>59</v>
      </c>
      <c r="D5415" s="544">
        <v>50215.1</v>
      </c>
    </row>
    <row r="5416" spans="1:4" x14ac:dyDescent="0.2">
      <c r="A5416" s="542" t="s">
        <v>23990</v>
      </c>
      <c r="B5416" s="543" t="s">
        <v>23991</v>
      </c>
      <c r="C5416" s="543" t="s">
        <v>59</v>
      </c>
      <c r="D5416" s="544">
        <v>58618.9</v>
      </c>
    </row>
    <row r="5417" spans="1:4" x14ac:dyDescent="0.2">
      <c r="A5417" s="542" t="s">
        <v>23992</v>
      </c>
      <c r="B5417" s="543" t="s">
        <v>23993</v>
      </c>
      <c r="C5417" s="543" t="s">
        <v>59</v>
      </c>
      <c r="D5417" s="544">
        <v>65931.94</v>
      </c>
    </row>
    <row r="5418" spans="1:4" x14ac:dyDescent="0.2">
      <c r="A5418" s="542" t="s">
        <v>23994</v>
      </c>
      <c r="B5418" s="543" t="s">
        <v>23995</v>
      </c>
      <c r="C5418" s="543" t="s">
        <v>59</v>
      </c>
      <c r="D5418" s="544">
        <v>66610.3</v>
      </c>
    </row>
    <row r="5419" spans="1:4" x14ac:dyDescent="0.2">
      <c r="A5419" s="542" t="s">
        <v>23996</v>
      </c>
      <c r="B5419" s="543" t="s">
        <v>23997</v>
      </c>
      <c r="C5419" s="543" t="s">
        <v>59</v>
      </c>
      <c r="D5419" s="544">
        <v>68325.42</v>
      </c>
    </row>
    <row r="5420" spans="1:4" x14ac:dyDescent="0.2">
      <c r="A5420" s="542" t="s">
        <v>23998</v>
      </c>
      <c r="B5420" s="543" t="s">
        <v>23999</v>
      </c>
      <c r="C5420" s="543" t="s">
        <v>59</v>
      </c>
      <c r="D5420" s="544">
        <v>75230.240000000005</v>
      </c>
    </row>
    <row r="5421" spans="1:4" x14ac:dyDescent="0.2">
      <c r="A5421" s="542" t="s">
        <v>24000</v>
      </c>
      <c r="B5421" s="543" t="s">
        <v>24001</v>
      </c>
      <c r="C5421" s="543" t="s">
        <v>59</v>
      </c>
      <c r="D5421" s="544">
        <v>79573</v>
      </c>
    </row>
    <row r="5422" spans="1:4" x14ac:dyDescent="0.2">
      <c r="A5422" s="542" t="s">
        <v>24002</v>
      </c>
      <c r="B5422" s="543" t="s">
        <v>24003</v>
      </c>
      <c r="C5422" s="543" t="s">
        <v>59</v>
      </c>
      <c r="D5422" s="544">
        <v>79301.09</v>
      </c>
    </row>
    <row r="5423" spans="1:4" x14ac:dyDescent="0.2">
      <c r="A5423" s="542" t="s">
        <v>24004</v>
      </c>
      <c r="B5423" s="543" t="s">
        <v>24005</v>
      </c>
      <c r="C5423" s="543" t="s">
        <v>59</v>
      </c>
      <c r="D5423" s="544">
        <v>89138.76</v>
      </c>
    </row>
    <row r="5424" spans="1:4" x14ac:dyDescent="0.2">
      <c r="A5424" s="542" t="s">
        <v>24006</v>
      </c>
      <c r="B5424" s="543" t="s">
        <v>24007</v>
      </c>
      <c r="C5424" s="543" t="s">
        <v>59</v>
      </c>
      <c r="D5424" s="544">
        <v>89045.4</v>
      </c>
    </row>
    <row r="5425" spans="1:4" x14ac:dyDescent="0.2">
      <c r="A5425" s="542" t="s">
        <v>24008</v>
      </c>
      <c r="B5425" s="543" t="s">
        <v>24009</v>
      </c>
      <c r="C5425" s="543" t="s">
        <v>59</v>
      </c>
      <c r="D5425" s="544">
        <v>88974.16</v>
      </c>
    </row>
    <row r="5426" spans="1:4" x14ac:dyDescent="0.2">
      <c r="A5426" s="542" t="s">
        <v>24010</v>
      </c>
      <c r="B5426" s="543" t="s">
        <v>24011</v>
      </c>
      <c r="C5426" s="543" t="s">
        <v>59</v>
      </c>
      <c r="D5426" s="544">
        <v>105146.86</v>
      </c>
    </row>
    <row r="5427" spans="1:4" x14ac:dyDescent="0.2">
      <c r="A5427" s="542" t="s">
        <v>24012</v>
      </c>
      <c r="B5427" s="543" t="s">
        <v>24013</v>
      </c>
      <c r="C5427" s="543" t="s">
        <v>59</v>
      </c>
      <c r="D5427" s="544">
        <v>105146.86</v>
      </c>
    </row>
    <row r="5428" spans="1:4" x14ac:dyDescent="0.2">
      <c r="A5428" s="542" t="s">
        <v>24014</v>
      </c>
      <c r="B5428" s="543" t="s">
        <v>24015</v>
      </c>
      <c r="C5428" s="543" t="s">
        <v>59</v>
      </c>
      <c r="D5428" s="544">
        <v>115004.29</v>
      </c>
    </row>
    <row r="5429" spans="1:4" x14ac:dyDescent="0.2">
      <c r="A5429" s="542" t="s">
        <v>24016</v>
      </c>
      <c r="B5429" s="543" t="s">
        <v>24017</v>
      </c>
      <c r="C5429" s="543" t="s">
        <v>59</v>
      </c>
      <c r="D5429" s="544">
        <v>26931.91</v>
      </c>
    </row>
    <row r="5430" spans="1:4" x14ac:dyDescent="0.2">
      <c r="A5430" s="542" t="s">
        <v>24018</v>
      </c>
      <c r="B5430" s="543" t="s">
        <v>24019</v>
      </c>
      <c r="C5430" s="543" t="s">
        <v>59</v>
      </c>
      <c r="D5430" s="544">
        <v>23506.61</v>
      </c>
    </row>
    <row r="5431" spans="1:4" x14ac:dyDescent="0.2">
      <c r="A5431" s="542" t="s">
        <v>24020</v>
      </c>
      <c r="B5431" s="543" t="s">
        <v>24021</v>
      </c>
      <c r="C5431" s="543" t="s">
        <v>59</v>
      </c>
      <c r="D5431" s="544">
        <v>27060.35</v>
      </c>
    </row>
    <row r="5432" spans="1:4" x14ac:dyDescent="0.2">
      <c r="A5432" s="542" t="s">
        <v>24022</v>
      </c>
      <c r="B5432" s="543" t="s">
        <v>24023</v>
      </c>
      <c r="C5432" s="543" t="s">
        <v>59</v>
      </c>
      <c r="D5432" s="544">
        <v>28331.02</v>
      </c>
    </row>
    <row r="5433" spans="1:4" x14ac:dyDescent="0.2">
      <c r="A5433" s="542" t="s">
        <v>24024</v>
      </c>
      <c r="B5433" s="543" t="s">
        <v>24025</v>
      </c>
      <c r="C5433" s="543" t="s">
        <v>59</v>
      </c>
      <c r="D5433" s="544">
        <v>28833.4</v>
      </c>
    </row>
    <row r="5434" spans="1:4" x14ac:dyDescent="0.2">
      <c r="A5434" s="542" t="s">
        <v>24026</v>
      </c>
      <c r="B5434" s="543" t="s">
        <v>24027</v>
      </c>
      <c r="C5434" s="543" t="s">
        <v>59</v>
      </c>
      <c r="D5434" s="544">
        <v>29252.7</v>
      </c>
    </row>
    <row r="5435" spans="1:4" x14ac:dyDescent="0.2">
      <c r="A5435" s="542" t="s">
        <v>24028</v>
      </c>
      <c r="B5435" s="543" t="s">
        <v>24029</v>
      </c>
      <c r="C5435" s="543" t="s">
        <v>59</v>
      </c>
      <c r="D5435" s="544">
        <v>33421.370000000003</v>
      </c>
    </row>
    <row r="5436" spans="1:4" x14ac:dyDescent="0.2">
      <c r="A5436" s="542" t="s">
        <v>24030</v>
      </c>
      <c r="B5436" s="543" t="s">
        <v>24031</v>
      </c>
      <c r="C5436" s="543" t="s">
        <v>59</v>
      </c>
      <c r="D5436" s="544">
        <v>33503.33</v>
      </c>
    </row>
    <row r="5437" spans="1:4" x14ac:dyDescent="0.2">
      <c r="A5437" s="542" t="s">
        <v>24032</v>
      </c>
      <c r="B5437" s="543" t="s">
        <v>24033</v>
      </c>
      <c r="C5437" s="543" t="s">
        <v>59</v>
      </c>
      <c r="D5437" s="544">
        <v>34076.559999999998</v>
      </c>
    </row>
    <row r="5438" spans="1:4" x14ac:dyDescent="0.2">
      <c r="A5438" s="542" t="s">
        <v>24034</v>
      </c>
      <c r="B5438" s="543" t="s">
        <v>24035</v>
      </c>
      <c r="C5438" s="543" t="s">
        <v>59</v>
      </c>
      <c r="D5438" s="544">
        <v>39091.019999999997</v>
      </c>
    </row>
    <row r="5439" spans="1:4" x14ac:dyDescent="0.2">
      <c r="A5439" s="542" t="s">
        <v>24036</v>
      </c>
      <c r="B5439" s="543" t="s">
        <v>24037</v>
      </c>
      <c r="C5439" s="543" t="s">
        <v>59</v>
      </c>
      <c r="D5439" s="544">
        <v>37455.910000000003</v>
      </c>
    </row>
    <row r="5440" spans="1:4" x14ac:dyDescent="0.2">
      <c r="A5440" s="542" t="s">
        <v>24038</v>
      </c>
      <c r="B5440" s="543" t="s">
        <v>24039</v>
      </c>
      <c r="C5440" s="543" t="s">
        <v>59</v>
      </c>
      <c r="D5440" s="544">
        <v>41697.96</v>
      </c>
    </row>
    <row r="5441" spans="1:4" x14ac:dyDescent="0.2">
      <c r="A5441" s="542" t="s">
        <v>24040</v>
      </c>
      <c r="B5441" s="543" t="s">
        <v>24041</v>
      </c>
      <c r="C5441" s="543" t="s">
        <v>59</v>
      </c>
      <c r="D5441" s="544">
        <v>49378.14</v>
      </c>
    </row>
    <row r="5442" spans="1:4" x14ac:dyDescent="0.2">
      <c r="A5442" s="542" t="s">
        <v>24042</v>
      </c>
      <c r="B5442" s="543" t="s">
        <v>24043</v>
      </c>
      <c r="C5442" s="543" t="s">
        <v>59</v>
      </c>
      <c r="D5442" s="544">
        <v>47780.51</v>
      </c>
    </row>
    <row r="5443" spans="1:4" x14ac:dyDescent="0.2">
      <c r="A5443" s="542" t="s">
        <v>24044</v>
      </c>
      <c r="B5443" s="543" t="s">
        <v>24045</v>
      </c>
      <c r="C5443" s="543" t="s">
        <v>59</v>
      </c>
      <c r="D5443" s="544">
        <v>52280.51</v>
      </c>
    </row>
    <row r="5444" spans="1:4" x14ac:dyDescent="0.2">
      <c r="A5444" s="542" t="s">
        <v>24046</v>
      </c>
      <c r="B5444" s="543" t="s">
        <v>24047</v>
      </c>
      <c r="C5444" s="543" t="s">
        <v>59</v>
      </c>
      <c r="D5444" s="544">
        <v>59490.69</v>
      </c>
    </row>
    <row r="5445" spans="1:4" x14ac:dyDescent="0.2">
      <c r="A5445" s="542" t="s">
        <v>24048</v>
      </c>
      <c r="B5445" s="543" t="s">
        <v>24049</v>
      </c>
      <c r="C5445" s="543" t="s">
        <v>59</v>
      </c>
      <c r="D5445" s="544">
        <v>69552.509999999995</v>
      </c>
    </row>
    <row r="5446" spans="1:4" x14ac:dyDescent="0.2">
      <c r="A5446" s="542" t="s">
        <v>24050</v>
      </c>
      <c r="B5446" s="543" t="s">
        <v>24051</v>
      </c>
      <c r="C5446" s="543" t="s">
        <v>59</v>
      </c>
      <c r="D5446" s="544">
        <v>75283.62</v>
      </c>
    </row>
    <row r="5447" spans="1:4" x14ac:dyDescent="0.2">
      <c r="A5447" s="542" t="s">
        <v>24052</v>
      </c>
      <c r="B5447" s="543" t="s">
        <v>24053</v>
      </c>
      <c r="C5447" s="543" t="s">
        <v>59</v>
      </c>
      <c r="D5447" s="544">
        <v>75779.100000000006</v>
      </c>
    </row>
    <row r="5448" spans="1:4" x14ac:dyDescent="0.2">
      <c r="A5448" s="542" t="s">
        <v>24054</v>
      </c>
      <c r="B5448" s="543" t="s">
        <v>24055</v>
      </c>
      <c r="C5448" s="543" t="s">
        <v>59</v>
      </c>
      <c r="D5448" s="544">
        <v>77400.820000000007</v>
      </c>
    </row>
    <row r="5449" spans="1:4" x14ac:dyDescent="0.2">
      <c r="A5449" s="542" t="s">
        <v>24056</v>
      </c>
      <c r="B5449" s="543" t="s">
        <v>24057</v>
      </c>
      <c r="C5449" s="543" t="s">
        <v>59</v>
      </c>
      <c r="D5449" s="544">
        <v>91863.39</v>
      </c>
    </row>
    <row r="5450" spans="1:4" x14ac:dyDescent="0.2">
      <c r="A5450" s="542" t="s">
        <v>24058</v>
      </c>
      <c r="B5450" s="543" t="s">
        <v>24059</v>
      </c>
      <c r="C5450" s="543" t="s">
        <v>59</v>
      </c>
      <c r="D5450" s="544">
        <v>90233.87</v>
      </c>
    </row>
    <row r="5451" spans="1:4" x14ac:dyDescent="0.2">
      <c r="A5451" s="542" t="s">
        <v>24060</v>
      </c>
      <c r="B5451" s="543" t="s">
        <v>24061</v>
      </c>
      <c r="C5451" s="543" t="s">
        <v>59</v>
      </c>
      <c r="D5451" s="544">
        <v>1036.98</v>
      </c>
    </row>
    <row r="5452" spans="1:4" x14ac:dyDescent="0.2">
      <c r="A5452" s="542" t="s">
        <v>24062</v>
      </c>
      <c r="B5452" s="543" t="s">
        <v>24063</v>
      </c>
      <c r="C5452" s="543" t="s">
        <v>59</v>
      </c>
      <c r="D5452" s="544">
        <v>104566.58</v>
      </c>
    </row>
    <row r="5453" spans="1:4" x14ac:dyDescent="0.2">
      <c r="A5453" s="542" t="s">
        <v>24064</v>
      </c>
      <c r="B5453" s="543" t="s">
        <v>24065</v>
      </c>
      <c r="C5453" s="543" t="s">
        <v>59</v>
      </c>
      <c r="D5453" s="544">
        <v>103176.72</v>
      </c>
    </row>
    <row r="5454" spans="1:4" x14ac:dyDescent="0.2">
      <c r="A5454" s="542" t="s">
        <v>24066</v>
      </c>
      <c r="B5454" s="543" t="s">
        <v>24067</v>
      </c>
      <c r="C5454" s="543" t="s">
        <v>59</v>
      </c>
      <c r="D5454" s="544">
        <v>1444.95</v>
      </c>
    </row>
    <row r="5455" spans="1:4" x14ac:dyDescent="0.2">
      <c r="A5455" s="542" t="s">
        <v>24068</v>
      </c>
      <c r="B5455" s="543" t="s">
        <v>24069</v>
      </c>
      <c r="C5455" s="543" t="s">
        <v>59</v>
      </c>
      <c r="D5455" s="544">
        <v>1850.81</v>
      </c>
    </row>
    <row r="5456" spans="1:4" x14ac:dyDescent="0.2">
      <c r="A5456" s="542" t="s">
        <v>24070</v>
      </c>
      <c r="B5456" s="543" t="s">
        <v>24071</v>
      </c>
      <c r="C5456" s="543" t="s">
        <v>59</v>
      </c>
      <c r="D5456" s="544">
        <v>2717.05</v>
      </c>
    </row>
    <row r="5457" spans="1:4" x14ac:dyDescent="0.2">
      <c r="A5457" s="542" t="s">
        <v>24072</v>
      </c>
      <c r="B5457" s="543" t="s">
        <v>24073</v>
      </c>
      <c r="C5457" s="543" t="s">
        <v>59</v>
      </c>
      <c r="D5457" s="544">
        <v>2974.68</v>
      </c>
    </row>
    <row r="5458" spans="1:4" x14ac:dyDescent="0.2">
      <c r="A5458" s="542" t="s">
        <v>24074</v>
      </c>
      <c r="B5458" s="543" t="s">
        <v>24075</v>
      </c>
      <c r="C5458" s="543" t="s">
        <v>59</v>
      </c>
      <c r="D5458" s="544">
        <v>3537.77</v>
      </c>
    </row>
    <row r="5459" spans="1:4" x14ac:dyDescent="0.2">
      <c r="A5459" s="542" t="s">
        <v>24076</v>
      </c>
      <c r="B5459" s="543" t="s">
        <v>24077</v>
      </c>
      <c r="C5459" s="543" t="s">
        <v>59</v>
      </c>
      <c r="D5459" s="544">
        <v>3901.65</v>
      </c>
    </row>
    <row r="5460" spans="1:4" x14ac:dyDescent="0.2">
      <c r="A5460" s="542" t="s">
        <v>24078</v>
      </c>
      <c r="B5460" s="543" t="s">
        <v>24079</v>
      </c>
      <c r="C5460" s="543" t="s">
        <v>59</v>
      </c>
      <c r="D5460" s="544">
        <v>19862.509999999998</v>
      </c>
    </row>
    <row r="5461" spans="1:4" x14ac:dyDescent="0.2">
      <c r="A5461" s="542" t="s">
        <v>24080</v>
      </c>
      <c r="B5461" s="543" t="s">
        <v>24081</v>
      </c>
      <c r="C5461" s="543" t="s">
        <v>59</v>
      </c>
      <c r="D5461" s="544">
        <v>20265.41</v>
      </c>
    </row>
    <row r="5462" spans="1:4" x14ac:dyDescent="0.2">
      <c r="A5462" s="542" t="s">
        <v>24082</v>
      </c>
      <c r="B5462" s="543" t="s">
        <v>24083</v>
      </c>
      <c r="C5462" s="543" t="s">
        <v>59</v>
      </c>
      <c r="D5462" s="544">
        <v>23319.81</v>
      </c>
    </row>
    <row r="5463" spans="1:4" x14ac:dyDescent="0.2">
      <c r="A5463" s="542" t="s">
        <v>24084</v>
      </c>
      <c r="B5463" s="543" t="s">
        <v>24085</v>
      </c>
      <c r="C5463" s="543" t="s">
        <v>59</v>
      </c>
      <c r="D5463" s="544">
        <v>24012.69</v>
      </c>
    </row>
    <row r="5464" spans="1:4" x14ac:dyDescent="0.2">
      <c r="A5464" s="542" t="s">
        <v>24086</v>
      </c>
      <c r="B5464" s="543" t="s">
        <v>24087</v>
      </c>
      <c r="C5464" s="543" t="s">
        <v>59</v>
      </c>
      <c r="D5464" s="544">
        <v>28915.49</v>
      </c>
    </row>
    <row r="5465" spans="1:4" x14ac:dyDescent="0.2">
      <c r="A5465" s="542" t="s">
        <v>24088</v>
      </c>
      <c r="B5465" s="543" t="s">
        <v>24089</v>
      </c>
      <c r="C5465" s="543" t="s">
        <v>59</v>
      </c>
      <c r="D5465" s="544">
        <v>29580.32</v>
      </c>
    </row>
    <row r="5466" spans="1:4" x14ac:dyDescent="0.2">
      <c r="A5466" s="542" t="s">
        <v>24090</v>
      </c>
      <c r="B5466" s="543" t="s">
        <v>24091</v>
      </c>
      <c r="C5466" s="543" t="s">
        <v>59</v>
      </c>
      <c r="D5466" s="544">
        <v>30253.07</v>
      </c>
    </row>
    <row r="5467" spans="1:4" x14ac:dyDescent="0.2">
      <c r="A5467" s="542" t="s">
        <v>24092</v>
      </c>
      <c r="B5467" s="543" t="s">
        <v>24093</v>
      </c>
      <c r="C5467" s="543" t="s">
        <v>59</v>
      </c>
      <c r="D5467" s="544">
        <v>30624.400000000001</v>
      </c>
    </row>
    <row r="5468" spans="1:4" x14ac:dyDescent="0.2">
      <c r="A5468" s="542" t="s">
        <v>24094</v>
      </c>
      <c r="B5468" s="543" t="s">
        <v>24095</v>
      </c>
      <c r="C5468" s="543" t="s">
        <v>59</v>
      </c>
      <c r="D5468" s="544">
        <v>43639.75</v>
      </c>
    </row>
    <row r="5469" spans="1:4" x14ac:dyDescent="0.2">
      <c r="A5469" s="542" t="s">
        <v>24096</v>
      </c>
      <c r="B5469" s="543" t="s">
        <v>24097</v>
      </c>
      <c r="C5469" s="543" t="s">
        <v>59</v>
      </c>
      <c r="D5469" s="544">
        <v>43781.65</v>
      </c>
    </row>
    <row r="5470" spans="1:4" x14ac:dyDescent="0.2">
      <c r="A5470" s="542" t="s">
        <v>24098</v>
      </c>
      <c r="B5470" s="543" t="s">
        <v>24099</v>
      </c>
      <c r="C5470" s="543" t="s">
        <v>59</v>
      </c>
      <c r="D5470" s="544">
        <v>59520.97</v>
      </c>
    </row>
    <row r="5471" spans="1:4" x14ac:dyDescent="0.2">
      <c r="A5471" s="542" t="s">
        <v>24100</v>
      </c>
      <c r="B5471" s="543" t="s">
        <v>24101</v>
      </c>
      <c r="C5471" s="543" t="s">
        <v>59</v>
      </c>
      <c r="D5471" s="544">
        <v>59991.8</v>
      </c>
    </row>
    <row r="5472" spans="1:4" x14ac:dyDescent="0.2">
      <c r="A5472" s="542" t="s">
        <v>24102</v>
      </c>
      <c r="B5472" s="543" t="s">
        <v>24103</v>
      </c>
      <c r="C5472" s="543" t="s">
        <v>59</v>
      </c>
      <c r="D5472" s="544">
        <v>69638</v>
      </c>
    </row>
    <row r="5473" spans="1:4" x14ac:dyDescent="0.2">
      <c r="A5473" s="542" t="s">
        <v>24104</v>
      </c>
      <c r="B5473" s="543" t="s">
        <v>24105</v>
      </c>
      <c r="C5473" s="543" t="s">
        <v>59</v>
      </c>
      <c r="D5473" s="544">
        <v>73273.119999999995</v>
      </c>
    </row>
    <row r="5474" spans="1:4" x14ac:dyDescent="0.2">
      <c r="A5474" s="542" t="s">
        <v>24106</v>
      </c>
      <c r="B5474" s="543" t="s">
        <v>24107</v>
      </c>
      <c r="C5474" s="543" t="s">
        <v>59</v>
      </c>
      <c r="D5474" s="544">
        <v>84942.52</v>
      </c>
    </row>
    <row r="5475" spans="1:4" x14ac:dyDescent="0.2">
      <c r="A5475" s="542" t="s">
        <v>24108</v>
      </c>
      <c r="B5475" s="543" t="s">
        <v>24109</v>
      </c>
      <c r="C5475" s="543" t="s">
        <v>59</v>
      </c>
      <c r="D5475" s="544">
        <v>81661.600000000006</v>
      </c>
    </row>
    <row r="5476" spans="1:4" x14ac:dyDescent="0.2">
      <c r="A5476" s="542" t="s">
        <v>24110</v>
      </c>
      <c r="B5476" s="543" t="s">
        <v>24111</v>
      </c>
      <c r="C5476" s="543" t="s">
        <v>59</v>
      </c>
      <c r="D5476" s="544">
        <v>561.13</v>
      </c>
    </row>
    <row r="5477" spans="1:4" x14ac:dyDescent="0.2">
      <c r="A5477" s="542" t="s">
        <v>24112</v>
      </c>
      <c r="B5477" s="543" t="s">
        <v>24113</v>
      </c>
      <c r="C5477" s="543" t="s">
        <v>59</v>
      </c>
      <c r="D5477" s="544">
        <v>387.08</v>
      </c>
    </row>
    <row r="5478" spans="1:4" x14ac:dyDescent="0.2">
      <c r="A5478" s="542" t="s">
        <v>24114</v>
      </c>
      <c r="B5478" s="543" t="s">
        <v>24115</v>
      </c>
      <c r="C5478" s="543" t="s">
        <v>59</v>
      </c>
      <c r="D5478" s="544">
        <v>529.17999999999995</v>
      </c>
    </row>
    <row r="5479" spans="1:4" x14ac:dyDescent="0.2">
      <c r="A5479" s="542" t="s">
        <v>24116</v>
      </c>
      <c r="B5479" s="543" t="s">
        <v>24117</v>
      </c>
      <c r="C5479" s="543" t="s">
        <v>59</v>
      </c>
      <c r="D5479" s="544">
        <v>612.64</v>
      </c>
    </row>
    <row r="5480" spans="1:4" x14ac:dyDescent="0.2">
      <c r="A5480" s="542" t="s">
        <v>24118</v>
      </c>
      <c r="B5480" s="543" t="s">
        <v>24119</v>
      </c>
      <c r="C5480" s="543" t="s">
        <v>59</v>
      </c>
      <c r="D5480" s="544">
        <v>405.03</v>
      </c>
    </row>
    <row r="5481" spans="1:4" x14ac:dyDescent="0.2">
      <c r="A5481" s="542" t="s">
        <v>24120</v>
      </c>
      <c r="B5481" s="543" t="s">
        <v>24121</v>
      </c>
      <c r="C5481" s="543" t="s">
        <v>59</v>
      </c>
      <c r="D5481" s="544">
        <v>550.44000000000005</v>
      </c>
    </row>
    <row r="5482" spans="1:4" x14ac:dyDescent="0.2">
      <c r="A5482" s="542" t="s">
        <v>24122</v>
      </c>
      <c r="B5482" s="543" t="s">
        <v>24123</v>
      </c>
      <c r="C5482" s="543" t="s">
        <v>59</v>
      </c>
      <c r="D5482" s="544">
        <v>22742.720000000001</v>
      </c>
    </row>
    <row r="5483" spans="1:4" x14ac:dyDescent="0.2">
      <c r="A5483" s="542" t="s">
        <v>24124</v>
      </c>
      <c r="B5483" s="543" t="s">
        <v>24125</v>
      </c>
      <c r="C5483" s="543" t="s">
        <v>59</v>
      </c>
      <c r="D5483" s="544">
        <v>2810.99</v>
      </c>
    </row>
    <row r="5484" spans="1:4" x14ac:dyDescent="0.2">
      <c r="A5484" s="542" t="s">
        <v>24126</v>
      </c>
      <c r="B5484" s="543" t="s">
        <v>24127</v>
      </c>
      <c r="C5484" s="543" t="s">
        <v>59</v>
      </c>
      <c r="D5484" s="544">
        <v>30128.58</v>
      </c>
    </row>
    <row r="5485" spans="1:4" x14ac:dyDescent="0.2">
      <c r="A5485" s="542" t="s">
        <v>24128</v>
      </c>
      <c r="B5485" s="543" t="s">
        <v>24129</v>
      </c>
      <c r="C5485" s="543" t="s">
        <v>59</v>
      </c>
      <c r="D5485" s="544">
        <v>61220.37</v>
      </c>
    </row>
    <row r="5486" spans="1:4" x14ac:dyDescent="0.2">
      <c r="A5486" s="542" t="s">
        <v>24130</v>
      </c>
      <c r="B5486" s="543" t="s">
        <v>24131</v>
      </c>
      <c r="C5486" s="543" t="s">
        <v>59</v>
      </c>
      <c r="D5486" s="544">
        <v>93965.86</v>
      </c>
    </row>
    <row r="5487" spans="1:4" x14ac:dyDescent="0.2">
      <c r="A5487" s="542" t="s">
        <v>24132</v>
      </c>
      <c r="B5487" s="543" t="s">
        <v>24133</v>
      </c>
      <c r="C5487" s="543" t="s">
        <v>59</v>
      </c>
      <c r="D5487" s="544">
        <v>184.88</v>
      </c>
    </row>
    <row r="5488" spans="1:4" x14ac:dyDescent="0.2">
      <c r="A5488" s="542" t="s">
        <v>24134</v>
      </c>
      <c r="B5488" s="543" t="s">
        <v>24135</v>
      </c>
      <c r="C5488" s="543" t="s">
        <v>59</v>
      </c>
      <c r="D5488" s="544">
        <v>24866.16</v>
      </c>
    </row>
    <row r="5489" spans="1:4" x14ac:dyDescent="0.2">
      <c r="A5489" s="542" t="s">
        <v>24136</v>
      </c>
      <c r="B5489" s="543" t="s">
        <v>24137</v>
      </c>
      <c r="C5489" s="543" t="s">
        <v>59</v>
      </c>
      <c r="D5489" s="544">
        <v>14159.74</v>
      </c>
    </row>
    <row r="5490" spans="1:4" x14ac:dyDescent="0.2">
      <c r="A5490" s="542" t="s">
        <v>24138</v>
      </c>
      <c r="B5490" s="543" t="s">
        <v>24139</v>
      </c>
      <c r="C5490" s="543" t="s">
        <v>59</v>
      </c>
      <c r="D5490" s="544">
        <v>16266.86</v>
      </c>
    </row>
    <row r="5491" spans="1:4" x14ac:dyDescent="0.2">
      <c r="A5491" s="542" t="s">
        <v>24140</v>
      </c>
      <c r="B5491" s="543" t="s">
        <v>24141</v>
      </c>
      <c r="C5491" s="543" t="s">
        <v>59</v>
      </c>
      <c r="D5491" s="544">
        <v>18659.95</v>
      </c>
    </row>
    <row r="5492" spans="1:4" x14ac:dyDescent="0.2">
      <c r="A5492" s="542" t="s">
        <v>24142</v>
      </c>
      <c r="B5492" s="543" t="s">
        <v>24143</v>
      </c>
      <c r="C5492" s="543" t="s">
        <v>59</v>
      </c>
      <c r="D5492" s="544">
        <v>22360.21</v>
      </c>
    </row>
    <row r="5493" spans="1:4" x14ac:dyDescent="0.2">
      <c r="A5493" s="542" t="s">
        <v>24144</v>
      </c>
      <c r="B5493" s="543" t="s">
        <v>24145</v>
      </c>
      <c r="C5493" s="543" t="s">
        <v>59</v>
      </c>
      <c r="D5493" s="544">
        <v>29056.43</v>
      </c>
    </row>
    <row r="5494" spans="1:4" x14ac:dyDescent="0.2">
      <c r="A5494" s="542" t="s">
        <v>24146</v>
      </c>
      <c r="B5494" s="543" t="s">
        <v>24147</v>
      </c>
      <c r="C5494" s="543" t="s">
        <v>59</v>
      </c>
      <c r="D5494" s="544">
        <v>18114</v>
      </c>
    </row>
    <row r="5495" spans="1:4" x14ac:dyDescent="0.2">
      <c r="A5495" s="542" t="s">
        <v>24148</v>
      </c>
      <c r="B5495" s="543" t="s">
        <v>24149</v>
      </c>
      <c r="C5495" s="543" t="s">
        <v>59</v>
      </c>
      <c r="D5495" s="544">
        <v>20954.61</v>
      </c>
    </row>
    <row r="5496" spans="1:4" x14ac:dyDescent="0.2">
      <c r="A5496" s="542" t="s">
        <v>24150</v>
      </c>
      <c r="B5496" s="543" t="s">
        <v>24151</v>
      </c>
      <c r="C5496" s="543" t="s">
        <v>59</v>
      </c>
      <c r="D5496" s="544">
        <v>23288.400000000001</v>
      </c>
    </row>
    <row r="5497" spans="1:4" x14ac:dyDescent="0.2">
      <c r="A5497" s="542" t="s">
        <v>24152</v>
      </c>
      <c r="B5497" s="543" t="s">
        <v>24153</v>
      </c>
      <c r="C5497" s="543" t="s">
        <v>59</v>
      </c>
      <c r="D5497" s="544">
        <v>24779.94</v>
      </c>
    </row>
    <row r="5498" spans="1:4" x14ac:dyDescent="0.2">
      <c r="A5498" s="542" t="s">
        <v>24154</v>
      </c>
      <c r="B5498" s="543" t="s">
        <v>24155</v>
      </c>
      <c r="C5498" s="543" t="s">
        <v>59</v>
      </c>
      <c r="D5498" s="544">
        <v>32509.94</v>
      </c>
    </row>
    <row r="5499" spans="1:4" x14ac:dyDescent="0.2">
      <c r="A5499" s="542" t="s">
        <v>24156</v>
      </c>
      <c r="B5499" s="543" t="s">
        <v>24157</v>
      </c>
      <c r="C5499" s="543" t="s">
        <v>59</v>
      </c>
      <c r="D5499" s="544">
        <v>19104.79</v>
      </c>
    </row>
    <row r="5500" spans="1:4" x14ac:dyDescent="0.2">
      <c r="A5500" s="542" t="s">
        <v>24158</v>
      </c>
      <c r="B5500" s="543" t="s">
        <v>24159</v>
      </c>
      <c r="C5500" s="543" t="s">
        <v>59</v>
      </c>
      <c r="D5500" s="544">
        <v>21947.84</v>
      </c>
    </row>
    <row r="5501" spans="1:4" x14ac:dyDescent="0.2">
      <c r="A5501" s="542" t="s">
        <v>24160</v>
      </c>
      <c r="B5501" s="543" t="s">
        <v>24161</v>
      </c>
      <c r="C5501" s="543" t="s">
        <v>59</v>
      </c>
      <c r="D5501" s="544">
        <v>24264.52</v>
      </c>
    </row>
    <row r="5502" spans="1:4" x14ac:dyDescent="0.2">
      <c r="A5502" s="542" t="s">
        <v>24162</v>
      </c>
      <c r="B5502" s="543" t="s">
        <v>24163</v>
      </c>
      <c r="C5502" s="543" t="s">
        <v>59</v>
      </c>
      <c r="D5502" s="544">
        <v>33677.14</v>
      </c>
    </row>
    <row r="5503" spans="1:4" x14ac:dyDescent="0.2">
      <c r="A5503" s="542" t="s">
        <v>24164</v>
      </c>
      <c r="B5503" s="543" t="s">
        <v>24165</v>
      </c>
      <c r="C5503" s="543" t="s">
        <v>59</v>
      </c>
      <c r="D5503" s="544">
        <v>342.14</v>
      </c>
    </row>
    <row r="5504" spans="1:4" x14ac:dyDescent="0.2">
      <c r="A5504" s="542" t="s">
        <v>24166</v>
      </c>
      <c r="B5504" s="543" t="s">
        <v>24167</v>
      </c>
      <c r="C5504" s="543" t="s">
        <v>59</v>
      </c>
      <c r="D5504" s="544">
        <v>453.47</v>
      </c>
    </row>
    <row r="5505" spans="1:4" x14ac:dyDescent="0.2">
      <c r="A5505" s="542" t="s">
        <v>24168</v>
      </c>
      <c r="B5505" s="543" t="s">
        <v>24169</v>
      </c>
      <c r="C5505" s="543" t="s">
        <v>59</v>
      </c>
      <c r="D5505" s="544">
        <v>517.28</v>
      </c>
    </row>
    <row r="5506" spans="1:4" x14ac:dyDescent="0.2">
      <c r="A5506" s="542" t="s">
        <v>24170</v>
      </c>
      <c r="B5506" s="543" t="s">
        <v>24171</v>
      </c>
      <c r="C5506" s="543" t="s">
        <v>59</v>
      </c>
      <c r="D5506" s="544">
        <v>517.28</v>
      </c>
    </row>
    <row r="5507" spans="1:4" x14ac:dyDescent="0.2">
      <c r="A5507" s="542" t="s">
        <v>24172</v>
      </c>
      <c r="B5507" s="543" t="s">
        <v>24173</v>
      </c>
      <c r="C5507" s="543" t="s">
        <v>59</v>
      </c>
      <c r="D5507" s="544">
        <v>936.41</v>
      </c>
    </row>
    <row r="5508" spans="1:4" x14ac:dyDescent="0.2">
      <c r="A5508" s="542" t="s">
        <v>24174</v>
      </c>
      <c r="B5508" s="543" t="s">
        <v>24175</v>
      </c>
      <c r="C5508" s="543" t="s">
        <v>59</v>
      </c>
      <c r="D5508" s="544">
        <v>936.41</v>
      </c>
    </row>
    <row r="5509" spans="1:4" x14ac:dyDescent="0.2">
      <c r="A5509" s="542" t="s">
        <v>24176</v>
      </c>
      <c r="B5509" s="543" t="s">
        <v>24177</v>
      </c>
      <c r="C5509" s="543" t="s">
        <v>59</v>
      </c>
      <c r="D5509" s="544">
        <v>1536.48</v>
      </c>
    </row>
    <row r="5510" spans="1:4" x14ac:dyDescent="0.2">
      <c r="A5510" s="542" t="s">
        <v>24178</v>
      </c>
      <c r="B5510" s="543" t="s">
        <v>24179</v>
      </c>
      <c r="C5510" s="543" t="s">
        <v>59</v>
      </c>
      <c r="D5510" s="544">
        <v>342.14</v>
      </c>
    </row>
    <row r="5511" spans="1:4" x14ac:dyDescent="0.2">
      <c r="A5511" s="542" t="s">
        <v>24180</v>
      </c>
      <c r="B5511" s="543" t="s">
        <v>24181</v>
      </c>
      <c r="C5511" s="543" t="s">
        <v>59</v>
      </c>
      <c r="D5511" s="544">
        <v>453.47</v>
      </c>
    </row>
    <row r="5512" spans="1:4" x14ac:dyDescent="0.2">
      <c r="A5512" s="542" t="s">
        <v>24182</v>
      </c>
      <c r="B5512" s="543" t="s">
        <v>24183</v>
      </c>
      <c r="C5512" s="543" t="s">
        <v>59</v>
      </c>
      <c r="D5512" s="544">
        <v>430.4</v>
      </c>
    </row>
    <row r="5513" spans="1:4" x14ac:dyDescent="0.2">
      <c r="A5513" s="542" t="s">
        <v>24184</v>
      </c>
      <c r="B5513" s="543" t="s">
        <v>24185</v>
      </c>
      <c r="C5513" s="543" t="s">
        <v>59</v>
      </c>
      <c r="D5513" s="544">
        <v>249.9</v>
      </c>
    </row>
    <row r="5514" spans="1:4" x14ac:dyDescent="0.2">
      <c r="A5514" s="542" t="s">
        <v>24186</v>
      </c>
      <c r="B5514" s="543" t="s">
        <v>24187</v>
      </c>
      <c r="C5514" s="543" t="s">
        <v>59</v>
      </c>
      <c r="D5514" s="544">
        <v>94.4</v>
      </c>
    </row>
    <row r="5515" spans="1:4" x14ac:dyDescent="0.2">
      <c r="A5515" s="542" t="s">
        <v>24188</v>
      </c>
      <c r="B5515" s="543" t="s">
        <v>24189</v>
      </c>
      <c r="C5515" s="543" t="s">
        <v>59</v>
      </c>
      <c r="D5515" s="544">
        <v>257.25</v>
      </c>
    </row>
    <row r="5516" spans="1:4" x14ac:dyDescent="0.2">
      <c r="A5516" s="542" t="s">
        <v>24190</v>
      </c>
      <c r="B5516" s="543" t="s">
        <v>24191</v>
      </c>
      <c r="C5516" s="543" t="s">
        <v>59</v>
      </c>
      <c r="D5516" s="544">
        <v>39.89</v>
      </c>
    </row>
    <row r="5517" spans="1:4" x14ac:dyDescent="0.2">
      <c r="A5517" s="542" t="s">
        <v>24192</v>
      </c>
      <c r="B5517" s="543" t="s">
        <v>24193</v>
      </c>
      <c r="C5517" s="543" t="s">
        <v>59</v>
      </c>
      <c r="D5517" s="544">
        <v>35.700000000000003</v>
      </c>
    </row>
    <row r="5518" spans="1:4" x14ac:dyDescent="0.2">
      <c r="A5518" s="542" t="s">
        <v>24194</v>
      </c>
      <c r="B5518" s="543" t="s">
        <v>24195</v>
      </c>
      <c r="C5518" s="543" t="s">
        <v>59</v>
      </c>
      <c r="D5518" s="544">
        <v>68.25</v>
      </c>
    </row>
    <row r="5519" spans="1:4" x14ac:dyDescent="0.2">
      <c r="A5519" s="542" t="s">
        <v>24196</v>
      </c>
      <c r="B5519" s="543" t="s">
        <v>24197</v>
      </c>
      <c r="C5519" s="543" t="s">
        <v>59</v>
      </c>
      <c r="D5519" s="544">
        <v>52.55</v>
      </c>
    </row>
    <row r="5520" spans="1:4" x14ac:dyDescent="0.2">
      <c r="A5520" s="542" t="s">
        <v>24198</v>
      </c>
      <c r="B5520" s="543" t="s">
        <v>24199</v>
      </c>
      <c r="C5520" s="543" t="s">
        <v>59</v>
      </c>
      <c r="D5520" s="544">
        <v>101.89</v>
      </c>
    </row>
    <row r="5521" spans="1:4" x14ac:dyDescent="0.2">
      <c r="A5521" s="542" t="s">
        <v>24200</v>
      </c>
      <c r="B5521" s="543" t="s">
        <v>24201</v>
      </c>
      <c r="C5521" s="543" t="s">
        <v>59</v>
      </c>
      <c r="D5521" s="544">
        <v>137.66999999999999</v>
      </c>
    </row>
    <row r="5522" spans="1:4" x14ac:dyDescent="0.2">
      <c r="A5522" s="542" t="s">
        <v>24202</v>
      </c>
      <c r="B5522" s="543" t="s">
        <v>24203</v>
      </c>
      <c r="C5522" s="543" t="s">
        <v>59</v>
      </c>
      <c r="D5522" s="544">
        <v>97.95</v>
      </c>
    </row>
    <row r="5523" spans="1:4" x14ac:dyDescent="0.2">
      <c r="A5523" s="542" t="s">
        <v>24204</v>
      </c>
      <c r="B5523" s="543" t="s">
        <v>24205</v>
      </c>
      <c r="C5523" s="543" t="s">
        <v>59</v>
      </c>
      <c r="D5523" s="544">
        <v>97.95</v>
      </c>
    </row>
    <row r="5524" spans="1:4" x14ac:dyDescent="0.2">
      <c r="A5524" s="542" t="s">
        <v>24206</v>
      </c>
      <c r="B5524" s="543" t="s">
        <v>24207</v>
      </c>
      <c r="C5524" s="543" t="s">
        <v>59</v>
      </c>
      <c r="D5524" s="544">
        <v>155.71</v>
      </c>
    </row>
    <row r="5525" spans="1:4" x14ac:dyDescent="0.2">
      <c r="A5525" s="542" t="s">
        <v>24208</v>
      </c>
      <c r="B5525" s="543" t="s">
        <v>24209</v>
      </c>
      <c r="C5525" s="543" t="s">
        <v>59</v>
      </c>
      <c r="D5525" s="544">
        <v>123.56</v>
      </c>
    </row>
    <row r="5526" spans="1:4" ht="33.75" x14ac:dyDescent="0.2">
      <c r="A5526" s="542" t="s">
        <v>24210</v>
      </c>
      <c r="B5526" s="543" t="s">
        <v>24211</v>
      </c>
      <c r="C5526" s="543" t="s">
        <v>59</v>
      </c>
      <c r="D5526" s="544">
        <v>24288.39</v>
      </c>
    </row>
    <row r="5527" spans="1:4" ht="33.75" x14ac:dyDescent="0.2">
      <c r="A5527" s="542" t="s">
        <v>24212</v>
      </c>
      <c r="B5527" s="543" t="s">
        <v>24213</v>
      </c>
      <c r="C5527" s="543" t="s">
        <v>59</v>
      </c>
      <c r="D5527" s="544">
        <v>28947.55</v>
      </c>
    </row>
    <row r="5528" spans="1:4" ht="33.75" x14ac:dyDescent="0.2">
      <c r="A5528" s="542" t="s">
        <v>24214</v>
      </c>
      <c r="B5528" s="543" t="s">
        <v>24215</v>
      </c>
      <c r="C5528" s="543" t="s">
        <v>59</v>
      </c>
      <c r="D5528" s="544">
        <v>32333.91</v>
      </c>
    </row>
    <row r="5529" spans="1:4" ht="33.75" x14ac:dyDescent="0.2">
      <c r="A5529" s="542" t="s">
        <v>24216</v>
      </c>
      <c r="B5529" s="543" t="s">
        <v>24217</v>
      </c>
      <c r="C5529" s="543" t="s">
        <v>59</v>
      </c>
      <c r="D5529" s="544">
        <v>27195.99</v>
      </c>
    </row>
    <row r="5530" spans="1:4" ht="33.75" x14ac:dyDescent="0.2">
      <c r="A5530" s="542" t="s">
        <v>24218</v>
      </c>
      <c r="B5530" s="543" t="s">
        <v>24219</v>
      </c>
      <c r="C5530" s="543" t="s">
        <v>59</v>
      </c>
      <c r="D5530" s="544">
        <v>26740.58</v>
      </c>
    </row>
    <row r="5531" spans="1:4" ht="33.75" x14ac:dyDescent="0.2">
      <c r="A5531" s="542" t="s">
        <v>24220</v>
      </c>
      <c r="B5531" s="543" t="s">
        <v>24221</v>
      </c>
      <c r="C5531" s="543" t="s">
        <v>59</v>
      </c>
      <c r="D5531" s="544">
        <v>31866.83</v>
      </c>
    </row>
    <row r="5532" spans="1:4" x14ac:dyDescent="0.2">
      <c r="A5532" s="542" t="s">
        <v>24222</v>
      </c>
      <c r="B5532" s="543" t="s">
        <v>24223</v>
      </c>
      <c r="C5532" s="543" t="s">
        <v>59</v>
      </c>
      <c r="D5532" s="544">
        <v>104433.44</v>
      </c>
    </row>
    <row r="5533" spans="1:4" x14ac:dyDescent="0.2">
      <c r="A5533" s="542" t="s">
        <v>24224</v>
      </c>
      <c r="B5533" s="543" t="s">
        <v>24225</v>
      </c>
      <c r="C5533" s="543" t="s">
        <v>59</v>
      </c>
      <c r="D5533" s="544">
        <v>200340</v>
      </c>
    </row>
    <row r="5534" spans="1:4" x14ac:dyDescent="0.2">
      <c r="A5534" s="542" t="s">
        <v>24226</v>
      </c>
      <c r="B5534" s="543" t="s">
        <v>24227</v>
      </c>
      <c r="C5534" s="543" t="s">
        <v>59</v>
      </c>
      <c r="D5534" s="544">
        <v>91761.600000000006</v>
      </c>
    </row>
    <row r="5535" spans="1:4" x14ac:dyDescent="0.2">
      <c r="A5535" s="542" t="s">
        <v>24228</v>
      </c>
      <c r="B5535" s="543" t="s">
        <v>24229</v>
      </c>
      <c r="C5535" s="543" t="s">
        <v>33</v>
      </c>
      <c r="D5535" s="544">
        <v>4.72</v>
      </c>
    </row>
    <row r="5536" spans="1:4" x14ac:dyDescent="0.2">
      <c r="A5536" s="542" t="s">
        <v>24230</v>
      </c>
      <c r="B5536" s="543" t="s">
        <v>24231</v>
      </c>
      <c r="C5536" s="543" t="s">
        <v>59</v>
      </c>
      <c r="D5536" s="544">
        <v>9065.42</v>
      </c>
    </row>
    <row r="5537" spans="1:4" x14ac:dyDescent="0.2">
      <c r="A5537" s="542" t="s">
        <v>24232</v>
      </c>
      <c r="B5537" s="543" t="s">
        <v>24233</v>
      </c>
      <c r="C5537" s="543" t="s">
        <v>33</v>
      </c>
      <c r="D5537" s="544">
        <v>1.37</v>
      </c>
    </row>
    <row r="5538" spans="1:4" x14ac:dyDescent="0.2">
      <c r="A5538" s="542" t="s">
        <v>24234</v>
      </c>
      <c r="B5538" s="543" t="s">
        <v>24235</v>
      </c>
      <c r="C5538" s="543" t="s">
        <v>59</v>
      </c>
      <c r="D5538" s="544">
        <v>201.58</v>
      </c>
    </row>
    <row r="5539" spans="1:4" x14ac:dyDescent="0.2">
      <c r="A5539" s="542" t="s">
        <v>24236</v>
      </c>
      <c r="B5539" s="543" t="s">
        <v>24237</v>
      </c>
      <c r="C5539" s="543" t="s">
        <v>59</v>
      </c>
      <c r="D5539" s="544">
        <v>17.77</v>
      </c>
    </row>
    <row r="5540" spans="1:4" x14ac:dyDescent="0.2">
      <c r="A5540" s="542" t="s">
        <v>24238</v>
      </c>
      <c r="B5540" s="543" t="s">
        <v>24239</v>
      </c>
      <c r="C5540" s="543" t="s">
        <v>59</v>
      </c>
      <c r="D5540" s="544">
        <v>18.059999999999999</v>
      </c>
    </row>
    <row r="5541" spans="1:4" x14ac:dyDescent="0.2">
      <c r="A5541" s="542" t="s">
        <v>24240</v>
      </c>
      <c r="B5541" s="543" t="s">
        <v>24241</v>
      </c>
      <c r="C5541" s="543" t="s">
        <v>59</v>
      </c>
      <c r="D5541" s="544">
        <v>29.26</v>
      </c>
    </row>
    <row r="5542" spans="1:4" x14ac:dyDescent="0.2">
      <c r="A5542" s="542" t="s">
        <v>24242</v>
      </c>
      <c r="B5542" s="543" t="s">
        <v>24243</v>
      </c>
      <c r="C5542" s="543" t="s">
        <v>59</v>
      </c>
      <c r="D5542" s="544">
        <v>54.31</v>
      </c>
    </row>
    <row r="5543" spans="1:4" x14ac:dyDescent="0.2">
      <c r="A5543" s="542" t="s">
        <v>24244</v>
      </c>
      <c r="B5543" s="543" t="s">
        <v>24245</v>
      </c>
      <c r="C5543" s="543" t="s">
        <v>59</v>
      </c>
      <c r="D5543" s="544">
        <v>79.5</v>
      </c>
    </row>
    <row r="5544" spans="1:4" x14ac:dyDescent="0.2">
      <c r="A5544" s="542" t="s">
        <v>24246</v>
      </c>
      <c r="B5544" s="543" t="s">
        <v>24247</v>
      </c>
      <c r="C5544" s="543" t="s">
        <v>59</v>
      </c>
      <c r="D5544" s="544">
        <v>18.920000000000002</v>
      </c>
    </row>
    <row r="5545" spans="1:4" x14ac:dyDescent="0.2">
      <c r="A5545" s="542" t="s">
        <v>24248</v>
      </c>
      <c r="B5545" s="543" t="s">
        <v>24249</v>
      </c>
      <c r="C5545" s="543" t="s">
        <v>59</v>
      </c>
      <c r="D5545" s="544">
        <v>29.64</v>
      </c>
    </row>
    <row r="5546" spans="1:4" x14ac:dyDescent="0.2">
      <c r="A5546" s="542" t="s">
        <v>24250</v>
      </c>
      <c r="B5546" s="543" t="s">
        <v>24251</v>
      </c>
      <c r="C5546" s="543" t="s">
        <v>59</v>
      </c>
      <c r="D5546" s="544">
        <v>30.66</v>
      </c>
    </row>
    <row r="5547" spans="1:4" x14ac:dyDescent="0.2">
      <c r="A5547" s="542" t="s">
        <v>24252</v>
      </c>
      <c r="B5547" s="543" t="s">
        <v>24253</v>
      </c>
      <c r="C5547" s="543" t="s">
        <v>59</v>
      </c>
      <c r="D5547" s="544">
        <v>45.78</v>
      </c>
    </row>
    <row r="5548" spans="1:4" x14ac:dyDescent="0.2">
      <c r="A5548" s="542" t="s">
        <v>24254</v>
      </c>
      <c r="B5548" s="543" t="s">
        <v>24255</v>
      </c>
      <c r="C5548" s="543" t="s">
        <v>59</v>
      </c>
      <c r="D5548" s="544">
        <v>46.3</v>
      </c>
    </row>
    <row r="5549" spans="1:4" x14ac:dyDescent="0.2">
      <c r="A5549" s="542" t="s">
        <v>24256</v>
      </c>
      <c r="B5549" s="543" t="s">
        <v>24257</v>
      </c>
      <c r="C5549" s="543" t="s">
        <v>59</v>
      </c>
      <c r="D5549" s="544">
        <v>2.4300000000000002</v>
      </c>
    </row>
    <row r="5550" spans="1:4" x14ac:dyDescent="0.2">
      <c r="A5550" s="542" t="s">
        <v>24258</v>
      </c>
      <c r="B5550" s="543" t="s">
        <v>24259</v>
      </c>
      <c r="C5550" s="543" t="s">
        <v>59</v>
      </c>
      <c r="D5550" s="544">
        <v>2.4300000000000002</v>
      </c>
    </row>
    <row r="5551" spans="1:4" x14ac:dyDescent="0.2">
      <c r="A5551" s="542" t="s">
        <v>24260</v>
      </c>
      <c r="B5551" s="543" t="s">
        <v>24261</v>
      </c>
      <c r="C5551" s="543" t="s">
        <v>59</v>
      </c>
      <c r="D5551" s="544">
        <v>4230.54</v>
      </c>
    </row>
    <row r="5552" spans="1:4" x14ac:dyDescent="0.2">
      <c r="A5552" s="542" t="s">
        <v>24262</v>
      </c>
      <c r="B5552" s="543" t="s">
        <v>24263</v>
      </c>
      <c r="C5552" s="543" t="s">
        <v>59</v>
      </c>
      <c r="D5552" s="544">
        <v>183.3</v>
      </c>
    </row>
    <row r="5553" spans="1:4" x14ac:dyDescent="0.2">
      <c r="A5553" s="542" t="s">
        <v>24264</v>
      </c>
      <c r="B5553" s="543" t="s">
        <v>24265</v>
      </c>
      <c r="C5553" s="543" t="s">
        <v>59</v>
      </c>
      <c r="D5553" s="544">
        <v>12564.81</v>
      </c>
    </row>
    <row r="5554" spans="1:4" x14ac:dyDescent="0.2">
      <c r="A5554" s="542" t="s">
        <v>24266</v>
      </c>
      <c r="B5554" s="543" t="s">
        <v>24267</v>
      </c>
      <c r="C5554" s="543" t="s">
        <v>59</v>
      </c>
      <c r="D5554" s="544">
        <v>3449.87</v>
      </c>
    </row>
    <row r="5555" spans="1:4" x14ac:dyDescent="0.2">
      <c r="A5555" s="542" t="s">
        <v>24268</v>
      </c>
      <c r="B5555" s="543" t="s">
        <v>24269</v>
      </c>
      <c r="C5555" s="543" t="s">
        <v>59</v>
      </c>
      <c r="D5555" s="544">
        <v>7064.83</v>
      </c>
    </row>
    <row r="5556" spans="1:4" x14ac:dyDescent="0.2">
      <c r="A5556" s="542" t="s">
        <v>24270</v>
      </c>
      <c r="B5556" s="543" t="s">
        <v>24271</v>
      </c>
      <c r="C5556" s="543" t="s">
        <v>59</v>
      </c>
      <c r="D5556" s="544">
        <v>16680.830000000002</v>
      </c>
    </row>
    <row r="5557" spans="1:4" x14ac:dyDescent="0.2">
      <c r="A5557" s="542" t="s">
        <v>24272</v>
      </c>
      <c r="B5557" s="543" t="s">
        <v>24273</v>
      </c>
      <c r="C5557" s="543" t="s">
        <v>59</v>
      </c>
      <c r="D5557" s="544">
        <v>2664.45</v>
      </c>
    </row>
    <row r="5558" spans="1:4" x14ac:dyDescent="0.2">
      <c r="A5558" s="542" t="s">
        <v>24274</v>
      </c>
      <c r="B5558" s="543" t="s">
        <v>24275</v>
      </c>
      <c r="C5558" s="543" t="s">
        <v>33</v>
      </c>
      <c r="D5558" s="544">
        <v>3.08</v>
      </c>
    </row>
    <row r="5559" spans="1:4" x14ac:dyDescent="0.2">
      <c r="A5559" s="542" t="s">
        <v>24276</v>
      </c>
      <c r="B5559" s="543" t="s">
        <v>24277</v>
      </c>
      <c r="C5559" s="543" t="s">
        <v>59</v>
      </c>
      <c r="D5559" s="544">
        <v>20.38</v>
      </c>
    </row>
    <row r="5560" spans="1:4" x14ac:dyDescent="0.2">
      <c r="A5560" s="542" t="s">
        <v>24278</v>
      </c>
      <c r="B5560" s="543" t="s">
        <v>24279</v>
      </c>
      <c r="C5560" s="543" t="s">
        <v>59</v>
      </c>
      <c r="D5560" s="544">
        <v>18.829999999999998</v>
      </c>
    </row>
    <row r="5561" spans="1:4" x14ac:dyDescent="0.2">
      <c r="A5561" s="542" t="s">
        <v>24280</v>
      </c>
      <c r="B5561" s="543" t="s">
        <v>24281</v>
      </c>
      <c r="C5561" s="543" t="s">
        <v>59</v>
      </c>
      <c r="D5561" s="544">
        <v>13.67</v>
      </c>
    </row>
    <row r="5562" spans="1:4" x14ac:dyDescent="0.2">
      <c r="A5562" s="542" t="s">
        <v>24282</v>
      </c>
      <c r="B5562" s="543" t="s">
        <v>24283</v>
      </c>
      <c r="C5562" s="543" t="s">
        <v>59</v>
      </c>
      <c r="D5562" s="544">
        <v>25.26</v>
      </c>
    </row>
    <row r="5563" spans="1:4" x14ac:dyDescent="0.2">
      <c r="A5563" s="542" t="s">
        <v>24284</v>
      </c>
      <c r="B5563" s="543" t="s">
        <v>24285</v>
      </c>
      <c r="C5563" s="543" t="s">
        <v>59</v>
      </c>
      <c r="D5563" s="544">
        <v>5.16</v>
      </c>
    </row>
    <row r="5564" spans="1:4" x14ac:dyDescent="0.2">
      <c r="A5564" s="542" t="s">
        <v>24286</v>
      </c>
      <c r="B5564" s="543" t="s">
        <v>24287</v>
      </c>
      <c r="C5564" s="543" t="s">
        <v>59</v>
      </c>
      <c r="D5564" s="544">
        <v>3.93</v>
      </c>
    </row>
    <row r="5565" spans="1:4" ht="22.5" x14ac:dyDescent="0.2">
      <c r="A5565" s="542" t="s">
        <v>24288</v>
      </c>
      <c r="B5565" s="543" t="s">
        <v>24289</v>
      </c>
      <c r="C5565" s="543" t="s">
        <v>59</v>
      </c>
      <c r="D5565" s="544">
        <v>23353.05</v>
      </c>
    </row>
    <row r="5566" spans="1:4" ht="22.5" x14ac:dyDescent="0.2">
      <c r="A5566" s="542" t="s">
        <v>24290</v>
      </c>
      <c r="B5566" s="543" t="s">
        <v>24291</v>
      </c>
      <c r="C5566" s="543" t="s">
        <v>59</v>
      </c>
      <c r="D5566" s="544">
        <v>37901.599999999999</v>
      </c>
    </row>
    <row r="5567" spans="1:4" x14ac:dyDescent="0.2">
      <c r="A5567" s="542" t="s">
        <v>24292</v>
      </c>
      <c r="B5567" s="543" t="s">
        <v>24293</v>
      </c>
      <c r="C5567" s="543" t="s">
        <v>59</v>
      </c>
      <c r="D5567" s="544">
        <v>37.81</v>
      </c>
    </row>
    <row r="5568" spans="1:4" ht="22.5" x14ac:dyDescent="0.2">
      <c r="A5568" s="542" t="s">
        <v>24294</v>
      </c>
      <c r="B5568" s="543" t="s">
        <v>24295</v>
      </c>
      <c r="C5568" s="543" t="s">
        <v>56</v>
      </c>
      <c r="D5568" s="544">
        <v>880.44</v>
      </c>
    </row>
    <row r="5569" spans="1:4" ht="22.5" x14ac:dyDescent="0.2">
      <c r="A5569" s="542" t="s">
        <v>24296</v>
      </c>
      <c r="B5569" s="543" t="s">
        <v>24297</v>
      </c>
      <c r="C5569" s="543" t="s">
        <v>56</v>
      </c>
      <c r="D5569" s="544">
        <v>923.04</v>
      </c>
    </row>
    <row r="5570" spans="1:4" ht="22.5" x14ac:dyDescent="0.2">
      <c r="A5570" s="542" t="s">
        <v>24298</v>
      </c>
      <c r="B5570" s="543" t="s">
        <v>24299</v>
      </c>
      <c r="C5570" s="543" t="s">
        <v>56</v>
      </c>
      <c r="D5570" s="544">
        <v>977.86</v>
      </c>
    </row>
    <row r="5571" spans="1:4" x14ac:dyDescent="0.2">
      <c r="A5571" s="542" t="s">
        <v>24300</v>
      </c>
      <c r="B5571" s="543" t="s">
        <v>24301</v>
      </c>
      <c r="C5571" s="543" t="s">
        <v>59</v>
      </c>
      <c r="D5571" s="544">
        <v>36.9</v>
      </c>
    </row>
    <row r="5572" spans="1:4" x14ac:dyDescent="0.2">
      <c r="A5572" s="542" t="s">
        <v>24302</v>
      </c>
      <c r="B5572" s="543" t="s">
        <v>24303</v>
      </c>
      <c r="C5572" s="543" t="s">
        <v>59</v>
      </c>
      <c r="D5572" s="544">
        <v>534.27</v>
      </c>
    </row>
    <row r="5573" spans="1:4" x14ac:dyDescent="0.2">
      <c r="A5573" s="542" t="s">
        <v>24304</v>
      </c>
      <c r="B5573" s="543" t="s">
        <v>24305</v>
      </c>
      <c r="C5573" s="543" t="s">
        <v>59</v>
      </c>
      <c r="D5573" s="544">
        <v>715</v>
      </c>
    </row>
    <row r="5574" spans="1:4" x14ac:dyDescent="0.2">
      <c r="A5574" s="542" t="s">
        <v>24306</v>
      </c>
      <c r="B5574" s="543" t="s">
        <v>24307</v>
      </c>
      <c r="C5574" s="543" t="s">
        <v>59</v>
      </c>
      <c r="D5574" s="544">
        <v>1030.8699999999999</v>
      </c>
    </row>
    <row r="5575" spans="1:4" x14ac:dyDescent="0.2">
      <c r="A5575" s="542" t="s">
        <v>24308</v>
      </c>
      <c r="B5575" s="543" t="s">
        <v>24309</v>
      </c>
      <c r="C5575" s="543" t="s">
        <v>59</v>
      </c>
      <c r="D5575" s="544">
        <v>1751.66</v>
      </c>
    </row>
    <row r="5576" spans="1:4" x14ac:dyDescent="0.2">
      <c r="A5576" s="542" t="s">
        <v>24310</v>
      </c>
      <c r="B5576" s="543" t="s">
        <v>24311</v>
      </c>
      <c r="C5576" s="543" t="s">
        <v>59</v>
      </c>
      <c r="D5576" s="544">
        <v>499.72</v>
      </c>
    </row>
    <row r="5577" spans="1:4" x14ac:dyDescent="0.2">
      <c r="A5577" s="542" t="s">
        <v>24312</v>
      </c>
      <c r="B5577" s="543" t="s">
        <v>24313</v>
      </c>
      <c r="C5577" s="543" t="s">
        <v>59</v>
      </c>
      <c r="D5577" s="544">
        <v>710.82</v>
      </c>
    </row>
    <row r="5578" spans="1:4" x14ac:dyDescent="0.2">
      <c r="A5578" s="542" t="s">
        <v>24314</v>
      </c>
      <c r="B5578" s="543" t="s">
        <v>24315</v>
      </c>
      <c r="C5578" s="543" t="s">
        <v>59</v>
      </c>
      <c r="D5578" s="544">
        <v>1034.44</v>
      </c>
    </row>
    <row r="5579" spans="1:4" x14ac:dyDescent="0.2">
      <c r="A5579" s="542" t="s">
        <v>24316</v>
      </c>
      <c r="B5579" s="543" t="s">
        <v>24317</v>
      </c>
      <c r="C5579" s="543" t="s">
        <v>59</v>
      </c>
      <c r="D5579" s="544">
        <v>1769.32</v>
      </c>
    </row>
    <row r="5580" spans="1:4" x14ac:dyDescent="0.2">
      <c r="A5580" s="542" t="s">
        <v>24318</v>
      </c>
      <c r="B5580" s="543" t="s">
        <v>24319</v>
      </c>
      <c r="C5580" s="543" t="s">
        <v>59</v>
      </c>
      <c r="D5580" s="544">
        <v>36.299999999999997</v>
      </c>
    </row>
    <row r="5581" spans="1:4" x14ac:dyDescent="0.2">
      <c r="A5581" s="542" t="s">
        <v>24320</v>
      </c>
      <c r="B5581" s="543" t="s">
        <v>24321</v>
      </c>
      <c r="C5581" s="543" t="s">
        <v>59</v>
      </c>
      <c r="D5581" s="544">
        <v>33.450000000000003</v>
      </c>
    </row>
    <row r="5582" spans="1:4" x14ac:dyDescent="0.2">
      <c r="A5582" s="542" t="s">
        <v>24322</v>
      </c>
      <c r="B5582" s="543" t="s">
        <v>24323</v>
      </c>
      <c r="C5582" s="543" t="s">
        <v>59</v>
      </c>
      <c r="D5582" s="544">
        <v>81.760000000000005</v>
      </c>
    </row>
    <row r="5583" spans="1:4" x14ac:dyDescent="0.2">
      <c r="A5583" s="542" t="s">
        <v>24324</v>
      </c>
      <c r="B5583" s="543" t="s">
        <v>24325</v>
      </c>
      <c r="C5583" s="543" t="s">
        <v>59</v>
      </c>
      <c r="D5583" s="544">
        <v>31.63</v>
      </c>
    </row>
    <row r="5584" spans="1:4" x14ac:dyDescent="0.2">
      <c r="A5584" s="542" t="s">
        <v>24326</v>
      </c>
      <c r="B5584" s="543" t="s">
        <v>24327</v>
      </c>
      <c r="C5584" s="543" t="s">
        <v>59</v>
      </c>
      <c r="D5584" s="544">
        <v>2199.46</v>
      </c>
    </row>
    <row r="5585" spans="1:4" x14ac:dyDescent="0.2">
      <c r="A5585" s="542" t="s">
        <v>24328</v>
      </c>
      <c r="B5585" s="543" t="s">
        <v>24329</v>
      </c>
      <c r="C5585" s="543" t="s">
        <v>59</v>
      </c>
      <c r="D5585" s="544">
        <v>3438.26</v>
      </c>
    </row>
    <row r="5586" spans="1:4" x14ac:dyDescent="0.2">
      <c r="A5586" s="542" t="s">
        <v>24330</v>
      </c>
      <c r="B5586" s="543" t="s">
        <v>24331</v>
      </c>
      <c r="C5586" s="543" t="s">
        <v>59</v>
      </c>
      <c r="D5586" s="544">
        <v>54.9</v>
      </c>
    </row>
    <row r="5587" spans="1:4" x14ac:dyDescent="0.2">
      <c r="A5587" s="542" t="s">
        <v>24332</v>
      </c>
      <c r="B5587" s="543" t="s">
        <v>24333</v>
      </c>
      <c r="C5587" s="543" t="s">
        <v>59</v>
      </c>
      <c r="D5587" s="544">
        <v>53.92</v>
      </c>
    </row>
    <row r="5588" spans="1:4" x14ac:dyDescent="0.2">
      <c r="A5588" s="542" t="s">
        <v>24334</v>
      </c>
      <c r="B5588" s="543" t="s">
        <v>24335</v>
      </c>
      <c r="C5588" s="543" t="s">
        <v>59</v>
      </c>
      <c r="D5588" s="544">
        <v>55.2</v>
      </c>
    </row>
    <row r="5589" spans="1:4" x14ac:dyDescent="0.2">
      <c r="A5589" s="542" t="s">
        <v>24336</v>
      </c>
      <c r="B5589" s="543" t="s">
        <v>24337</v>
      </c>
      <c r="C5589" s="543" t="s">
        <v>59</v>
      </c>
      <c r="D5589" s="544">
        <v>82.77</v>
      </c>
    </row>
    <row r="5590" spans="1:4" x14ac:dyDescent="0.2">
      <c r="A5590" s="542" t="s">
        <v>24338</v>
      </c>
      <c r="B5590" s="543" t="s">
        <v>24339</v>
      </c>
      <c r="C5590" s="543" t="s">
        <v>59</v>
      </c>
      <c r="D5590" s="544">
        <v>105.6</v>
      </c>
    </row>
    <row r="5591" spans="1:4" x14ac:dyDescent="0.2">
      <c r="A5591" s="542" t="s">
        <v>24340</v>
      </c>
      <c r="B5591" s="543" t="s">
        <v>24341</v>
      </c>
      <c r="C5591" s="543" t="s">
        <v>59</v>
      </c>
      <c r="D5591" s="544">
        <v>130.78</v>
      </c>
    </row>
    <row r="5592" spans="1:4" x14ac:dyDescent="0.2">
      <c r="A5592" s="542" t="s">
        <v>24342</v>
      </c>
      <c r="B5592" s="543" t="s">
        <v>24343</v>
      </c>
      <c r="C5592" s="543" t="s">
        <v>59</v>
      </c>
      <c r="D5592" s="544">
        <v>282.02</v>
      </c>
    </row>
    <row r="5593" spans="1:4" x14ac:dyDescent="0.2">
      <c r="A5593" s="542" t="s">
        <v>24344</v>
      </c>
      <c r="B5593" s="543" t="s">
        <v>24345</v>
      </c>
      <c r="C5593" s="543" t="s">
        <v>59</v>
      </c>
      <c r="D5593" s="544">
        <v>339.47</v>
      </c>
    </row>
    <row r="5594" spans="1:4" x14ac:dyDescent="0.2">
      <c r="A5594" s="542" t="s">
        <v>24346</v>
      </c>
      <c r="B5594" s="543" t="s">
        <v>24347</v>
      </c>
      <c r="C5594" s="543" t="s">
        <v>59</v>
      </c>
      <c r="D5594" s="544">
        <v>1203.45</v>
      </c>
    </row>
    <row r="5595" spans="1:4" x14ac:dyDescent="0.2">
      <c r="A5595" s="542" t="s">
        <v>24348</v>
      </c>
      <c r="B5595" s="543" t="s">
        <v>24349</v>
      </c>
      <c r="C5595" s="543" t="s">
        <v>59</v>
      </c>
      <c r="D5595" s="544">
        <v>2550</v>
      </c>
    </row>
    <row r="5596" spans="1:4" x14ac:dyDescent="0.2">
      <c r="A5596" s="542" t="s">
        <v>24350</v>
      </c>
      <c r="B5596" s="543" t="s">
        <v>24351</v>
      </c>
      <c r="C5596" s="543" t="s">
        <v>59</v>
      </c>
      <c r="D5596" s="544">
        <v>92.01</v>
      </c>
    </row>
    <row r="5597" spans="1:4" x14ac:dyDescent="0.2">
      <c r="A5597" s="542" t="s">
        <v>24352</v>
      </c>
      <c r="B5597" s="543" t="s">
        <v>24353</v>
      </c>
      <c r="C5597" s="543" t="s">
        <v>59</v>
      </c>
      <c r="D5597" s="544">
        <v>1028.31</v>
      </c>
    </row>
    <row r="5598" spans="1:4" ht="22.5" x14ac:dyDescent="0.2">
      <c r="A5598" s="542" t="s">
        <v>24354</v>
      </c>
      <c r="B5598" s="543" t="s">
        <v>24355</v>
      </c>
      <c r="C5598" s="543" t="s">
        <v>59</v>
      </c>
      <c r="D5598" s="544">
        <v>3264.27</v>
      </c>
    </row>
    <row r="5599" spans="1:4" ht="22.5" x14ac:dyDescent="0.2">
      <c r="A5599" s="542" t="s">
        <v>24356</v>
      </c>
      <c r="B5599" s="543" t="s">
        <v>24357</v>
      </c>
      <c r="C5599" s="543" t="s">
        <v>59</v>
      </c>
      <c r="D5599" s="544">
        <v>4764.68</v>
      </c>
    </row>
    <row r="5600" spans="1:4" ht="22.5" x14ac:dyDescent="0.2">
      <c r="A5600" s="542" t="s">
        <v>24358</v>
      </c>
      <c r="B5600" s="543" t="s">
        <v>24359</v>
      </c>
      <c r="C5600" s="543" t="s">
        <v>59</v>
      </c>
      <c r="D5600" s="544">
        <v>30697.59</v>
      </c>
    </row>
    <row r="5601" spans="1:4" ht="22.5" x14ac:dyDescent="0.2">
      <c r="A5601" s="542" t="s">
        <v>24360</v>
      </c>
      <c r="B5601" s="543" t="s">
        <v>24361</v>
      </c>
      <c r="C5601" s="543" t="s">
        <v>59</v>
      </c>
      <c r="D5601" s="544">
        <v>42844.71</v>
      </c>
    </row>
    <row r="5602" spans="1:4" ht="22.5" x14ac:dyDescent="0.2">
      <c r="A5602" s="542" t="s">
        <v>24362</v>
      </c>
      <c r="B5602" s="543" t="s">
        <v>24363</v>
      </c>
      <c r="C5602" s="543" t="s">
        <v>59</v>
      </c>
      <c r="D5602" s="544">
        <v>10940.07</v>
      </c>
    </row>
    <row r="5603" spans="1:4" ht="22.5" x14ac:dyDescent="0.2">
      <c r="A5603" s="542" t="s">
        <v>24364</v>
      </c>
      <c r="B5603" s="543" t="s">
        <v>24365</v>
      </c>
      <c r="C5603" s="543" t="s">
        <v>59</v>
      </c>
      <c r="D5603" s="544">
        <v>56591.26</v>
      </c>
    </row>
    <row r="5604" spans="1:4" ht="22.5" x14ac:dyDescent="0.2">
      <c r="A5604" s="542" t="s">
        <v>24366</v>
      </c>
      <c r="B5604" s="543" t="s">
        <v>24367</v>
      </c>
      <c r="C5604" s="543" t="s">
        <v>59</v>
      </c>
      <c r="D5604" s="544">
        <v>16140.1</v>
      </c>
    </row>
    <row r="5605" spans="1:4" ht="22.5" x14ac:dyDescent="0.2">
      <c r="A5605" s="542" t="s">
        <v>24368</v>
      </c>
      <c r="B5605" s="543" t="s">
        <v>24369</v>
      </c>
      <c r="C5605" s="543" t="s">
        <v>59</v>
      </c>
      <c r="D5605" s="544">
        <v>19772.47</v>
      </c>
    </row>
    <row r="5606" spans="1:4" x14ac:dyDescent="0.2">
      <c r="A5606" s="542" t="s">
        <v>24370</v>
      </c>
      <c r="B5606" s="543" t="s">
        <v>24371</v>
      </c>
      <c r="C5606" s="543" t="s">
        <v>59</v>
      </c>
      <c r="D5606" s="544">
        <v>750</v>
      </c>
    </row>
    <row r="5607" spans="1:4" x14ac:dyDescent="0.2">
      <c r="A5607" s="542" t="s">
        <v>24372</v>
      </c>
      <c r="B5607" s="543" t="s">
        <v>24373</v>
      </c>
      <c r="C5607" s="543" t="s">
        <v>59</v>
      </c>
      <c r="D5607" s="544">
        <v>2300</v>
      </c>
    </row>
    <row r="5608" spans="1:4" x14ac:dyDescent="0.2">
      <c r="A5608" s="542" t="s">
        <v>24374</v>
      </c>
      <c r="B5608" s="543" t="s">
        <v>24375</v>
      </c>
      <c r="C5608" s="543" t="s">
        <v>59</v>
      </c>
      <c r="D5608" s="544">
        <v>3400</v>
      </c>
    </row>
    <row r="5609" spans="1:4" x14ac:dyDescent="0.2">
      <c r="A5609" s="542" t="s">
        <v>24376</v>
      </c>
      <c r="B5609" s="543" t="s">
        <v>24377</v>
      </c>
      <c r="C5609" s="543" t="s">
        <v>59</v>
      </c>
      <c r="D5609" s="544">
        <v>4500</v>
      </c>
    </row>
    <row r="5610" spans="1:4" x14ac:dyDescent="0.2">
      <c r="A5610" s="542" t="s">
        <v>24378</v>
      </c>
      <c r="B5610" s="543" t="s">
        <v>24379</v>
      </c>
      <c r="C5610" s="543" t="s">
        <v>59</v>
      </c>
      <c r="D5610" s="544">
        <v>8855</v>
      </c>
    </row>
    <row r="5611" spans="1:4" x14ac:dyDescent="0.2">
      <c r="A5611" s="542" t="s">
        <v>24380</v>
      </c>
      <c r="B5611" s="543" t="s">
        <v>24381</v>
      </c>
      <c r="C5611" s="543" t="s">
        <v>59</v>
      </c>
      <c r="D5611" s="544">
        <v>121035.15</v>
      </c>
    </row>
    <row r="5612" spans="1:4" x14ac:dyDescent="0.2">
      <c r="A5612" s="542" t="s">
        <v>24382</v>
      </c>
      <c r="B5612" s="543" t="s">
        <v>24383</v>
      </c>
      <c r="C5612" s="543" t="s">
        <v>59</v>
      </c>
      <c r="D5612" s="544">
        <v>140821.85999999999</v>
      </c>
    </row>
    <row r="5613" spans="1:4" x14ac:dyDescent="0.2">
      <c r="A5613" s="542" t="s">
        <v>24384</v>
      </c>
      <c r="B5613" s="543" t="s">
        <v>24385</v>
      </c>
      <c r="C5613" s="543" t="s">
        <v>59</v>
      </c>
      <c r="D5613" s="544">
        <v>137768.42000000001</v>
      </c>
    </row>
    <row r="5614" spans="1:4" x14ac:dyDescent="0.2">
      <c r="A5614" s="542" t="s">
        <v>24386</v>
      </c>
      <c r="B5614" s="543" t="s">
        <v>24387</v>
      </c>
      <c r="C5614" s="543" t="s">
        <v>59</v>
      </c>
      <c r="D5614" s="544">
        <v>190283.13</v>
      </c>
    </row>
    <row r="5615" spans="1:4" x14ac:dyDescent="0.2">
      <c r="A5615" s="542" t="s">
        <v>24388</v>
      </c>
      <c r="B5615" s="543" t="s">
        <v>24389</v>
      </c>
      <c r="C5615" s="543" t="s">
        <v>59</v>
      </c>
      <c r="D5615" s="544">
        <v>66668.539999999994</v>
      </c>
    </row>
    <row r="5616" spans="1:4" x14ac:dyDescent="0.2">
      <c r="A5616" s="542" t="s">
        <v>24390</v>
      </c>
      <c r="B5616" s="543" t="s">
        <v>24391</v>
      </c>
      <c r="C5616" s="543" t="s">
        <v>59</v>
      </c>
      <c r="D5616" s="544">
        <v>95472.26</v>
      </c>
    </row>
    <row r="5617" spans="1:4" x14ac:dyDescent="0.2">
      <c r="A5617" s="542" t="s">
        <v>24392</v>
      </c>
      <c r="B5617" s="543" t="s">
        <v>24393</v>
      </c>
      <c r="C5617" s="543" t="s">
        <v>59</v>
      </c>
      <c r="D5617" s="544">
        <v>120682.92</v>
      </c>
    </row>
    <row r="5618" spans="1:4" x14ac:dyDescent="0.2">
      <c r="A5618" s="542" t="s">
        <v>24394</v>
      </c>
      <c r="B5618" s="543" t="s">
        <v>24395</v>
      </c>
      <c r="C5618" s="543" t="s">
        <v>59</v>
      </c>
      <c r="D5618" s="544">
        <v>168160</v>
      </c>
    </row>
    <row r="5619" spans="1:4" x14ac:dyDescent="0.2">
      <c r="A5619" s="542" t="s">
        <v>24396</v>
      </c>
      <c r="B5619" s="543" t="s">
        <v>24397</v>
      </c>
      <c r="C5619" s="543" t="s">
        <v>59</v>
      </c>
      <c r="D5619" s="544">
        <v>322245</v>
      </c>
    </row>
    <row r="5620" spans="1:4" x14ac:dyDescent="0.2">
      <c r="A5620" s="542" t="s">
        <v>24398</v>
      </c>
      <c r="B5620" s="543" t="s">
        <v>24399</v>
      </c>
      <c r="C5620" s="543" t="s">
        <v>59</v>
      </c>
      <c r="D5620" s="544">
        <v>320.83</v>
      </c>
    </row>
    <row r="5621" spans="1:4" x14ac:dyDescent="0.2">
      <c r="A5621" s="542" t="s">
        <v>24400</v>
      </c>
      <c r="B5621" s="543" t="s">
        <v>24401</v>
      </c>
      <c r="C5621" s="543" t="s">
        <v>59</v>
      </c>
      <c r="D5621" s="544">
        <v>356.16</v>
      </c>
    </row>
    <row r="5622" spans="1:4" x14ac:dyDescent="0.2">
      <c r="A5622" s="542" t="s">
        <v>24402</v>
      </c>
      <c r="B5622" s="543" t="s">
        <v>24403</v>
      </c>
      <c r="C5622" s="543" t="s">
        <v>59</v>
      </c>
      <c r="D5622" s="544">
        <v>314.89999999999998</v>
      </c>
    </row>
    <row r="5623" spans="1:4" x14ac:dyDescent="0.2">
      <c r="A5623" s="542" t="s">
        <v>24404</v>
      </c>
      <c r="B5623" s="543" t="s">
        <v>24405</v>
      </c>
      <c r="C5623" s="543" t="s">
        <v>59</v>
      </c>
      <c r="D5623" s="544">
        <v>93.86</v>
      </c>
    </row>
    <row r="5624" spans="1:4" x14ac:dyDescent="0.2">
      <c r="A5624" s="542" t="s">
        <v>24406</v>
      </c>
      <c r="B5624" s="543" t="s">
        <v>24407</v>
      </c>
      <c r="C5624" s="543" t="s">
        <v>59</v>
      </c>
      <c r="D5624" s="544">
        <v>113.02</v>
      </c>
    </row>
    <row r="5625" spans="1:4" x14ac:dyDescent="0.2">
      <c r="A5625" s="542" t="s">
        <v>24408</v>
      </c>
      <c r="B5625" s="543" t="s">
        <v>24409</v>
      </c>
      <c r="C5625" s="543" t="s">
        <v>59</v>
      </c>
      <c r="D5625" s="544">
        <v>246.36</v>
      </c>
    </row>
    <row r="5626" spans="1:4" x14ac:dyDescent="0.2">
      <c r="A5626" s="542" t="s">
        <v>24410</v>
      </c>
      <c r="B5626" s="543" t="s">
        <v>24411</v>
      </c>
      <c r="C5626" s="543" t="s">
        <v>59</v>
      </c>
      <c r="D5626" s="544">
        <v>368.43</v>
      </c>
    </row>
    <row r="5627" spans="1:4" x14ac:dyDescent="0.2">
      <c r="A5627" s="542" t="s">
        <v>24412</v>
      </c>
      <c r="B5627" s="543" t="s">
        <v>24413</v>
      </c>
      <c r="C5627" s="543" t="s">
        <v>59</v>
      </c>
      <c r="D5627" s="544">
        <v>1059.08</v>
      </c>
    </row>
    <row r="5628" spans="1:4" x14ac:dyDescent="0.2">
      <c r="A5628" s="542" t="s">
        <v>24414</v>
      </c>
      <c r="B5628" s="543" t="s">
        <v>24415</v>
      </c>
      <c r="C5628" s="543" t="s">
        <v>59</v>
      </c>
      <c r="D5628" s="544">
        <v>1318.21</v>
      </c>
    </row>
    <row r="5629" spans="1:4" x14ac:dyDescent="0.2">
      <c r="A5629" s="542" t="s">
        <v>24416</v>
      </c>
      <c r="B5629" s="543" t="s">
        <v>24417</v>
      </c>
      <c r="C5629" s="543" t="s">
        <v>59</v>
      </c>
      <c r="D5629" s="544">
        <v>2400.52</v>
      </c>
    </row>
    <row r="5630" spans="1:4" x14ac:dyDescent="0.2">
      <c r="A5630" s="542" t="s">
        <v>24418</v>
      </c>
      <c r="B5630" s="543" t="s">
        <v>24419</v>
      </c>
      <c r="C5630" s="543" t="s">
        <v>59</v>
      </c>
      <c r="D5630" s="544">
        <v>26.34</v>
      </c>
    </row>
    <row r="5631" spans="1:4" x14ac:dyDescent="0.2">
      <c r="A5631" s="542" t="s">
        <v>24420</v>
      </c>
      <c r="B5631" s="543" t="s">
        <v>24421</v>
      </c>
      <c r="C5631" s="543" t="s">
        <v>59</v>
      </c>
      <c r="D5631" s="544">
        <v>287.20999999999998</v>
      </c>
    </row>
    <row r="5632" spans="1:4" x14ac:dyDescent="0.2">
      <c r="A5632" s="542" t="s">
        <v>24422</v>
      </c>
      <c r="B5632" s="543" t="s">
        <v>24423</v>
      </c>
      <c r="C5632" s="543" t="s">
        <v>59</v>
      </c>
      <c r="D5632" s="544">
        <v>428.42</v>
      </c>
    </row>
    <row r="5633" spans="1:4" x14ac:dyDescent="0.2">
      <c r="A5633" s="542" t="s">
        <v>24424</v>
      </c>
      <c r="B5633" s="543" t="s">
        <v>24425</v>
      </c>
      <c r="C5633" s="543" t="s">
        <v>59</v>
      </c>
      <c r="D5633" s="544">
        <v>98.04</v>
      </c>
    </row>
    <row r="5634" spans="1:4" x14ac:dyDescent="0.2">
      <c r="A5634" s="542" t="s">
        <v>24426</v>
      </c>
      <c r="B5634" s="543" t="s">
        <v>24427</v>
      </c>
      <c r="C5634" s="543" t="s">
        <v>59</v>
      </c>
      <c r="D5634" s="544">
        <v>138.84</v>
      </c>
    </row>
    <row r="5635" spans="1:4" x14ac:dyDescent="0.2">
      <c r="A5635" s="542" t="s">
        <v>24428</v>
      </c>
      <c r="B5635" s="543" t="s">
        <v>24429</v>
      </c>
      <c r="C5635" s="543" t="s">
        <v>59</v>
      </c>
      <c r="D5635" s="544">
        <v>211.93</v>
      </c>
    </row>
    <row r="5636" spans="1:4" x14ac:dyDescent="0.2">
      <c r="A5636" s="542" t="s">
        <v>24430</v>
      </c>
      <c r="B5636" s="543" t="s">
        <v>24431</v>
      </c>
      <c r="C5636" s="543" t="s">
        <v>59</v>
      </c>
      <c r="D5636" s="544">
        <v>748.42</v>
      </c>
    </row>
    <row r="5637" spans="1:4" x14ac:dyDescent="0.2">
      <c r="A5637" s="542" t="s">
        <v>24432</v>
      </c>
      <c r="B5637" s="543" t="s">
        <v>24433</v>
      </c>
      <c r="C5637" s="543" t="s">
        <v>59</v>
      </c>
      <c r="D5637" s="544">
        <v>927.94</v>
      </c>
    </row>
    <row r="5638" spans="1:4" x14ac:dyDescent="0.2">
      <c r="A5638" s="542" t="s">
        <v>24434</v>
      </c>
      <c r="B5638" s="543" t="s">
        <v>24435</v>
      </c>
      <c r="C5638" s="543" t="s">
        <v>59</v>
      </c>
      <c r="D5638" s="544">
        <v>1672.16</v>
      </c>
    </row>
    <row r="5639" spans="1:4" x14ac:dyDescent="0.2">
      <c r="A5639" s="542" t="s">
        <v>24436</v>
      </c>
      <c r="B5639" s="543" t="s">
        <v>24437</v>
      </c>
      <c r="C5639" s="543" t="s">
        <v>59</v>
      </c>
      <c r="D5639" s="544">
        <v>37.31</v>
      </c>
    </row>
    <row r="5640" spans="1:4" x14ac:dyDescent="0.2">
      <c r="A5640" s="542" t="s">
        <v>24438</v>
      </c>
      <c r="B5640" s="543" t="s">
        <v>24439</v>
      </c>
      <c r="C5640" s="543" t="s">
        <v>59</v>
      </c>
      <c r="D5640" s="544">
        <v>497.08</v>
      </c>
    </row>
    <row r="5641" spans="1:4" x14ac:dyDescent="0.2">
      <c r="A5641" s="542" t="s">
        <v>24440</v>
      </c>
      <c r="B5641" s="543" t="s">
        <v>24441</v>
      </c>
      <c r="C5641" s="543" t="s">
        <v>59</v>
      </c>
      <c r="D5641" s="544">
        <v>3386</v>
      </c>
    </row>
    <row r="5642" spans="1:4" x14ac:dyDescent="0.2">
      <c r="A5642" s="542" t="s">
        <v>24442</v>
      </c>
      <c r="B5642" s="543" t="s">
        <v>24443</v>
      </c>
      <c r="C5642" s="543" t="s">
        <v>59</v>
      </c>
      <c r="D5642" s="544">
        <v>27.35</v>
      </c>
    </row>
    <row r="5643" spans="1:4" x14ac:dyDescent="0.2">
      <c r="A5643" s="542" t="s">
        <v>24444</v>
      </c>
      <c r="B5643" s="543" t="s">
        <v>24445</v>
      </c>
      <c r="C5643" s="543" t="s">
        <v>59</v>
      </c>
      <c r="D5643" s="544">
        <v>317.5</v>
      </c>
    </row>
    <row r="5644" spans="1:4" x14ac:dyDescent="0.2">
      <c r="A5644" s="542" t="s">
        <v>24446</v>
      </c>
      <c r="B5644" s="543" t="s">
        <v>24447</v>
      </c>
      <c r="C5644" s="543" t="s">
        <v>59</v>
      </c>
      <c r="D5644" s="544">
        <v>132.30000000000001</v>
      </c>
    </row>
    <row r="5645" spans="1:4" x14ac:dyDescent="0.2">
      <c r="A5645" s="542" t="s">
        <v>24448</v>
      </c>
      <c r="B5645" s="543" t="s">
        <v>24449</v>
      </c>
      <c r="C5645" s="543" t="s">
        <v>59</v>
      </c>
      <c r="D5645" s="544">
        <v>1121.1400000000001</v>
      </c>
    </row>
    <row r="5646" spans="1:4" x14ac:dyDescent="0.2">
      <c r="A5646" s="542" t="s">
        <v>24450</v>
      </c>
      <c r="B5646" s="543" t="s">
        <v>24451</v>
      </c>
      <c r="C5646" s="543" t="s">
        <v>59</v>
      </c>
      <c r="D5646" s="544">
        <v>165.94</v>
      </c>
    </row>
    <row r="5647" spans="1:4" x14ac:dyDescent="0.2">
      <c r="A5647" s="542" t="s">
        <v>24452</v>
      </c>
      <c r="B5647" s="543" t="s">
        <v>24453</v>
      </c>
      <c r="C5647" s="543" t="s">
        <v>59</v>
      </c>
      <c r="D5647" s="544">
        <v>301.05</v>
      </c>
    </row>
    <row r="5648" spans="1:4" x14ac:dyDescent="0.2">
      <c r="A5648" s="542" t="s">
        <v>24454</v>
      </c>
      <c r="B5648" s="543" t="s">
        <v>24455</v>
      </c>
      <c r="C5648" s="543" t="s">
        <v>59</v>
      </c>
      <c r="D5648" s="544">
        <v>885.31</v>
      </c>
    </row>
    <row r="5649" spans="1:4" x14ac:dyDescent="0.2">
      <c r="A5649" s="542" t="s">
        <v>24456</v>
      </c>
      <c r="B5649" s="543" t="s">
        <v>24457</v>
      </c>
      <c r="C5649" s="543" t="s">
        <v>59</v>
      </c>
      <c r="D5649" s="544">
        <v>435.09</v>
      </c>
    </row>
    <row r="5650" spans="1:4" x14ac:dyDescent="0.2">
      <c r="A5650" s="542" t="s">
        <v>24458</v>
      </c>
      <c r="B5650" s="543" t="s">
        <v>24459</v>
      </c>
      <c r="C5650" s="543" t="s">
        <v>59</v>
      </c>
      <c r="D5650" s="544">
        <v>50.59</v>
      </c>
    </row>
    <row r="5651" spans="1:4" x14ac:dyDescent="0.2">
      <c r="A5651" s="542" t="s">
        <v>24460</v>
      </c>
      <c r="B5651" s="543" t="s">
        <v>24461</v>
      </c>
      <c r="C5651" s="543" t="s">
        <v>59</v>
      </c>
      <c r="D5651" s="544">
        <v>35.340000000000003</v>
      </c>
    </row>
    <row r="5652" spans="1:4" x14ac:dyDescent="0.2">
      <c r="A5652" s="542" t="s">
        <v>24462</v>
      </c>
      <c r="B5652" s="543" t="s">
        <v>24463</v>
      </c>
      <c r="C5652" s="543" t="s">
        <v>59</v>
      </c>
      <c r="D5652" s="544">
        <v>68.22</v>
      </c>
    </row>
    <row r="5653" spans="1:4" x14ac:dyDescent="0.2">
      <c r="A5653" s="542" t="s">
        <v>24464</v>
      </c>
      <c r="B5653" s="543" t="s">
        <v>24465</v>
      </c>
      <c r="C5653" s="543" t="s">
        <v>59</v>
      </c>
      <c r="D5653" s="544">
        <v>301.94</v>
      </c>
    </row>
    <row r="5654" spans="1:4" x14ac:dyDescent="0.2">
      <c r="A5654" s="542" t="s">
        <v>24466</v>
      </c>
      <c r="B5654" s="543" t="s">
        <v>24467</v>
      </c>
      <c r="C5654" s="543" t="s">
        <v>59</v>
      </c>
      <c r="D5654" s="544">
        <v>710.23</v>
      </c>
    </row>
    <row r="5655" spans="1:4" x14ac:dyDescent="0.2">
      <c r="A5655" s="542" t="s">
        <v>24468</v>
      </c>
      <c r="B5655" s="543" t="s">
        <v>24469</v>
      </c>
      <c r="C5655" s="543" t="s">
        <v>59</v>
      </c>
      <c r="D5655" s="544">
        <v>1118.53</v>
      </c>
    </row>
    <row r="5656" spans="1:4" x14ac:dyDescent="0.2">
      <c r="A5656" s="542" t="s">
        <v>24470</v>
      </c>
      <c r="B5656" s="543" t="s">
        <v>24471</v>
      </c>
      <c r="C5656" s="543" t="s">
        <v>59</v>
      </c>
      <c r="D5656" s="544">
        <v>71.09</v>
      </c>
    </row>
    <row r="5657" spans="1:4" x14ac:dyDescent="0.2">
      <c r="A5657" s="542" t="s">
        <v>24472</v>
      </c>
      <c r="B5657" s="543" t="s">
        <v>24473</v>
      </c>
      <c r="C5657" s="543" t="s">
        <v>59</v>
      </c>
      <c r="D5657" s="544">
        <v>1527.01</v>
      </c>
    </row>
    <row r="5658" spans="1:4" x14ac:dyDescent="0.2">
      <c r="A5658" s="542" t="s">
        <v>24474</v>
      </c>
      <c r="B5658" s="543" t="s">
        <v>24475</v>
      </c>
      <c r="C5658" s="543" t="s">
        <v>59</v>
      </c>
      <c r="D5658" s="544">
        <v>596.73</v>
      </c>
    </row>
    <row r="5659" spans="1:4" x14ac:dyDescent="0.2">
      <c r="A5659" s="542" t="s">
        <v>24476</v>
      </c>
      <c r="B5659" s="543" t="s">
        <v>24477</v>
      </c>
      <c r="C5659" s="543" t="s">
        <v>59</v>
      </c>
      <c r="D5659" s="544">
        <v>1199.8699999999999</v>
      </c>
    </row>
    <row r="5660" spans="1:4" x14ac:dyDescent="0.2">
      <c r="A5660" s="542" t="s">
        <v>24478</v>
      </c>
      <c r="B5660" s="543" t="s">
        <v>24479</v>
      </c>
      <c r="C5660" s="543" t="s">
        <v>59</v>
      </c>
      <c r="D5660" s="544">
        <v>1285.4000000000001</v>
      </c>
    </row>
    <row r="5661" spans="1:4" x14ac:dyDescent="0.2">
      <c r="A5661" s="542" t="s">
        <v>24480</v>
      </c>
      <c r="B5661" s="543" t="s">
        <v>24481</v>
      </c>
      <c r="C5661" s="543" t="s">
        <v>59</v>
      </c>
      <c r="D5661" s="544">
        <v>296.99</v>
      </c>
    </row>
    <row r="5662" spans="1:4" x14ac:dyDescent="0.2">
      <c r="A5662" s="542" t="s">
        <v>24482</v>
      </c>
      <c r="B5662" s="543" t="s">
        <v>24483</v>
      </c>
      <c r="C5662" s="543" t="s">
        <v>59</v>
      </c>
      <c r="D5662" s="544">
        <v>346.27</v>
      </c>
    </row>
    <row r="5663" spans="1:4" x14ac:dyDescent="0.2">
      <c r="A5663" s="542" t="s">
        <v>24484</v>
      </c>
      <c r="B5663" s="543" t="s">
        <v>24485</v>
      </c>
      <c r="C5663" s="543" t="s">
        <v>59</v>
      </c>
      <c r="D5663" s="544">
        <v>519.23</v>
      </c>
    </row>
    <row r="5664" spans="1:4" x14ac:dyDescent="0.2">
      <c r="A5664" s="542" t="s">
        <v>24486</v>
      </c>
      <c r="B5664" s="543" t="s">
        <v>24487</v>
      </c>
      <c r="C5664" s="543" t="s">
        <v>59</v>
      </c>
      <c r="D5664" s="544">
        <v>656.16</v>
      </c>
    </row>
    <row r="5665" spans="1:4" x14ac:dyDescent="0.2">
      <c r="A5665" s="542" t="s">
        <v>24488</v>
      </c>
      <c r="B5665" s="543" t="s">
        <v>24489</v>
      </c>
      <c r="C5665" s="543" t="s">
        <v>59</v>
      </c>
      <c r="D5665" s="544">
        <v>615.20000000000005</v>
      </c>
    </row>
    <row r="5666" spans="1:4" x14ac:dyDescent="0.2">
      <c r="A5666" s="542" t="s">
        <v>24490</v>
      </c>
      <c r="B5666" s="543" t="s">
        <v>24491</v>
      </c>
      <c r="C5666" s="543" t="s">
        <v>59</v>
      </c>
      <c r="D5666" s="544">
        <v>818.58</v>
      </c>
    </row>
    <row r="5667" spans="1:4" x14ac:dyDescent="0.2">
      <c r="A5667" s="542" t="s">
        <v>24492</v>
      </c>
      <c r="B5667" s="543" t="s">
        <v>24493</v>
      </c>
      <c r="C5667" s="543" t="s">
        <v>59</v>
      </c>
      <c r="D5667" s="544">
        <v>1190.24</v>
      </c>
    </row>
    <row r="5668" spans="1:4" x14ac:dyDescent="0.2">
      <c r="A5668" s="542" t="s">
        <v>24494</v>
      </c>
      <c r="B5668" s="543" t="s">
        <v>24495</v>
      </c>
      <c r="C5668" s="543" t="s">
        <v>59</v>
      </c>
      <c r="D5668" s="544">
        <v>1668.31</v>
      </c>
    </row>
    <row r="5669" spans="1:4" x14ac:dyDescent="0.2">
      <c r="A5669" s="542" t="s">
        <v>24496</v>
      </c>
      <c r="B5669" s="543" t="s">
        <v>24497</v>
      </c>
      <c r="C5669" s="543" t="s">
        <v>59</v>
      </c>
      <c r="D5669" s="544">
        <v>1447.58</v>
      </c>
    </row>
    <row r="5670" spans="1:4" x14ac:dyDescent="0.2">
      <c r="A5670" s="542" t="s">
        <v>24498</v>
      </c>
      <c r="B5670" s="543" t="s">
        <v>24499</v>
      </c>
      <c r="C5670" s="543" t="s">
        <v>59</v>
      </c>
      <c r="D5670" s="544">
        <v>4867.7700000000004</v>
      </c>
    </row>
    <row r="5671" spans="1:4" x14ac:dyDescent="0.2">
      <c r="A5671" s="542" t="s">
        <v>24500</v>
      </c>
      <c r="B5671" s="543" t="s">
        <v>24501</v>
      </c>
      <c r="C5671" s="543" t="s">
        <v>59</v>
      </c>
      <c r="D5671" s="544">
        <v>211.43</v>
      </c>
    </row>
    <row r="5672" spans="1:4" x14ac:dyDescent="0.2">
      <c r="A5672" s="542" t="s">
        <v>24502</v>
      </c>
      <c r="B5672" s="543" t="s">
        <v>24503</v>
      </c>
      <c r="C5672" s="543" t="s">
        <v>59</v>
      </c>
      <c r="D5672" s="544">
        <v>303.43</v>
      </c>
    </row>
    <row r="5673" spans="1:4" x14ac:dyDescent="0.2">
      <c r="A5673" s="542" t="s">
        <v>24504</v>
      </c>
      <c r="B5673" s="543" t="s">
        <v>24505</v>
      </c>
      <c r="C5673" s="543" t="s">
        <v>59</v>
      </c>
      <c r="D5673" s="544">
        <v>296.99</v>
      </c>
    </row>
    <row r="5674" spans="1:4" x14ac:dyDescent="0.2">
      <c r="A5674" s="542" t="s">
        <v>24506</v>
      </c>
      <c r="B5674" s="543" t="s">
        <v>24507</v>
      </c>
      <c r="C5674" s="543" t="s">
        <v>59</v>
      </c>
      <c r="D5674" s="544">
        <v>298.85000000000002</v>
      </c>
    </row>
    <row r="5675" spans="1:4" x14ac:dyDescent="0.2">
      <c r="A5675" s="542" t="s">
        <v>24508</v>
      </c>
      <c r="B5675" s="543" t="s">
        <v>24509</v>
      </c>
      <c r="C5675" s="543" t="s">
        <v>59</v>
      </c>
      <c r="D5675" s="544">
        <v>279.92</v>
      </c>
    </row>
    <row r="5676" spans="1:4" x14ac:dyDescent="0.2">
      <c r="A5676" s="542" t="s">
        <v>24510</v>
      </c>
      <c r="B5676" s="543" t="s">
        <v>24511</v>
      </c>
      <c r="C5676" s="543" t="s">
        <v>59</v>
      </c>
      <c r="D5676" s="544">
        <v>420.49</v>
      </c>
    </row>
    <row r="5677" spans="1:4" x14ac:dyDescent="0.2">
      <c r="A5677" s="542" t="s">
        <v>24512</v>
      </c>
      <c r="B5677" s="543" t="s">
        <v>24513</v>
      </c>
      <c r="C5677" s="543" t="s">
        <v>59</v>
      </c>
      <c r="D5677" s="544">
        <v>668.3</v>
      </c>
    </row>
    <row r="5678" spans="1:4" x14ac:dyDescent="0.2">
      <c r="A5678" s="542" t="s">
        <v>24514</v>
      </c>
      <c r="B5678" s="543" t="s">
        <v>24515</v>
      </c>
      <c r="C5678" s="543" t="s">
        <v>59</v>
      </c>
      <c r="D5678" s="544">
        <v>423.91</v>
      </c>
    </row>
    <row r="5679" spans="1:4" x14ac:dyDescent="0.2">
      <c r="A5679" s="542" t="s">
        <v>24516</v>
      </c>
      <c r="B5679" s="543" t="s">
        <v>24517</v>
      </c>
      <c r="C5679" s="543" t="s">
        <v>59</v>
      </c>
      <c r="D5679" s="544">
        <v>656.16</v>
      </c>
    </row>
    <row r="5680" spans="1:4" x14ac:dyDescent="0.2">
      <c r="A5680" s="542" t="s">
        <v>24518</v>
      </c>
      <c r="B5680" s="543" t="s">
        <v>24519</v>
      </c>
      <c r="C5680" s="543" t="s">
        <v>59</v>
      </c>
      <c r="D5680" s="544">
        <v>669.53</v>
      </c>
    </row>
    <row r="5681" spans="1:4" x14ac:dyDescent="0.2">
      <c r="A5681" s="542" t="s">
        <v>24520</v>
      </c>
      <c r="B5681" s="543" t="s">
        <v>24521</v>
      </c>
      <c r="C5681" s="543" t="s">
        <v>59</v>
      </c>
      <c r="D5681" s="544">
        <v>826.66</v>
      </c>
    </row>
    <row r="5682" spans="1:4" x14ac:dyDescent="0.2">
      <c r="A5682" s="542" t="s">
        <v>24522</v>
      </c>
      <c r="B5682" s="543" t="s">
        <v>24523</v>
      </c>
      <c r="C5682" s="543" t="s">
        <v>59</v>
      </c>
      <c r="D5682" s="544">
        <v>615.20000000000005</v>
      </c>
    </row>
    <row r="5683" spans="1:4" x14ac:dyDescent="0.2">
      <c r="A5683" s="542" t="s">
        <v>24524</v>
      </c>
      <c r="B5683" s="543" t="s">
        <v>24525</v>
      </c>
      <c r="C5683" s="543" t="s">
        <v>59</v>
      </c>
      <c r="D5683" s="544">
        <v>882.93</v>
      </c>
    </row>
    <row r="5684" spans="1:4" x14ac:dyDescent="0.2">
      <c r="A5684" s="542" t="s">
        <v>24526</v>
      </c>
      <c r="B5684" s="543" t="s">
        <v>24527</v>
      </c>
      <c r="C5684" s="543" t="s">
        <v>59</v>
      </c>
      <c r="D5684" s="544">
        <v>921.98</v>
      </c>
    </row>
    <row r="5685" spans="1:4" x14ac:dyDescent="0.2">
      <c r="A5685" s="542" t="s">
        <v>24528</v>
      </c>
      <c r="B5685" s="543" t="s">
        <v>24529</v>
      </c>
      <c r="C5685" s="543" t="s">
        <v>59</v>
      </c>
      <c r="D5685" s="544">
        <v>1239.76</v>
      </c>
    </row>
    <row r="5686" spans="1:4" x14ac:dyDescent="0.2">
      <c r="A5686" s="542" t="s">
        <v>24530</v>
      </c>
      <c r="B5686" s="543" t="s">
        <v>24531</v>
      </c>
      <c r="C5686" s="543" t="s">
        <v>59</v>
      </c>
      <c r="D5686" s="544">
        <v>1299.19</v>
      </c>
    </row>
    <row r="5687" spans="1:4" x14ac:dyDescent="0.2">
      <c r="A5687" s="542" t="s">
        <v>24532</v>
      </c>
      <c r="B5687" s="543" t="s">
        <v>24533</v>
      </c>
      <c r="C5687" s="543" t="s">
        <v>59</v>
      </c>
      <c r="D5687" s="544">
        <v>1056.8900000000001</v>
      </c>
    </row>
    <row r="5688" spans="1:4" x14ac:dyDescent="0.2">
      <c r="A5688" s="542" t="s">
        <v>24534</v>
      </c>
      <c r="B5688" s="543" t="s">
        <v>24535</v>
      </c>
      <c r="C5688" s="543" t="s">
        <v>59</v>
      </c>
      <c r="D5688" s="544">
        <v>818.58</v>
      </c>
    </row>
    <row r="5689" spans="1:4" x14ac:dyDescent="0.2">
      <c r="A5689" s="542" t="s">
        <v>24536</v>
      </c>
      <c r="B5689" s="543" t="s">
        <v>24537</v>
      </c>
      <c r="C5689" s="543" t="s">
        <v>59</v>
      </c>
      <c r="D5689" s="544">
        <v>1541.13</v>
      </c>
    </row>
    <row r="5690" spans="1:4" x14ac:dyDescent="0.2">
      <c r="A5690" s="542" t="s">
        <v>24538</v>
      </c>
      <c r="B5690" s="543" t="s">
        <v>24539</v>
      </c>
      <c r="C5690" s="543" t="s">
        <v>59</v>
      </c>
      <c r="D5690" s="544">
        <v>4650.45</v>
      </c>
    </row>
    <row r="5691" spans="1:4" x14ac:dyDescent="0.2">
      <c r="A5691" s="542" t="s">
        <v>24540</v>
      </c>
      <c r="B5691" s="543" t="s">
        <v>24541</v>
      </c>
      <c r="C5691" s="543" t="s">
        <v>59</v>
      </c>
      <c r="D5691" s="544">
        <v>1625.28</v>
      </c>
    </row>
    <row r="5692" spans="1:4" x14ac:dyDescent="0.2">
      <c r="A5692" s="542" t="s">
        <v>24542</v>
      </c>
      <c r="B5692" s="543" t="s">
        <v>24543</v>
      </c>
      <c r="C5692" s="543" t="s">
        <v>59</v>
      </c>
      <c r="D5692" s="544">
        <v>1960.27</v>
      </c>
    </row>
    <row r="5693" spans="1:4" x14ac:dyDescent="0.2">
      <c r="A5693" s="542" t="s">
        <v>24544</v>
      </c>
      <c r="B5693" s="543" t="s">
        <v>24545</v>
      </c>
      <c r="C5693" s="543" t="s">
        <v>59</v>
      </c>
      <c r="D5693" s="544">
        <v>2145.67</v>
      </c>
    </row>
    <row r="5694" spans="1:4" x14ac:dyDescent="0.2">
      <c r="A5694" s="542" t="s">
        <v>24546</v>
      </c>
      <c r="B5694" s="543" t="s">
        <v>24547</v>
      </c>
      <c r="C5694" s="543" t="s">
        <v>59</v>
      </c>
      <c r="D5694" s="544">
        <v>2342.27</v>
      </c>
    </row>
    <row r="5695" spans="1:4" x14ac:dyDescent="0.2">
      <c r="A5695" s="542" t="s">
        <v>24548</v>
      </c>
      <c r="B5695" s="543" t="s">
        <v>24549</v>
      </c>
      <c r="C5695" s="543" t="s">
        <v>59</v>
      </c>
      <c r="D5695" s="544">
        <v>1447.58</v>
      </c>
    </row>
    <row r="5696" spans="1:4" x14ac:dyDescent="0.2">
      <c r="A5696" s="542" t="s">
        <v>24550</v>
      </c>
      <c r="B5696" s="543" t="s">
        <v>24551</v>
      </c>
      <c r="C5696" s="543" t="s">
        <v>59</v>
      </c>
      <c r="D5696" s="544">
        <v>2293.88</v>
      </c>
    </row>
    <row r="5697" spans="1:4" x14ac:dyDescent="0.2">
      <c r="A5697" s="542" t="s">
        <v>24552</v>
      </c>
      <c r="B5697" s="543" t="s">
        <v>24553</v>
      </c>
      <c r="C5697" s="543" t="s">
        <v>59</v>
      </c>
      <c r="D5697" s="544">
        <v>2547.09</v>
      </c>
    </row>
    <row r="5698" spans="1:4" x14ac:dyDescent="0.2">
      <c r="A5698" s="542" t="s">
        <v>24554</v>
      </c>
      <c r="B5698" s="543" t="s">
        <v>24555</v>
      </c>
      <c r="C5698" s="543" t="s">
        <v>59</v>
      </c>
      <c r="D5698" s="544">
        <v>4273.45</v>
      </c>
    </row>
    <row r="5699" spans="1:4" x14ac:dyDescent="0.2">
      <c r="A5699" s="542" t="s">
        <v>24556</v>
      </c>
      <c r="B5699" s="543" t="s">
        <v>24557</v>
      </c>
      <c r="C5699" s="543" t="s">
        <v>59</v>
      </c>
      <c r="D5699" s="544">
        <v>5449.18</v>
      </c>
    </row>
    <row r="5700" spans="1:4" x14ac:dyDescent="0.2">
      <c r="A5700" s="542" t="s">
        <v>24558</v>
      </c>
      <c r="B5700" s="543" t="s">
        <v>24559</v>
      </c>
      <c r="C5700" s="543" t="s">
        <v>59</v>
      </c>
      <c r="D5700" s="544">
        <v>2486.33</v>
      </c>
    </row>
    <row r="5701" spans="1:4" x14ac:dyDescent="0.2">
      <c r="A5701" s="542" t="s">
        <v>24560</v>
      </c>
      <c r="B5701" s="543" t="s">
        <v>24561</v>
      </c>
      <c r="C5701" s="543" t="s">
        <v>59</v>
      </c>
      <c r="D5701" s="544">
        <v>6633.18</v>
      </c>
    </row>
    <row r="5702" spans="1:4" x14ac:dyDescent="0.2">
      <c r="A5702" s="542" t="s">
        <v>24562</v>
      </c>
      <c r="B5702" s="543" t="s">
        <v>24563</v>
      </c>
      <c r="C5702" s="543" t="s">
        <v>59</v>
      </c>
      <c r="D5702" s="544">
        <v>6949.05</v>
      </c>
    </row>
    <row r="5703" spans="1:4" x14ac:dyDescent="0.2">
      <c r="A5703" s="542" t="s">
        <v>24564</v>
      </c>
      <c r="B5703" s="543" t="s">
        <v>24565</v>
      </c>
      <c r="C5703" s="543" t="s">
        <v>59</v>
      </c>
      <c r="D5703" s="544">
        <v>7302.62</v>
      </c>
    </row>
    <row r="5704" spans="1:4" x14ac:dyDescent="0.2">
      <c r="A5704" s="542" t="s">
        <v>24566</v>
      </c>
      <c r="B5704" s="543" t="s">
        <v>24567</v>
      </c>
      <c r="C5704" s="543" t="s">
        <v>59</v>
      </c>
      <c r="D5704" s="544">
        <v>7692.87</v>
      </c>
    </row>
    <row r="5705" spans="1:4" x14ac:dyDescent="0.2">
      <c r="A5705" s="542" t="s">
        <v>24568</v>
      </c>
      <c r="B5705" s="543" t="s">
        <v>24569</v>
      </c>
      <c r="C5705" s="543" t="s">
        <v>59</v>
      </c>
      <c r="D5705" s="544">
        <v>7966.39</v>
      </c>
    </row>
    <row r="5706" spans="1:4" x14ac:dyDescent="0.2">
      <c r="A5706" s="542" t="s">
        <v>24570</v>
      </c>
      <c r="B5706" s="543" t="s">
        <v>24571</v>
      </c>
      <c r="C5706" s="543" t="s">
        <v>59</v>
      </c>
      <c r="D5706" s="544">
        <v>256.20999999999998</v>
      </c>
    </row>
    <row r="5707" spans="1:4" x14ac:dyDescent="0.2">
      <c r="A5707" s="542" t="s">
        <v>24572</v>
      </c>
      <c r="B5707" s="543" t="s">
        <v>24573</v>
      </c>
      <c r="C5707" s="543" t="s">
        <v>59</v>
      </c>
      <c r="D5707" s="544">
        <v>219</v>
      </c>
    </row>
    <row r="5708" spans="1:4" x14ac:dyDescent="0.2">
      <c r="A5708" s="542" t="s">
        <v>24574</v>
      </c>
      <c r="B5708" s="543" t="s">
        <v>24575</v>
      </c>
      <c r="C5708" s="543" t="s">
        <v>59</v>
      </c>
      <c r="D5708" s="544">
        <v>209.09</v>
      </c>
    </row>
    <row r="5709" spans="1:4" x14ac:dyDescent="0.2">
      <c r="A5709" s="542" t="s">
        <v>24576</v>
      </c>
      <c r="B5709" s="543" t="s">
        <v>24577</v>
      </c>
      <c r="C5709" s="543" t="s">
        <v>59</v>
      </c>
      <c r="D5709" s="544">
        <v>219</v>
      </c>
    </row>
    <row r="5710" spans="1:4" x14ac:dyDescent="0.2">
      <c r="A5710" s="542" t="s">
        <v>24578</v>
      </c>
      <c r="B5710" s="543" t="s">
        <v>24579</v>
      </c>
      <c r="C5710" s="543" t="s">
        <v>59</v>
      </c>
      <c r="D5710" s="544">
        <v>209.09</v>
      </c>
    </row>
    <row r="5711" spans="1:4" x14ac:dyDescent="0.2">
      <c r="A5711" s="542" t="s">
        <v>24580</v>
      </c>
      <c r="B5711" s="543" t="s">
        <v>24581</v>
      </c>
      <c r="C5711" s="543" t="s">
        <v>59</v>
      </c>
      <c r="D5711" s="544">
        <v>272.02999999999997</v>
      </c>
    </row>
    <row r="5712" spans="1:4" x14ac:dyDescent="0.2">
      <c r="A5712" s="542" t="s">
        <v>24582</v>
      </c>
      <c r="B5712" s="543" t="s">
        <v>24583</v>
      </c>
      <c r="C5712" s="543" t="s">
        <v>59</v>
      </c>
      <c r="D5712" s="544">
        <v>258.32</v>
      </c>
    </row>
    <row r="5713" spans="1:4" x14ac:dyDescent="0.2">
      <c r="A5713" s="542" t="s">
        <v>24584</v>
      </c>
      <c r="B5713" s="543" t="s">
        <v>24585</v>
      </c>
      <c r="C5713" s="543" t="s">
        <v>59</v>
      </c>
      <c r="D5713" s="544">
        <v>261.06</v>
      </c>
    </row>
    <row r="5714" spans="1:4" x14ac:dyDescent="0.2">
      <c r="A5714" s="542" t="s">
        <v>24586</v>
      </c>
      <c r="B5714" s="543" t="s">
        <v>24587</v>
      </c>
      <c r="C5714" s="543" t="s">
        <v>59</v>
      </c>
      <c r="D5714" s="544">
        <v>348.12</v>
      </c>
    </row>
    <row r="5715" spans="1:4" x14ac:dyDescent="0.2">
      <c r="A5715" s="542" t="s">
        <v>24588</v>
      </c>
      <c r="B5715" s="543" t="s">
        <v>24589</v>
      </c>
      <c r="C5715" s="543" t="s">
        <v>59</v>
      </c>
      <c r="D5715" s="544">
        <v>433.19</v>
      </c>
    </row>
    <row r="5716" spans="1:4" x14ac:dyDescent="0.2">
      <c r="A5716" s="542" t="s">
        <v>24590</v>
      </c>
      <c r="B5716" s="543" t="s">
        <v>24591</v>
      </c>
      <c r="C5716" s="543" t="s">
        <v>59</v>
      </c>
      <c r="D5716" s="544">
        <v>343</v>
      </c>
    </row>
    <row r="5717" spans="1:4" x14ac:dyDescent="0.2">
      <c r="A5717" s="542" t="s">
        <v>24592</v>
      </c>
      <c r="B5717" s="543" t="s">
        <v>24593</v>
      </c>
      <c r="C5717" s="543" t="s">
        <v>59</v>
      </c>
      <c r="D5717" s="544">
        <v>338.24</v>
      </c>
    </row>
    <row r="5718" spans="1:4" x14ac:dyDescent="0.2">
      <c r="A5718" s="542" t="s">
        <v>24594</v>
      </c>
      <c r="B5718" s="543" t="s">
        <v>24595</v>
      </c>
      <c r="C5718" s="543" t="s">
        <v>59</v>
      </c>
      <c r="D5718" s="544">
        <v>343.16</v>
      </c>
    </row>
    <row r="5719" spans="1:4" x14ac:dyDescent="0.2">
      <c r="A5719" s="542" t="s">
        <v>24596</v>
      </c>
      <c r="B5719" s="543" t="s">
        <v>24597</v>
      </c>
      <c r="C5719" s="543" t="s">
        <v>59</v>
      </c>
      <c r="D5719" s="544">
        <v>504.28</v>
      </c>
    </row>
    <row r="5720" spans="1:4" x14ac:dyDescent="0.2">
      <c r="A5720" s="542" t="s">
        <v>24598</v>
      </c>
      <c r="B5720" s="543" t="s">
        <v>24599</v>
      </c>
      <c r="C5720" s="543" t="s">
        <v>59</v>
      </c>
      <c r="D5720" s="544">
        <v>614.87</v>
      </c>
    </row>
    <row r="5721" spans="1:4" x14ac:dyDescent="0.2">
      <c r="A5721" s="542" t="s">
        <v>24600</v>
      </c>
      <c r="B5721" s="543" t="s">
        <v>24601</v>
      </c>
      <c r="C5721" s="543" t="s">
        <v>59</v>
      </c>
      <c r="D5721" s="544">
        <v>585.89</v>
      </c>
    </row>
    <row r="5722" spans="1:4" x14ac:dyDescent="0.2">
      <c r="A5722" s="542" t="s">
        <v>24602</v>
      </c>
      <c r="B5722" s="543" t="s">
        <v>24603</v>
      </c>
      <c r="C5722" s="543" t="s">
        <v>59</v>
      </c>
      <c r="D5722" s="544">
        <v>627.11</v>
      </c>
    </row>
    <row r="5723" spans="1:4" x14ac:dyDescent="0.2">
      <c r="A5723" s="542" t="s">
        <v>24604</v>
      </c>
      <c r="B5723" s="543" t="s">
        <v>24605</v>
      </c>
      <c r="C5723" s="543" t="s">
        <v>59</v>
      </c>
      <c r="D5723" s="544">
        <v>491.59</v>
      </c>
    </row>
    <row r="5724" spans="1:4" x14ac:dyDescent="0.2">
      <c r="A5724" s="542" t="s">
        <v>24606</v>
      </c>
      <c r="B5724" s="543" t="s">
        <v>24607</v>
      </c>
      <c r="C5724" s="543" t="s">
        <v>59</v>
      </c>
      <c r="D5724" s="544">
        <v>496.98</v>
      </c>
    </row>
    <row r="5725" spans="1:4" x14ac:dyDescent="0.2">
      <c r="A5725" s="542" t="s">
        <v>24608</v>
      </c>
      <c r="B5725" s="543" t="s">
        <v>24609</v>
      </c>
      <c r="C5725" s="543" t="s">
        <v>59</v>
      </c>
      <c r="D5725" s="544">
        <v>666.27</v>
      </c>
    </row>
    <row r="5726" spans="1:4" x14ac:dyDescent="0.2">
      <c r="A5726" s="542" t="s">
        <v>24610</v>
      </c>
      <c r="B5726" s="543" t="s">
        <v>24611</v>
      </c>
      <c r="C5726" s="543" t="s">
        <v>59</v>
      </c>
      <c r="D5726" s="544">
        <v>969.39</v>
      </c>
    </row>
    <row r="5727" spans="1:4" x14ac:dyDescent="0.2">
      <c r="A5727" s="542" t="s">
        <v>24612</v>
      </c>
      <c r="B5727" s="543" t="s">
        <v>24613</v>
      </c>
      <c r="C5727" s="543" t="s">
        <v>59</v>
      </c>
      <c r="D5727" s="544">
        <v>479.97</v>
      </c>
    </row>
    <row r="5728" spans="1:4" x14ac:dyDescent="0.2">
      <c r="A5728" s="542" t="s">
        <v>24614</v>
      </c>
      <c r="B5728" s="543" t="s">
        <v>24615</v>
      </c>
      <c r="C5728" s="543" t="s">
        <v>59</v>
      </c>
      <c r="D5728" s="544">
        <v>501.93</v>
      </c>
    </row>
    <row r="5729" spans="1:4" x14ac:dyDescent="0.2">
      <c r="A5729" s="542" t="s">
        <v>24616</v>
      </c>
      <c r="B5729" s="543" t="s">
        <v>24617</v>
      </c>
      <c r="C5729" s="543" t="s">
        <v>59</v>
      </c>
      <c r="D5729" s="544">
        <v>501.93</v>
      </c>
    </row>
    <row r="5730" spans="1:4" x14ac:dyDescent="0.2">
      <c r="A5730" s="542" t="s">
        <v>24618</v>
      </c>
      <c r="B5730" s="543" t="s">
        <v>24619</v>
      </c>
      <c r="C5730" s="543" t="s">
        <v>59</v>
      </c>
      <c r="D5730" s="544">
        <v>932.1</v>
      </c>
    </row>
    <row r="5731" spans="1:4" x14ac:dyDescent="0.2">
      <c r="A5731" s="542" t="s">
        <v>24620</v>
      </c>
      <c r="B5731" s="543" t="s">
        <v>24621</v>
      </c>
      <c r="C5731" s="543" t="s">
        <v>59</v>
      </c>
      <c r="D5731" s="544">
        <v>1108</v>
      </c>
    </row>
    <row r="5732" spans="1:4" x14ac:dyDescent="0.2">
      <c r="A5732" s="542" t="s">
        <v>24622</v>
      </c>
      <c r="B5732" s="543" t="s">
        <v>24623</v>
      </c>
      <c r="C5732" s="543" t="s">
        <v>59</v>
      </c>
      <c r="D5732" s="544">
        <v>1133.1199999999999</v>
      </c>
    </row>
    <row r="5733" spans="1:4" x14ac:dyDescent="0.2">
      <c r="A5733" s="542" t="s">
        <v>24624</v>
      </c>
      <c r="B5733" s="543" t="s">
        <v>24625</v>
      </c>
      <c r="C5733" s="543" t="s">
        <v>59</v>
      </c>
      <c r="D5733" s="544">
        <v>1245.6600000000001</v>
      </c>
    </row>
    <row r="5734" spans="1:4" x14ac:dyDescent="0.2">
      <c r="A5734" s="542" t="s">
        <v>24626</v>
      </c>
      <c r="B5734" s="543" t="s">
        <v>24627</v>
      </c>
      <c r="C5734" s="543" t="s">
        <v>59</v>
      </c>
      <c r="D5734" s="544">
        <v>1485.81</v>
      </c>
    </row>
    <row r="5735" spans="1:4" x14ac:dyDescent="0.2">
      <c r="A5735" s="542" t="s">
        <v>24628</v>
      </c>
      <c r="B5735" s="543" t="s">
        <v>24629</v>
      </c>
      <c r="C5735" s="543" t="s">
        <v>59</v>
      </c>
      <c r="D5735" s="544">
        <v>3356.22</v>
      </c>
    </row>
    <row r="5736" spans="1:4" x14ac:dyDescent="0.2">
      <c r="A5736" s="542" t="s">
        <v>24630</v>
      </c>
      <c r="B5736" s="543" t="s">
        <v>24631</v>
      </c>
      <c r="C5736" s="543" t="s">
        <v>59</v>
      </c>
      <c r="D5736" s="544">
        <v>1461.81</v>
      </c>
    </row>
    <row r="5737" spans="1:4" x14ac:dyDescent="0.2">
      <c r="A5737" s="542" t="s">
        <v>24632</v>
      </c>
      <c r="B5737" s="543" t="s">
        <v>24633</v>
      </c>
      <c r="C5737" s="543" t="s">
        <v>59</v>
      </c>
      <c r="D5737" s="544">
        <v>1712.93</v>
      </c>
    </row>
    <row r="5738" spans="1:4" x14ac:dyDescent="0.2">
      <c r="A5738" s="542" t="s">
        <v>24634</v>
      </c>
      <c r="B5738" s="543" t="s">
        <v>24635</v>
      </c>
      <c r="C5738" s="543" t="s">
        <v>59</v>
      </c>
      <c r="D5738" s="544">
        <v>1995.77</v>
      </c>
    </row>
    <row r="5739" spans="1:4" x14ac:dyDescent="0.2">
      <c r="A5739" s="542" t="s">
        <v>24636</v>
      </c>
      <c r="B5739" s="543" t="s">
        <v>24637</v>
      </c>
      <c r="C5739" s="543" t="s">
        <v>59</v>
      </c>
      <c r="D5739" s="544">
        <v>4283.3100000000004</v>
      </c>
    </row>
    <row r="5740" spans="1:4" x14ac:dyDescent="0.2">
      <c r="A5740" s="542" t="s">
        <v>24638</v>
      </c>
      <c r="B5740" s="543" t="s">
        <v>24639</v>
      </c>
      <c r="C5740" s="543" t="s">
        <v>59</v>
      </c>
      <c r="D5740" s="544">
        <v>2105.98</v>
      </c>
    </row>
    <row r="5741" spans="1:4" x14ac:dyDescent="0.2">
      <c r="A5741" s="542" t="s">
        <v>24640</v>
      </c>
      <c r="B5741" s="543" t="s">
        <v>24641</v>
      </c>
      <c r="C5741" s="543" t="s">
        <v>59</v>
      </c>
      <c r="D5741" s="544">
        <v>2226.41</v>
      </c>
    </row>
    <row r="5742" spans="1:4" x14ac:dyDescent="0.2">
      <c r="A5742" s="542" t="s">
        <v>24642</v>
      </c>
      <c r="B5742" s="543" t="s">
        <v>24643</v>
      </c>
      <c r="C5742" s="543" t="s">
        <v>59</v>
      </c>
      <c r="D5742" s="544">
        <v>2688.78</v>
      </c>
    </row>
    <row r="5743" spans="1:4" x14ac:dyDescent="0.2">
      <c r="A5743" s="542" t="s">
        <v>24644</v>
      </c>
      <c r="B5743" s="543" t="s">
        <v>24645</v>
      </c>
      <c r="C5743" s="543" t="s">
        <v>59</v>
      </c>
      <c r="D5743" s="544">
        <v>5323.32</v>
      </c>
    </row>
    <row r="5744" spans="1:4" x14ac:dyDescent="0.2">
      <c r="A5744" s="542" t="s">
        <v>24646</v>
      </c>
      <c r="B5744" s="543" t="s">
        <v>24647</v>
      </c>
      <c r="C5744" s="543" t="s">
        <v>59</v>
      </c>
      <c r="D5744" s="544">
        <v>6060.69</v>
      </c>
    </row>
    <row r="5745" spans="1:4" x14ac:dyDescent="0.2">
      <c r="A5745" s="542" t="s">
        <v>24648</v>
      </c>
      <c r="B5745" s="543" t="s">
        <v>24649</v>
      </c>
      <c r="C5745" s="543" t="s">
        <v>59</v>
      </c>
      <c r="D5745" s="544">
        <v>4049.74</v>
      </c>
    </row>
    <row r="5746" spans="1:4" x14ac:dyDescent="0.2">
      <c r="A5746" s="542" t="s">
        <v>24650</v>
      </c>
      <c r="B5746" s="543" t="s">
        <v>24651</v>
      </c>
      <c r="C5746" s="543" t="s">
        <v>59</v>
      </c>
      <c r="D5746" s="544">
        <v>4049.74</v>
      </c>
    </row>
    <row r="5747" spans="1:4" x14ac:dyDescent="0.2">
      <c r="A5747" s="542" t="s">
        <v>24652</v>
      </c>
      <c r="B5747" s="543" t="s">
        <v>24653</v>
      </c>
      <c r="C5747" s="543" t="s">
        <v>59</v>
      </c>
      <c r="D5747" s="544">
        <v>4932.1499999999996</v>
      </c>
    </row>
    <row r="5748" spans="1:4" x14ac:dyDescent="0.2">
      <c r="A5748" s="542" t="s">
        <v>24654</v>
      </c>
      <c r="B5748" s="543" t="s">
        <v>24655</v>
      </c>
      <c r="C5748" s="543" t="s">
        <v>59</v>
      </c>
      <c r="D5748" s="544">
        <v>5292.91</v>
      </c>
    </row>
    <row r="5749" spans="1:4" x14ac:dyDescent="0.2">
      <c r="A5749" s="542" t="s">
        <v>24656</v>
      </c>
      <c r="B5749" s="543" t="s">
        <v>24657</v>
      </c>
      <c r="C5749" s="543" t="s">
        <v>59</v>
      </c>
      <c r="D5749" s="544">
        <v>5978.32</v>
      </c>
    </row>
    <row r="5750" spans="1:4" x14ac:dyDescent="0.2">
      <c r="A5750" s="542" t="s">
        <v>24658</v>
      </c>
      <c r="B5750" s="543" t="s">
        <v>24659</v>
      </c>
      <c r="C5750" s="543" t="s">
        <v>59</v>
      </c>
      <c r="D5750" s="544">
        <v>5366.8</v>
      </c>
    </row>
    <row r="5751" spans="1:4" x14ac:dyDescent="0.2">
      <c r="A5751" s="542" t="s">
        <v>24660</v>
      </c>
      <c r="B5751" s="543" t="s">
        <v>24661</v>
      </c>
      <c r="C5751" s="543" t="s">
        <v>59</v>
      </c>
      <c r="D5751" s="544">
        <v>5961.33</v>
      </c>
    </row>
    <row r="5752" spans="1:4" x14ac:dyDescent="0.2">
      <c r="A5752" s="542" t="s">
        <v>24662</v>
      </c>
      <c r="B5752" s="543" t="s">
        <v>24663</v>
      </c>
      <c r="C5752" s="543" t="s">
        <v>59</v>
      </c>
      <c r="D5752" s="544">
        <v>8528.61</v>
      </c>
    </row>
    <row r="5753" spans="1:4" x14ac:dyDescent="0.2">
      <c r="A5753" s="542" t="s">
        <v>24664</v>
      </c>
      <c r="B5753" s="543" t="s">
        <v>24665</v>
      </c>
      <c r="C5753" s="543" t="s">
        <v>59</v>
      </c>
      <c r="D5753" s="544">
        <v>9606.5300000000007</v>
      </c>
    </row>
    <row r="5754" spans="1:4" x14ac:dyDescent="0.2">
      <c r="A5754" s="542" t="s">
        <v>24666</v>
      </c>
      <c r="B5754" s="543" t="s">
        <v>24667</v>
      </c>
      <c r="C5754" s="543" t="s">
        <v>59</v>
      </c>
      <c r="D5754" s="544">
        <v>6607.87</v>
      </c>
    </row>
    <row r="5755" spans="1:4" x14ac:dyDescent="0.2">
      <c r="A5755" s="542" t="s">
        <v>24668</v>
      </c>
      <c r="B5755" s="543" t="s">
        <v>24669</v>
      </c>
      <c r="C5755" s="543" t="s">
        <v>59</v>
      </c>
      <c r="D5755" s="544">
        <v>8365.14</v>
      </c>
    </row>
    <row r="5756" spans="1:4" x14ac:dyDescent="0.2">
      <c r="A5756" s="542" t="s">
        <v>24670</v>
      </c>
      <c r="B5756" s="543" t="s">
        <v>24671</v>
      </c>
      <c r="C5756" s="543" t="s">
        <v>59</v>
      </c>
      <c r="D5756" s="544">
        <v>9860.7800000000007</v>
      </c>
    </row>
    <row r="5757" spans="1:4" x14ac:dyDescent="0.2">
      <c r="A5757" s="542" t="s">
        <v>24672</v>
      </c>
      <c r="B5757" s="543" t="s">
        <v>24673</v>
      </c>
      <c r="C5757" s="543" t="s">
        <v>59</v>
      </c>
      <c r="D5757" s="544">
        <v>11471.29</v>
      </c>
    </row>
    <row r="5758" spans="1:4" x14ac:dyDescent="0.2">
      <c r="A5758" s="542" t="s">
        <v>24674</v>
      </c>
      <c r="B5758" s="543" t="s">
        <v>24675</v>
      </c>
      <c r="C5758" s="543" t="s">
        <v>59</v>
      </c>
      <c r="D5758" s="544">
        <v>6324.29</v>
      </c>
    </row>
    <row r="5759" spans="1:4" x14ac:dyDescent="0.2">
      <c r="A5759" s="542" t="s">
        <v>24676</v>
      </c>
      <c r="B5759" s="543" t="s">
        <v>24677</v>
      </c>
      <c r="C5759" s="543" t="s">
        <v>59</v>
      </c>
      <c r="D5759" s="544">
        <v>9015.5499999999993</v>
      </c>
    </row>
    <row r="5760" spans="1:4" x14ac:dyDescent="0.2">
      <c r="A5760" s="542" t="s">
        <v>24678</v>
      </c>
      <c r="B5760" s="543" t="s">
        <v>24679</v>
      </c>
      <c r="C5760" s="543" t="s">
        <v>59</v>
      </c>
      <c r="D5760" s="544">
        <v>11401.92</v>
      </c>
    </row>
    <row r="5761" spans="1:4" x14ac:dyDescent="0.2">
      <c r="A5761" s="542" t="s">
        <v>24680</v>
      </c>
      <c r="B5761" s="543" t="s">
        <v>24681</v>
      </c>
      <c r="C5761" s="543" t="s">
        <v>59</v>
      </c>
      <c r="D5761" s="544">
        <v>15491.61</v>
      </c>
    </row>
    <row r="5762" spans="1:4" x14ac:dyDescent="0.2">
      <c r="A5762" s="542" t="s">
        <v>24682</v>
      </c>
      <c r="B5762" s="543" t="s">
        <v>24683</v>
      </c>
      <c r="C5762" s="543" t="s">
        <v>59</v>
      </c>
      <c r="D5762" s="544">
        <v>15849.21</v>
      </c>
    </row>
    <row r="5763" spans="1:4" x14ac:dyDescent="0.2">
      <c r="A5763" s="542" t="s">
        <v>24684</v>
      </c>
      <c r="B5763" s="543" t="s">
        <v>24685</v>
      </c>
      <c r="C5763" s="543" t="s">
        <v>59</v>
      </c>
      <c r="D5763" s="544">
        <v>17678</v>
      </c>
    </row>
    <row r="5764" spans="1:4" x14ac:dyDescent="0.2">
      <c r="A5764" s="542" t="s">
        <v>24686</v>
      </c>
      <c r="B5764" s="543" t="s">
        <v>24687</v>
      </c>
      <c r="C5764" s="543" t="s">
        <v>59</v>
      </c>
      <c r="D5764" s="544">
        <v>9598.61</v>
      </c>
    </row>
    <row r="5765" spans="1:4" x14ac:dyDescent="0.2">
      <c r="A5765" s="542" t="s">
        <v>24688</v>
      </c>
      <c r="B5765" s="543" t="s">
        <v>24689</v>
      </c>
      <c r="C5765" s="543" t="s">
        <v>59</v>
      </c>
      <c r="D5765" s="544">
        <v>11369.5</v>
      </c>
    </row>
    <row r="5766" spans="1:4" x14ac:dyDescent="0.2">
      <c r="A5766" s="542" t="s">
        <v>24690</v>
      </c>
      <c r="B5766" s="543" t="s">
        <v>24691</v>
      </c>
      <c r="C5766" s="543" t="s">
        <v>59</v>
      </c>
      <c r="D5766" s="544">
        <v>16202.88</v>
      </c>
    </row>
    <row r="5767" spans="1:4" x14ac:dyDescent="0.2">
      <c r="A5767" s="542" t="s">
        <v>24692</v>
      </c>
      <c r="B5767" s="543" t="s">
        <v>24693</v>
      </c>
      <c r="C5767" s="543" t="s">
        <v>59</v>
      </c>
      <c r="D5767" s="544">
        <v>16671.04</v>
      </c>
    </row>
    <row r="5768" spans="1:4" x14ac:dyDescent="0.2">
      <c r="A5768" s="542" t="s">
        <v>24694</v>
      </c>
      <c r="B5768" s="543" t="s">
        <v>24695</v>
      </c>
      <c r="C5768" s="543" t="s">
        <v>59</v>
      </c>
      <c r="D5768" s="544">
        <v>22415.16</v>
      </c>
    </row>
    <row r="5769" spans="1:4" x14ac:dyDescent="0.2">
      <c r="A5769" s="542" t="s">
        <v>24696</v>
      </c>
      <c r="B5769" s="543" t="s">
        <v>24697</v>
      </c>
      <c r="C5769" s="543" t="s">
        <v>59</v>
      </c>
      <c r="D5769" s="544">
        <v>23914.86</v>
      </c>
    </row>
    <row r="5770" spans="1:4" x14ac:dyDescent="0.2">
      <c r="A5770" s="542" t="s">
        <v>24698</v>
      </c>
      <c r="B5770" s="543" t="s">
        <v>24699</v>
      </c>
      <c r="C5770" s="543" t="s">
        <v>59</v>
      </c>
      <c r="D5770" s="544">
        <v>15267.59</v>
      </c>
    </row>
    <row r="5771" spans="1:4" x14ac:dyDescent="0.2">
      <c r="A5771" s="542" t="s">
        <v>24700</v>
      </c>
      <c r="B5771" s="543" t="s">
        <v>24701</v>
      </c>
      <c r="C5771" s="543" t="s">
        <v>59</v>
      </c>
      <c r="D5771" s="544">
        <v>16928.39</v>
      </c>
    </row>
    <row r="5772" spans="1:4" x14ac:dyDescent="0.2">
      <c r="A5772" s="542" t="s">
        <v>24702</v>
      </c>
      <c r="B5772" s="543" t="s">
        <v>24703</v>
      </c>
      <c r="C5772" s="543" t="s">
        <v>59</v>
      </c>
      <c r="D5772" s="544">
        <v>19117.169999999998</v>
      </c>
    </row>
    <row r="5773" spans="1:4" x14ac:dyDescent="0.2">
      <c r="A5773" s="542" t="s">
        <v>24704</v>
      </c>
      <c r="B5773" s="543" t="s">
        <v>24705</v>
      </c>
      <c r="C5773" s="543" t="s">
        <v>59</v>
      </c>
      <c r="D5773" s="544">
        <v>21463.95</v>
      </c>
    </row>
    <row r="5774" spans="1:4" x14ac:dyDescent="0.2">
      <c r="A5774" s="542" t="s">
        <v>24706</v>
      </c>
      <c r="B5774" s="543" t="s">
        <v>24707</v>
      </c>
      <c r="C5774" s="543" t="s">
        <v>59</v>
      </c>
      <c r="D5774" s="544">
        <v>196.06</v>
      </c>
    </row>
    <row r="5775" spans="1:4" x14ac:dyDescent="0.2">
      <c r="A5775" s="542" t="s">
        <v>24708</v>
      </c>
      <c r="B5775" s="543" t="s">
        <v>24709</v>
      </c>
      <c r="C5775" s="543" t="s">
        <v>59</v>
      </c>
      <c r="D5775" s="544">
        <v>215.6</v>
      </c>
    </row>
    <row r="5776" spans="1:4" x14ac:dyDescent="0.2">
      <c r="A5776" s="542" t="s">
        <v>24710</v>
      </c>
      <c r="B5776" s="543" t="s">
        <v>24711</v>
      </c>
      <c r="C5776" s="543" t="s">
        <v>59</v>
      </c>
      <c r="D5776" s="544">
        <v>224.76</v>
      </c>
    </row>
    <row r="5777" spans="1:4" x14ac:dyDescent="0.2">
      <c r="A5777" s="542" t="s">
        <v>24712</v>
      </c>
      <c r="B5777" s="543" t="s">
        <v>24713</v>
      </c>
      <c r="C5777" s="543" t="s">
        <v>59</v>
      </c>
      <c r="D5777" s="544">
        <v>256.99</v>
      </c>
    </row>
    <row r="5778" spans="1:4" x14ac:dyDescent="0.2">
      <c r="A5778" s="542" t="s">
        <v>24714</v>
      </c>
      <c r="B5778" s="543" t="s">
        <v>24715</v>
      </c>
      <c r="C5778" s="543" t="s">
        <v>59</v>
      </c>
      <c r="D5778" s="544">
        <v>414.95</v>
      </c>
    </row>
    <row r="5779" spans="1:4" x14ac:dyDescent="0.2">
      <c r="A5779" s="542" t="s">
        <v>24716</v>
      </c>
      <c r="B5779" s="543" t="s">
        <v>24717</v>
      </c>
      <c r="C5779" s="543" t="s">
        <v>59</v>
      </c>
      <c r="D5779" s="544">
        <v>337.98</v>
      </c>
    </row>
    <row r="5780" spans="1:4" x14ac:dyDescent="0.2">
      <c r="A5780" s="542" t="s">
        <v>24718</v>
      </c>
      <c r="B5780" s="543" t="s">
        <v>24719</v>
      </c>
      <c r="C5780" s="543" t="s">
        <v>59</v>
      </c>
      <c r="D5780" s="544">
        <v>400.99</v>
      </c>
    </row>
    <row r="5781" spans="1:4" x14ac:dyDescent="0.2">
      <c r="A5781" s="542" t="s">
        <v>24720</v>
      </c>
      <c r="B5781" s="543" t="s">
        <v>24721</v>
      </c>
      <c r="C5781" s="543" t="s">
        <v>59</v>
      </c>
      <c r="D5781" s="544">
        <v>400.99</v>
      </c>
    </row>
    <row r="5782" spans="1:4" x14ac:dyDescent="0.2">
      <c r="A5782" s="542" t="s">
        <v>24722</v>
      </c>
      <c r="B5782" s="543" t="s">
        <v>24723</v>
      </c>
      <c r="C5782" s="543" t="s">
        <v>59</v>
      </c>
      <c r="D5782" s="544">
        <v>541.99</v>
      </c>
    </row>
    <row r="5783" spans="1:4" x14ac:dyDescent="0.2">
      <c r="A5783" s="542" t="s">
        <v>24724</v>
      </c>
      <c r="B5783" s="543" t="s">
        <v>24725</v>
      </c>
      <c r="C5783" s="543" t="s">
        <v>59</v>
      </c>
      <c r="D5783" s="544">
        <v>566.11</v>
      </c>
    </row>
    <row r="5784" spans="1:4" x14ac:dyDescent="0.2">
      <c r="A5784" s="542" t="s">
        <v>24726</v>
      </c>
      <c r="B5784" s="543" t="s">
        <v>24727</v>
      </c>
      <c r="C5784" s="543" t="s">
        <v>59</v>
      </c>
      <c r="D5784" s="544">
        <v>507.54</v>
      </c>
    </row>
    <row r="5785" spans="1:4" x14ac:dyDescent="0.2">
      <c r="A5785" s="542" t="s">
        <v>24728</v>
      </c>
      <c r="B5785" s="543" t="s">
        <v>24729</v>
      </c>
      <c r="C5785" s="543" t="s">
        <v>59</v>
      </c>
      <c r="D5785" s="544">
        <v>526.28</v>
      </c>
    </row>
    <row r="5786" spans="1:4" x14ac:dyDescent="0.2">
      <c r="A5786" s="542" t="s">
        <v>24730</v>
      </c>
      <c r="B5786" s="543" t="s">
        <v>24731</v>
      </c>
      <c r="C5786" s="543" t="s">
        <v>59</v>
      </c>
      <c r="D5786" s="544">
        <v>526.28</v>
      </c>
    </row>
    <row r="5787" spans="1:4" x14ac:dyDescent="0.2">
      <c r="A5787" s="542" t="s">
        <v>24732</v>
      </c>
      <c r="B5787" s="543" t="s">
        <v>24733</v>
      </c>
      <c r="C5787" s="543" t="s">
        <v>59</v>
      </c>
      <c r="D5787" s="544">
        <v>811.99</v>
      </c>
    </row>
    <row r="5788" spans="1:4" x14ac:dyDescent="0.2">
      <c r="A5788" s="542" t="s">
        <v>24734</v>
      </c>
      <c r="B5788" s="543" t="s">
        <v>24735</v>
      </c>
      <c r="C5788" s="543" t="s">
        <v>59</v>
      </c>
      <c r="D5788" s="544">
        <v>945.93</v>
      </c>
    </row>
    <row r="5789" spans="1:4" x14ac:dyDescent="0.2">
      <c r="A5789" s="542" t="s">
        <v>24736</v>
      </c>
      <c r="B5789" s="543" t="s">
        <v>24737</v>
      </c>
      <c r="C5789" s="543" t="s">
        <v>59</v>
      </c>
      <c r="D5789" s="544">
        <v>723.84</v>
      </c>
    </row>
    <row r="5790" spans="1:4" x14ac:dyDescent="0.2">
      <c r="A5790" s="542" t="s">
        <v>24738</v>
      </c>
      <c r="B5790" s="543" t="s">
        <v>24739</v>
      </c>
      <c r="C5790" s="543" t="s">
        <v>59</v>
      </c>
      <c r="D5790" s="544">
        <v>612.38</v>
      </c>
    </row>
    <row r="5791" spans="1:4" x14ac:dyDescent="0.2">
      <c r="A5791" s="542" t="s">
        <v>24740</v>
      </c>
      <c r="B5791" s="543" t="s">
        <v>24741</v>
      </c>
      <c r="C5791" s="543" t="s">
        <v>59</v>
      </c>
      <c r="D5791" s="544">
        <v>909.05</v>
      </c>
    </row>
    <row r="5792" spans="1:4" x14ac:dyDescent="0.2">
      <c r="A5792" s="542" t="s">
        <v>24742</v>
      </c>
      <c r="B5792" s="543" t="s">
        <v>24743</v>
      </c>
      <c r="C5792" s="543" t="s">
        <v>59</v>
      </c>
      <c r="D5792" s="544">
        <v>909.05</v>
      </c>
    </row>
    <row r="5793" spans="1:4" x14ac:dyDescent="0.2">
      <c r="A5793" s="542" t="s">
        <v>24744</v>
      </c>
      <c r="B5793" s="543" t="s">
        <v>24745</v>
      </c>
      <c r="C5793" s="543" t="s">
        <v>59</v>
      </c>
      <c r="D5793" s="544">
        <v>1088.49</v>
      </c>
    </row>
    <row r="5794" spans="1:4" x14ac:dyDescent="0.2">
      <c r="A5794" s="542" t="s">
        <v>24746</v>
      </c>
      <c r="B5794" s="543" t="s">
        <v>24747</v>
      </c>
      <c r="C5794" s="543" t="s">
        <v>59</v>
      </c>
      <c r="D5794" s="544">
        <v>1210.83</v>
      </c>
    </row>
    <row r="5795" spans="1:4" x14ac:dyDescent="0.2">
      <c r="A5795" s="542" t="s">
        <v>24748</v>
      </c>
      <c r="B5795" s="543" t="s">
        <v>24749</v>
      </c>
      <c r="C5795" s="543" t="s">
        <v>59</v>
      </c>
      <c r="D5795" s="544">
        <v>1263.03</v>
      </c>
    </row>
    <row r="5796" spans="1:4" x14ac:dyDescent="0.2">
      <c r="A5796" s="542" t="s">
        <v>24750</v>
      </c>
      <c r="B5796" s="543" t="s">
        <v>24751</v>
      </c>
      <c r="C5796" s="543" t="s">
        <v>59</v>
      </c>
      <c r="D5796" s="544">
        <v>1172.26</v>
      </c>
    </row>
    <row r="5797" spans="1:4" x14ac:dyDescent="0.2">
      <c r="A5797" s="542" t="s">
        <v>24752</v>
      </c>
      <c r="B5797" s="543" t="s">
        <v>24753</v>
      </c>
      <c r="C5797" s="543" t="s">
        <v>59</v>
      </c>
      <c r="D5797" s="544">
        <v>1212.4000000000001</v>
      </c>
    </row>
    <row r="5798" spans="1:4" x14ac:dyDescent="0.2">
      <c r="A5798" s="542" t="s">
        <v>24754</v>
      </c>
      <c r="B5798" s="543" t="s">
        <v>24755</v>
      </c>
      <c r="C5798" s="543" t="s">
        <v>59</v>
      </c>
      <c r="D5798" s="544">
        <v>1212.4000000000001</v>
      </c>
    </row>
    <row r="5799" spans="1:4" x14ac:dyDescent="0.2">
      <c r="A5799" s="542" t="s">
        <v>24756</v>
      </c>
      <c r="B5799" s="543" t="s">
        <v>24757</v>
      </c>
      <c r="C5799" s="543" t="s">
        <v>59</v>
      </c>
      <c r="D5799" s="544">
        <v>1453.24</v>
      </c>
    </row>
    <row r="5800" spans="1:4" x14ac:dyDescent="0.2">
      <c r="A5800" s="542" t="s">
        <v>24758</v>
      </c>
      <c r="B5800" s="543" t="s">
        <v>24759</v>
      </c>
      <c r="C5800" s="543" t="s">
        <v>59</v>
      </c>
      <c r="D5800" s="544">
        <v>1602.74</v>
      </c>
    </row>
    <row r="5801" spans="1:4" x14ac:dyDescent="0.2">
      <c r="A5801" s="542" t="s">
        <v>24760</v>
      </c>
      <c r="B5801" s="543" t="s">
        <v>24761</v>
      </c>
      <c r="C5801" s="543" t="s">
        <v>59</v>
      </c>
      <c r="D5801" s="544">
        <v>1753.94</v>
      </c>
    </row>
    <row r="5802" spans="1:4" x14ac:dyDescent="0.2">
      <c r="A5802" s="542" t="s">
        <v>24762</v>
      </c>
      <c r="B5802" s="543" t="s">
        <v>24763</v>
      </c>
      <c r="C5802" s="543" t="s">
        <v>59</v>
      </c>
      <c r="D5802" s="544">
        <v>2065.62</v>
      </c>
    </row>
    <row r="5803" spans="1:4" x14ac:dyDescent="0.2">
      <c r="A5803" s="542" t="s">
        <v>24764</v>
      </c>
      <c r="B5803" s="543" t="s">
        <v>24765</v>
      </c>
      <c r="C5803" s="543" t="s">
        <v>59</v>
      </c>
      <c r="D5803" s="544">
        <v>2209.0500000000002</v>
      </c>
    </row>
    <row r="5804" spans="1:4" x14ac:dyDescent="0.2">
      <c r="A5804" s="542" t="s">
        <v>24766</v>
      </c>
      <c r="B5804" s="543" t="s">
        <v>24767</v>
      </c>
      <c r="C5804" s="543" t="s">
        <v>59</v>
      </c>
      <c r="D5804" s="544">
        <v>2271.34</v>
      </c>
    </row>
    <row r="5805" spans="1:4" x14ac:dyDescent="0.2">
      <c r="A5805" s="542" t="s">
        <v>24768</v>
      </c>
      <c r="B5805" s="543" t="s">
        <v>24769</v>
      </c>
      <c r="C5805" s="543" t="s">
        <v>59</v>
      </c>
      <c r="D5805" s="544">
        <v>2459.5700000000002</v>
      </c>
    </row>
    <row r="5806" spans="1:4" x14ac:dyDescent="0.2">
      <c r="A5806" s="542" t="s">
        <v>24770</v>
      </c>
      <c r="B5806" s="543" t="s">
        <v>24771</v>
      </c>
      <c r="C5806" s="543" t="s">
        <v>59</v>
      </c>
      <c r="D5806" s="544">
        <v>3501.77</v>
      </c>
    </row>
    <row r="5807" spans="1:4" x14ac:dyDescent="0.2">
      <c r="A5807" s="542" t="s">
        <v>24772</v>
      </c>
      <c r="B5807" s="543" t="s">
        <v>24773</v>
      </c>
      <c r="C5807" s="543" t="s">
        <v>59</v>
      </c>
      <c r="D5807" s="544">
        <v>3565.95</v>
      </c>
    </row>
    <row r="5808" spans="1:4" x14ac:dyDescent="0.2">
      <c r="A5808" s="542" t="s">
        <v>24774</v>
      </c>
      <c r="B5808" s="543" t="s">
        <v>24775</v>
      </c>
      <c r="C5808" s="543" t="s">
        <v>59</v>
      </c>
      <c r="D5808" s="544">
        <v>3819.24</v>
      </c>
    </row>
    <row r="5809" spans="1:4" x14ac:dyDescent="0.2">
      <c r="A5809" s="542" t="s">
        <v>24776</v>
      </c>
      <c r="B5809" s="543" t="s">
        <v>24777</v>
      </c>
      <c r="C5809" s="543" t="s">
        <v>59</v>
      </c>
      <c r="D5809" s="544">
        <v>4411.68</v>
      </c>
    </row>
    <row r="5810" spans="1:4" x14ac:dyDescent="0.2">
      <c r="A5810" s="542" t="s">
        <v>24778</v>
      </c>
      <c r="B5810" s="543" t="s">
        <v>24779</v>
      </c>
      <c r="C5810" s="543" t="s">
        <v>59</v>
      </c>
      <c r="D5810" s="544">
        <v>4979.5</v>
      </c>
    </row>
    <row r="5811" spans="1:4" x14ac:dyDescent="0.2">
      <c r="A5811" s="542" t="s">
        <v>24780</v>
      </c>
      <c r="B5811" s="543" t="s">
        <v>24781</v>
      </c>
      <c r="C5811" s="543" t="s">
        <v>59</v>
      </c>
      <c r="D5811" s="544">
        <v>5117.18</v>
      </c>
    </row>
    <row r="5812" spans="1:4" x14ac:dyDescent="0.2">
      <c r="A5812" s="542" t="s">
        <v>24782</v>
      </c>
      <c r="B5812" s="543" t="s">
        <v>24783</v>
      </c>
      <c r="C5812" s="543" t="s">
        <v>59</v>
      </c>
      <c r="D5812" s="544">
        <v>6122.06</v>
      </c>
    </row>
    <row r="5813" spans="1:4" x14ac:dyDescent="0.2">
      <c r="A5813" s="542" t="s">
        <v>24784</v>
      </c>
      <c r="B5813" s="543" t="s">
        <v>24785</v>
      </c>
      <c r="C5813" s="543" t="s">
        <v>59</v>
      </c>
      <c r="D5813" s="544">
        <v>6522.64</v>
      </c>
    </row>
    <row r="5814" spans="1:4" x14ac:dyDescent="0.2">
      <c r="A5814" s="542" t="s">
        <v>24786</v>
      </c>
      <c r="B5814" s="543" t="s">
        <v>24787</v>
      </c>
      <c r="C5814" s="543" t="s">
        <v>59</v>
      </c>
      <c r="D5814" s="544">
        <v>5283.55</v>
      </c>
    </row>
    <row r="5815" spans="1:4" x14ac:dyDescent="0.2">
      <c r="A5815" s="542" t="s">
        <v>24788</v>
      </c>
      <c r="B5815" s="543" t="s">
        <v>24789</v>
      </c>
      <c r="C5815" s="543" t="s">
        <v>59</v>
      </c>
      <c r="D5815" s="544">
        <v>5066.9799999999996</v>
      </c>
    </row>
    <row r="5816" spans="1:4" x14ac:dyDescent="0.2">
      <c r="A5816" s="542" t="s">
        <v>24790</v>
      </c>
      <c r="B5816" s="543" t="s">
        <v>24791</v>
      </c>
      <c r="C5816" s="543" t="s">
        <v>59</v>
      </c>
      <c r="D5816" s="544">
        <v>5530.91</v>
      </c>
    </row>
    <row r="5817" spans="1:4" x14ac:dyDescent="0.2">
      <c r="A5817" s="542" t="s">
        <v>24792</v>
      </c>
      <c r="B5817" s="543" t="s">
        <v>24793</v>
      </c>
      <c r="C5817" s="543" t="s">
        <v>59</v>
      </c>
      <c r="D5817" s="544">
        <v>5741.53</v>
      </c>
    </row>
    <row r="5818" spans="1:4" x14ac:dyDescent="0.2">
      <c r="A5818" s="542" t="s">
        <v>24794</v>
      </c>
      <c r="B5818" s="543" t="s">
        <v>24795</v>
      </c>
      <c r="C5818" s="543" t="s">
        <v>59</v>
      </c>
      <c r="D5818" s="544">
        <v>6211.71</v>
      </c>
    </row>
    <row r="5819" spans="1:4" x14ac:dyDescent="0.2">
      <c r="A5819" s="542" t="s">
        <v>24796</v>
      </c>
      <c r="B5819" s="543" t="s">
        <v>24797</v>
      </c>
      <c r="C5819" s="543" t="s">
        <v>59</v>
      </c>
      <c r="D5819" s="544">
        <v>6474.94</v>
      </c>
    </row>
    <row r="5820" spans="1:4" x14ac:dyDescent="0.2">
      <c r="A5820" s="542" t="s">
        <v>24798</v>
      </c>
      <c r="B5820" s="543" t="s">
        <v>24799</v>
      </c>
      <c r="C5820" s="543" t="s">
        <v>59</v>
      </c>
      <c r="D5820" s="544">
        <v>5999.55</v>
      </c>
    </row>
    <row r="5821" spans="1:4" x14ac:dyDescent="0.2">
      <c r="A5821" s="542" t="s">
        <v>24800</v>
      </c>
      <c r="B5821" s="543" t="s">
        <v>24801</v>
      </c>
      <c r="C5821" s="543" t="s">
        <v>59</v>
      </c>
      <c r="D5821" s="544">
        <v>6081.03</v>
      </c>
    </row>
    <row r="5822" spans="1:4" x14ac:dyDescent="0.2">
      <c r="A5822" s="542" t="s">
        <v>24802</v>
      </c>
      <c r="B5822" s="543" t="s">
        <v>24803</v>
      </c>
      <c r="C5822" s="543" t="s">
        <v>59</v>
      </c>
      <c r="D5822" s="544">
        <v>7001.65</v>
      </c>
    </row>
    <row r="5823" spans="1:4" x14ac:dyDescent="0.2">
      <c r="A5823" s="542" t="s">
        <v>24804</v>
      </c>
      <c r="B5823" s="543" t="s">
        <v>24805</v>
      </c>
      <c r="C5823" s="543" t="s">
        <v>59</v>
      </c>
      <c r="D5823" s="544">
        <v>7183.54</v>
      </c>
    </row>
    <row r="5824" spans="1:4" x14ac:dyDescent="0.2">
      <c r="A5824" s="542" t="s">
        <v>24806</v>
      </c>
      <c r="B5824" s="543" t="s">
        <v>24807</v>
      </c>
      <c r="C5824" s="543" t="s">
        <v>59</v>
      </c>
      <c r="D5824" s="544">
        <v>7247.06</v>
      </c>
    </row>
    <row r="5825" spans="1:4" x14ac:dyDescent="0.2">
      <c r="A5825" s="542" t="s">
        <v>24808</v>
      </c>
      <c r="B5825" s="543" t="s">
        <v>24809</v>
      </c>
      <c r="C5825" s="543" t="s">
        <v>59</v>
      </c>
      <c r="D5825" s="544">
        <v>7495.89</v>
      </c>
    </row>
    <row r="5826" spans="1:4" x14ac:dyDescent="0.2">
      <c r="A5826" s="542" t="s">
        <v>24810</v>
      </c>
      <c r="B5826" s="543" t="s">
        <v>24811</v>
      </c>
      <c r="C5826" s="543" t="s">
        <v>59</v>
      </c>
      <c r="D5826" s="544">
        <v>6093.09</v>
      </c>
    </row>
    <row r="5827" spans="1:4" x14ac:dyDescent="0.2">
      <c r="A5827" s="542" t="s">
        <v>24812</v>
      </c>
      <c r="B5827" s="543" t="s">
        <v>24813</v>
      </c>
      <c r="C5827" s="543" t="s">
        <v>59</v>
      </c>
      <c r="D5827" s="544">
        <v>7157.15</v>
      </c>
    </row>
    <row r="5828" spans="1:4" x14ac:dyDescent="0.2">
      <c r="A5828" s="542" t="s">
        <v>24814</v>
      </c>
      <c r="B5828" s="543" t="s">
        <v>24815</v>
      </c>
      <c r="C5828" s="543" t="s">
        <v>59</v>
      </c>
      <c r="D5828" s="544">
        <v>9406.5</v>
      </c>
    </row>
    <row r="5829" spans="1:4" x14ac:dyDescent="0.2">
      <c r="A5829" s="542" t="s">
        <v>24816</v>
      </c>
      <c r="B5829" s="543" t="s">
        <v>24817</v>
      </c>
      <c r="C5829" s="543" t="s">
        <v>59</v>
      </c>
      <c r="D5829" s="544">
        <v>7269.01</v>
      </c>
    </row>
    <row r="5830" spans="1:4" x14ac:dyDescent="0.2">
      <c r="A5830" s="542" t="s">
        <v>24818</v>
      </c>
      <c r="B5830" s="543" t="s">
        <v>24819</v>
      </c>
      <c r="C5830" s="543" t="s">
        <v>59</v>
      </c>
      <c r="D5830" s="544">
        <v>8853.0499999999993</v>
      </c>
    </row>
    <row r="5831" spans="1:4" x14ac:dyDescent="0.2">
      <c r="A5831" s="542" t="s">
        <v>24820</v>
      </c>
      <c r="B5831" s="543" t="s">
        <v>24821</v>
      </c>
      <c r="C5831" s="543" t="s">
        <v>59</v>
      </c>
      <c r="D5831" s="544">
        <v>9656.92</v>
      </c>
    </row>
    <row r="5832" spans="1:4" x14ac:dyDescent="0.2">
      <c r="A5832" s="542" t="s">
        <v>24822</v>
      </c>
      <c r="B5832" s="543" t="s">
        <v>24823</v>
      </c>
      <c r="C5832" s="543" t="s">
        <v>59</v>
      </c>
      <c r="D5832" s="544">
        <v>10262.299999999999</v>
      </c>
    </row>
    <row r="5833" spans="1:4" x14ac:dyDescent="0.2">
      <c r="A5833" s="542" t="s">
        <v>24824</v>
      </c>
      <c r="B5833" s="543" t="s">
        <v>24825</v>
      </c>
      <c r="C5833" s="543" t="s">
        <v>59</v>
      </c>
      <c r="D5833" s="544">
        <v>8734.61</v>
      </c>
    </row>
    <row r="5834" spans="1:4" x14ac:dyDescent="0.2">
      <c r="A5834" s="542" t="s">
        <v>24826</v>
      </c>
      <c r="B5834" s="543" t="s">
        <v>24827</v>
      </c>
      <c r="C5834" s="543" t="s">
        <v>59</v>
      </c>
      <c r="D5834" s="544">
        <v>10268.49</v>
      </c>
    </row>
    <row r="5835" spans="1:4" x14ac:dyDescent="0.2">
      <c r="A5835" s="542" t="s">
        <v>24828</v>
      </c>
      <c r="B5835" s="543" t="s">
        <v>24829</v>
      </c>
      <c r="C5835" s="543" t="s">
        <v>59</v>
      </c>
      <c r="D5835" s="544">
        <v>14081.67</v>
      </c>
    </row>
    <row r="5836" spans="1:4" x14ac:dyDescent="0.2">
      <c r="A5836" s="542" t="s">
        <v>24830</v>
      </c>
      <c r="B5836" s="543" t="s">
        <v>24831</v>
      </c>
      <c r="C5836" s="543" t="s">
        <v>59</v>
      </c>
      <c r="D5836" s="544">
        <v>14566.45</v>
      </c>
    </row>
    <row r="5837" spans="1:4" x14ac:dyDescent="0.2">
      <c r="A5837" s="542" t="s">
        <v>24832</v>
      </c>
      <c r="B5837" s="543" t="s">
        <v>24833</v>
      </c>
      <c r="C5837" s="543" t="s">
        <v>59</v>
      </c>
      <c r="D5837" s="544">
        <v>15954.74</v>
      </c>
    </row>
    <row r="5838" spans="1:4" x14ac:dyDescent="0.2">
      <c r="A5838" s="542" t="s">
        <v>24834</v>
      </c>
      <c r="B5838" s="543" t="s">
        <v>24835</v>
      </c>
      <c r="C5838" s="543" t="s">
        <v>59</v>
      </c>
      <c r="D5838" s="544">
        <v>9566.83</v>
      </c>
    </row>
    <row r="5839" spans="1:4" x14ac:dyDescent="0.2">
      <c r="A5839" s="542" t="s">
        <v>24836</v>
      </c>
      <c r="B5839" s="543" t="s">
        <v>24837</v>
      </c>
      <c r="C5839" s="543" t="s">
        <v>59</v>
      </c>
      <c r="D5839" s="544">
        <v>10667.38</v>
      </c>
    </row>
    <row r="5840" spans="1:4" x14ac:dyDescent="0.2">
      <c r="A5840" s="542" t="s">
        <v>24838</v>
      </c>
      <c r="B5840" s="543" t="s">
        <v>24839</v>
      </c>
      <c r="C5840" s="543" t="s">
        <v>59</v>
      </c>
      <c r="D5840" s="544">
        <v>15183.46</v>
      </c>
    </row>
    <row r="5841" spans="1:4" x14ac:dyDescent="0.2">
      <c r="A5841" s="542" t="s">
        <v>24840</v>
      </c>
      <c r="B5841" s="543" t="s">
        <v>24841</v>
      </c>
      <c r="C5841" s="543" t="s">
        <v>59</v>
      </c>
      <c r="D5841" s="544">
        <v>21304.68</v>
      </c>
    </row>
    <row r="5842" spans="1:4" x14ac:dyDescent="0.2">
      <c r="A5842" s="542" t="s">
        <v>24842</v>
      </c>
      <c r="B5842" s="543" t="s">
        <v>24843</v>
      </c>
      <c r="C5842" s="543" t="s">
        <v>59</v>
      </c>
      <c r="D5842" s="544">
        <v>21227.46</v>
      </c>
    </row>
    <row r="5843" spans="1:4" x14ac:dyDescent="0.2">
      <c r="A5843" s="542" t="s">
        <v>24844</v>
      </c>
      <c r="B5843" s="543" t="s">
        <v>24845</v>
      </c>
      <c r="C5843" s="543" t="s">
        <v>59</v>
      </c>
      <c r="D5843" s="544">
        <v>13261.25</v>
      </c>
    </row>
    <row r="5844" spans="1:4" x14ac:dyDescent="0.2">
      <c r="A5844" s="542" t="s">
        <v>24846</v>
      </c>
      <c r="B5844" s="543" t="s">
        <v>24847</v>
      </c>
      <c r="C5844" s="543" t="s">
        <v>59</v>
      </c>
      <c r="D5844" s="544">
        <v>14690.17</v>
      </c>
    </row>
    <row r="5845" spans="1:4" x14ac:dyDescent="0.2">
      <c r="A5845" s="542" t="s">
        <v>24848</v>
      </c>
      <c r="B5845" s="543" t="s">
        <v>24849</v>
      </c>
      <c r="C5845" s="543" t="s">
        <v>59</v>
      </c>
      <c r="D5845" s="544">
        <v>15618.64</v>
      </c>
    </row>
    <row r="5846" spans="1:4" x14ac:dyDescent="0.2">
      <c r="A5846" s="542" t="s">
        <v>24850</v>
      </c>
      <c r="B5846" s="543" t="s">
        <v>24851</v>
      </c>
      <c r="C5846" s="543" t="s">
        <v>59</v>
      </c>
      <c r="D5846" s="544">
        <v>18854.68</v>
      </c>
    </row>
    <row r="5847" spans="1:4" x14ac:dyDescent="0.2">
      <c r="A5847" s="542" t="s">
        <v>24852</v>
      </c>
      <c r="B5847" s="543" t="s">
        <v>24853</v>
      </c>
      <c r="C5847" s="543" t="s">
        <v>59</v>
      </c>
      <c r="D5847" s="544">
        <v>2861.32</v>
      </c>
    </row>
    <row r="5848" spans="1:4" x14ac:dyDescent="0.2">
      <c r="A5848" s="542" t="s">
        <v>24854</v>
      </c>
      <c r="B5848" s="543" t="s">
        <v>24855</v>
      </c>
      <c r="C5848" s="543" t="s">
        <v>59</v>
      </c>
      <c r="D5848" s="544">
        <v>4335.68</v>
      </c>
    </row>
    <row r="5849" spans="1:4" x14ac:dyDescent="0.2">
      <c r="A5849" s="542" t="s">
        <v>24856</v>
      </c>
      <c r="B5849" s="543" t="s">
        <v>24857</v>
      </c>
      <c r="C5849" s="543" t="s">
        <v>59</v>
      </c>
      <c r="D5849" s="544">
        <v>5996.06</v>
      </c>
    </row>
    <row r="5850" spans="1:4" x14ac:dyDescent="0.2">
      <c r="A5850" s="542" t="s">
        <v>24858</v>
      </c>
      <c r="B5850" s="543" t="s">
        <v>24859</v>
      </c>
      <c r="C5850" s="543" t="s">
        <v>59</v>
      </c>
      <c r="D5850" s="544">
        <v>6127.33</v>
      </c>
    </row>
    <row r="5851" spans="1:4" x14ac:dyDescent="0.2">
      <c r="A5851" s="542" t="s">
        <v>24860</v>
      </c>
      <c r="B5851" s="543" t="s">
        <v>24861</v>
      </c>
      <c r="C5851" s="543" t="s">
        <v>59</v>
      </c>
      <c r="D5851" s="544">
        <v>7987.45</v>
      </c>
    </row>
    <row r="5852" spans="1:4" x14ac:dyDescent="0.2">
      <c r="A5852" s="542" t="s">
        <v>24862</v>
      </c>
      <c r="B5852" s="543" t="s">
        <v>24863</v>
      </c>
      <c r="C5852" s="543" t="s">
        <v>59</v>
      </c>
      <c r="D5852" s="544">
        <v>8592.27</v>
      </c>
    </row>
    <row r="5853" spans="1:4" x14ac:dyDescent="0.2">
      <c r="A5853" s="542" t="s">
        <v>24864</v>
      </c>
      <c r="B5853" s="543" t="s">
        <v>24865</v>
      </c>
      <c r="C5853" s="543" t="s">
        <v>59</v>
      </c>
      <c r="D5853" s="544">
        <v>8850.19</v>
      </c>
    </row>
    <row r="5854" spans="1:4" x14ac:dyDescent="0.2">
      <c r="A5854" s="542" t="s">
        <v>24866</v>
      </c>
      <c r="B5854" s="543" t="s">
        <v>24867</v>
      </c>
      <c r="C5854" s="543" t="s">
        <v>59</v>
      </c>
      <c r="D5854" s="544">
        <v>9578.4599999999991</v>
      </c>
    </row>
    <row r="5855" spans="1:4" x14ac:dyDescent="0.2">
      <c r="A5855" s="542" t="s">
        <v>24868</v>
      </c>
      <c r="B5855" s="543" t="s">
        <v>24869</v>
      </c>
      <c r="C5855" s="543" t="s">
        <v>59</v>
      </c>
      <c r="D5855" s="544">
        <v>33112.31</v>
      </c>
    </row>
    <row r="5856" spans="1:4" x14ac:dyDescent="0.2">
      <c r="A5856" s="542" t="s">
        <v>24870</v>
      </c>
      <c r="B5856" s="543" t="s">
        <v>24871</v>
      </c>
      <c r="C5856" s="543" t="s">
        <v>59</v>
      </c>
      <c r="D5856" s="544">
        <v>33646.65</v>
      </c>
    </row>
    <row r="5857" spans="1:4" x14ac:dyDescent="0.2">
      <c r="A5857" s="542" t="s">
        <v>24872</v>
      </c>
      <c r="B5857" s="543" t="s">
        <v>24873</v>
      </c>
      <c r="C5857" s="543" t="s">
        <v>59</v>
      </c>
      <c r="D5857" s="544">
        <v>33403.230000000003</v>
      </c>
    </row>
    <row r="5858" spans="1:4" x14ac:dyDescent="0.2">
      <c r="A5858" s="542" t="s">
        <v>24874</v>
      </c>
      <c r="B5858" s="543" t="s">
        <v>24875</v>
      </c>
      <c r="C5858" s="543" t="s">
        <v>59</v>
      </c>
      <c r="D5858" s="544">
        <v>26359.94</v>
      </c>
    </row>
    <row r="5859" spans="1:4" x14ac:dyDescent="0.2">
      <c r="A5859" s="542" t="s">
        <v>24876</v>
      </c>
      <c r="B5859" s="543" t="s">
        <v>24877</v>
      </c>
      <c r="C5859" s="543" t="s">
        <v>59</v>
      </c>
      <c r="D5859" s="544">
        <v>26624.26</v>
      </c>
    </row>
    <row r="5860" spans="1:4" x14ac:dyDescent="0.2">
      <c r="A5860" s="542" t="s">
        <v>24878</v>
      </c>
      <c r="B5860" s="543" t="s">
        <v>24879</v>
      </c>
      <c r="C5860" s="543" t="s">
        <v>59</v>
      </c>
      <c r="D5860" s="544">
        <v>23976.57</v>
      </c>
    </row>
    <row r="5861" spans="1:4" x14ac:dyDescent="0.2">
      <c r="A5861" s="542" t="s">
        <v>24880</v>
      </c>
      <c r="B5861" s="543" t="s">
        <v>24881</v>
      </c>
      <c r="C5861" s="543" t="s">
        <v>59</v>
      </c>
      <c r="D5861" s="544">
        <v>28174.43</v>
      </c>
    </row>
    <row r="5862" spans="1:4" x14ac:dyDescent="0.2">
      <c r="A5862" s="542" t="s">
        <v>24882</v>
      </c>
      <c r="B5862" s="543" t="s">
        <v>24883</v>
      </c>
      <c r="C5862" s="543" t="s">
        <v>59</v>
      </c>
      <c r="D5862" s="544">
        <v>28639.22</v>
      </c>
    </row>
    <row r="5863" spans="1:4" x14ac:dyDescent="0.2">
      <c r="A5863" s="542" t="s">
        <v>24884</v>
      </c>
      <c r="B5863" s="543" t="s">
        <v>24885</v>
      </c>
      <c r="C5863" s="543" t="s">
        <v>59</v>
      </c>
      <c r="D5863" s="544">
        <v>26066.77</v>
      </c>
    </row>
    <row r="5864" spans="1:4" x14ac:dyDescent="0.2">
      <c r="A5864" s="542" t="s">
        <v>24886</v>
      </c>
      <c r="B5864" s="543" t="s">
        <v>24887</v>
      </c>
      <c r="C5864" s="543" t="s">
        <v>59</v>
      </c>
      <c r="D5864" s="544">
        <v>32986.82</v>
      </c>
    </row>
    <row r="5865" spans="1:4" x14ac:dyDescent="0.2">
      <c r="A5865" s="542" t="s">
        <v>24888</v>
      </c>
      <c r="B5865" s="543" t="s">
        <v>24889</v>
      </c>
      <c r="C5865" s="543" t="s">
        <v>59</v>
      </c>
      <c r="D5865" s="544">
        <v>33042.86</v>
      </c>
    </row>
    <row r="5866" spans="1:4" x14ac:dyDescent="0.2">
      <c r="A5866" s="542" t="s">
        <v>24890</v>
      </c>
      <c r="B5866" s="543" t="s">
        <v>24891</v>
      </c>
      <c r="C5866" s="543" t="s">
        <v>59</v>
      </c>
      <c r="D5866" s="544">
        <v>30318.75</v>
      </c>
    </row>
    <row r="5867" spans="1:4" x14ac:dyDescent="0.2">
      <c r="A5867" s="542" t="s">
        <v>24892</v>
      </c>
      <c r="B5867" s="543" t="s">
        <v>24893</v>
      </c>
      <c r="C5867" s="543" t="s">
        <v>59</v>
      </c>
      <c r="D5867" s="544">
        <v>33321.160000000003</v>
      </c>
    </row>
    <row r="5868" spans="1:4" x14ac:dyDescent="0.2">
      <c r="A5868" s="542" t="s">
        <v>24894</v>
      </c>
      <c r="B5868" s="543" t="s">
        <v>24895</v>
      </c>
      <c r="C5868" s="543" t="s">
        <v>59</v>
      </c>
      <c r="D5868" s="544">
        <v>33954.239999999998</v>
      </c>
    </row>
    <row r="5869" spans="1:4" x14ac:dyDescent="0.2">
      <c r="A5869" s="542" t="s">
        <v>24896</v>
      </c>
      <c r="B5869" s="543" t="s">
        <v>24897</v>
      </c>
      <c r="C5869" s="543" t="s">
        <v>59</v>
      </c>
      <c r="D5869" s="544">
        <v>31223.29</v>
      </c>
    </row>
    <row r="5870" spans="1:4" x14ac:dyDescent="0.2">
      <c r="A5870" s="542" t="s">
        <v>24898</v>
      </c>
      <c r="B5870" s="543" t="s">
        <v>24899</v>
      </c>
      <c r="C5870" s="543" t="s">
        <v>59</v>
      </c>
      <c r="D5870" s="544">
        <v>38028.14</v>
      </c>
    </row>
    <row r="5871" spans="1:4" x14ac:dyDescent="0.2">
      <c r="A5871" s="542" t="s">
        <v>24900</v>
      </c>
      <c r="B5871" s="543" t="s">
        <v>24901</v>
      </c>
      <c r="C5871" s="543" t="s">
        <v>59</v>
      </c>
      <c r="D5871" s="544">
        <v>40912.94</v>
      </c>
    </row>
    <row r="5872" spans="1:4" x14ac:dyDescent="0.2">
      <c r="A5872" s="542" t="s">
        <v>24902</v>
      </c>
      <c r="B5872" s="543" t="s">
        <v>24903</v>
      </c>
      <c r="C5872" s="543" t="s">
        <v>59</v>
      </c>
      <c r="D5872" s="544">
        <v>41615.699999999997</v>
      </c>
    </row>
    <row r="5873" spans="1:4" x14ac:dyDescent="0.2">
      <c r="A5873" s="542" t="s">
        <v>24904</v>
      </c>
      <c r="B5873" s="543" t="s">
        <v>24905</v>
      </c>
      <c r="C5873" s="543" t="s">
        <v>59</v>
      </c>
      <c r="D5873" s="544">
        <v>39291.25</v>
      </c>
    </row>
    <row r="5874" spans="1:4" x14ac:dyDescent="0.2">
      <c r="A5874" s="542" t="s">
        <v>24906</v>
      </c>
      <c r="B5874" s="543" t="s">
        <v>24907</v>
      </c>
      <c r="C5874" s="543" t="s">
        <v>59</v>
      </c>
      <c r="D5874" s="544">
        <v>42271.91</v>
      </c>
    </row>
    <row r="5875" spans="1:4" x14ac:dyDescent="0.2">
      <c r="A5875" s="542" t="s">
        <v>24908</v>
      </c>
      <c r="B5875" s="543" t="s">
        <v>24909</v>
      </c>
      <c r="C5875" s="543" t="s">
        <v>59</v>
      </c>
      <c r="D5875" s="544">
        <v>42448.01</v>
      </c>
    </row>
    <row r="5876" spans="1:4" x14ac:dyDescent="0.2">
      <c r="A5876" s="542" t="s">
        <v>24910</v>
      </c>
      <c r="B5876" s="543" t="s">
        <v>24911</v>
      </c>
      <c r="C5876" s="543" t="s">
        <v>59</v>
      </c>
      <c r="D5876" s="544">
        <v>31416.799999999999</v>
      </c>
    </row>
    <row r="5877" spans="1:4" x14ac:dyDescent="0.2">
      <c r="A5877" s="542" t="s">
        <v>24912</v>
      </c>
      <c r="B5877" s="543" t="s">
        <v>24913</v>
      </c>
      <c r="C5877" s="543" t="s">
        <v>59</v>
      </c>
      <c r="D5877" s="544">
        <v>29975.52</v>
      </c>
    </row>
    <row r="5878" spans="1:4" x14ac:dyDescent="0.2">
      <c r="A5878" s="542" t="s">
        <v>24914</v>
      </c>
      <c r="B5878" s="543" t="s">
        <v>24915</v>
      </c>
      <c r="C5878" s="543" t="s">
        <v>59</v>
      </c>
      <c r="D5878" s="544">
        <v>29666.85</v>
      </c>
    </row>
    <row r="5879" spans="1:4" x14ac:dyDescent="0.2">
      <c r="A5879" s="542" t="s">
        <v>24916</v>
      </c>
      <c r="B5879" s="543" t="s">
        <v>24917</v>
      </c>
      <c r="C5879" s="543" t="s">
        <v>59</v>
      </c>
      <c r="D5879" s="544">
        <v>33243.47</v>
      </c>
    </row>
    <row r="5880" spans="1:4" x14ac:dyDescent="0.2">
      <c r="A5880" s="542" t="s">
        <v>24918</v>
      </c>
      <c r="B5880" s="543" t="s">
        <v>24919</v>
      </c>
      <c r="C5880" s="543" t="s">
        <v>59</v>
      </c>
      <c r="D5880" s="544">
        <v>33130.480000000003</v>
      </c>
    </row>
    <row r="5881" spans="1:4" x14ac:dyDescent="0.2">
      <c r="A5881" s="542" t="s">
        <v>24920</v>
      </c>
      <c r="B5881" s="543" t="s">
        <v>24921</v>
      </c>
      <c r="C5881" s="543" t="s">
        <v>59</v>
      </c>
      <c r="D5881" s="544">
        <v>30263.84</v>
      </c>
    </row>
    <row r="5882" spans="1:4" x14ac:dyDescent="0.2">
      <c r="A5882" s="542" t="s">
        <v>24922</v>
      </c>
      <c r="B5882" s="543" t="s">
        <v>24923</v>
      </c>
      <c r="C5882" s="543" t="s">
        <v>59</v>
      </c>
      <c r="D5882" s="544">
        <v>34312.15</v>
      </c>
    </row>
    <row r="5883" spans="1:4" x14ac:dyDescent="0.2">
      <c r="A5883" s="542" t="s">
        <v>24924</v>
      </c>
      <c r="B5883" s="543" t="s">
        <v>24925</v>
      </c>
      <c r="C5883" s="543" t="s">
        <v>59</v>
      </c>
      <c r="D5883" s="544">
        <v>34027.93</v>
      </c>
    </row>
    <row r="5884" spans="1:4" x14ac:dyDescent="0.2">
      <c r="A5884" s="542" t="s">
        <v>24926</v>
      </c>
      <c r="B5884" s="543" t="s">
        <v>24927</v>
      </c>
      <c r="C5884" s="543" t="s">
        <v>59</v>
      </c>
      <c r="D5884" s="544">
        <v>32625.74</v>
      </c>
    </row>
    <row r="5885" spans="1:4" x14ac:dyDescent="0.2">
      <c r="A5885" s="542" t="s">
        <v>24928</v>
      </c>
      <c r="B5885" s="543" t="s">
        <v>24929</v>
      </c>
      <c r="C5885" s="543" t="s">
        <v>59</v>
      </c>
      <c r="D5885" s="544">
        <v>37295.43</v>
      </c>
    </row>
    <row r="5886" spans="1:4" x14ac:dyDescent="0.2">
      <c r="A5886" s="542" t="s">
        <v>24930</v>
      </c>
      <c r="B5886" s="543" t="s">
        <v>24931</v>
      </c>
      <c r="C5886" s="543" t="s">
        <v>59</v>
      </c>
      <c r="D5886" s="544">
        <v>37465.11</v>
      </c>
    </row>
    <row r="5887" spans="1:4" x14ac:dyDescent="0.2">
      <c r="A5887" s="542" t="s">
        <v>24932</v>
      </c>
      <c r="B5887" s="543" t="s">
        <v>24933</v>
      </c>
      <c r="C5887" s="543" t="s">
        <v>59</v>
      </c>
      <c r="D5887" s="544">
        <v>34533.4</v>
      </c>
    </row>
    <row r="5888" spans="1:4" x14ac:dyDescent="0.2">
      <c r="A5888" s="542" t="s">
        <v>24934</v>
      </c>
      <c r="B5888" s="543" t="s">
        <v>24935</v>
      </c>
      <c r="C5888" s="543" t="s">
        <v>59</v>
      </c>
      <c r="D5888" s="544">
        <v>2622.96</v>
      </c>
    </row>
    <row r="5889" spans="1:4" x14ac:dyDescent="0.2">
      <c r="A5889" s="542" t="s">
        <v>24936</v>
      </c>
      <c r="B5889" s="543" t="s">
        <v>24937</v>
      </c>
      <c r="C5889" s="543" t="s">
        <v>59</v>
      </c>
      <c r="D5889" s="544">
        <v>2622.96</v>
      </c>
    </row>
    <row r="5890" spans="1:4" x14ac:dyDescent="0.2">
      <c r="A5890" s="542" t="s">
        <v>24938</v>
      </c>
      <c r="B5890" s="543" t="s">
        <v>24939</v>
      </c>
      <c r="C5890" s="543" t="s">
        <v>59</v>
      </c>
      <c r="D5890" s="544">
        <v>2807.54</v>
      </c>
    </row>
    <row r="5891" spans="1:4" x14ac:dyDescent="0.2">
      <c r="A5891" s="542" t="s">
        <v>24940</v>
      </c>
      <c r="B5891" s="543" t="s">
        <v>24941</v>
      </c>
      <c r="C5891" s="543" t="s">
        <v>59</v>
      </c>
      <c r="D5891" s="544">
        <v>2870.9</v>
      </c>
    </row>
    <row r="5892" spans="1:4" x14ac:dyDescent="0.2">
      <c r="A5892" s="542" t="s">
        <v>24942</v>
      </c>
      <c r="B5892" s="543" t="s">
        <v>24943</v>
      </c>
      <c r="C5892" s="543" t="s">
        <v>59</v>
      </c>
      <c r="D5892" s="544">
        <v>2687.43</v>
      </c>
    </row>
    <row r="5893" spans="1:4" x14ac:dyDescent="0.2">
      <c r="A5893" s="542" t="s">
        <v>24944</v>
      </c>
      <c r="B5893" s="543" t="s">
        <v>24945</v>
      </c>
      <c r="C5893" s="543" t="s">
        <v>59</v>
      </c>
      <c r="D5893" s="544">
        <v>2861.32</v>
      </c>
    </row>
    <row r="5894" spans="1:4" x14ac:dyDescent="0.2">
      <c r="A5894" s="542" t="s">
        <v>24946</v>
      </c>
      <c r="B5894" s="543" t="s">
        <v>24947</v>
      </c>
      <c r="C5894" s="543" t="s">
        <v>59</v>
      </c>
      <c r="D5894" s="544">
        <v>2911.96</v>
      </c>
    </row>
    <row r="5895" spans="1:4" x14ac:dyDescent="0.2">
      <c r="A5895" s="542" t="s">
        <v>24948</v>
      </c>
      <c r="B5895" s="543" t="s">
        <v>24949</v>
      </c>
      <c r="C5895" s="543" t="s">
        <v>59</v>
      </c>
      <c r="D5895" s="544">
        <v>2717.34</v>
      </c>
    </row>
    <row r="5896" spans="1:4" x14ac:dyDescent="0.2">
      <c r="A5896" s="542" t="s">
        <v>24950</v>
      </c>
      <c r="B5896" s="543" t="s">
        <v>24951</v>
      </c>
      <c r="C5896" s="543" t="s">
        <v>59</v>
      </c>
      <c r="D5896" s="544">
        <v>2513.96</v>
      </c>
    </row>
    <row r="5897" spans="1:4" x14ac:dyDescent="0.2">
      <c r="A5897" s="542" t="s">
        <v>24952</v>
      </c>
      <c r="B5897" s="543" t="s">
        <v>24953</v>
      </c>
      <c r="C5897" s="543" t="s">
        <v>59</v>
      </c>
      <c r="D5897" s="544">
        <v>2513.96</v>
      </c>
    </row>
    <row r="5898" spans="1:4" x14ac:dyDescent="0.2">
      <c r="A5898" s="542" t="s">
        <v>24954</v>
      </c>
      <c r="B5898" s="543" t="s">
        <v>24955</v>
      </c>
      <c r="C5898" s="543" t="s">
        <v>59</v>
      </c>
      <c r="D5898" s="544">
        <v>3209.09</v>
      </c>
    </row>
    <row r="5899" spans="1:4" x14ac:dyDescent="0.2">
      <c r="A5899" s="542" t="s">
        <v>24956</v>
      </c>
      <c r="B5899" s="543" t="s">
        <v>24957</v>
      </c>
      <c r="C5899" s="543" t="s">
        <v>59</v>
      </c>
      <c r="D5899" s="544">
        <v>3526.81</v>
      </c>
    </row>
    <row r="5900" spans="1:4" x14ac:dyDescent="0.2">
      <c r="A5900" s="542" t="s">
        <v>24958</v>
      </c>
      <c r="B5900" s="543" t="s">
        <v>24959</v>
      </c>
      <c r="C5900" s="543" t="s">
        <v>59</v>
      </c>
      <c r="D5900" s="544">
        <v>3601.06</v>
      </c>
    </row>
    <row r="5901" spans="1:4" x14ac:dyDescent="0.2">
      <c r="A5901" s="542" t="s">
        <v>24960</v>
      </c>
      <c r="B5901" s="543" t="s">
        <v>24961</v>
      </c>
      <c r="C5901" s="543" t="s">
        <v>59</v>
      </c>
      <c r="D5901" s="544">
        <v>3666.04</v>
      </c>
    </row>
    <row r="5902" spans="1:4" x14ac:dyDescent="0.2">
      <c r="A5902" s="542" t="s">
        <v>24962</v>
      </c>
      <c r="B5902" s="543" t="s">
        <v>24963</v>
      </c>
      <c r="C5902" s="543" t="s">
        <v>59</v>
      </c>
      <c r="D5902" s="544">
        <v>5626.54</v>
      </c>
    </row>
    <row r="5903" spans="1:4" x14ac:dyDescent="0.2">
      <c r="A5903" s="542" t="s">
        <v>24964</v>
      </c>
      <c r="B5903" s="543" t="s">
        <v>24965</v>
      </c>
      <c r="C5903" s="543" t="s">
        <v>59</v>
      </c>
      <c r="D5903" s="544">
        <v>5647.73</v>
      </c>
    </row>
    <row r="5904" spans="1:4" x14ac:dyDescent="0.2">
      <c r="A5904" s="542" t="s">
        <v>24966</v>
      </c>
      <c r="B5904" s="543" t="s">
        <v>24967</v>
      </c>
      <c r="C5904" s="543" t="s">
        <v>59</v>
      </c>
      <c r="D5904" s="544">
        <v>5223.9399999999996</v>
      </c>
    </row>
    <row r="5905" spans="1:4" x14ac:dyDescent="0.2">
      <c r="A5905" s="542" t="s">
        <v>24968</v>
      </c>
      <c r="B5905" s="543" t="s">
        <v>24969</v>
      </c>
      <c r="C5905" s="543" t="s">
        <v>59</v>
      </c>
      <c r="D5905" s="544">
        <v>3782.84</v>
      </c>
    </row>
    <row r="5906" spans="1:4" x14ac:dyDescent="0.2">
      <c r="A5906" s="542" t="s">
        <v>24970</v>
      </c>
      <c r="B5906" s="543" t="s">
        <v>24971</v>
      </c>
      <c r="C5906" s="543" t="s">
        <v>59</v>
      </c>
      <c r="D5906" s="544">
        <v>3461.35</v>
      </c>
    </row>
    <row r="5907" spans="1:4" x14ac:dyDescent="0.2">
      <c r="A5907" s="542" t="s">
        <v>24972</v>
      </c>
      <c r="B5907" s="543" t="s">
        <v>24973</v>
      </c>
      <c r="C5907" s="543" t="s">
        <v>59</v>
      </c>
      <c r="D5907" s="544">
        <v>4058.59</v>
      </c>
    </row>
    <row r="5908" spans="1:4" x14ac:dyDescent="0.2">
      <c r="A5908" s="542" t="s">
        <v>24974</v>
      </c>
      <c r="B5908" s="543" t="s">
        <v>24975</v>
      </c>
      <c r="C5908" s="543" t="s">
        <v>59</v>
      </c>
      <c r="D5908" s="544">
        <v>4120.82</v>
      </c>
    </row>
    <row r="5909" spans="1:4" x14ac:dyDescent="0.2">
      <c r="A5909" s="542" t="s">
        <v>24976</v>
      </c>
      <c r="B5909" s="543" t="s">
        <v>24977</v>
      </c>
      <c r="C5909" s="543" t="s">
        <v>59</v>
      </c>
      <c r="D5909" s="544">
        <v>3868.71</v>
      </c>
    </row>
    <row r="5910" spans="1:4" x14ac:dyDescent="0.2">
      <c r="A5910" s="542" t="s">
        <v>24978</v>
      </c>
      <c r="B5910" s="543" t="s">
        <v>24979</v>
      </c>
      <c r="C5910" s="543" t="s">
        <v>59</v>
      </c>
      <c r="D5910" s="544">
        <v>4335.68</v>
      </c>
    </row>
    <row r="5911" spans="1:4" x14ac:dyDescent="0.2">
      <c r="A5911" s="542" t="s">
        <v>24980</v>
      </c>
      <c r="B5911" s="543" t="s">
        <v>24981</v>
      </c>
      <c r="C5911" s="543" t="s">
        <v>59</v>
      </c>
      <c r="D5911" s="544">
        <v>4375.57</v>
      </c>
    </row>
    <row r="5912" spans="1:4" x14ac:dyDescent="0.2">
      <c r="A5912" s="542" t="s">
        <v>24982</v>
      </c>
      <c r="B5912" s="543" t="s">
        <v>24983</v>
      </c>
      <c r="C5912" s="543" t="s">
        <v>59</v>
      </c>
      <c r="D5912" s="544">
        <v>5996.06</v>
      </c>
    </row>
    <row r="5913" spans="1:4" x14ac:dyDescent="0.2">
      <c r="A5913" s="542" t="s">
        <v>24984</v>
      </c>
      <c r="B5913" s="543" t="s">
        <v>24985</v>
      </c>
      <c r="C5913" s="543" t="s">
        <v>59</v>
      </c>
      <c r="D5913" s="544">
        <v>6527.89</v>
      </c>
    </row>
    <row r="5914" spans="1:4" x14ac:dyDescent="0.2">
      <c r="A5914" s="542" t="s">
        <v>24986</v>
      </c>
      <c r="B5914" s="543" t="s">
        <v>24987</v>
      </c>
      <c r="C5914" s="543" t="s">
        <v>59</v>
      </c>
      <c r="D5914" s="544">
        <v>5809.31</v>
      </c>
    </row>
    <row r="5915" spans="1:4" x14ac:dyDescent="0.2">
      <c r="A5915" s="542" t="s">
        <v>24988</v>
      </c>
      <c r="B5915" s="543" t="s">
        <v>24989</v>
      </c>
      <c r="C5915" s="543" t="s">
        <v>59</v>
      </c>
      <c r="D5915" s="544">
        <v>5588.36</v>
      </c>
    </row>
    <row r="5916" spans="1:4" x14ac:dyDescent="0.2">
      <c r="A5916" s="542" t="s">
        <v>24990</v>
      </c>
      <c r="B5916" s="543" t="s">
        <v>24991</v>
      </c>
      <c r="C5916" s="543" t="s">
        <v>59</v>
      </c>
      <c r="D5916" s="544">
        <v>5588.36</v>
      </c>
    </row>
    <row r="5917" spans="1:4" x14ac:dyDescent="0.2">
      <c r="A5917" s="542" t="s">
        <v>24992</v>
      </c>
      <c r="B5917" s="543" t="s">
        <v>24993</v>
      </c>
      <c r="C5917" s="543" t="s">
        <v>59</v>
      </c>
      <c r="D5917" s="544">
        <v>5191.97</v>
      </c>
    </row>
    <row r="5918" spans="1:4" x14ac:dyDescent="0.2">
      <c r="A5918" s="542" t="s">
        <v>24994</v>
      </c>
      <c r="B5918" s="543" t="s">
        <v>24995</v>
      </c>
      <c r="C5918" s="543" t="s">
        <v>59</v>
      </c>
      <c r="D5918" s="544">
        <v>5680.05</v>
      </c>
    </row>
    <row r="5919" spans="1:4" x14ac:dyDescent="0.2">
      <c r="A5919" s="542" t="s">
        <v>24996</v>
      </c>
      <c r="B5919" s="543" t="s">
        <v>24997</v>
      </c>
      <c r="C5919" s="543" t="s">
        <v>59</v>
      </c>
      <c r="D5919" s="544">
        <v>5819.98</v>
      </c>
    </row>
    <row r="5920" spans="1:4" x14ac:dyDescent="0.2">
      <c r="A5920" s="542" t="s">
        <v>24998</v>
      </c>
      <c r="B5920" s="543" t="s">
        <v>24999</v>
      </c>
      <c r="C5920" s="543" t="s">
        <v>59</v>
      </c>
      <c r="D5920" s="544">
        <v>5428.64</v>
      </c>
    </row>
    <row r="5921" spans="1:4" x14ac:dyDescent="0.2">
      <c r="A5921" s="542" t="s">
        <v>25000</v>
      </c>
      <c r="B5921" s="543" t="s">
        <v>25001</v>
      </c>
      <c r="C5921" s="543" t="s">
        <v>59</v>
      </c>
      <c r="D5921" s="544">
        <v>6127.33</v>
      </c>
    </row>
    <row r="5922" spans="1:4" x14ac:dyDescent="0.2">
      <c r="A5922" s="542" t="s">
        <v>25002</v>
      </c>
      <c r="B5922" s="543" t="s">
        <v>25003</v>
      </c>
      <c r="C5922" s="543" t="s">
        <v>59</v>
      </c>
      <c r="D5922" s="544">
        <v>6261.02</v>
      </c>
    </row>
    <row r="5923" spans="1:4" x14ac:dyDescent="0.2">
      <c r="A5923" s="542" t="s">
        <v>25004</v>
      </c>
      <c r="B5923" s="543" t="s">
        <v>25005</v>
      </c>
      <c r="C5923" s="543" t="s">
        <v>59</v>
      </c>
      <c r="D5923" s="544">
        <v>5807.26</v>
      </c>
    </row>
    <row r="5924" spans="1:4" x14ac:dyDescent="0.2">
      <c r="A5924" s="542" t="s">
        <v>25006</v>
      </c>
      <c r="B5924" s="543" t="s">
        <v>25007</v>
      </c>
      <c r="C5924" s="543" t="s">
        <v>59</v>
      </c>
      <c r="D5924" s="544">
        <v>7420.88</v>
      </c>
    </row>
    <row r="5925" spans="1:4" x14ac:dyDescent="0.2">
      <c r="A5925" s="542" t="s">
        <v>25008</v>
      </c>
      <c r="B5925" s="543" t="s">
        <v>25009</v>
      </c>
      <c r="C5925" s="543" t="s">
        <v>59</v>
      </c>
      <c r="D5925" s="544">
        <v>7507.26</v>
      </c>
    </row>
    <row r="5926" spans="1:4" x14ac:dyDescent="0.2">
      <c r="A5926" s="542" t="s">
        <v>25010</v>
      </c>
      <c r="B5926" s="543" t="s">
        <v>25011</v>
      </c>
      <c r="C5926" s="543" t="s">
        <v>59</v>
      </c>
      <c r="D5926" s="544">
        <v>7216.15</v>
      </c>
    </row>
    <row r="5927" spans="1:4" x14ac:dyDescent="0.2">
      <c r="A5927" s="542" t="s">
        <v>25012</v>
      </c>
      <c r="B5927" s="543" t="s">
        <v>25013</v>
      </c>
      <c r="C5927" s="543" t="s">
        <v>59</v>
      </c>
      <c r="D5927" s="544">
        <v>7987.45</v>
      </c>
    </row>
    <row r="5928" spans="1:4" x14ac:dyDescent="0.2">
      <c r="A5928" s="542" t="s">
        <v>25014</v>
      </c>
      <c r="B5928" s="543" t="s">
        <v>25015</v>
      </c>
      <c r="C5928" s="543" t="s">
        <v>59</v>
      </c>
      <c r="D5928" s="544">
        <v>8212.39</v>
      </c>
    </row>
    <row r="5929" spans="1:4" x14ac:dyDescent="0.2">
      <c r="A5929" s="542" t="s">
        <v>25016</v>
      </c>
      <c r="B5929" s="543" t="s">
        <v>25017</v>
      </c>
      <c r="C5929" s="543" t="s">
        <v>59</v>
      </c>
      <c r="D5929" s="544">
        <v>7610.03</v>
      </c>
    </row>
    <row r="5930" spans="1:4" x14ac:dyDescent="0.2">
      <c r="A5930" s="542" t="s">
        <v>25018</v>
      </c>
      <c r="B5930" s="543" t="s">
        <v>25019</v>
      </c>
      <c r="C5930" s="543" t="s">
        <v>59</v>
      </c>
      <c r="D5930" s="544">
        <v>7649.07</v>
      </c>
    </row>
    <row r="5931" spans="1:4" x14ac:dyDescent="0.2">
      <c r="A5931" s="542" t="s">
        <v>25020</v>
      </c>
      <c r="B5931" s="543" t="s">
        <v>25021</v>
      </c>
      <c r="C5931" s="543" t="s">
        <v>59</v>
      </c>
      <c r="D5931" s="544">
        <v>7649.07</v>
      </c>
    </row>
    <row r="5932" spans="1:4" x14ac:dyDescent="0.2">
      <c r="A5932" s="542" t="s">
        <v>25022</v>
      </c>
      <c r="B5932" s="543" t="s">
        <v>25023</v>
      </c>
      <c r="C5932" s="543" t="s">
        <v>59</v>
      </c>
      <c r="D5932" s="544">
        <v>6908.86</v>
      </c>
    </row>
    <row r="5933" spans="1:4" x14ac:dyDescent="0.2">
      <c r="A5933" s="542" t="s">
        <v>25024</v>
      </c>
      <c r="B5933" s="543" t="s">
        <v>25025</v>
      </c>
      <c r="C5933" s="543" t="s">
        <v>59</v>
      </c>
      <c r="D5933" s="544">
        <v>7364.15</v>
      </c>
    </row>
    <row r="5934" spans="1:4" x14ac:dyDescent="0.2">
      <c r="A5934" s="542" t="s">
        <v>25026</v>
      </c>
      <c r="B5934" s="543" t="s">
        <v>25027</v>
      </c>
      <c r="C5934" s="543" t="s">
        <v>59</v>
      </c>
      <c r="D5934" s="544">
        <v>7937.13</v>
      </c>
    </row>
    <row r="5935" spans="1:4" x14ac:dyDescent="0.2">
      <c r="A5935" s="542" t="s">
        <v>25028</v>
      </c>
      <c r="B5935" s="543" t="s">
        <v>25029</v>
      </c>
      <c r="C5935" s="543" t="s">
        <v>59</v>
      </c>
      <c r="D5935" s="544">
        <v>7203.61</v>
      </c>
    </row>
    <row r="5936" spans="1:4" x14ac:dyDescent="0.2">
      <c r="A5936" s="542" t="s">
        <v>25030</v>
      </c>
      <c r="B5936" s="543" t="s">
        <v>25031</v>
      </c>
      <c r="C5936" s="543" t="s">
        <v>59</v>
      </c>
      <c r="D5936" s="544">
        <v>8592.27</v>
      </c>
    </row>
    <row r="5937" spans="1:4" x14ac:dyDescent="0.2">
      <c r="A5937" s="542" t="s">
        <v>25032</v>
      </c>
      <c r="B5937" s="543" t="s">
        <v>25033</v>
      </c>
      <c r="C5937" s="543" t="s">
        <v>59</v>
      </c>
      <c r="D5937" s="544">
        <v>8723.8799999999992</v>
      </c>
    </row>
    <row r="5938" spans="1:4" x14ac:dyDescent="0.2">
      <c r="A5938" s="542" t="s">
        <v>25034</v>
      </c>
      <c r="B5938" s="543" t="s">
        <v>25035</v>
      </c>
      <c r="C5938" s="543" t="s">
        <v>59</v>
      </c>
      <c r="D5938" s="544">
        <v>7663.06</v>
      </c>
    </row>
    <row r="5939" spans="1:4" x14ac:dyDescent="0.2">
      <c r="A5939" s="542" t="s">
        <v>25036</v>
      </c>
      <c r="B5939" s="543" t="s">
        <v>25037</v>
      </c>
      <c r="C5939" s="543" t="s">
        <v>59</v>
      </c>
      <c r="D5939" s="544">
        <v>8850.19</v>
      </c>
    </row>
    <row r="5940" spans="1:4" x14ac:dyDescent="0.2">
      <c r="A5940" s="542" t="s">
        <v>25038</v>
      </c>
      <c r="B5940" s="543" t="s">
        <v>25039</v>
      </c>
      <c r="C5940" s="543" t="s">
        <v>59</v>
      </c>
      <c r="D5940" s="544">
        <v>8894.84</v>
      </c>
    </row>
    <row r="5941" spans="1:4" x14ac:dyDescent="0.2">
      <c r="A5941" s="542" t="s">
        <v>25040</v>
      </c>
      <c r="B5941" s="543" t="s">
        <v>25041</v>
      </c>
      <c r="C5941" s="543" t="s">
        <v>59</v>
      </c>
      <c r="D5941" s="544">
        <v>8209.06</v>
      </c>
    </row>
    <row r="5942" spans="1:4" x14ac:dyDescent="0.2">
      <c r="A5942" s="542" t="s">
        <v>25042</v>
      </c>
      <c r="B5942" s="543" t="s">
        <v>25043</v>
      </c>
      <c r="C5942" s="543" t="s">
        <v>59</v>
      </c>
      <c r="D5942" s="544">
        <v>9578.4599999999991</v>
      </c>
    </row>
    <row r="5943" spans="1:4" x14ac:dyDescent="0.2">
      <c r="A5943" s="542" t="s">
        <v>25044</v>
      </c>
      <c r="B5943" s="543" t="s">
        <v>25045</v>
      </c>
      <c r="C5943" s="543" t="s">
        <v>59</v>
      </c>
      <c r="D5943" s="544">
        <v>10495.64</v>
      </c>
    </row>
    <row r="5944" spans="1:4" x14ac:dyDescent="0.2">
      <c r="A5944" s="542" t="s">
        <v>25046</v>
      </c>
      <c r="B5944" s="543" t="s">
        <v>25047</v>
      </c>
      <c r="C5944" s="543" t="s">
        <v>59</v>
      </c>
      <c r="D5944" s="544">
        <v>9554.2999999999993</v>
      </c>
    </row>
    <row r="5945" spans="1:4" x14ac:dyDescent="0.2">
      <c r="A5945" s="542" t="s">
        <v>25048</v>
      </c>
      <c r="B5945" s="543" t="s">
        <v>25049</v>
      </c>
      <c r="C5945" s="543" t="s">
        <v>59</v>
      </c>
      <c r="D5945" s="544">
        <v>14422.23</v>
      </c>
    </row>
    <row r="5946" spans="1:4" x14ac:dyDescent="0.2">
      <c r="A5946" s="542" t="s">
        <v>25050</v>
      </c>
      <c r="B5946" s="543" t="s">
        <v>25051</v>
      </c>
      <c r="C5946" s="543" t="s">
        <v>59</v>
      </c>
      <c r="D5946" s="544">
        <v>14542.74</v>
      </c>
    </row>
    <row r="5947" spans="1:4" x14ac:dyDescent="0.2">
      <c r="A5947" s="542" t="s">
        <v>25052</v>
      </c>
      <c r="B5947" s="543" t="s">
        <v>25053</v>
      </c>
      <c r="C5947" s="543" t="s">
        <v>59</v>
      </c>
      <c r="D5947" s="544">
        <v>12990.65</v>
      </c>
    </row>
    <row r="5948" spans="1:4" x14ac:dyDescent="0.2">
      <c r="A5948" s="542" t="s">
        <v>25054</v>
      </c>
      <c r="B5948" s="543" t="s">
        <v>25055</v>
      </c>
      <c r="C5948" s="543" t="s">
        <v>59</v>
      </c>
      <c r="D5948" s="544">
        <v>17650.53</v>
      </c>
    </row>
    <row r="5949" spans="1:4" x14ac:dyDescent="0.2">
      <c r="A5949" s="542" t="s">
        <v>25056</v>
      </c>
      <c r="B5949" s="543" t="s">
        <v>25057</v>
      </c>
      <c r="C5949" s="543" t="s">
        <v>59</v>
      </c>
      <c r="D5949" s="544">
        <v>17320.25</v>
      </c>
    </row>
    <row r="5950" spans="1:4" x14ac:dyDescent="0.2">
      <c r="A5950" s="542" t="s">
        <v>25058</v>
      </c>
      <c r="B5950" s="543" t="s">
        <v>25059</v>
      </c>
      <c r="C5950" s="543" t="s">
        <v>59</v>
      </c>
      <c r="D5950" s="544">
        <v>15746.33</v>
      </c>
    </row>
    <row r="5951" spans="1:4" x14ac:dyDescent="0.2">
      <c r="A5951" s="542" t="s">
        <v>25060</v>
      </c>
      <c r="B5951" s="543" t="s">
        <v>25061</v>
      </c>
      <c r="C5951" s="543" t="s">
        <v>59</v>
      </c>
      <c r="D5951" s="544">
        <v>18647.68</v>
      </c>
    </row>
    <row r="5952" spans="1:4" x14ac:dyDescent="0.2">
      <c r="A5952" s="542" t="s">
        <v>25062</v>
      </c>
      <c r="B5952" s="543" t="s">
        <v>25063</v>
      </c>
      <c r="C5952" s="543" t="s">
        <v>59</v>
      </c>
      <c r="D5952" s="544">
        <v>17388.47</v>
      </c>
    </row>
    <row r="5953" spans="1:4" x14ac:dyDescent="0.2">
      <c r="A5953" s="542" t="s">
        <v>25064</v>
      </c>
      <c r="B5953" s="543" t="s">
        <v>25065</v>
      </c>
      <c r="C5953" s="543" t="s">
        <v>59</v>
      </c>
      <c r="D5953" s="544">
        <v>16506.64</v>
      </c>
    </row>
    <row r="5954" spans="1:4" x14ac:dyDescent="0.2">
      <c r="A5954" s="542" t="s">
        <v>25066</v>
      </c>
      <c r="B5954" s="543" t="s">
        <v>25067</v>
      </c>
      <c r="C5954" s="543" t="s">
        <v>59</v>
      </c>
      <c r="D5954" s="544">
        <v>16448.78</v>
      </c>
    </row>
    <row r="5955" spans="1:4" x14ac:dyDescent="0.2">
      <c r="A5955" s="542" t="s">
        <v>25068</v>
      </c>
      <c r="B5955" s="543" t="s">
        <v>25069</v>
      </c>
      <c r="C5955" s="543" t="s">
        <v>59</v>
      </c>
      <c r="D5955" s="544">
        <v>17222.46</v>
      </c>
    </row>
    <row r="5956" spans="1:4" x14ac:dyDescent="0.2">
      <c r="A5956" s="542" t="s">
        <v>25070</v>
      </c>
      <c r="B5956" s="543" t="s">
        <v>25071</v>
      </c>
      <c r="C5956" s="543" t="s">
        <v>59</v>
      </c>
      <c r="D5956" s="544">
        <v>14983.43</v>
      </c>
    </row>
    <row r="5957" spans="1:4" x14ac:dyDescent="0.2">
      <c r="A5957" s="542" t="s">
        <v>25072</v>
      </c>
      <c r="B5957" s="543" t="s">
        <v>25073</v>
      </c>
      <c r="C5957" s="543" t="s">
        <v>59</v>
      </c>
      <c r="D5957" s="544">
        <v>18347.68</v>
      </c>
    </row>
    <row r="5958" spans="1:4" x14ac:dyDescent="0.2">
      <c r="A5958" s="542" t="s">
        <v>25074</v>
      </c>
      <c r="B5958" s="543" t="s">
        <v>25075</v>
      </c>
      <c r="C5958" s="543" t="s">
        <v>59</v>
      </c>
      <c r="D5958" s="544">
        <v>17899.810000000001</v>
      </c>
    </row>
    <row r="5959" spans="1:4" x14ac:dyDescent="0.2">
      <c r="A5959" s="542" t="s">
        <v>25076</v>
      </c>
      <c r="B5959" s="543" t="s">
        <v>25077</v>
      </c>
      <c r="C5959" s="543" t="s">
        <v>59</v>
      </c>
      <c r="D5959" s="544">
        <v>16369.52</v>
      </c>
    </row>
    <row r="5960" spans="1:4" x14ac:dyDescent="0.2">
      <c r="A5960" s="542" t="s">
        <v>25078</v>
      </c>
      <c r="B5960" s="543" t="s">
        <v>25079</v>
      </c>
      <c r="C5960" s="543" t="s">
        <v>59</v>
      </c>
      <c r="D5960" s="544">
        <v>19784.72</v>
      </c>
    </row>
    <row r="5961" spans="1:4" x14ac:dyDescent="0.2">
      <c r="A5961" s="542" t="s">
        <v>25080</v>
      </c>
      <c r="B5961" s="543" t="s">
        <v>25081</v>
      </c>
      <c r="C5961" s="543" t="s">
        <v>59</v>
      </c>
      <c r="D5961" s="544">
        <v>19751</v>
      </c>
    </row>
    <row r="5962" spans="1:4" x14ac:dyDescent="0.2">
      <c r="A5962" s="542" t="s">
        <v>25082</v>
      </c>
      <c r="B5962" s="543" t="s">
        <v>25083</v>
      </c>
      <c r="C5962" s="543" t="s">
        <v>59</v>
      </c>
      <c r="D5962" s="544">
        <v>18360.72</v>
      </c>
    </row>
    <row r="5963" spans="1:4" x14ac:dyDescent="0.2">
      <c r="A5963" s="542" t="s">
        <v>25084</v>
      </c>
      <c r="B5963" s="543" t="s">
        <v>25085</v>
      </c>
      <c r="C5963" s="543" t="s">
        <v>59</v>
      </c>
      <c r="D5963" s="544">
        <v>21588.880000000001</v>
      </c>
    </row>
    <row r="5964" spans="1:4" x14ac:dyDescent="0.2">
      <c r="A5964" s="542" t="s">
        <v>25086</v>
      </c>
      <c r="B5964" s="543" t="s">
        <v>25087</v>
      </c>
      <c r="C5964" s="543" t="s">
        <v>59</v>
      </c>
      <c r="D5964" s="544">
        <v>20246.419999999998</v>
      </c>
    </row>
    <row r="5965" spans="1:4" x14ac:dyDescent="0.2">
      <c r="A5965" s="542" t="s">
        <v>25088</v>
      </c>
      <c r="B5965" s="543" t="s">
        <v>25089</v>
      </c>
      <c r="C5965" s="543" t="s">
        <v>59</v>
      </c>
      <c r="D5965" s="544">
        <v>20918.349999999999</v>
      </c>
    </row>
    <row r="5966" spans="1:4" x14ac:dyDescent="0.2">
      <c r="A5966" s="542" t="s">
        <v>25090</v>
      </c>
      <c r="B5966" s="543" t="s">
        <v>25091</v>
      </c>
      <c r="C5966" s="543" t="s">
        <v>59</v>
      </c>
      <c r="D5966" s="544">
        <v>16980.919999999998</v>
      </c>
    </row>
    <row r="5967" spans="1:4" x14ac:dyDescent="0.2">
      <c r="A5967" s="542" t="s">
        <v>25092</v>
      </c>
      <c r="B5967" s="543" t="s">
        <v>25093</v>
      </c>
      <c r="C5967" s="543" t="s">
        <v>59</v>
      </c>
      <c r="D5967" s="544">
        <v>18335.580000000002</v>
      </c>
    </row>
    <row r="5968" spans="1:4" x14ac:dyDescent="0.2">
      <c r="A5968" s="542" t="s">
        <v>25094</v>
      </c>
      <c r="B5968" s="543" t="s">
        <v>25095</v>
      </c>
      <c r="C5968" s="543" t="s">
        <v>59</v>
      </c>
      <c r="D5968" s="544">
        <v>15616.16</v>
      </c>
    </row>
    <row r="5969" spans="1:4" x14ac:dyDescent="0.2">
      <c r="A5969" s="542" t="s">
        <v>25096</v>
      </c>
      <c r="B5969" s="543" t="s">
        <v>25097</v>
      </c>
      <c r="C5969" s="543" t="s">
        <v>59</v>
      </c>
      <c r="D5969" s="544">
        <v>19772.64</v>
      </c>
    </row>
    <row r="5970" spans="1:4" x14ac:dyDescent="0.2">
      <c r="A5970" s="542" t="s">
        <v>25098</v>
      </c>
      <c r="B5970" s="543" t="s">
        <v>25099</v>
      </c>
      <c r="C5970" s="543" t="s">
        <v>59</v>
      </c>
      <c r="D5970" s="544">
        <v>19894.53</v>
      </c>
    </row>
    <row r="5971" spans="1:4" x14ac:dyDescent="0.2">
      <c r="A5971" s="542" t="s">
        <v>25100</v>
      </c>
      <c r="B5971" s="543" t="s">
        <v>25101</v>
      </c>
      <c r="C5971" s="543" t="s">
        <v>59</v>
      </c>
      <c r="D5971" s="544">
        <v>17979.099999999999</v>
      </c>
    </row>
    <row r="5972" spans="1:4" x14ac:dyDescent="0.2">
      <c r="A5972" s="542" t="s">
        <v>25102</v>
      </c>
      <c r="B5972" s="543" t="s">
        <v>25103</v>
      </c>
      <c r="C5972" s="543" t="s">
        <v>59</v>
      </c>
      <c r="D5972" s="544">
        <v>24039.3</v>
      </c>
    </row>
    <row r="5973" spans="1:4" x14ac:dyDescent="0.2">
      <c r="A5973" s="542" t="s">
        <v>25104</v>
      </c>
      <c r="B5973" s="543" t="s">
        <v>25105</v>
      </c>
      <c r="C5973" s="543" t="s">
        <v>59</v>
      </c>
      <c r="D5973" s="544">
        <v>24254.79</v>
      </c>
    </row>
    <row r="5974" spans="1:4" x14ac:dyDescent="0.2">
      <c r="A5974" s="542" t="s">
        <v>25106</v>
      </c>
      <c r="B5974" s="543" t="s">
        <v>25107</v>
      </c>
      <c r="C5974" s="543" t="s">
        <v>59</v>
      </c>
      <c r="D5974" s="544">
        <v>25199.15</v>
      </c>
    </row>
    <row r="5975" spans="1:4" x14ac:dyDescent="0.2">
      <c r="A5975" s="542" t="s">
        <v>25108</v>
      </c>
      <c r="B5975" s="543" t="s">
        <v>25109</v>
      </c>
      <c r="C5975" s="543" t="s">
        <v>59</v>
      </c>
      <c r="D5975" s="544">
        <v>26244.26</v>
      </c>
    </row>
    <row r="5976" spans="1:4" x14ac:dyDescent="0.2">
      <c r="A5976" s="542" t="s">
        <v>25110</v>
      </c>
      <c r="B5976" s="543" t="s">
        <v>25111</v>
      </c>
      <c r="C5976" s="543" t="s">
        <v>59</v>
      </c>
      <c r="D5976" s="544">
        <v>25051.65</v>
      </c>
    </row>
    <row r="5977" spans="1:4" x14ac:dyDescent="0.2">
      <c r="A5977" s="542" t="s">
        <v>25112</v>
      </c>
      <c r="B5977" s="543" t="s">
        <v>25113</v>
      </c>
      <c r="C5977" s="543" t="s">
        <v>59</v>
      </c>
      <c r="D5977" s="544">
        <v>27757.3</v>
      </c>
    </row>
    <row r="5978" spans="1:4" x14ac:dyDescent="0.2">
      <c r="A5978" s="542" t="s">
        <v>25114</v>
      </c>
      <c r="B5978" s="543" t="s">
        <v>25115</v>
      </c>
      <c r="C5978" s="543" t="s">
        <v>59</v>
      </c>
      <c r="D5978" s="544">
        <v>26735.69</v>
      </c>
    </row>
    <row r="5979" spans="1:4" x14ac:dyDescent="0.2">
      <c r="A5979" s="542" t="s">
        <v>25116</v>
      </c>
      <c r="B5979" s="543" t="s">
        <v>25117</v>
      </c>
      <c r="C5979" s="543" t="s">
        <v>59</v>
      </c>
      <c r="D5979" s="544">
        <v>26909.08</v>
      </c>
    </row>
    <row r="5980" spans="1:4" x14ac:dyDescent="0.2">
      <c r="A5980" s="542" t="s">
        <v>25118</v>
      </c>
      <c r="B5980" s="543" t="s">
        <v>25119</v>
      </c>
      <c r="C5980" s="543" t="s">
        <v>59</v>
      </c>
      <c r="D5980" s="544">
        <v>29574.43</v>
      </c>
    </row>
    <row r="5981" spans="1:4" x14ac:dyDescent="0.2">
      <c r="A5981" s="542" t="s">
        <v>25120</v>
      </c>
      <c r="B5981" s="543" t="s">
        <v>25121</v>
      </c>
      <c r="C5981" s="543" t="s">
        <v>59</v>
      </c>
      <c r="D5981" s="544">
        <v>458.52</v>
      </c>
    </row>
    <row r="5982" spans="1:4" x14ac:dyDescent="0.2">
      <c r="A5982" s="542" t="s">
        <v>25122</v>
      </c>
      <c r="B5982" s="543" t="s">
        <v>25123</v>
      </c>
      <c r="C5982" s="543" t="s">
        <v>59</v>
      </c>
      <c r="D5982" s="544">
        <v>481.59</v>
      </c>
    </row>
    <row r="5983" spans="1:4" x14ac:dyDescent="0.2">
      <c r="A5983" s="542" t="s">
        <v>25124</v>
      </c>
      <c r="B5983" s="543" t="s">
        <v>25125</v>
      </c>
      <c r="C5983" s="543" t="s">
        <v>59</v>
      </c>
      <c r="D5983" s="544">
        <v>551.55999999999995</v>
      </c>
    </row>
    <row r="5984" spans="1:4" x14ac:dyDescent="0.2">
      <c r="A5984" s="542" t="s">
        <v>25126</v>
      </c>
      <c r="B5984" s="543" t="s">
        <v>25127</v>
      </c>
      <c r="C5984" s="543" t="s">
        <v>59</v>
      </c>
      <c r="D5984" s="544">
        <v>487.12</v>
      </c>
    </row>
    <row r="5985" spans="1:4" x14ac:dyDescent="0.2">
      <c r="A5985" s="542" t="s">
        <v>25128</v>
      </c>
      <c r="B5985" s="543" t="s">
        <v>25129</v>
      </c>
      <c r="C5985" s="543" t="s">
        <v>59</v>
      </c>
      <c r="D5985" s="544">
        <v>518.36</v>
      </c>
    </row>
    <row r="5986" spans="1:4" x14ac:dyDescent="0.2">
      <c r="A5986" s="542" t="s">
        <v>25130</v>
      </c>
      <c r="B5986" s="543" t="s">
        <v>25131</v>
      </c>
      <c r="C5986" s="543" t="s">
        <v>59</v>
      </c>
      <c r="D5986" s="544">
        <v>853.92</v>
      </c>
    </row>
    <row r="5987" spans="1:4" x14ac:dyDescent="0.2">
      <c r="A5987" s="542" t="s">
        <v>25132</v>
      </c>
      <c r="B5987" s="543" t="s">
        <v>25133</v>
      </c>
      <c r="C5987" s="543" t="s">
        <v>59</v>
      </c>
      <c r="D5987" s="544">
        <v>836.2</v>
      </c>
    </row>
    <row r="5988" spans="1:4" x14ac:dyDescent="0.2">
      <c r="A5988" s="542" t="s">
        <v>25134</v>
      </c>
      <c r="B5988" s="543" t="s">
        <v>25135</v>
      </c>
      <c r="C5988" s="543" t="s">
        <v>59</v>
      </c>
      <c r="D5988" s="544">
        <v>840.85</v>
      </c>
    </row>
    <row r="5989" spans="1:4" x14ac:dyDescent="0.2">
      <c r="A5989" s="542" t="s">
        <v>25136</v>
      </c>
      <c r="B5989" s="543" t="s">
        <v>25137</v>
      </c>
      <c r="C5989" s="543" t="s">
        <v>59</v>
      </c>
      <c r="D5989" s="544">
        <v>857.15</v>
      </c>
    </row>
    <row r="5990" spans="1:4" x14ac:dyDescent="0.2">
      <c r="A5990" s="542" t="s">
        <v>25138</v>
      </c>
      <c r="B5990" s="543" t="s">
        <v>25139</v>
      </c>
      <c r="C5990" s="543" t="s">
        <v>59</v>
      </c>
      <c r="D5990" s="544">
        <v>821.65</v>
      </c>
    </row>
    <row r="5991" spans="1:4" x14ac:dyDescent="0.2">
      <c r="A5991" s="542" t="s">
        <v>25140</v>
      </c>
      <c r="B5991" s="543" t="s">
        <v>25141</v>
      </c>
      <c r="C5991" s="543" t="s">
        <v>59</v>
      </c>
      <c r="D5991" s="544">
        <v>839.3</v>
      </c>
    </row>
    <row r="5992" spans="1:4" x14ac:dyDescent="0.2">
      <c r="A5992" s="542" t="s">
        <v>25142</v>
      </c>
      <c r="B5992" s="543" t="s">
        <v>25143</v>
      </c>
      <c r="C5992" s="543" t="s">
        <v>59</v>
      </c>
      <c r="D5992" s="544">
        <v>25515.01</v>
      </c>
    </row>
    <row r="5993" spans="1:4" x14ac:dyDescent="0.2">
      <c r="A5993" s="542" t="s">
        <v>25144</v>
      </c>
      <c r="B5993" s="543" t="s">
        <v>25145</v>
      </c>
      <c r="C5993" s="543" t="s">
        <v>59</v>
      </c>
      <c r="D5993" s="544">
        <v>15852.82</v>
      </c>
    </row>
    <row r="5994" spans="1:4" x14ac:dyDescent="0.2">
      <c r="A5994" s="542" t="s">
        <v>25146</v>
      </c>
      <c r="B5994" s="543" t="s">
        <v>25147</v>
      </c>
      <c r="C5994" s="543" t="s">
        <v>59</v>
      </c>
      <c r="D5994" s="544">
        <v>17114.86</v>
      </c>
    </row>
    <row r="5995" spans="1:4" x14ac:dyDescent="0.2">
      <c r="A5995" s="542" t="s">
        <v>25148</v>
      </c>
      <c r="B5995" s="543" t="s">
        <v>25149</v>
      </c>
      <c r="C5995" s="543" t="s">
        <v>59</v>
      </c>
      <c r="D5995" s="544">
        <v>21852.69</v>
      </c>
    </row>
    <row r="5996" spans="1:4" x14ac:dyDescent="0.2">
      <c r="A5996" s="542" t="s">
        <v>25150</v>
      </c>
      <c r="B5996" s="543" t="s">
        <v>25151</v>
      </c>
      <c r="C5996" s="543" t="s">
        <v>59</v>
      </c>
      <c r="D5996" s="544">
        <v>22887.93</v>
      </c>
    </row>
    <row r="5997" spans="1:4" x14ac:dyDescent="0.2">
      <c r="A5997" s="542" t="s">
        <v>25152</v>
      </c>
      <c r="B5997" s="543" t="s">
        <v>25153</v>
      </c>
      <c r="C5997" s="543" t="s">
        <v>59</v>
      </c>
      <c r="D5997" s="544">
        <v>34362</v>
      </c>
    </row>
    <row r="5998" spans="1:4" x14ac:dyDescent="0.2">
      <c r="A5998" s="542" t="s">
        <v>25154</v>
      </c>
      <c r="B5998" s="543" t="s">
        <v>25155</v>
      </c>
      <c r="C5998" s="543" t="s">
        <v>59</v>
      </c>
      <c r="D5998" s="544">
        <v>34115.53</v>
      </c>
    </row>
    <row r="5999" spans="1:4" x14ac:dyDescent="0.2">
      <c r="A5999" s="542" t="s">
        <v>25156</v>
      </c>
      <c r="B5999" s="543" t="s">
        <v>25157</v>
      </c>
      <c r="C5999" s="543" t="s">
        <v>59</v>
      </c>
      <c r="D5999" s="544">
        <v>19513.009999999998</v>
      </c>
    </row>
    <row r="6000" spans="1:4" x14ac:dyDescent="0.2">
      <c r="A6000" s="542" t="s">
        <v>25158</v>
      </c>
      <c r="B6000" s="543" t="s">
        <v>25159</v>
      </c>
      <c r="C6000" s="543" t="s">
        <v>59</v>
      </c>
      <c r="D6000" s="544">
        <v>22957.56</v>
      </c>
    </row>
    <row r="6001" spans="1:4" x14ac:dyDescent="0.2">
      <c r="A6001" s="542" t="s">
        <v>25160</v>
      </c>
      <c r="B6001" s="543" t="s">
        <v>25161</v>
      </c>
      <c r="C6001" s="543" t="s">
        <v>59</v>
      </c>
      <c r="D6001" s="544">
        <v>27432.28</v>
      </c>
    </row>
    <row r="6002" spans="1:4" x14ac:dyDescent="0.2">
      <c r="A6002" s="542" t="s">
        <v>25162</v>
      </c>
      <c r="B6002" s="543" t="s">
        <v>25163</v>
      </c>
      <c r="C6002" s="543" t="s">
        <v>59</v>
      </c>
      <c r="D6002" s="544">
        <v>30226.95</v>
      </c>
    </row>
    <row r="6003" spans="1:4" x14ac:dyDescent="0.2">
      <c r="A6003" s="542" t="s">
        <v>25164</v>
      </c>
      <c r="B6003" s="543" t="s">
        <v>25165</v>
      </c>
      <c r="C6003" s="543" t="s">
        <v>59</v>
      </c>
      <c r="D6003" s="544">
        <v>1412.15</v>
      </c>
    </row>
    <row r="6004" spans="1:4" x14ac:dyDescent="0.2">
      <c r="A6004" s="542" t="s">
        <v>25166</v>
      </c>
      <c r="B6004" s="543" t="s">
        <v>25167</v>
      </c>
      <c r="C6004" s="543" t="s">
        <v>59</v>
      </c>
      <c r="D6004" s="544">
        <v>1454.94</v>
      </c>
    </row>
    <row r="6005" spans="1:4" x14ac:dyDescent="0.2">
      <c r="A6005" s="542" t="s">
        <v>25168</v>
      </c>
      <c r="B6005" s="543" t="s">
        <v>25169</v>
      </c>
      <c r="C6005" s="543" t="s">
        <v>59</v>
      </c>
      <c r="D6005" s="544">
        <v>2039.15</v>
      </c>
    </row>
    <row r="6006" spans="1:4" x14ac:dyDescent="0.2">
      <c r="A6006" s="542" t="s">
        <v>25170</v>
      </c>
      <c r="B6006" s="543" t="s">
        <v>25171</v>
      </c>
      <c r="C6006" s="543" t="s">
        <v>59</v>
      </c>
      <c r="D6006" s="544">
        <v>3945.44</v>
      </c>
    </row>
    <row r="6007" spans="1:4" x14ac:dyDescent="0.2">
      <c r="A6007" s="542" t="s">
        <v>25172</v>
      </c>
      <c r="B6007" s="543" t="s">
        <v>25173</v>
      </c>
      <c r="C6007" s="543" t="s">
        <v>59</v>
      </c>
      <c r="D6007" s="544">
        <v>4980.57</v>
      </c>
    </row>
    <row r="6008" spans="1:4" x14ac:dyDescent="0.2">
      <c r="A6008" s="542" t="s">
        <v>25174</v>
      </c>
      <c r="B6008" s="543" t="s">
        <v>25175</v>
      </c>
      <c r="C6008" s="543" t="s">
        <v>59</v>
      </c>
      <c r="D6008" s="544">
        <v>5120.74</v>
      </c>
    </row>
    <row r="6009" spans="1:4" x14ac:dyDescent="0.2">
      <c r="A6009" s="542" t="s">
        <v>25176</v>
      </c>
      <c r="B6009" s="543" t="s">
        <v>25177</v>
      </c>
      <c r="C6009" s="543" t="s">
        <v>59</v>
      </c>
      <c r="D6009" s="544">
        <v>5289.41</v>
      </c>
    </row>
    <row r="6010" spans="1:4" x14ac:dyDescent="0.2">
      <c r="A6010" s="542" t="s">
        <v>25178</v>
      </c>
      <c r="B6010" s="543" t="s">
        <v>25179</v>
      </c>
      <c r="C6010" s="543" t="s">
        <v>59</v>
      </c>
      <c r="D6010" s="544">
        <v>6935.54</v>
      </c>
    </row>
    <row r="6011" spans="1:4" x14ac:dyDescent="0.2">
      <c r="A6011" s="542" t="s">
        <v>25180</v>
      </c>
      <c r="B6011" s="543" t="s">
        <v>25181</v>
      </c>
      <c r="C6011" s="543" t="s">
        <v>59</v>
      </c>
      <c r="D6011" s="544">
        <v>2409.52</v>
      </c>
    </row>
    <row r="6012" spans="1:4" x14ac:dyDescent="0.2">
      <c r="A6012" s="542" t="s">
        <v>25182</v>
      </c>
      <c r="B6012" s="543" t="s">
        <v>25183</v>
      </c>
      <c r="C6012" s="543" t="s">
        <v>59</v>
      </c>
      <c r="D6012" s="544">
        <v>2664.11</v>
      </c>
    </row>
    <row r="6013" spans="1:4" x14ac:dyDescent="0.2">
      <c r="A6013" s="542" t="s">
        <v>25184</v>
      </c>
      <c r="B6013" s="543" t="s">
        <v>25185</v>
      </c>
      <c r="C6013" s="543" t="s">
        <v>59</v>
      </c>
      <c r="D6013" s="544">
        <v>3792.49</v>
      </c>
    </row>
    <row r="6014" spans="1:4" x14ac:dyDescent="0.2">
      <c r="A6014" s="542" t="s">
        <v>25186</v>
      </c>
      <c r="B6014" s="543" t="s">
        <v>25187</v>
      </c>
      <c r="C6014" s="543" t="s">
        <v>59</v>
      </c>
      <c r="D6014" s="544">
        <v>4088.63</v>
      </c>
    </row>
    <row r="6015" spans="1:4" x14ac:dyDescent="0.2">
      <c r="A6015" s="542" t="s">
        <v>25188</v>
      </c>
      <c r="B6015" s="543" t="s">
        <v>25189</v>
      </c>
      <c r="C6015" s="543" t="s">
        <v>59</v>
      </c>
      <c r="D6015" s="544">
        <v>4360.78</v>
      </c>
    </row>
    <row r="6016" spans="1:4" x14ac:dyDescent="0.2">
      <c r="A6016" s="542" t="s">
        <v>25190</v>
      </c>
      <c r="B6016" s="543" t="s">
        <v>25191</v>
      </c>
      <c r="C6016" s="543" t="s">
        <v>59</v>
      </c>
      <c r="D6016" s="544">
        <v>4703.3100000000004</v>
      </c>
    </row>
    <row r="6017" spans="1:4" x14ac:dyDescent="0.2">
      <c r="A6017" s="542" t="s">
        <v>25192</v>
      </c>
      <c r="B6017" s="543" t="s">
        <v>25193</v>
      </c>
      <c r="C6017" s="543" t="s">
        <v>59</v>
      </c>
      <c r="D6017" s="544">
        <v>5188.55</v>
      </c>
    </row>
    <row r="6018" spans="1:4" x14ac:dyDescent="0.2">
      <c r="A6018" s="542" t="s">
        <v>25194</v>
      </c>
      <c r="B6018" s="543" t="s">
        <v>25195</v>
      </c>
      <c r="C6018" s="543" t="s">
        <v>59</v>
      </c>
      <c r="D6018" s="544">
        <v>5798.14</v>
      </c>
    </row>
    <row r="6019" spans="1:4" x14ac:dyDescent="0.2">
      <c r="A6019" s="542" t="s">
        <v>25196</v>
      </c>
      <c r="B6019" s="543" t="s">
        <v>25197</v>
      </c>
      <c r="C6019" s="543" t="s">
        <v>59</v>
      </c>
      <c r="D6019" s="544">
        <v>6192.65</v>
      </c>
    </row>
    <row r="6020" spans="1:4" x14ac:dyDescent="0.2">
      <c r="A6020" s="542" t="s">
        <v>25198</v>
      </c>
      <c r="B6020" s="543" t="s">
        <v>25199</v>
      </c>
      <c r="C6020" s="543" t="s">
        <v>59</v>
      </c>
      <c r="D6020" s="544">
        <v>3948.27</v>
      </c>
    </row>
    <row r="6021" spans="1:4" x14ac:dyDescent="0.2">
      <c r="A6021" s="542" t="s">
        <v>25200</v>
      </c>
      <c r="B6021" s="543" t="s">
        <v>25201</v>
      </c>
      <c r="C6021" s="543" t="s">
        <v>59</v>
      </c>
      <c r="D6021" s="544">
        <v>4255.72</v>
      </c>
    </row>
    <row r="6022" spans="1:4" x14ac:dyDescent="0.2">
      <c r="A6022" s="542" t="s">
        <v>25202</v>
      </c>
      <c r="B6022" s="543" t="s">
        <v>25203</v>
      </c>
      <c r="C6022" s="543" t="s">
        <v>59</v>
      </c>
      <c r="D6022" s="544">
        <v>4625.7700000000004</v>
      </c>
    </row>
    <row r="6023" spans="1:4" x14ac:dyDescent="0.2">
      <c r="A6023" s="542" t="s">
        <v>25204</v>
      </c>
      <c r="B6023" s="543" t="s">
        <v>25205</v>
      </c>
      <c r="C6023" s="543" t="s">
        <v>59</v>
      </c>
      <c r="D6023" s="544">
        <v>5176.93</v>
      </c>
    </row>
    <row r="6024" spans="1:4" x14ac:dyDescent="0.2">
      <c r="A6024" s="542" t="s">
        <v>25206</v>
      </c>
      <c r="B6024" s="543" t="s">
        <v>25207</v>
      </c>
      <c r="C6024" s="543" t="s">
        <v>59</v>
      </c>
      <c r="D6024" s="544">
        <v>5678.1</v>
      </c>
    </row>
    <row r="6025" spans="1:4" x14ac:dyDescent="0.2">
      <c r="A6025" s="542" t="s">
        <v>25208</v>
      </c>
      <c r="B6025" s="543" t="s">
        <v>25209</v>
      </c>
      <c r="C6025" s="543" t="s">
        <v>59</v>
      </c>
      <c r="D6025" s="544">
        <v>4571.25</v>
      </c>
    </row>
    <row r="6026" spans="1:4" x14ac:dyDescent="0.2">
      <c r="A6026" s="542" t="s">
        <v>25210</v>
      </c>
      <c r="B6026" s="543" t="s">
        <v>25211</v>
      </c>
      <c r="C6026" s="543" t="s">
        <v>59</v>
      </c>
      <c r="D6026" s="544">
        <v>5030.83</v>
      </c>
    </row>
    <row r="6027" spans="1:4" x14ac:dyDescent="0.2">
      <c r="A6027" s="542" t="s">
        <v>25212</v>
      </c>
      <c r="B6027" s="543" t="s">
        <v>25213</v>
      </c>
      <c r="C6027" s="543" t="s">
        <v>59</v>
      </c>
      <c r="D6027" s="544">
        <v>5466.02</v>
      </c>
    </row>
    <row r="6028" spans="1:4" x14ac:dyDescent="0.2">
      <c r="A6028" s="542" t="s">
        <v>25214</v>
      </c>
      <c r="B6028" s="543" t="s">
        <v>25215</v>
      </c>
      <c r="C6028" s="543" t="s">
        <v>59</v>
      </c>
      <c r="D6028" s="544">
        <v>6503.34</v>
      </c>
    </row>
    <row r="6029" spans="1:4" x14ac:dyDescent="0.2">
      <c r="A6029" s="542" t="s">
        <v>25216</v>
      </c>
      <c r="B6029" s="543" t="s">
        <v>25217</v>
      </c>
      <c r="C6029" s="543" t="s">
        <v>59</v>
      </c>
      <c r="D6029" s="544">
        <v>7085.18</v>
      </c>
    </row>
    <row r="6030" spans="1:4" x14ac:dyDescent="0.2">
      <c r="A6030" s="542" t="s">
        <v>25218</v>
      </c>
      <c r="B6030" s="543" t="s">
        <v>25219</v>
      </c>
      <c r="C6030" s="543" t="s">
        <v>59</v>
      </c>
      <c r="D6030" s="544">
        <v>6482.5</v>
      </c>
    </row>
    <row r="6031" spans="1:4" x14ac:dyDescent="0.2">
      <c r="A6031" s="542" t="s">
        <v>25220</v>
      </c>
      <c r="B6031" s="543" t="s">
        <v>25221</v>
      </c>
      <c r="C6031" s="543" t="s">
        <v>59</v>
      </c>
      <c r="D6031" s="544">
        <v>7612.1</v>
      </c>
    </row>
    <row r="6032" spans="1:4" x14ac:dyDescent="0.2">
      <c r="A6032" s="542" t="s">
        <v>25222</v>
      </c>
      <c r="B6032" s="543" t="s">
        <v>25223</v>
      </c>
      <c r="C6032" s="543" t="s">
        <v>59</v>
      </c>
      <c r="D6032" s="544">
        <v>8900.1200000000008</v>
      </c>
    </row>
    <row r="6033" spans="1:4" x14ac:dyDescent="0.2">
      <c r="A6033" s="542" t="s">
        <v>25224</v>
      </c>
      <c r="B6033" s="543" t="s">
        <v>25225</v>
      </c>
      <c r="C6033" s="543" t="s">
        <v>59</v>
      </c>
      <c r="D6033" s="544">
        <v>9294.2000000000007</v>
      </c>
    </row>
    <row r="6034" spans="1:4" x14ac:dyDescent="0.2">
      <c r="A6034" s="542" t="s">
        <v>25226</v>
      </c>
      <c r="B6034" s="543" t="s">
        <v>25227</v>
      </c>
      <c r="C6034" s="543" t="s">
        <v>59</v>
      </c>
      <c r="D6034" s="544">
        <v>8350.25</v>
      </c>
    </row>
    <row r="6035" spans="1:4" x14ac:dyDescent="0.2">
      <c r="A6035" s="542" t="s">
        <v>25228</v>
      </c>
      <c r="B6035" s="543" t="s">
        <v>25229</v>
      </c>
      <c r="C6035" s="543" t="s">
        <v>59</v>
      </c>
      <c r="D6035" s="544">
        <v>9689.7199999999993</v>
      </c>
    </row>
    <row r="6036" spans="1:4" x14ac:dyDescent="0.2">
      <c r="A6036" s="542" t="s">
        <v>25230</v>
      </c>
      <c r="B6036" s="543" t="s">
        <v>25231</v>
      </c>
      <c r="C6036" s="543" t="s">
        <v>59</v>
      </c>
      <c r="D6036" s="544">
        <v>12871.49</v>
      </c>
    </row>
    <row r="6037" spans="1:4" x14ac:dyDescent="0.2">
      <c r="A6037" s="542" t="s">
        <v>25232</v>
      </c>
      <c r="B6037" s="543" t="s">
        <v>25233</v>
      </c>
      <c r="C6037" s="543" t="s">
        <v>59</v>
      </c>
      <c r="D6037" s="544">
        <v>13306.87</v>
      </c>
    </row>
    <row r="6038" spans="1:4" x14ac:dyDescent="0.2">
      <c r="A6038" s="542" t="s">
        <v>25234</v>
      </c>
      <c r="B6038" s="543" t="s">
        <v>25235</v>
      </c>
      <c r="C6038" s="543" t="s">
        <v>59</v>
      </c>
      <c r="D6038" s="544">
        <v>10383.66</v>
      </c>
    </row>
    <row r="6039" spans="1:4" x14ac:dyDescent="0.2">
      <c r="A6039" s="542" t="s">
        <v>25236</v>
      </c>
      <c r="B6039" s="543" t="s">
        <v>25237</v>
      </c>
      <c r="C6039" s="543" t="s">
        <v>59</v>
      </c>
      <c r="D6039" s="544">
        <v>12249.75</v>
      </c>
    </row>
    <row r="6040" spans="1:4" x14ac:dyDescent="0.2">
      <c r="A6040" s="542" t="s">
        <v>25238</v>
      </c>
      <c r="B6040" s="543" t="s">
        <v>25239</v>
      </c>
      <c r="C6040" s="543" t="s">
        <v>59</v>
      </c>
      <c r="D6040" s="544">
        <v>15506.6</v>
      </c>
    </row>
    <row r="6041" spans="1:4" x14ac:dyDescent="0.2">
      <c r="A6041" s="542" t="s">
        <v>25240</v>
      </c>
      <c r="B6041" s="543" t="s">
        <v>25241</v>
      </c>
      <c r="C6041" s="543" t="s">
        <v>59</v>
      </c>
      <c r="D6041" s="544">
        <v>16504.330000000002</v>
      </c>
    </row>
    <row r="6042" spans="1:4" x14ac:dyDescent="0.2">
      <c r="A6042" s="542" t="s">
        <v>25242</v>
      </c>
      <c r="B6042" s="543" t="s">
        <v>25243</v>
      </c>
      <c r="C6042" s="543" t="s">
        <v>59</v>
      </c>
      <c r="D6042" s="544">
        <v>18906.36</v>
      </c>
    </row>
    <row r="6043" spans="1:4" x14ac:dyDescent="0.2">
      <c r="A6043" s="542" t="s">
        <v>25244</v>
      </c>
      <c r="B6043" s="543" t="s">
        <v>25245</v>
      </c>
      <c r="C6043" s="543" t="s">
        <v>59</v>
      </c>
      <c r="D6043" s="544">
        <v>1.1000000000000001</v>
      </c>
    </row>
    <row r="6044" spans="1:4" x14ac:dyDescent="0.2">
      <c r="A6044" s="542" t="s">
        <v>25246</v>
      </c>
      <c r="B6044" s="543" t="s">
        <v>25247</v>
      </c>
      <c r="C6044" s="543" t="s">
        <v>59</v>
      </c>
      <c r="D6044" s="544">
        <v>277.77999999999997</v>
      </c>
    </row>
    <row r="6045" spans="1:4" x14ac:dyDescent="0.2">
      <c r="A6045" s="542" t="s">
        <v>25248</v>
      </c>
      <c r="B6045" s="543" t="s">
        <v>25249</v>
      </c>
      <c r="C6045" s="543" t="s">
        <v>59</v>
      </c>
      <c r="D6045" s="544">
        <v>337.98</v>
      </c>
    </row>
    <row r="6046" spans="1:4" x14ac:dyDescent="0.2">
      <c r="A6046" s="542" t="s">
        <v>25250</v>
      </c>
      <c r="B6046" s="543" t="s">
        <v>25251</v>
      </c>
      <c r="C6046" s="543" t="s">
        <v>59</v>
      </c>
      <c r="D6046" s="544">
        <v>373.1</v>
      </c>
    </row>
    <row r="6047" spans="1:4" x14ac:dyDescent="0.2">
      <c r="A6047" s="542" t="s">
        <v>25252</v>
      </c>
      <c r="B6047" s="543" t="s">
        <v>25253</v>
      </c>
      <c r="C6047" s="543" t="s">
        <v>59</v>
      </c>
      <c r="D6047" s="544">
        <v>425.64</v>
      </c>
    </row>
    <row r="6048" spans="1:4" x14ac:dyDescent="0.2">
      <c r="A6048" s="542" t="s">
        <v>25254</v>
      </c>
      <c r="B6048" s="543" t="s">
        <v>25255</v>
      </c>
      <c r="C6048" s="543" t="s">
        <v>59</v>
      </c>
      <c r="D6048" s="544">
        <v>469.65</v>
      </c>
    </row>
    <row r="6049" spans="1:4" x14ac:dyDescent="0.2">
      <c r="A6049" s="542" t="s">
        <v>25256</v>
      </c>
      <c r="B6049" s="543" t="s">
        <v>25257</v>
      </c>
      <c r="C6049" s="543" t="s">
        <v>59</v>
      </c>
      <c r="D6049" s="544">
        <v>257.47000000000003</v>
      </c>
    </row>
    <row r="6050" spans="1:4" x14ac:dyDescent="0.2">
      <c r="A6050" s="542" t="s">
        <v>25258</v>
      </c>
      <c r="B6050" s="543" t="s">
        <v>25259</v>
      </c>
      <c r="C6050" s="543" t="s">
        <v>59</v>
      </c>
      <c r="D6050" s="544">
        <v>437.88</v>
      </c>
    </row>
    <row r="6051" spans="1:4" x14ac:dyDescent="0.2">
      <c r="A6051" s="542" t="s">
        <v>25260</v>
      </c>
      <c r="B6051" s="543" t="s">
        <v>25261</v>
      </c>
      <c r="C6051" s="543" t="s">
        <v>59</v>
      </c>
      <c r="D6051" s="544">
        <v>589.04</v>
      </c>
    </row>
    <row r="6052" spans="1:4" x14ac:dyDescent="0.2">
      <c r="A6052" s="542" t="s">
        <v>25262</v>
      </c>
      <c r="B6052" s="543" t="s">
        <v>25263</v>
      </c>
      <c r="C6052" s="543" t="s">
        <v>59</v>
      </c>
      <c r="D6052" s="544">
        <v>2035.26</v>
      </c>
    </row>
    <row r="6053" spans="1:4" x14ac:dyDescent="0.2">
      <c r="A6053" s="542" t="s">
        <v>25264</v>
      </c>
      <c r="B6053" s="543" t="s">
        <v>25265</v>
      </c>
      <c r="C6053" s="543" t="s">
        <v>59</v>
      </c>
      <c r="D6053" s="544">
        <v>47.52</v>
      </c>
    </row>
    <row r="6054" spans="1:4" x14ac:dyDescent="0.2">
      <c r="A6054" s="542" t="s">
        <v>25266</v>
      </c>
      <c r="B6054" s="543" t="s">
        <v>25267</v>
      </c>
      <c r="C6054" s="543" t="s">
        <v>59</v>
      </c>
      <c r="D6054" s="544">
        <v>10.85</v>
      </c>
    </row>
    <row r="6055" spans="1:4" x14ac:dyDescent="0.2">
      <c r="A6055" s="542" t="s">
        <v>25268</v>
      </c>
      <c r="B6055" s="543" t="s">
        <v>25269</v>
      </c>
      <c r="C6055" s="543" t="s">
        <v>59</v>
      </c>
      <c r="D6055" s="544">
        <v>25.62</v>
      </c>
    </row>
    <row r="6056" spans="1:4" x14ac:dyDescent="0.2">
      <c r="A6056" s="542" t="s">
        <v>25270</v>
      </c>
      <c r="B6056" s="543" t="s">
        <v>25271</v>
      </c>
      <c r="C6056" s="543" t="s">
        <v>59</v>
      </c>
      <c r="D6056" s="544">
        <v>243.39</v>
      </c>
    </row>
    <row r="6057" spans="1:4" x14ac:dyDescent="0.2">
      <c r="A6057" s="542" t="s">
        <v>25272</v>
      </c>
      <c r="B6057" s="543" t="s">
        <v>25273</v>
      </c>
      <c r="C6057" s="543" t="s">
        <v>59</v>
      </c>
      <c r="D6057" s="544">
        <v>40.880000000000003</v>
      </c>
    </row>
    <row r="6058" spans="1:4" x14ac:dyDescent="0.2">
      <c r="A6058" s="542" t="s">
        <v>25274</v>
      </c>
      <c r="B6058" s="543" t="s">
        <v>25275</v>
      </c>
      <c r="C6058" s="543" t="s">
        <v>59</v>
      </c>
      <c r="D6058" s="544">
        <v>41.96</v>
      </c>
    </row>
    <row r="6059" spans="1:4" x14ac:dyDescent="0.2">
      <c r="A6059" s="542" t="s">
        <v>25276</v>
      </c>
      <c r="B6059" s="543" t="s">
        <v>25277</v>
      </c>
      <c r="C6059" s="543" t="s">
        <v>59</v>
      </c>
      <c r="D6059" s="544">
        <v>24.18</v>
      </c>
    </row>
    <row r="6060" spans="1:4" x14ac:dyDescent="0.2">
      <c r="A6060" s="542" t="s">
        <v>25278</v>
      </c>
      <c r="B6060" s="543" t="s">
        <v>25279</v>
      </c>
      <c r="C6060" s="543" t="s">
        <v>59</v>
      </c>
      <c r="D6060" s="544">
        <v>342.4</v>
      </c>
    </row>
    <row r="6061" spans="1:4" x14ac:dyDescent="0.2">
      <c r="A6061" s="542" t="s">
        <v>25280</v>
      </c>
      <c r="B6061" s="543" t="s">
        <v>25281</v>
      </c>
      <c r="C6061" s="543" t="s">
        <v>59</v>
      </c>
      <c r="D6061" s="544">
        <v>352.57</v>
      </c>
    </row>
    <row r="6062" spans="1:4" x14ac:dyDescent="0.2">
      <c r="A6062" s="542" t="s">
        <v>25282</v>
      </c>
      <c r="B6062" s="543" t="s">
        <v>25283</v>
      </c>
      <c r="C6062" s="543" t="s">
        <v>56</v>
      </c>
      <c r="D6062" s="544">
        <v>8.68</v>
      </c>
    </row>
    <row r="6063" spans="1:4" x14ac:dyDescent="0.2">
      <c r="A6063" s="542" t="s">
        <v>25284</v>
      </c>
      <c r="B6063" s="543" t="s">
        <v>25285</v>
      </c>
      <c r="C6063" s="543" t="s">
        <v>56</v>
      </c>
      <c r="D6063" s="544">
        <v>4.63</v>
      </c>
    </row>
    <row r="6064" spans="1:4" x14ac:dyDescent="0.2">
      <c r="A6064" s="542" t="s">
        <v>25286</v>
      </c>
      <c r="B6064" s="543" t="s">
        <v>25287</v>
      </c>
      <c r="C6064" s="543" t="s">
        <v>56</v>
      </c>
      <c r="D6064" s="544">
        <v>319.97000000000003</v>
      </c>
    </row>
    <row r="6065" spans="1:4" ht="22.5" x14ac:dyDescent="0.2">
      <c r="A6065" s="542" t="s">
        <v>25288</v>
      </c>
      <c r="B6065" s="543" t="s">
        <v>25289</v>
      </c>
      <c r="C6065" s="543" t="s">
        <v>56</v>
      </c>
      <c r="D6065" s="544">
        <v>128.55000000000001</v>
      </c>
    </row>
    <row r="6066" spans="1:4" x14ac:dyDescent="0.2">
      <c r="A6066" s="542" t="s">
        <v>25290</v>
      </c>
      <c r="B6066" s="543" t="s">
        <v>25291</v>
      </c>
      <c r="C6066" s="543" t="s">
        <v>59</v>
      </c>
      <c r="D6066" s="544">
        <v>92</v>
      </c>
    </row>
    <row r="6067" spans="1:4" x14ac:dyDescent="0.2">
      <c r="A6067" s="542" t="s">
        <v>25292</v>
      </c>
      <c r="B6067" s="543" t="s">
        <v>25293</v>
      </c>
      <c r="C6067" s="543" t="s">
        <v>59</v>
      </c>
      <c r="D6067" s="544">
        <v>92</v>
      </c>
    </row>
    <row r="6068" spans="1:4" x14ac:dyDescent="0.2">
      <c r="A6068" s="542" t="s">
        <v>25294</v>
      </c>
      <c r="B6068" s="543" t="s">
        <v>25295</v>
      </c>
      <c r="C6068" s="543" t="s">
        <v>59</v>
      </c>
      <c r="D6068" s="544">
        <v>99</v>
      </c>
    </row>
    <row r="6069" spans="1:4" x14ac:dyDescent="0.2">
      <c r="A6069" s="542" t="s">
        <v>25296</v>
      </c>
      <c r="B6069" s="543" t="s">
        <v>25297</v>
      </c>
      <c r="C6069" s="543" t="s">
        <v>59</v>
      </c>
      <c r="D6069" s="544">
        <v>1150</v>
      </c>
    </row>
    <row r="6070" spans="1:4" x14ac:dyDescent="0.2">
      <c r="A6070" s="542" t="s">
        <v>25298</v>
      </c>
      <c r="B6070" s="543" t="s">
        <v>25299</v>
      </c>
      <c r="C6070" s="543" t="s">
        <v>59</v>
      </c>
      <c r="D6070" s="544">
        <v>5.16</v>
      </c>
    </row>
    <row r="6071" spans="1:4" x14ac:dyDescent="0.2">
      <c r="A6071" s="542" t="s">
        <v>25300</v>
      </c>
      <c r="B6071" s="543" t="s">
        <v>25301</v>
      </c>
      <c r="C6071" s="543" t="s">
        <v>59</v>
      </c>
      <c r="D6071" s="544">
        <v>5.54</v>
      </c>
    </row>
    <row r="6072" spans="1:4" x14ac:dyDescent="0.2">
      <c r="A6072" s="542" t="s">
        <v>25302</v>
      </c>
      <c r="B6072" s="543" t="s">
        <v>25303</v>
      </c>
      <c r="C6072" s="543" t="s">
        <v>59</v>
      </c>
      <c r="D6072" s="544">
        <v>0.22</v>
      </c>
    </row>
    <row r="6073" spans="1:4" x14ac:dyDescent="0.2">
      <c r="A6073" s="542" t="s">
        <v>25304</v>
      </c>
      <c r="B6073" s="543" t="s">
        <v>25305</v>
      </c>
      <c r="C6073" s="543" t="s">
        <v>59</v>
      </c>
      <c r="D6073" s="544">
        <v>0.14000000000000001</v>
      </c>
    </row>
    <row r="6074" spans="1:4" x14ac:dyDescent="0.2">
      <c r="A6074" s="542" t="s">
        <v>25306</v>
      </c>
      <c r="B6074" s="543" t="s">
        <v>25307</v>
      </c>
      <c r="C6074" s="543" t="s">
        <v>59</v>
      </c>
      <c r="D6074" s="544">
        <v>0.22</v>
      </c>
    </row>
    <row r="6075" spans="1:4" x14ac:dyDescent="0.2">
      <c r="A6075" s="542" t="s">
        <v>25308</v>
      </c>
      <c r="B6075" s="543" t="s">
        <v>25309</v>
      </c>
      <c r="C6075" s="543" t="s">
        <v>59</v>
      </c>
      <c r="D6075" s="544">
        <v>11.16</v>
      </c>
    </row>
    <row r="6076" spans="1:4" x14ac:dyDescent="0.2">
      <c r="A6076" s="542" t="s">
        <v>25310</v>
      </c>
      <c r="B6076" s="543" t="s">
        <v>25311</v>
      </c>
      <c r="C6076" s="543" t="s">
        <v>59</v>
      </c>
      <c r="D6076" s="544">
        <v>421.51</v>
      </c>
    </row>
    <row r="6077" spans="1:4" x14ac:dyDescent="0.2">
      <c r="A6077" s="542" t="s">
        <v>25312</v>
      </c>
      <c r="B6077" s="543" t="s">
        <v>25313</v>
      </c>
      <c r="C6077" s="543" t="s">
        <v>59</v>
      </c>
      <c r="D6077" s="544">
        <v>494.27</v>
      </c>
    </row>
    <row r="6078" spans="1:4" x14ac:dyDescent="0.2">
      <c r="A6078" s="542" t="s">
        <v>25314</v>
      </c>
      <c r="B6078" s="543" t="s">
        <v>25315</v>
      </c>
      <c r="C6078" s="543" t="s">
        <v>59</v>
      </c>
      <c r="D6078" s="544">
        <v>534.62</v>
      </c>
    </row>
    <row r="6079" spans="1:4" x14ac:dyDescent="0.2">
      <c r="A6079" s="542" t="s">
        <v>25316</v>
      </c>
      <c r="B6079" s="543" t="s">
        <v>25317</v>
      </c>
      <c r="C6079" s="543" t="s">
        <v>59</v>
      </c>
      <c r="D6079" s="544">
        <v>711.9</v>
      </c>
    </row>
    <row r="6080" spans="1:4" x14ac:dyDescent="0.2">
      <c r="A6080" s="542" t="s">
        <v>25318</v>
      </c>
      <c r="B6080" s="543" t="s">
        <v>25319</v>
      </c>
      <c r="C6080" s="543" t="s">
        <v>59</v>
      </c>
      <c r="D6080" s="544">
        <v>792.91</v>
      </c>
    </row>
    <row r="6081" spans="1:4" x14ac:dyDescent="0.2">
      <c r="A6081" s="542" t="s">
        <v>25320</v>
      </c>
      <c r="B6081" s="543" t="s">
        <v>25321</v>
      </c>
      <c r="C6081" s="543" t="s">
        <v>59</v>
      </c>
      <c r="D6081" s="544">
        <v>191.58</v>
      </c>
    </row>
    <row r="6082" spans="1:4" x14ac:dyDescent="0.2">
      <c r="A6082" s="542" t="s">
        <v>25322</v>
      </c>
      <c r="B6082" s="543" t="s">
        <v>25323</v>
      </c>
      <c r="C6082" s="543" t="s">
        <v>59</v>
      </c>
      <c r="D6082" s="544">
        <v>352.54</v>
      </c>
    </row>
    <row r="6083" spans="1:4" x14ac:dyDescent="0.2">
      <c r="A6083" s="542" t="s">
        <v>25324</v>
      </c>
      <c r="B6083" s="543" t="s">
        <v>25325</v>
      </c>
      <c r="C6083" s="543" t="s">
        <v>59</v>
      </c>
      <c r="D6083" s="544">
        <v>641.89</v>
      </c>
    </row>
    <row r="6084" spans="1:4" x14ac:dyDescent="0.2">
      <c r="A6084" s="542" t="s">
        <v>25326</v>
      </c>
      <c r="B6084" s="543" t="s">
        <v>25327</v>
      </c>
      <c r="C6084" s="543" t="s">
        <v>59</v>
      </c>
      <c r="D6084" s="544">
        <v>672.76</v>
      </c>
    </row>
    <row r="6085" spans="1:4" x14ac:dyDescent="0.2">
      <c r="A6085" s="542" t="s">
        <v>25328</v>
      </c>
      <c r="B6085" s="543" t="s">
        <v>25329</v>
      </c>
      <c r="C6085" s="543" t="s">
        <v>59</v>
      </c>
      <c r="D6085" s="544">
        <v>750.89</v>
      </c>
    </row>
    <row r="6086" spans="1:4" x14ac:dyDescent="0.2">
      <c r="A6086" s="542" t="s">
        <v>25330</v>
      </c>
      <c r="B6086" s="543" t="s">
        <v>25331</v>
      </c>
      <c r="C6086" s="543" t="s">
        <v>59</v>
      </c>
      <c r="D6086" s="544">
        <v>963.31</v>
      </c>
    </row>
    <row r="6087" spans="1:4" x14ac:dyDescent="0.2">
      <c r="A6087" s="542" t="s">
        <v>25332</v>
      </c>
      <c r="B6087" s="543" t="s">
        <v>25333</v>
      </c>
      <c r="C6087" s="543" t="s">
        <v>59</v>
      </c>
      <c r="D6087" s="544">
        <v>30.73</v>
      </c>
    </row>
    <row r="6088" spans="1:4" x14ac:dyDescent="0.2">
      <c r="A6088" s="542" t="s">
        <v>25334</v>
      </c>
      <c r="B6088" s="543" t="s">
        <v>25335</v>
      </c>
      <c r="C6088" s="543" t="s">
        <v>59</v>
      </c>
      <c r="D6088" s="544">
        <v>25.63</v>
      </c>
    </row>
    <row r="6089" spans="1:4" x14ac:dyDescent="0.2">
      <c r="A6089" s="542" t="s">
        <v>25336</v>
      </c>
      <c r="B6089" s="543" t="s">
        <v>25337</v>
      </c>
      <c r="C6089" s="543" t="s">
        <v>59</v>
      </c>
      <c r="D6089" s="544">
        <v>25.78</v>
      </c>
    </row>
    <row r="6090" spans="1:4" x14ac:dyDescent="0.2">
      <c r="A6090" s="542" t="s">
        <v>25338</v>
      </c>
      <c r="B6090" s="543" t="s">
        <v>25339</v>
      </c>
      <c r="C6090" s="543" t="s">
        <v>59</v>
      </c>
      <c r="D6090" s="544">
        <v>25.31</v>
      </c>
    </row>
    <row r="6091" spans="1:4" x14ac:dyDescent="0.2">
      <c r="A6091" s="542" t="s">
        <v>25340</v>
      </c>
      <c r="B6091" s="543" t="s">
        <v>25341</v>
      </c>
      <c r="C6091" s="543" t="s">
        <v>59</v>
      </c>
      <c r="D6091" s="544">
        <v>689.8</v>
      </c>
    </row>
    <row r="6092" spans="1:4" x14ac:dyDescent="0.2">
      <c r="A6092" s="542" t="s">
        <v>25342</v>
      </c>
      <c r="B6092" s="543" t="s">
        <v>25343</v>
      </c>
      <c r="C6092" s="543" t="s">
        <v>59</v>
      </c>
      <c r="D6092" s="544">
        <v>2015.82</v>
      </c>
    </row>
    <row r="6093" spans="1:4" x14ac:dyDescent="0.2">
      <c r="A6093" s="542" t="s">
        <v>25344</v>
      </c>
      <c r="B6093" s="543" t="s">
        <v>25345</v>
      </c>
      <c r="C6093" s="543" t="s">
        <v>59</v>
      </c>
      <c r="D6093" s="544">
        <v>37.909999999999997</v>
      </c>
    </row>
    <row r="6094" spans="1:4" x14ac:dyDescent="0.2">
      <c r="A6094" s="542" t="s">
        <v>25346</v>
      </c>
      <c r="B6094" s="543" t="s">
        <v>25347</v>
      </c>
      <c r="C6094" s="543" t="s">
        <v>59</v>
      </c>
      <c r="D6094" s="544">
        <v>60.1</v>
      </c>
    </row>
    <row r="6095" spans="1:4" x14ac:dyDescent="0.2">
      <c r="A6095" s="542" t="s">
        <v>25348</v>
      </c>
      <c r="B6095" s="543" t="s">
        <v>25349</v>
      </c>
      <c r="C6095" s="543" t="s">
        <v>59</v>
      </c>
      <c r="D6095" s="544">
        <v>89.48</v>
      </c>
    </row>
    <row r="6096" spans="1:4" x14ac:dyDescent="0.2">
      <c r="A6096" s="542" t="s">
        <v>25350</v>
      </c>
      <c r="B6096" s="543" t="s">
        <v>25351</v>
      </c>
      <c r="C6096" s="543" t="s">
        <v>59</v>
      </c>
      <c r="D6096" s="544">
        <v>173.69</v>
      </c>
    </row>
    <row r="6097" spans="1:4" x14ac:dyDescent="0.2">
      <c r="A6097" s="542" t="s">
        <v>25352</v>
      </c>
      <c r="B6097" s="543" t="s">
        <v>25353</v>
      </c>
      <c r="C6097" s="543" t="s">
        <v>59</v>
      </c>
      <c r="D6097" s="544">
        <v>179.39</v>
      </c>
    </row>
    <row r="6098" spans="1:4" x14ac:dyDescent="0.2">
      <c r="A6098" s="542" t="s">
        <v>25354</v>
      </c>
      <c r="B6098" s="543" t="s">
        <v>25355</v>
      </c>
      <c r="C6098" s="543" t="s">
        <v>59</v>
      </c>
      <c r="D6098" s="544">
        <v>264.81</v>
      </c>
    </row>
    <row r="6099" spans="1:4" x14ac:dyDescent="0.2">
      <c r="A6099" s="542" t="s">
        <v>25356</v>
      </c>
      <c r="B6099" s="543" t="s">
        <v>25357</v>
      </c>
      <c r="C6099" s="543" t="s">
        <v>59</v>
      </c>
      <c r="D6099" s="544">
        <v>321.45999999999998</v>
      </c>
    </row>
    <row r="6100" spans="1:4" x14ac:dyDescent="0.2">
      <c r="A6100" s="542" t="s">
        <v>25358</v>
      </c>
      <c r="B6100" s="543" t="s">
        <v>25359</v>
      </c>
      <c r="C6100" s="543" t="s">
        <v>59</v>
      </c>
      <c r="D6100" s="544">
        <v>298.13</v>
      </c>
    </row>
    <row r="6101" spans="1:4" x14ac:dyDescent="0.2">
      <c r="A6101" s="542" t="s">
        <v>25360</v>
      </c>
      <c r="B6101" s="543" t="s">
        <v>25361</v>
      </c>
      <c r="C6101" s="543" t="s">
        <v>59</v>
      </c>
      <c r="D6101" s="544">
        <v>589.77</v>
      </c>
    </row>
    <row r="6102" spans="1:4" x14ac:dyDescent="0.2">
      <c r="A6102" s="542" t="s">
        <v>25362</v>
      </c>
      <c r="B6102" s="543" t="s">
        <v>25363</v>
      </c>
      <c r="C6102" s="543" t="s">
        <v>59</v>
      </c>
      <c r="D6102" s="544">
        <v>671.41</v>
      </c>
    </row>
    <row r="6103" spans="1:4" x14ac:dyDescent="0.2">
      <c r="A6103" s="542" t="s">
        <v>25364</v>
      </c>
      <c r="B6103" s="543" t="s">
        <v>25365</v>
      </c>
      <c r="C6103" s="543" t="s">
        <v>59</v>
      </c>
      <c r="D6103" s="544">
        <v>409.16</v>
      </c>
    </row>
    <row r="6104" spans="1:4" x14ac:dyDescent="0.2">
      <c r="A6104" s="542" t="s">
        <v>25366</v>
      </c>
      <c r="B6104" s="543" t="s">
        <v>25367</v>
      </c>
      <c r="C6104" s="543" t="s">
        <v>59</v>
      </c>
      <c r="D6104" s="544">
        <v>11218.4</v>
      </c>
    </row>
    <row r="6105" spans="1:4" x14ac:dyDescent="0.2">
      <c r="A6105" s="542" t="s">
        <v>25368</v>
      </c>
      <c r="B6105" s="543" t="s">
        <v>25369</v>
      </c>
      <c r="C6105" s="543" t="s">
        <v>59</v>
      </c>
      <c r="D6105" s="544">
        <v>13241.93</v>
      </c>
    </row>
    <row r="6106" spans="1:4" x14ac:dyDescent="0.2">
      <c r="A6106" s="542" t="s">
        <v>25370</v>
      </c>
      <c r="B6106" s="543" t="s">
        <v>25371</v>
      </c>
      <c r="C6106" s="543" t="s">
        <v>59</v>
      </c>
      <c r="D6106" s="544">
        <v>637.44000000000005</v>
      </c>
    </row>
    <row r="6107" spans="1:4" x14ac:dyDescent="0.2">
      <c r="A6107" s="542" t="s">
        <v>25372</v>
      </c>
      <c r="B6107" s="543" t="s">
        <v>25373</v>
      </c>
      <c r="C6107" s="543" t="s">
        <v>59</v>
      </c>
      <c r="D6107" s="544">
        <v>926.55</v>
      </c>
    </row>
    <row r="6108" spans="1:4" x14ac:dyDescent="0.2">
      <c r="A6108" s="542" t="s">
        <v>25374</v>
      </c>
      <c r="B6108" s="543" t="s">
        <v>25375</v>
      </c>
      <c r="C6108" s="543" t="s">
        <v>59</v>
      </c>
      <c r="D6108" s="544">
        <v>1191.06</v>
      </c>
    </row>
    <row r="6109" spans="1:4" x14ac:dyDescent="0.2">
      <c r="A6109" s="542" t="s">
        <v>25376</v>
      </c>
      <c r="B6109" s="543" t="s">
        <v>25377</v>
      </c>
      <c r="C6109" s="543" t="s">
        <v>59</v>
      </c>
      <c r="D6109" s="544">
        <v>1404.12</v>
      </c>
    </row>
    <row r="6110" spans="1:4" x14ac:dyDescent="0.2">
      <c r="A6110" s="542" t="s">
        <v>25378</v>
      </c>
      <c r="B6110" s="543" t="s">
        <v>25379</v>
      </c>
      <c r="C6110" s="543" t="s">
        <v>59</v>
      </c>
      <c r="D6110" s="544">
        <v>1807.55</v>
      </c>
    </row>
    <row r="6111" spans="1:4" x14ac:dyDescent="0.2">
      <c r="A6111" s="542" t="s">
        <v>25380</v>
      </c>
      <c r="B6111" s="543" t="s">
        <v>25381</v>
      </c>
      <c r="C6111" s="543" t="s">
        <v>59</v>
      </c>
      <c r="D6111" s="544">
        <v>2076.1799999999998</v>
      </c>
    </row>
    <row r="6112" spans="1:4" x14ac:dyDescent="0.2">
      <c r="A6112" s="542" t="s">
        <v>25382</v>
      </c>
      <c r="B6112" s="543" t="s">
        <v>25383</v>
      </c>
      <c r="C6112" s="543" t="s">
        <v>59</v>
      </c>
      <c r="D6112" s="544">
        <v>5247.33</v>
      </c>
    </row>
    <row r="6113" spans="1:4" x14ac:dyDescent="0.2">
      <c r="A6113" s="542" t="s">
        <v>25384</v>
      </c>
      <c r="B6113" s="543" t="s">
        <v>25385</v>
      </c>
      <c r="C6113" s="543" t="s">
        <v>59</v>
      </c>
      <c r="D6113" s="544">
        <v>4522.74</v>
      </c>
    </row>
    <row r="6114" spans="1:4" x14ac:dyDescent="0.2">
      <c r="A6114" s="542" t="s">
        <v>25386</v>
      </c>
      <c r="B6114" s="543" t="s">
        <v>25387</v>
      </c>
      <c r="C6114" s="543" t="s">
        <v>59</v>
      </c>
      <c r="D6114" s="544">
        <v>5063.41</v>
      </c>
    </row>
    <row r="6115" spans="1:4" x14ac:dyDescent="0.2">
      <c r="A6115" s="542" t="s">
        <v>25388</v>
      </c>
      <c r="B6115" s="543" t="s">
        <v>25389</v>
      </c>
      <c r="C6115" s="543" t="s">
        <v>59</v>
      </c>
      <c r="D6115" s="544">
        <v>5666.88</v>
      </c>
    </row>
    <row r="6116" spans="1:4" x14ac:dyDescent="0.2">
      <c r="A6116" s="542" t="s">
        <v>25390</v>
      </c>
      <c r="B6116" s="543" t="s">
        <v>25391</v>
      </c>
      <c r="C6116" s="543" t="s">
        <v>59</v>
      </c>
      <c r="D6116" s="544">
        <v>379.65</v>
      </c>
    </row>
    <row r="6117" spans="1:4" x14ac:dyDescent="0.2">
      <c r="A6117" s="542" t="s">
        <v>25392</v>
      </c>
      <c r="B6117" s="543" t="s">
        <v>25393</v>
      </c>
      <c r="C6117" s="543" t="s">
        <v>59</v>
      </c>
      <c r="D6117" s="544">
        <v>379.65</v>
      </c>
    </row>
    <row r="6118" spans="1:4" x14ac:dyDescent="0.2">
      <c r="A6118" s="542" t="s">
        <v>25394</v>
      </c>
      <c r="B6118" s="543" t="s">
        <v>25395</v>
      </c>
      <c r="C6118" s="543" t="s">
        <v>59</v>
      </c>
      <c r="D6118" s="544">
        <v>7250.17</v>
      </c>
    </row>
    <row r="6119" spans="1:4" x14ac:dyDescent="0.2">
      <c r="A6119" s="542" t="s">
        <v>25396</v>
      </c>
      <c r="B6119" s="543" t="s">
        <v>25397</v>
      </c>
      <c r="C6119" s="543" t="s">
        <v>59</v>
      </c>
      <c r="D6119" s="544">
        <v>7837.16</v>
      </c>
    </row>
    <row r="6120" spans="1:4" x14ac:dyDescent="0.2">
      <c r="A6120" s="542" t="s">
        <v>25398</v>
      </c>
      <c r="B6120" s="543" t="s">
        <v>25399</v>
      </c>
      <c r="C6120" s="543" t="s">
        <v>59</v>
      </c>
      <c r="D6120" s="544">
        <v>749.7</v>
      </c>
    </row>
    <row r="6121" spans="1:4" x14ac:dyDescent="0.2">
      <c r="A6121" s="542" t="s">
        <v>25400</v>
      </c>
      <c r="B6121" s="543" t="s">
        <v>25401</v>
      </c>
      <c r="C6121" s="543" t="s">
        <v>59</v>
      </c>
      <c r="D6121" s="544">
        <v>857.75</v>
      </c>
    </row>
    <row r="6122" spans="1:4" x14ac:dyDescent="0.2">
      <c r="A6122" s="542" t="s">
        <v>25402</v>
      </c>
      <c r="B6122" s="543" t="s">
        <v>25403</v>
      </c>
      <c r="C6122" s="543" t="s">
        <v>59</v>
      </c>
      <c r="D6122" s="544">
        <v>581.4</v>
      </c>
    </row>
    <row r="6123" spans="1:4" x14ac:dyDescent="0.2">
      <c r="A6123" s="542" t="s">
        <v>25404</v>
      </c>
      <c r="B6123" s="543" t="s">
        <v>25405</v>
      </c>
      <c r="C6123" s="543" t="s">
        <v>59</v>
      </c>
      <c r="D6123" s="544">
        <v>63.57</v>
      </c>
    </row>
    <row r="6124" spans="1:4" x14ac:dyDescent="0.2">
      <c r="A6124" s="542" t="s">
        <v>25406</v>
      </c>
      <c r="B6124" s="543" t="s">
        <v>25407</v>
      </c>
      <c r="C6124" s="543" t="s">
        <v>59</v>
      </c>
      <c r="D6124" s="544">
        <v>41.9</v>
      </c>
    </row>
    <row r="6125" spans="1:4" x14ac:dyDescent="0.2">
      <c r="A6125" s="542" t="s">
        <v>25408</v>
      </c>
      <c r="B6125" s="543" t="s">
        <v>25409</v>
      </c>
      <c r="C6125" s="543" t="s">
        <v>59</v>
      </c>
      <c r="D6125" s="544">
        <v>1.3</v>
      </c>
    </row>
    <row r="6126" spans="1:4" ht="22.5" x14ac:dyDescent="0.2">
      <c r="A6126" s="542" t="s">
        <v>25410</v>
      </c>
      <c r="B6126" s="543" t="s">
        <v>25411</v>
      </c>
      <c r="C6126" s="543" t="s">
        <v>59</v>
      </c>
      <c r="D6126" s="544">
        <v>10785.68</v>
      </c>
    </row>
    <row r="6127" spans="1:4" x14ac:dyDescent="0.2">
      <c r="A6127" s="542" t="s">
        <v>25412</v>
      </c>
      <c r="B6127" s="543" t="s">
        <v>25413</v>
      </c>
      <c r="C6127" s="543" t="s">
        <v>59</v>
      </c>
      <c r="D6127" s="544">
        <v>3867.02</v>
      </c>
    </row>
    <row r="6128" spans="1:4" x14ac:dyDescent="0.2">
      <c r="A6128" s="542" t="s">
        <v>25414</v>
      </c>
      <c r="B6128" s="543" t="s">
        <v>25415</v>
      </c>
      <c r="C6128" s="543" t="s">
        <v>59</v>
      </c>
      <c r="D6128" s="544">
        <v>3552.62</v>
      </c>
    </row>
    <row r="6129" spans="1:4" x14ac:dyDescent="0.2">
      <c r="A6129" s="542" t="s">
        <v>25416</v>
      </c>
      <c r="B6129" s="543" t="s">
        <v>25417</v>
      </c>
      <c r="C6129" s="543" t="s">
        <v>59</v>
      </c>
      <c r="D6129" s="544">
        <v>3257.99</v>
      </c>
    </row>
    <row r="6130" spans="1:4" ht="33.75" x14ac:dyDescent="0.2">
      <c r="A6130" s="542" t="s">
        <v>25418</v>
      </c>
      <c r="B6130" s="543" t="s">
        <v>25419</v>
      </c>
      <c r="C6130" s="543" t="s">
        <v>59</v>
      </c>
      <c r="D6130" s="544">
        <v>9615.49</v>
      </c>
    </row>
    <row r="6131" spans="1:4" ht="22.5" x14ac:dyDescent="0.2">
      <c r="A6131" s="542" t="s">
        <v>25420</v>
      </c>
      <c r="B6131" s="543" t="s">
        <v>25421</v>
      </c>
      <c r="C6131" s="543" t="s">
        <v>59</v>
      </c>
      <c r="D6131" s="544">
        <v>622.6</v>
      </c>
    </row>
    <row r="6132" spans="1:4" ht="22.5" x14ac:dyDescent="0.2">
      <c r="A6132" s="542" t="s">
        <v>25422</v>
      </c>
      <c r="B6132" s="543" t="s">
        <v>25423</v>
      </c>
      <c r="C6132" s="543" t="s">
        <v>59</v>
      </c>
      <c r="D6132" s="544">
        <v>1292.5999999999999</v>
      </c>
    </row>
    <row r="6133" spans="1:4" x14ac:dyDescent="0.2">
      <c r="A6133" s="542" t="s">
        <v>25424</v>
      </c>
      <c r="B6133" s="543" t="s">
        <v>25425</v>
      </c>
      <c r="C6133" s="543" t="s">
        <v>57</v>
      </c>
      <c r="D6133" s="544">
        <v>1305.76</v>
      </c>
    </row>
    <row r="6134" spans="1:4" x14ac:dyDescent="0.2">
      <c r="A6134" s="542" t="s">
        <v>25426</v>
      </c>
      <c r="B6134" s="543" t="s">
        <v>25427</v>
      </c>
      <c r="C6134" s="543" t="s">
        <v>57</v>
      </c>
      <c r="D6134" s="544">
        <v>1410.91</v>
      </c>
    </row>
    <row r="6135" spans="1:4" x14ac:dyDescent="0.2">
      <c r="A6135" s="542" t="s">
        <v>25428</v>
      </c>
      <c r="B6135" s="543" t="s">
        <v>25429</v>
      </c>
      <c r="C6135" s="543" t="s">
        <v>57</v>
      </c>
      <c r="D6135" s="544">
        <v>1500</v>
      </c>
    </row>
    <row r="6136" spans="1:4" x14ac:dyDescent="0.2">
      <c r="A6136" s="542" t="s">
        <v>25430</v>
      </c>
      <c r="B6136" s="543" t="s">
        <v>25431</v>
      </c>
      <c r="C6136" s="543" t="s">
        <v>57</v>
      </c>
      <c r="D6136" s="544">
        <v>2625</v>
      </c>
    </row>
    <row r="6137" spans="1:4" x14ac:dyDescent="0.2">
      <c r="A6137" s="542" t="s">
        <v>25432</v>
      </c>
      <c r="B6137" s="543" t="s">
        <v>25433</v>
      </c>
      <c r="C6137" s="543" t="s">
        <v>59</v>
      </c>
      <c r="D6137" s="544">
        <v>18.649999999999999</v>
      </c>
    </row>
    <row r="6138" spans="1:4" x14ac:dyDescent="0.2">
      <c r="A6138" s="542" t="s">
        <v>25434</v>
      </c>
      <c r="B6138" s="543" t="s">
        <v>25435</v>
      </c>
      <c r="C6138" s="543" t="s">
        <v>59</v>
      </c>
      <c r="D6138" s="544">
        <v>0.95</v>
      </c>
    </row>
    <row r="6139" spans="1:4" x14ac:dyDescent="0.2">
      <c r="A6139" s="542" t="s">
        <v>25436</v>
      </c>
      <c r="B6139" s="543" t="s">
        <v>25437</v>
      </c>
      <c r="C6139" s="543" t="s">
        <v>57</v>
      </c>
      <c r="D6139" s="544">
        <v>9396.7099999999991</v>
      </c>
    </row>
    <row r="6140" spans="1:4" x14ac:dyDescent="0.2">
      <c r="A6140" s="542" t="s">
        <v>25438</v>
      </c>
      <c r="B6140" s="543" t="s">
        <v>25439</v>
      </c>
      <c r="C6140" s="543" t="s">
        <v>57</v>
      </c>
      <c r="D6140" s="544">
        <v>3378.13</v>
      </c>
    </row>
    <row r="6141" spans="1:4" x14ac:dyDescent="0.2">
      <c r="A6141" s="542" t="s">
        <v>25440</v>
      </c>
      <c r="B6141" s="543" t="s">
        <v>25441</v>
      </c>
      <c r="C6141" s="543" t="s">
        <v>57</v>
      </c>
      <c r="D6141" s="544">
        <v>4472.51</v>
      </c>
    </row>
    <row r="6142" spans="1:4" x14ac:dyDescent="0.2">
      <c r="A6142" s="542" t="s">
        <v>25442</v>
      </c>
      <c r="B6142" s="543" t="s">
        <v>25443</v>
      </c>
      <c r="C6142" s="543" t="s">
        <v>57</v>
      </c>
      <c r="D6142" s="544">
        <v>4670.3599999999997</v>
      </c>
    </row>
    <row r="6143" spans="1:4" x14ac:dyDescent="0.2">
      <c r="A6143" s="542" t="s">
        <v>25444</v>
      </c>
      <c r="B6143" s="543" t="s">
        <v>25445</v>
      </c>
      <c r="C6143" s="543" t="s">
        <v>57</v>
      </c>
      <c r="D6143" s="544">
        <v>4868.2</v>
      </c>
    </row>
    <row r="6144" spans="1:4" x14ac:dyDescent="0.2">
      <c r="A6144" s="542" t="s">
        <v>25446</v>
      </c>
      <c r="B6144" s="543" t="s">
        <v>25447</v>
      </c>
      <c r="C6144" s="543" t="s">
        <v>57</v>
      </c>
      <c r="D6144" s="544">
        <v>5066.04</v>
      </c>
    </row>
    <row r="6145" spans="1:4" x14ac:dyDescent="0.2">
      <c r="A6145" s="542" t="s">
        <v>25448</v>
      </c>
      <c r="B6145" s="543" t="s">
        <v>25449</v>
      </c>
      <c r="C6145" s="543" t="s">
        <v>57</v>
      </c>
      <c r="D6145" s="544">
        <v>5263.89</v>
      </c>
    </row>
    <row r="6146" spans="1:4" x14ac:dyDescent="0.2">
      <c r="A6146" s="542" t="s">
        <v>25450</v>
      </c>
      <c r="B6146" s="543" t="s">
        <v>25451</v>
      </c>
      <c r="C6146" s="543" t="s">
        <v>57</v>
      </c>
      <c r="D6146" s="544">
        <v>5729.68</v>
      </c>
    </row>
    <row r="6147" spans="1:4" x14ac:dyDescent="0.2">
      <c r="A6147" s="542" t="s">
        <v>25452</v>
      </c>
      <c r="B6147" s="543" t="s">
        <v>25453</v>
      </c>
      <c r="C6147" s="543" t="s">
        <v>57</v>
      </c>
      <c r="D6147" s="544">
        <v>1441.18</v>
      </c>
    </row>
    <row r="6148" spans="1:4" x14ac:dyDescent="0.2">
      <c r="A6148" s="542" t="s">
        <v>25454</v>
      </c>
      <c r="B6148" s="543" t="s">
        <v>25455</v>
      </c>
      <c r="C6148" s="543" t="s">
        <v>57</v>
      </c>
      <c r="D6148" s="544">
        <v>2139</v>
      </c>
    </row>
    <row r="6149" spans="1:4" x14ac:dyDescent="0.2">
      <c r="A6149" s="542" t="s">
        <v>25456</v>
      </c>
      <c r="B6149" s="543" t="s">
        <v>25457</v>
      </c>
      <c r="C6149" s="543" t="s">
        <v>57</v>
      </c>
      <c r="D6149" s="544">
        <v>2585.58</v>
      </c>
    </row>
    <row r="6150" spans="1:4" x14ac:dyDescent="0.2">
      <c r="A6150" s="542" t="s">
        <v>25458</v>
      </c>
      <c r="B6150" s="543" t="s">
        <v>25459</v>
      </c>
      <c r="C6150" s="543" t="s">
        <v>57</v>
      </c>
      <c r="D6150" s="544">
        <v>3031.17</v>
      </c>
    </row>
    <row r="6151" spans="1:4" x14ac:dyDescent="0.2">
      <c r="A6151" s="542" t="s">
        <v>25460</v>
      </c>
      <c r="B6151" s="543" t="s">
        <v>25461</v>
      </c>
      <c r="C6151" s="543" t="s">
        <v>57</v>
      </c>
      <c r="D6151" s="544">
        <v>3476.76</v>
      </c>
    </row>
    <row r="6152" spans="1:4" x14ac:dyDescent="0.2">
      <c r="A6152" s="542" t="s">
        <v>25462</v>
      </c>
      <c r="B6152" s="543" t="s">
        <v>25463</v>
      </c>
      <c r="C6152" s="543" t="s">
        <v>57</v>
      </c>
      <c r="D6152" s="544">
        <v>4364.2700000000004</v>
      </c>
    </row>
    <row r="6153" spans="1:4" x14ac:dyDescent="0.2">
      <c r="A6153" s="542" t="s">
        <v>25464</v>
      </c>
      <c r="B6153" s="543" t="s">
        <v>25465</v>
      </c>
      <c r="C6153" s="543" t="s">
        <v>57</v>
      </c>
      <c r="D6153" s="544">
        <v>4849.13</v>
      </c>
    </row>
    <row r="6154" spans="1:4" x14ac:dyDescent="0.2">
      <c r="A6154" s="542" t="s">
        <v>25466</v>
      </c>
      <c r="B6154" s="543" t="s">
        <v>25467</v>
      </c>
      <c r="C6154" s="543" t="s">
        <v>57</v>
      </c>
      <c r="D6154" s="544">
        <v>5818.97</v>
      </c>
    </row>
    <row r="6155" spans="1:4" x14ac:dyDescent="0.2">
      <c r="A6155" s="542" t="s">
        <v>25468</v>
      </c>
      <c r="B6155" s="543" t="s">
        <v>25469</v>
      </c>
      <c r="C6155" s="543" t="s">
        <v>57</v>
      </c>
      <c r="D6155" s="544">
        <v>7273.41</v>
      </c>
    </row>
    <row r="6156" spans="1:4" x14ac:dyDescent="0.2">
      <c r="A6156" s="542" t="s">
        <v>25470</v>
      </c>
      <c r="B6156" s="543" t="s">
        <v>25471</v>
      </c>
      <c r="C6156" s="543" t="s">
        <v>57</v>
      </c>
      <c r="D6156" s="544">
        <v>6729.13</v>
      </c>
    </row>
    <row r="6157" spans="1:4" x14ac:dyDescent="0.2">
      <c r="A6157" s="542" t="s">
        <v>25472</v>
      </c>
      <c r="B6157" s="543" t="s">
        <v>25473</v>
      </c>
      <c r="C6157" s="543" t="s">
        <v>57</v>
      </c>
      <c r="D6157" s="544">
        <v>1648.71</v>
      </c>
    </row>
    <row r="6158" spans="1:4" x14ac:dyDescent="0.2">
      <c r="A6158" s="542" t="s">
        <v>25474</v>
      </c>
      <c r="B6158" s="543" t="s">
        <v>25475</v>
      </c>
      <c r="C6158" s="543" t="s">
        <v>57</v>
      </c>
      <c r="D6158" s="544">
        <v>3489.99</v>
      </c>
    </row>
    <row r="6159" spans="1:4" x14ac:dyDescent="0.2">
      <c r="A6159" s="542" t="s">
        <v>25476</v>
      </c>
      <c r="B6159" s="543" t="s">
        <v>25477</v>
      </c>
      <c r="C6159" s="543" t="s">
        <v>57</v>
      </c>
      <c r="D6159" s="544">
        <v>5133.95</v>
      </c>
    </row>
    <row r="6160" spans="1:4" x14ac:dyDescent="0.2">
      <c r="A6160" s="542" t="s">
        <v>25478</v>
      </c>
      <c r="B6160" s="543" t="s">
        <v>25479</v>
      </c>
      <c r="C6160" s="543" t="s">
        <v>57</v>
      </c>
      <c r="D6160" s="544">
        <v>6599.61</v>
      </c>
    </row>
    <row r="6161" spans="1:4" ht="22.5" x14ac:dyDescent="0.2">
      <c r="A6161" s="542" t="s">
        <v>25480</v>
      </c>
      <c r="B6161" s="543" t="s">
        <v>25481</v>
      </c>
      <c r="C6161" s="543" t="s">
        <v>57</v>
      </c>
      <c r="D6161" s="544">
        <v>744.35</v>
      </c>
    </row>
    <row r="6162" spans="1:4" ht="22.5" x14ac:dyDescent="0.2">
      <c r="A6162" s="542" t="s">
        <v>25482</v>
      </c>
      <c r="B6162" s="543" t="s">
        <v>25483</v>
      </c>
      <c r="C6162" s="543" t="s">
        <v>57</v>
      </c>
      <c r="D6162" s="544">
        <v>572.98</v>
      </c>
    </row>
    <row r="6163" spans="1:4" x14ac:dyDescent="0.2">
      <c r="A6163" s="542" t="s">
        <v>25484</v>
      </c>
      <c r="B6163" s="543" t="s">
        <v>25485</v>
      </c>
      <c r="C6163" s="543" t="s">
        <v>57</v>
      </c>
      <c r="D6163" s="544">
        <v>575.59</v>
      </c>
    </row>
    <row r="6164" spans="1:4" x14ac:dyDescent="0.2">
      <c r="A6164" s="542" t="s">
        <v>25486</v>
      </c>
      <c r="B6164" s="543" t="s">
        <v>25487</v>
      </c>
      <c r="C6164" s="543" t="s">
        <v>57</v>
      </c>
      <c r="D6164" s="544">
        <v>567.75</v>
      </c>
    </row>
    <row r="6165" spans="1:4" x14ac:dyDescent="0.2">
      <c r="A6165" s="542" t="s">
        <v>25488</v>
      </c>
      <c r="B6165" s="543" t="s">
        <v>25489</v>
      </c>
      <c r="C6165" s="543" t="s">
        <v>57</v>
      </c>
      <c r="D6165" s="544">
        <v>5862.62</v>
      </c>
    </row>
    <row r="6166" spans="1:4" x14ac:dyDescent="0.2">
      <c r="A6166" s="542" t="s">
        <v>25490</v>
      </c>
      <c r="B6166" s="543" t="s">
        <v>25491</v>
      </c>
      <c r="C6166" s="543" t="s">
        <v>57</v>
      </c>
      <c r="D6166" s="544">
        <v>1312.31</v>
      </c>
    </row>
    <row r="6167" spans="1:4" x14ac:dyDescent="0.2">
      <c r="A6167" s="542" t="s">
        <v>25492</v>
      </c>
      <c r="B6167" s="543" t="s">
        <v>25493</v>
      </c>
      <c r="C6167" s="543" t="s">
        <v>57</v>
      </c>
      <c r="D6167" s="544">
        <v>2911.1</v>
      </c>
    </row>
    <row r="6168" spans="1:4" ht="22.5" x14ac:dyDescent="0.2">
      <c r="A6168" s="542" t="s">
        <v>25494</v>
      </c>
      <c r="B6168" s="543" t="s">
        <v>25495</v>
      </c>
      <c r="C6168" s="543" t="s">
        <v>57</v>
      </c>
      <c r="D6168" s="544">
        <v>7335.4</v>
      </c>
    </row>
    <row r="6169" spans="1:4" x14ac:dyDescent="0.2">
      <c r="A6169" s="542" t="s">
        <v>25496</v>
      </c>
      <c r="B6169" s="543" t="s">
        <v>25497</v>
      </c>
      <c r="C6169" s="543" t="s">
        <v>57</v>
      </c>
      <c r="D6169" s="544">
        <v>108.39</v>
      </c>
    </row>
    <row r="6170" spans="1:4" x14ac:dyDescent="0.2">
      <c r="A6170" s="542" t="s">
        <v>25498</v>
      </c>
      <c r="B6170" s="543" t="s">
        <v>25499</v>
      </c>
      <c r="C6170" s="543" t="s">
        <v>57</v>
      </c>
      <c r="D6170" s="544">
        <v>2.16</v>
      </c>
    </row>
    <row r="6171" spans="1:4" x14ac:dyDescent="0.2">
      <c r="A6171" s="542" t="s">
        <v>25500</v>
      </c>
      <c r="B6171" s="543" t="s">
        <v>25501</v>
      </c>
      <c r="C6171" s="543" t="s">
        <v>57</v>
      </c>
      <c r="D6171" s="544">
        <v>4.5999999999999996</v>
      </c>
    </row>
    <row r="6172" spans="1:4" x14ac:dyDescent="0.2">
      <c r="A6172" s="542" t="s">
        <v>25502</v>
      </c>
      <c r="B6172" s="543" t="s">
        <v>25503</v>
      </c>
      <c r="C6172" s="543" t="s">
        <v>57</v>
      </c>
      <c r="D6172" s="544">
        <v>2.69</v>
      </c>
    </row>
    <row r="6173" spans="1:4" x14ac:dyDescent="0.2">
      <c r="A6173" s="542" t="s">
        <v>25504</v>
      </c>
      <c r="B6173" s="543" t="s">
        <v>25505</v>
      </c>
      <c r="C6173" s="543" t="s">
        <v>59</v>
      </c>
      <c r="D6173" s="544">
        <v>102.12</v>
      </c>
    </row>
    <row r="6174" spans="1:4" x14ac:dyDescent="0.2">
      <c r="A6174" s="542" t="s">
        <v>25506</v>
      </c>
      <c r="B6174" s="543" t="s">
        <v>25507</v>
      </c>
      <c r="C6174" s="543" t="s">
        <v>57</v>
      </c>
      <c r="D6174" s="544">
        <v>15.91</v>
      </c>
    </row>
    <row r="6175" spans="1:4" x14ac:dyDescent="0.2">
      <c r="A6175" s="542" t="s">
        <v>25508</v>
      </c>
      <c r="B6175" s="543" t="s">
        <v>25509</v>
      </c>
      <c r="C6175" s="543" t="s">
        <v>57</v>
      </c>
      <c r="D6175" s="544">
        <v>20.239999999999998</v>
      </c>
    </row>
    <row r="6176" spans="1:4" x14ac:dyDescent="0.2">
      <c r="A6176" s="542" t="s">
        <v>25510</v>
      </c>
      <c r="B6176" s="543" t="s">
        <v>25511</v>
      </c>
      <c r="C6176" s="543" t="s">
        <v>57</v>
      </c>
      <c r="D6176" s="544">
        <v>59.05</v>
      </c>
    </row>
    <row r="6177" spans="1:4" ht="22.5" x14ac:dyDescent="0.2">
      <c r="A6177" s="542" t="s">
        <v>25512</v>
      </c>
      <c r="B6177" s="543" t="s">
        <v>25513</v>
      </c>
      <c r="C6177" s="543" t="s">
        <v>57</v>
      </c>
      <c r="D6177" s="544">
        <v>3022.53</v>
      </c>
    </row>
    <row r="6178" spans="1:4" ht="22.5" x14ac:dyDescent="0.2">
      <c r="A6178" s="542" t="s">
        <v>25514</v>
      </c>
      <c r="B6178" s="543" t="s">
        <v>25515</v>
      </c>
      <c r="C6178" s="543" t="s">
        <v>57</v>
      </c>
      <c r="D6178" s="544">
        <v>7909.38</v>
      </c>
    </row>
    <row r="6179" spans="1:4" ht="22.5" x14ac:dyDescent="0.2">
      <c r="A6179" s="542" t="s">
        <v>25516</v>
      </c>
      <c r="B6179" s="543" t="s">
        <v>25517</v>
      </c>
      <c r="C6179" s="543" t="s">
        <v>57</v>
      </c>
      <c r="D6179" s="544">
        <v>11288.67</v>
      </c>
    </row>
    <row r="6180" spans="1:4" x14ac:dyDescent="0.2">
      <c r="A6180" s="542" t="s">
        <v>25518</v>
      </c>
      <c r="B6180" s="543" t="s">
        <v>25519</v>
      </c>
      <c r="C6180" s="543" t="s">
        <v>57</v>
      </c>
      <c r="D6180" s="544">
        <v>559.79</v>
      </c>
    </row>
    <row r="6181" spans="1:4" x14ac:dyDescent="0.2">
      <c r="A6181" s="542" t="s">
        <v>25520</v>
      </c>
      <c r="B6181" s="543" t="s">
        <v>25521</v>
      </c>
      <c r="C6181" s="543" t="s">
        <v>57</v>
      </c>
      <c r="D6181" s="544">
        <v>421.33</v>
      </c>
    </row>
    <row r="6182" spans="1:4" x14ac:dyDescent="0.2">
      <c r="A6182" s="542" t="s">
        <v>25522</v>
      </c>
      <c r="B6182" s="543" t="s">
        <v>25523</v>
      </c>
      <c r="C6182" s="543" t="s">
        <v>57</v>
      </c>
      <c r="D6182" s="544">
        <v>144.94499999999999</v>
      </c>
    </row>
    <row r="6183" spans="1:4" x14ac:dyDescent="0.2">
      <c r="A6183" s="542" t="s">
        <v>25524</v>
      </c>
      <c r="B6183" s="543" t="s">
        <v>25525</v>
      </c>
      <c r="C6183" s="543" t="s">
        <v>57</v>
      </c>
      <c r="D6183" s="544">
        <v>211.57499999999999</v>
      </c>
    </row>
    <row r="6184" spans="1:4" x14ac:dyDescent="0.2">
      <c r="A6184" s="542" t="s">
        <v>25526</v>
      </c>
      <c r="B6184" s="543" t="s">
        <v>25527</v>
      </c>
      <c r="C6184" s="543" t="s">
        <v>57</v>
      </c>
      <c r="D6184" s="544">
        <v>420.19650000000001</v>
      </c>
    </row>
    <row r="6185" spans="1:4" x14ac:dyDescent="0.2">
      <c r="A6185" s="542" t="s">
        <v>25528</v>
      </c>
      <c r="B6185" s="543" t="s">
        <v>25529</v>
      </c>
      <c r="C6185" s="543" t="s">
        <v>57</v>
      </c>
      <c r="D6185" s="544">
        <v>480</v>
      </c>
    </row>
    <row r="6186" spans="1:4" x14ac:dyDescent="0.2">
      <c r="A6186" s="542" t="s">
        <v>25530</v>
      </c>
      <c r="B6186" s="543" t="s">
        <v>25531</v>
      </c>
      <c r="C6186" s="543" t="s">
        <v>57</v>
      </c>
      <c r="D6186" s="544">
        <v>152.02000000000001</v>
      </c>
    </row>
    <row r="6187" spans="1:4" x14ac:dyDescent="0.2">
      <c r="A6187" s="542" t="s">
        <v>25532</v>
      </c>
      <c r="B6187" s="543" t="s">
        <v>25533</v>
      </c>
      <c r="C6187" s="543" t="s">
        <v>57</v>
      </c>
      <c r="D6187" s="544">
        <v>752.17</v>
      </c>
    </row>
    <row r="6188" spans="1:4" x14ac:dyDescent="0.2">
      <c r="A6188" s="542" t="s">
        <v>25534</v>
      </c>
      <c r="B6188" s="543" t="s">
        <v>25535</v>
      </c>
      <c r="C6188" s="543" t="s">
        <v>57</v>
      </c>
      <c r="D6188" s="544">
        <v>228.18</v>
      </c>
    </row>
    <row r="6189" spans="1:4" x14ac:dyDescent="0.2">
      <c r="A6189" s="542" t="s">
        <v>25536</v>
      </c>
      <c r="B6189" s="543" t="s">
        <v>25537</v>
      </c>
      <c r="C6189" s="543" t="s">
        <v>57</v>
      </c>
      <c r="D6189" s="544">
        <v>402.19200000000001</v>
      </c>
    </row>
    <row r="6190" spans="1:4" x14ac:dyDescent="0.2">
      <c r="A6190" s="542" t="s">
        <v>25538</v>
      </c>
      <c r="B6190" s="543" t="s">
        <v>25539</v>
      </c>
      <c r="C6190" s="543" t="s">
        <v>57</v>
      </c>
      <c r="D6190" s="544">
        <v>1244.3900000000001</v>
      </c>
    </row>
    <row r="6191" spans="1:4" x14ac:dyDescent="0.2">
      <c r="A6191" s="542" t="s">
        <v>25540</v>
      </c>
      <c r="B6191" s="543" t="s">
        <v>25541</v>
      </c>
      <c r="C6191" s="543" t="s">
        <v>57</v>
      </c>
      <c r="D6191" s="544">
        <v>576.21</v>
      </c>
    </row>
    <row r="6192" spans="1:4" x14ac:dyDescent="0.2">
      <c r="A6192" s="542" t="s">
        <v>25542</v>
      </c>
      <c r="B6192" s="543" t="s">
        <v>25543</v>
      </c>
      <c r="C6192" s="543" t="s">
        <v>57</v>
      </c>
      <c r="D6192" s="544">
        <v>2.2999999999999998</v>
      </c>
    </row>
    <row r="6193" spans="1:4" x14ac:dyDescent="0.2">
      <c r="A6193" s="542" t="s">
        <v>25544</v>
      </c>
      <c r="B6193" s="543" t="s">
        <v>25545</v>
      </c>
      <c r="C6193" s="543" t="s">
        <v>57</v>
      </c>
      <c r="D6193" s="544">
        <v>341.8</v>
      </c>
    </row>
    <row r="6194" spans="1:4" x14ac:dyDescent="0.2">
      <c r="A6194" s="542" t="s">
        <v>25546</v>
      </c>
      <c r="B6194" s="543" t="s">
        <v>25547</v>
      </c>
      <c r="C6194" s="543" t="s">
        <v>59</v>
      </c>
      <c r="D6194" s="544">
        <v>441.13</v>
      </c>
    </row>
    <row r="6195" spans="1:4" x14ac:dyDescent="0.2">
      <c r="A6195" s="542" t="s">
        <v>25548</v>
      </c>
      <c r="B6195" s="543" t="s">
        <v>25549</v>
      </c>
      <c r="C6195" s="543" t="s">
        <v>59</v>
      </c>
      <c r="D6195" s="544">
        <v>353.15</v>
      </c>
    </row>
    <row r="6196" spans="1:4" x14ac:dyDescent="0.2">
      <c r="A6196" s="542" t="s">
        <v>25550</v>
      </c>
      <c r="B6196" s="543" t="s">
        <v>25551</v>
      </c>
      <c r="C6196" s="543" t="s">
        <v>59</v>
      </c>
      <c r="D6196" s="544">
        <v>180.32</v>
      </c>
    </row>
    <row r="6197" spans="1:4" x14ac:dyDescent="0.2">
      <c r="A6197" s="542" t="s">
        <v>25552</v>
      </c>
      <c r="B6197" s="543" t="s">
        <v>25553</v>
      </c>
      <c r="C6197" s="543" t="s">
        <v>59</v>
      </c>
      <c r="D6197" s="544">
        <v>241.61</v>
      </c>
    </row>
    <row r="6198" spans="1:4" x14ac:dyDescent="0.2">
      <c r="A6198" s="542" t="s">
        <v>25554</v>
      </c>
      <c r="B6198" s="543" t="s">
        <v>25555</v>
      </c>
      <c r="C6198" s="543" t="s">
        <v>59</v>
      </c>
      <c r="D6198" s="544">
        <v>234.66</v>
      </c>
    </row>
    <row r="6199" spans="1:4" x14ac:dyDescent="0.2">
      <c r="A6199" s="542" t="s">
        <v>25556</v>
      </c>
      <c r="B6199" s="543" t="s">
        <v>25557</v>
      </c>
      <c r="C6199" s="543" t="s">
        <v>59</v>
      </c>
      <c r="D6199" s="544">
        <v>301.14</v>
      </c>
    </row>
    <row r="6200" spans="1:4" x14ac:dyDescent="0.2">
      <c r="A6200" s="542" t="s">
        <v>25558</v>
      </c>
      <c r="B6200" s="543" t="s">
        <v>25559</v>
      </c>
      <c r="C6200" s="543" t="s">
        <v>59</v>
      </c>
      <c r="D6200" s="544">
        <v>1152.93</v>
      </c>
    </row>
    <row r="6201" spans="1:4" x14ac:dyDescent="0.2">
      <c r="A6201" s="542" t="s">
        <v>25560</v>
      </c>
      <c r="B6201" s="543" t="s">
        <v>25561</v>
      </c>
      <c r="C6201" s="543" t="s">
        <v>59</v>
      </c>
      <c r="D6201" s="544">
        <v>1289.9000000000001</v>
      </c>
    </row>
    <row r="6202" spans="1:4" x14ac:dyDescent="0.2">
      <c r="A6202" s="542" t="s">
        <v>25562</v>
      </c>
      <c r="B6202" s="543" t="s">
        <v>25563</v>
      </c>
      <c r="C6202" s="543" t="s">
        <v>59</v>
      </c>
      <c r="D6202" s="544">
        <v>1426.83</v>
      </c>
    </row>
    <row r="6203" spans="1:4" x14ac:dyDescent="0.2">
      <c r="A6203" s="542" t="s">
        <v>25564</v>
      </c>
      <c r="B6203" s="543" t="s">
        <v>25565</v>
      </c>
      <c r="C6203" s="543" t="s">
        <v>59</v>
      </c>
      <c r="D6203" s="544">
        <v>1563.77</v>
      </c>
    </row>
    <row r="6204" spans="1:4" x14ac:dyDescent="0.2">
      <c r="A6204" s="542" t="s">
        <v>25566</v>
      </c>
      <c r="B6204" s="543" t="s">
        <v>25567</v>
      </c>
      <c r="C6204" s="543" t="s">
        <v>59</v>
      </c>
      <c r="D6204" s="544">
        <v>1700.39</v>
      </c>
    </row>
    <row r="6205" spans="1:4" x14ac:dyDescent="0.2">
      <c r="A6205" s="542" t="s">
        <v>25568</v>
      </c>
      <c r="B6205" s="543" t="s">
        <v>25569</v>
      </c>
      <c r="C6205" s="543" t="s">
        <v>59</v>
      </c>
      <c r="D6205" s="544">
        <v>1801.35</v>
      </c>
    </row>
    <row r="6206" spans="1:4" x14ac:dyDescent="0.2">
      <c r="A6206" s="542" t="s">
        <v>25570</v>
      </c>
      <c r="B6206" s="543" t="s">
        <v>25571</v>
      </c>
      <c r="C6206" s="543" t="s">
        <v>59</v>
      </c>
      <c r="D6206" s="544">
        <v>1971.81</v>
      </c>
    </row>
    <row r="6207" spans="1:4" x14ac:dyDescent="0.2">
      <c r="A6207" s="542" t="s">
        <v>25572</v>
      </c>
      <c r="B6207" s="543" t="s">
        <v>25573</v>
      </c>
      <c r="C6207" s="543" t="s">
        <v>59</v>
      </c>
      <c r="D6207" s="544">
        <v>2108.7600000000002</v>
      </c>
    </row>
    <row r="6208" spans="1:4" x14ac:dyDescent="0.2">
      <c r="A6208" s="542" t="s">
        <v>25574</v>
      </c>
      <c r="B6208" s="543" t="s">
        <v>25575</v>
      </c>
      <c r="C6208" s="543" t="s">
        <v>59</v>
      </c>
      <c r="D6208" s="544">
        <v>2357.71</v>
      </c>
    </row>
    <row r="6209" spans="1:4" x14ac:dyDescent="0.2">
      <c r="A6209" s="542" t="s">
        <v>25576</v>
      </c>
      <c r="B6209" s="543" t="s">
        <v>25577</v>
      </c>
      <c r="C6209" s="543" t="s">
        <v>59</v>
      </c>
      <c r="D6209" s="544">
        <v>2383.58</v>
      </c>
    </row>
    <row r="6210" spans="1:4" x14ac:dyDescent="0.2">
      <c r="A6210" s="542" t="s">
        <v>25578</v>
      </c>
      <c r="B6210" s="543" t="s">
        <v>25579</v>
      </c>
      <c r="C6210" s="543" t="s">
        <v>59</v>
      </c>
      <c r="D6210" s="544">
        <v>2398.04</v>
      </c>
    </row>
    <row r="6211" spans="1:4" x14ac:dyDescent="0.2">
      <c r="A6211" s="542" t="s">
        <v>25580</v>
      </c>
      <c r="B6211" s="543" t="s">
        <v>25581</v>
      </c>
      <c r="C6211" s="543" t="s">
        <v>59</v>
      </c>
      <c r="D6211" s="544">
        <v>314.07</v>
      </c>
    </row>
    <row r="6212" spans="1:4" x14ac:dyDescent="0.2">
      <c r="A6212" s="542" t="s">
        <v>25582</v>
      </c>
      <c r="B6212" s="543" t="s">
        <v>25583</v>
      </c>
      <c r="C6212" s="543" t="s">
        <v>59</v>
      </c>
      <c r="D6212" s="544">
        <v>629.95000000000005</v>
      </c>
    </row>
    <row r="6213" spans="1:4" x14ac:dyDescent="0.2">
      <c r="A6213" s="542" t="s">
        <v>25584</v>
      </c>
      <c r="B6213" s="543" t="s">
        <v>25585</v>
      </c>
      <c r="C6213" s="543" t="s">
        <v>59</v>
      </c>
      <c r="D6213" s="544">
        <v>1402.61</v>
      </c>
    </row>
    <row r="6214" spans="1:4" x14ac:dyDescent="0.2">
      <c r="A6214" s="542" t="s">
        <v>25586</v>
      </c>
      <c r="B6214" s="543" t="s">
        <v>25587</v>
      </c>
      <c r="C6214" s="543" t="s">
        <v>59</v>
      </c>
      <c r="D6214" s="544">
        <v>1568.81</v>
      </c>
    </row>
    <row r="6215" spans="1:4" x14ac:dyDescent="0.2">
      <c r="A6215" s="542" t="s">
        <v>25588</v>
      </c>
      <c r="B6215" s="543" t="s">
        <v>25589</v>
      </c>
      <c r="C6215" s="543" t="s">
        <v>59</v>
      </c>
      <c r="D6215" s="544">
        <v>1735.05</v>
      </c>
    </row>
    <row r="6216" spans="1:4" x14ac:dyDescent="0.2">
      <c r="A6216" s="542" t="s">
        <v>25590</v>
      </c>
      <c r="B6216" s="543" t="s">
        <v>25591</v>
      </c>
      <c r="C6216" s="543" t="s">
        <v>59</v>
      </c>
      <c r="D6216" s="544">
        <v>1903.99</v>
      </c>
    </row>
    <row r="6217" spans="1:4" x14ac:dyDescent="0.2">
      <c r="A6217" s="542" t="s">
        <v>25592</v>
      </c>
      <c r="B6217" s="543" t="s">
        <v>25593</v>
      </c>
      <c r="C6217" s="543" t="s">
        <v>59</v>
      </c>
      <c r="D6217" s="544">
        <v>2070.21</v>
      </c>
    </row>
    <row r="6218" spans="1:4" x14ac:dyDescent="0.2">
      <c r="A6218" s="542" t="s">
        <v>25594</v>
      </c>
      <c r="B6218" s="543" t="s">
        <v>25595</v>
      </c>
      <c r="C6218" s="543" t="s">
        <v>59</v>
      </c>
      <c r="D6218" s="544">
        <v>2236.4299999999998</v>
      </c>
    </row>
    <row r="6219" spans="1:4" x14ac:dyDescent="0.2">
      <c r="A6219" s="542" t="s">
        <v>25596</v>
      </c>
      <c r="B6219" s="543" t="s">
        <v>25597</v>
      </c>
      <c r="C6219" s="543" t="s">
        <v>59</v>
      </c>
      <c r="D6219" s="544">
        <v>2405.39</v>
      </c>
    </row>
    <row r="6220" spans="1:4" x14ac:dyDescent="0.2">
      <c r="A6220" s="542" t="s">
        <v>25598</v>
      </c>
      <c r="B6220" s="543" t="s">
        <v>25599</v>
      </c>
      <c r="C6220" s="543" t="s">
        <v>59</v>
      </c>
      <c r="D6220" s="544">
        <v>2571.59</v>
      </c>
    </row>
    <row r="6221" spans="1:4" x14ac:dyDescent="0.2">
      <c r="A6221" s="542" t="s">
        <v>25600</v>
      </c>
      <c r="B6221" s="543" t="s">
        <v>25601</v>
      </c>
      <c r="C6221" s="543" t="s">
        <v>59</v>
      </c>
      <c r="D6221" s="544">
        <v>2867.78</v>
      </c>
    </row>
    <row r="6222" spans="1:4" x14ac:dyDescent="0.2">
      <c r="A6222" s="542" t="s">
        <v>25602</v>
      </c>
      <c r="B6222" s="543" t="s">
        <v>25603</v>
      </c>
      <c r="C6222" s="543" t="s">
        <v>59</v>
      </c>
      <c r="D6222" s="544">
        <v>2907.98</v>
      </c>
    </row>
    <row r="6223" spans="1:4" x14ac:dyDescent="0.2">
      <c r="A6223" s="542" t="s">
        <v>25604</v>
      </c>
      <c r="B6223" s="543" t="s">
        <v>25605</v>
      </c>
      <c r="C6223" s="543" t="s">
        <v>59</v>
      </c>
      <c r="D6223" s="544">
        <v>2930.95</v>
      </c>
    </row>
    <row r="6224" spans="1:4" x14ac:dyDescent="0.2">
      <c r="A6224" s="542" t="s">
        <v>25606</v>
      </c>
      <c r="B6224" s="543" t="s">
        <v>25607</v>
      </c>
      <c r="C6224" s="543" t="s">
        <v>59</v>
      </c>
      <c r="D6224" s="544">
        <v>506.74</v>
      </c>
    </row>
    <row r="6225" spans="1:4" x14ac:dyDescent="0.2">
      <c r="A6225" s="542" t="s">
        <v>25608</v>
      </c>
      <c r="B6225" s="543" t="s">
        <v>25609</v>
      </c>
      <c r="C6225" s="543" t="s">
        <v>59</v>
      </c>
      <c r="D6225" s="544">
        <v>694.2</v>
      </c>
    </row>
    <row r="6226" spans="1:4" x14ac:dyDescent="0.2">
      <c r="A6226" s="542" t="s">
        <v>25610</v>
      </c>
      <c r="B6226" s="543" t="s">
        <v>25611</v>
      </c>
      <c r="C6226" s="543" t="s">
        <v>59</v>
      </c>
      <c r="D6226" s="544">
        <v>1696.51</v>
      </c>
    </row>
    <row r="6227" spans="1:4" x14ac:dyDescent="0.2">
      <c r="A6227" s="542" t="s">
        <v>25612</v>
      </c>
      <c r="B6227" s="543" t="s">
        <v>25613</v>
      </c>
      <c r="C6227" s="543" t="s">
        <v>59</v>
      </c>
      <c r="D6227" s="544">
        <v>1912.18</v>
      </c>
    </row>
    <row r="6228" spans="1:4" x14ac:dyDescent="0.2">
      <c r="A6228" s="542" t="s">
        <v>25614</v>
      </c>
      <c r="B6228" s="543" t="s">
        <v>25615</v>
      </c>
      <c r="C6228" s="543" t="s">
        <v>59</v>
      </c>
      <c r="D6228" s="544">
        <v>2130.63</v>
      </c>
    </row>
    <row r="6229" spans="1:4" x14ac:dyDescent="0.2">
      <c r="A6229" s="542" t="s">
        <v>25616</v>
      </c>
      <c r="B6229" s="543" t="s">
        <v>25617</v>
      </c>
      <c r="C6229" s="543" t="s">
        <v>59</v>
      </c>
      <c r="D6229" s="544">
        <v>2349.11</v>
      </c>
    </row>
    <row r="6230" spans="1:4" x14ac:dyDescent="0.2">
      <c r="A6230" s="542" t="s">
        <v>25618</v>
      </c>
      <c r="B6230" s="543" t="s">
        <v>25619</v>
      </c>
      <c r="C6230" s="543" t="s">
        <v>59</v>
      </c>
      <c r="D6230" s="544">
        <v>2564.79</v>
      </c>
    </row>
    <row r="6231" spans="1:4" x14ac:dyDescent="0.2">
      <c r="A6231" s="542" t="s">
        <v>25620</v>
      </c>
      <c r="B6231" s="543" t="s">
        <v>25621</v>
      </c>
      <c r="C6231" s="543" t="s">
        <v>59</v>
      </c>
      <c r="D6231" s="544">
        <v>2783.28</v>
      </c>
    </row>
    <row r="6232" spans="1:4" x14ac:dyDescent="0.2">
      <c r="A6232" s="542" t="s">
        <v>25622</v>
      </c>
      <c r="B6232" s="543" t="s">
        <v>25623</v>
      </c>
      <c r="C6232" s="543" t="s">
        <v>59</v>
      </c>
      <c r="D6232" s="544">
        <v>3001.71</v>
      </c>
    </row>
    <row r="6233" spans="1:4" x14ac:dyDescent="0.2">
      <c r="A6233" s="542" t="s">
        <v>25624</v>
      </c>
      <c r="B6233" s="543" t="s">
        <v>25625</v>
      </c>
      <c r="C6233" s="543" t="s">
        <v>59</v>
      </c>
      <c r="D6233" s="544">
        <v>3217.44</v>
      </c>
    </row>
    <row r="6234" spans="1:4" x14ac:dyDescent="0.2">
      <c r="A6234" s="542" t="s">
        <v>25626</v>
      </c>
      <c r="B6234" s="543" t="s">
        <v>25627</v>
      </c>
      <c r="C6234" s="543" t="s">
        <v>59</v>
      </c>
      <c r="D6234" s="544">
        <v>3601.43</v>
      </c>
    </row>
    <row r="6235" spans="1:4" x14ac:dyDescent="0.2">
      <c r="A6235" s="542" t="s">
        <v>25628</v>
      </c>
      <c r="B6235" s="543" t="s">
        <v>25629</v>
      </c>
      <c r="C6235" s="543" t="s">
        <v>59</v>
      </c>
      <c r="D6235" s="544">
        <v>3655.87</v>
      </c>
    </row>
    <row r="6236" spans="1:4" x14ac:dyDescent="0.2">
      <c r="A6236" s="542" t="s">
        <v>25630</v>
      </c>
      <c r="B6236" s="543" t="s">
        <v>25631</v>
      </c>
      <c r="C6236" s="543" t="s">
        <v>59</v>
      </c>
      <c r="D6236" s="544">
        <v>3687.39</v>
      </c>
    </row>
    <row r="6237" spans="1:4" x14ac:dyDescent="0.2">
      <c r="A6237" s="542" t="s">
        <v>25632</v>
      </c>
      <c r="B6237" s="543" t="s">
        <v>25633</v>
      </c>
      <c r="C6237" s="543" t="s">
        <v>59</v>
      </c>
      <c r="D6237" s="544">
        <v>732.43</v>
      </c>
    </row>
    <row r="6238" spans="1:4" x14ac:dyDescent="0.2">
      <c r="A6238" s="542" t="s">
        <v>25634</v>
      </c>
      <c r="B6238" s="543" t="s">
        <v>25635</v>
      </c>
      <c r="C6238" s="543" t="s">
        <v>59</v>
      </c>
      <c r="D6238" s="544">
        <v>925.15</v>
      </c>
    </row>
    <row r="6239" spans="1:4" x14ac:dyDescent="0.2">
      <c r="A6239" s="542" t="s">
        <v>25636</v>
      </c>
      <c r="B6239" s="543" t="s">
        <v>25637</v>
      </c>
      <c r="C6239" s="543" t="s">
        <v>59</v>
      </c>
      <c r="D6239" s="544">
        <v>1958.32</v>
      </c>
    </row>
    <row r="6240" spans="1:4" x14ac:dyDescent="0.2">
      <c r="A6240" s="542" t="s">
        <v>25638</v>
      </c>
      <c r="B6240" s="543" t="s">
        <v>25639</v>
      </c>
      <c r="C6240" s="543" t="s">
        <v>59</v>
      </c>
      <c r="D6240" s="544">
        <v>2230.64</v>
      </c>
    </row>
    <row r="6241" spans="1:4" x14ac:dyDescent="0.2">
      <c r="A6241" s="542" t="s">
        <v>25640</v>
      </c>
      <c r="B6241" s="543" t="s">
        <v>25641</v>
      </c>
      <c r="C6241" s="543" t="s">
        <v>59</v>
      </c>
      <c r="D6241" s="544">
        <v>2503.0500000000002</v>
      </c>
    </row>
    <row r="6242" spans="1:4" x14ac:dyDescent="0.2">
      <c r="A6242" s="542" t="s">
        <v>25642</v>
      </c>
      <c r="B6242" s="543" t="s">
        <v>25643</v>
      </c>
      <c r="C6242" s="543" t="s">
        <v>59</v>
      </c>
      <c r="D6242" s="544">
        <v>2772.61</v>
      </c>
    </row>
    <row r="6243" spans="1:4" x14ac:dyDescent="0.2">
      <c r="A6243" s="542" t="s">
        <v>25644</v>
      </c>
      <c r="B6243" s="543" t="s">
        <v>25645</v>
      </c>
      <c r="C6243" s="543" t="s">
        <v>59</v>
      </c>
      <c r="D6243" s="544">
        <v>3044.91</v>
      </c>
    </row>
    <row r="6244" spans="1:4" x14ac:dyDescent="0.2">
      <c r="A6244" s="542" t="s">
        <v>25646</v>
      </c>
      <c r="B6244" s="543" t="s">
        <v>25647</v>
      </c>
      <c r="C6244" s="543" t="s">
        <v>59</v>
      </c>
      <c r="D6244" s="544">
        <v>3317.22</v>
      </c>
    </row>
    <row r="6245" spans="1:4" x14ac:dyDescent="0.2">
      <c r="A6245" s="542" t="s">
        <v>25648</v>
      </c>
      <c r="B6245" s="543" t="s">
        <v>25649</v>
      </c>
      <c r="C6245" s="543" t="s">
        <v>59</v>
      </c>
      <c r="D6245" s="544">
        <v>3586.82</v>
      </c>
    </row>
    <row r="6246" spans="1:4" x14ac:dyDescent="0.2">
      <c r="A6246" s="542" t="s">
        <v>25650</v>
      </c>
      <c r="B6246" s="543" t="s">
        <v>25651</v>
      </c>
      <c r="C6246" s="543" t="s">
        <v>59</v>
      </c>
      <c r="D6246" s="544">
        <v>3859.15</v>
      </c>
    </row>
    <row r="6247" spans="1:4" x14ac:dyDescent="0.2">
      <c r="A6247" s="542" t="s">
        <v>25652</v>
      </c>
      <c r="B6247" s="543" t="s">
        <v>25653</v>
      </c>
      <c r="C6247" s="543" t="s">
        <v>59</v>
      </c>
      <c r="D6247" s="544">
        <v>4331.58</v>
      </c>
    </row>
    <row r="6248" spans="1:4" x14ac:dyDescent="0.2">
      <c r="A6248" s="542" t="s">
        <v>25654</v>
      </c>
      <c r="B6248" s="543" t="s">
        <v>25655</v>
      </c>
      <c r="C6248" s="543" t="s">
        <v>59</v>
      </c>
      <c r="D6248" s="544">
        <v>4402.92</v>
      </c>
    </row>
    <row r="6249" spans="1:4" x14ac:dyDescent="0.2">
      <c r="A6249" s="542" t="s">
        <v>25656</v>
      </c>
      <c r="B6249" s="543" t="s">
        <v>25657</v>
      </c>
      <c r="C6249" s="543" t="s">
        <v>59</v>
      </c>
      <c r="D6249" s="544">
        <v>4445.7</v>
      </c>
    </row>
    <row r="6250" spans="1:4" x14ac:dyDescent="0.2">
      <c r="A6250" s="542" t="s">
        <v>25658</v>
      </c>
      <c r="B6250" s="543" t="s">
        <v>25659</v>
      </c>
      <c r="C6250" s="543" t="s">
        <v>59</v>
      </c>
      <c r="D6250" s="544">
        <v>864.44</v>
      </c>
    </row>
    <row r="6251" spans="1:4" x14ac:dyDescent="0.2">
      <c r="A6251" s="542" t="s">
        <v>25660</v>
      </c>
      <c r="B6251" s="543" t="s">
        <v>25661</v>
      </c>
      <c r="C6251" s="543" t="s">
        <v>59</v>
      </c>
      <c r="D6251" s="544">
        <v>1109.75</v>
      </c>
    </row>
    <row r="6252" spans="1:4" x14ac:dyDescent="0.2">
      <c r="A6252" s="542" t="s">
        <v>25662</v>
      </c>
      <c r="B6252" s="543" t="s">
        <v>25663</v>
      </c>
      <c r="C6252" s="543" t="s">
        <v>59</v>
      </c>
      <c r="D6252" s="544">
        <v>2369.61</v>
      </c>
    </row>
    <row r="6253" spans="1:4" x14ac:dyDescent="0.2">
      <c r="A6253" s="542" t="s">
        <v>25664</v>
      </c>
      <c r="B6253" s="543" t="s">
        <v>25665</v>
      </c>
      <c r="C6253" s="543" t="s">
        <v>59</v>
      </c>
      <c r="D6253" s="544">
        <v>2702.07</v>
      </c>
    </row>
    <row r="6254" spans="1:4" x14ac:dyDescent="0.2">
      <c r="A6254" s="542" t="s">
        <v>25666</v>
      </c>
      <c r="B6254" s="543" t="s">
        <v>25667</v>
      </c>
      <c r="C6254" s="543" t="s">
        <v>59</v>
      </c>
      <c r="D6254" s="544">
        <v>3034.53</v>
      </c>
    </row>
    <row r="6255" spans="1:4" x14ac:dyDescent="0.2">
      <c r="A6255" s="542" t="s">
        <v>25668</v>
      </c>
      <c r="B6255" s="543" t="s">
        <v>25669</v>
      </c>
      <c r="C6255" s="543" t="s">
        <v>59</v>
      </c>
      <c r="D6255" s="544">
        <v>3366.99</v>
      </c>
    </row>
    <row r="6256" spans="1:4" x14ac:dyDescent="0.2">
      <c r="A6256" s="542" t="s">
        <v>25670</v>
      </c>
      <c r="B6256" s="543" t="s">
        <v>25671</v>
      </c>
      <c r="C6256" s="543" t="s">
        <v>59</v>
      </c>
      <c r="D6256" s="544">
        <v>3699.43</v>
      </c>
    </row>
    <row r="6257" spans="1:4" x14ac:dyDescent="0.2">
      <c r="A6257" s="542" t="s">
        <v>25672</v>
      </c>
      <c r="B6257" s="543" t="s">
        <v>25673</v>
      </c>
      <c r="C6257" s="543" t="s">
        <v>59</v>
      </c>
      <c r="D6257" s="544">
        <v>4031.9</v>
      </c>
    </row>
    <row r="6258" spans="1:4" x14ac:dyDescent="0.2">
      <c r="A6258" s="542" t="s">
        <v>25674</v>
      </c>
      <c r="B6258" s="543" t="s">
        <v>25675</v>
      </c>
      <c r="C6258" s="543" t="s">
        <v>59</v>
      </c>
      <c r="D6258" s="544">
        <v>4364.3100000000004</v>
      </c>
    </row>
    <row r="6259" spans="1:4" x14ac:dyDescent="0.2">
      <c r="A6259" s="542" t="s">
        <v>25676</v>
      </c>
      <c r="B6259" s="543" t="s">
        <v>25677</v>
      </c>
      <c r="C6259" s="543" t="s">
        <v>59</v>
      </c>
      <c r="D6259" s="544">
        <v>4696.82</v>
      </c>
    </row>
    <row r="6260" spans="1:4" x14ac:dyDescent="0.2">
      <c r="A6260" s="542" t="s">
        <v>25678</v>
      </c>
      <c r="B6260" s="543" t="s">
        <v>25679</v>
      </c>
      <c r="C6260" s="543" t="s">
        <v>59</v>
      </c>
      <c r="D6260" s="544">
        <v>5275.87</v>
      </c>
    </row>
    <row r="6261" spans="1:4" x14ac:dyDescent="0.2">
      <c r="A6261" s="542" t="s">
        <v>25680</v>
      </c>
      <c r="B6261" s="543" t="s">
        <v>25681</v>
      </c>
      <c r="C6261" s="543" t="s">
        <v>59</v>
      </c>
      <c r="D6261" s="544">
        <v>5363.93</v>
      </c>
    </row>
    <row r="6262" spans="1:4" x14ac:dyDescent="0.2">
      <c r="A6262" s="542" t="s">
        <v>25682</v>
      </c>
      <c r="B6262" s="543" t="s">
        <v>25683</v>
      </c>
      <c r="C6262" s="543" t="s">
        <v>59</v>
      </c>
      <c r="D6262" s="544">
        <v>5417.86</v>
      </c>
    </row>
    <row r="6263" spans="1:4" x14ac:dyDescent="0.2">
      <c r="A6263" s="542" t="s">
        <v>25684</v>
      </c>
      <c r="B6263" s="543" t="s">
        <v>25685</v>
      </c>
      <c r="C6263" s="543" t="s">
        <v>59</v>
      </c>
      <c r="D6263" s="544">
        <v>1104.17</v>
      </c>
    </row>
    <row r="6264" spans="1:4" x14ac:dyDescent="0.2">
      <c r="A6264" s="542" t="s">
        <v>25686</v>
      </c>
      <c r="B6264" s="543" t="s">
        <v>25687</v>
      </c>
      <c r="C6264" s="543" t="s">
        <v>59</v>
      </c>
      <c r="D6264" s="544">
        <v>1692.53</v>
      </c>
    </row>
    <row r="6265" spans="1:4" x14ac:dyDescent="0.2">
      <c r="A6265" s="542" t="s">
        <v>25688</v>
      </c>
      <c r="B6265" s="543" t="s">
        <v>25689</v>
      </c>
      <c r="C6265" s="543" t="s">
        <v>59</v>
      </c>
      <c r="D6265" s="544">
        <v>2855.07</v>
      </c>
    </row>
    <row r="6266" spans="1:4" x14ac:dyDescent="0.2">
      <c r="A6266" s="542" t="s">
        <v>25690</v>
      </c>
      <c r="B6266" s="543" t="s">
        <v>25691</v>
      </c>
      <c r="C6266" s="543" t="s">
        <v>59</v>
      </c>
      <c r="D6266" s="544">
        <v>3236.7</v>
      </c>
    </row>
    <row r="6267" spans="1:4" x14ac:dyDescent="0.2">
      <c r="A6267" s="542" t="s">
        <v>25692</v>
      </c>
      <c r="B6267" s="543" t="s">
        <v>25693</v>
      </c>
      <c r="C6267" s="543" t="s">
        <v>59</v>
      </c>
      <c r="D6267" s="544">
        <v>3618.32</v>
      </c>
    </row>
    <row r="6268" spans="1:4" x14ac:dyDescent="0.2">
      <c r="A6268" s="542" t="s">
        <v>25694</v>
      </c>
      <c r="B6268" s="543" t="s">
        <v>25695</v>
      </c>
      <c r="C6268" s="543" t="s">
        <v>59</v>
      </c>
      <c r="D6268" s="544">
        <v>4000.05</v>
      </c>
    </row>
    <row r="6269" spans="1:4" x14ac:dyDescent="0.2">
      <c r="A6269" s="542" t="s">
        <v>25696</v>
      </c>
      <c r="B6269" s="543" t="s">
        <v>25697</v>
      </c>
      <c r="C6269" s="543" t="s">
        <v>59</v>
      </c>
      <c r="D6269" s="544">
        <v>4381.72</v>
      </c>
    </row>
    <row r="6270" spans="1:4" x14ac:dyDescent="0.2">
      <c r="A6270" s="542" t="s">
        <v>25698</v>
      </c>
      <c r="B6270" s="543" t="s">
        <v>25699</v>
      </c>
      <c r="C6270" s="543" t="s">
        <v>59</v>
      </c>
      <c r="D6270" s="544">
        <v>4763.38</v>
      </c>
    </row>
    <row r="6271" spans="1:4" x14ac:dyDescent="0.2">
      <c r="A6271" s="542" t="s">
        <v>25700</v>
      </c>
      <c r="B6271" s="543" t="s">
        <v>25701</v>
      </c>
      <c r="C6271" s="543" t="s">
        <v>59</v>
      </c>
      <c r="D6271" s="544">
        <v>5145.1099999999997</v>
      </c>
    </row>
    <row r="6272" spans="1:4" x14ac:dyDescent="0.2">
      <c r="A6272" s="542" t="s">
        <v>25702</v>
      </c>
      <c r="B6272" s="543" t="s">
        <v>25703</v>
      </c>
      <c r="C6272" s="543" t="s">
        <v>59</v>
      </c>
      <c r="D6272" s="544">
        <v>5523.92</v>
      </c>
    </row>
    <row r="6273" spans="1:4" x14ac:dyDescent="0.2">
      <c r="A6273" s="542" t="s">
        <v>25704</v>
      </c>
      <c r="B6273" s="543" t="s">
        <v>25705</v>
      </c>
      <c r="C6273" s="543" t="s">
        <v>59</v>
      </c>
      <c r="D6273" s="544">
        <v>6180.87</v>
      </c>
    </row>
    <row r="6274" spans="1:4" x14ac:dyDescent="0.2">
      <c r="A6274" s="542" t="s">
        <v>25706</v>
      </c>
      <c r="B6274" s="543" t="s">
        <v>25707</v>
      </c>
      <c r="C6274" s="543" t="s">
        <v>59</v>
      </c>
      <c r="D6274" s="544">
        <v>6289.78</v>
      </c>
    </row>
    <row r="6275" spans="1:4" x14ac:dyDescent="0.2">
      <c r="A6275" s="542" t="s">
        <v>25708</v>
      </c>
      <c r="B6275" s="543" t="s">
        <v>25709</v>
      </c>
      <c r="C6275" s="543" t="s">
        <v>59</v>
      </c>
      <c r="D6275" s="544">
        <v>6355.69</v>
      </c>
    </row>
    <row r="6276" spans="1:4" x14ac:dyDescent="0.2">
      <c r="A6276" s="542" t="s">
        <v>25710</v>
      </c>
      <c r="B6276" s="543" t="s">
        <v>25711</v>
      </c>
      <c r="C6276" s="543" t="s">
        <v>59</v>
      </c>
      <c r="D6276" s="544">
        <v>1173.7</v>
      </c>
    </row>
    <row r="6277" spans="1:4" x14ac:dyDescent="0.2">
      <c r="A6277" s="542" t="s">
        <v>25712</v>
      </c>
      <c r="B6277" s="543" t="s">
        <v>25713</v>
      </c>
      <c r="C6277" s="543" t="s">
        <v>59</v>
      </c>
      <c r="D6277" s="544">
        <v>3056.85</v>
      </c>
    </row>
    <row r="6278" spans="1:4" x14ac:dyDescent="0.2">
      <c r="A6278" s="542" t="s">
        <v>25714</v>
      </c>
      <c r="B6278" s="543" t="s">
        <v>25715</v>
      </c>
      <c r="C6278" s="543" t="s">
        <v>59</v>
      </c>
      <c r="D6278" s="544">
        <v>3477.67</v>
      </c>
    </row>
    <row r="6279" spans="1:4" x14ac:dyDescent="0.2">
      <c r="A6279" s="542" t="s">
        <v>25716</v>
      </c>
      <c r="B6279" s="543" t="s">
        <v>25717</v>
      </c>
      <c r="C6279" s="543" t="s">
        <v>59</v>
      </c>
      <c r="D6279" s="544">
        <v>3898.5</v>
      </c>
    </row>
    <row r="6280" spans="1:4" x14ac:dyDescent="0.2">
      <c r="A6280" s="542" t="s">
        <v>25718</v>
      </c>
      <c r="B6280" s="543" t="s">
        <v>25719</v>
      </c>
      <c r="C6280" s="543" t="s">
        <v>59</v>
      </c>
      <c r="D6280" s="544">
        <v>4316.5200000000004</v>
      </c>
    </row>
    <row r="6281" spans="1:4" x14ac:dyDescent="0.2">
      <c r="A6281" s="542" t="s">
        <v>25720</v>
      </c>
      <c r="B6281" s="543" t="s">
        <v>25721</v>
      </c>
      <c r="C6281" s="543" t="s">
        <v>59</v>
      </c>
      <c r="D6281" s="544">
        <v>4737.04</v>
      </c>
    </row>
    <row r="6282" spans="1:4" x14ac:dyDescent="0.2">
      <c r="A6282" s="542" t="s">
        <v>25722</v>
      </c>
      <c r="B6282" s="543" t="s">
        <v>25723</v>
      </c>
      <c r="C6282" s="543" t="s">
        <v>59</v>
      </c>
      <c r="D6282" s="544">
        <v>5158.07</v>
      </c>
    </row>
    <row r="6283" spans="1:4" x14ac:dyDescent="0.2">
      <c r="A6283" s="542" t="s">
        <v>25724</v>
      </c>
      <c r="B6283" s="543" t="s">
        <v>25725</v>
      </c>
      <c r="C6283" s="543" t="s">
        <v>59</v>
      </c>
      <c r="D6283" s="544">
        <v>5578.9</v>
      </c>
    </row>
    <row r="6284" spans="1:4" x14ac:dyDescent="0.2">
      <c r="A6284" s="542" t="s">
        <v>25726</v>
      </c>
      <c r="B6284" s="543" t="s">
        <v>25727</v>
      </c>
      <c r="C6284" s="543" t="s">
        <v>59</v>
      </c>
      <c r="D6284" s="544">
        <v>5999.72</v>
      </c>
    </row>
    <row r="6285" spans="1:4" x14ac:dyDescent="0.2">
      <c r="A6285" s="542" t="s">
        <v>25728</v>
      </c>
      <c r="B6285" s="543" t="s">
        <v>25729</v>
      </c>
      <c r="C6285" s="543" t="s">
        <v>59</v>
      </c>
      <c r="D6285" s="544">
        <v>6715.42</v>
      </c>
    </row>
    <row r="6286" spans="1:4" x14ac:dyDescent="0.2">
      <c r="A6286" s="542" t="s">
        <v>25730</v>
      </c>
      <c r="B6286" s="543" t="s">
        <v>25731</v>
      </c>
      <c r="C6286" s="543" t="s">
        <v>59</v>
      </c>
      <c r="D6286" s="544">
        <v>6843.97</v>
      </c>
    </row>
    <row r="6287" spans="1:4" x14ac:dyDescent="0.2">
      <c r="A6287" s="542" t="s">
        <v>25732</v>
      </c>
      <c r="B6287" s="543" t="s">
        <v>25733</v>
      </c>
      <c r="C6287" s="543" t="s">
        <v>59</v>
      </c>
      <c r="D6287" s="544">
        <v>6921.14</v>
      </c>
    </row>
    <row r="6288" spans="1:4" x14ac:dyDescent="0.2">
      <c r="A6288" s="542" t="s">
        <v>25734</v>
      </c>
      <c r="B6288" s="543" t="s">
        <v>25735</v>
      </c>
      <c r="C6288" s="543" t="s">
        <v>59</v>
      </c>
      <c r="D6288" s="544">
        <v>3177.88</v>
      </c>
    </row>
    <row r="6289" spans="1:4" x14ac:dyDescent="0.2">
      <c r="A6289" s="542" t="s">
        <v>25736</v>
      </c>
      <c r="B6289" s="543" t="s">
        <v>25737</v>
      </c>
      <c r="C6289" s="543" t="s">
        <v>59</v>
      </c>
      <c r="D6289" s="544">
        <v>3474.89</v>
      </c>
    </row>
    <row r="6290" spans="1:4" x14ac:dyDescent="0.2">
      <c r="A6290" s="542" t="s">
        <v>25738</v>
      </c>
      <c r="B6290" s="543" t="s">
        <v>25739</v>
      </c>
      <c r="C6290" s="543" t="s">
        <v>59</v>
      </c>
      <c r="D6290" s="544">
        <v>3815</v>
      </c>
    </row>
    <row r="6291" spans="1:4" x14ac:dyDescent="0.2">
      <c r="A6291" s="542" t="s">
        <v>25740</v>
      </c>
      <c r="B6291" s="543" t="s">
        <v>25741</v>
      </c>
      <c r="C6291" s="543" t="s">
        <v>59</v>
      </c>
      <c r="D6291" s="544">
        <v>4305.22</v>
      </c>
    </row>
    <row r="6292" spans="1:4" x14ac:dyDescent="0.2">
      <c r="A6292" s="542" t="s">
        <v>25742</v>
      </c>
      <c r="B6292" s="543" t="s">
        <v>25743</v>
      </c>
      <c r="C6292" s="543" t="s">
        <v>59</v>
      </c>
      <c r="D6292" s="544">
        <v>4795.37</v>
      </c>
    </row>
    <row r="6293" spans="1:4" x14ac:dyDescent="0.2">
      <c r="A6293" s="542" t="s">
        <v>25744</v>
      </c>
      <c r="B6293" s="543" t="s">
        <v>25745</v>
      </c>
      <c r="C6293" s="543" t="s">
        <v>59</v>
      </c>
      <c r="D6293" s="544">
        <v>5285.64</v>
      </c>
    </row>
    <row r="6294" spans="1:4" x14ac:dyDescent="0.2">
      <c r="A6294" s="542" t="s">
        <v>25746</v>
      </c>
      <c r="B6294" s="543" t="s">
        <v>25747</v>
      </c>
      <c r="C6294" s="543" t="s">
        <v>59</v>
      </c>
      <c r="D6294" s="544">
        <v>5775.48</v>
      </c>
    </row>
    <row r="6295" spans="1:4" x14ac:dyDescent="0.2">
      <c r="A6295" s="542" t="s">
        <v>25748</v>
      </c>
      <c r="B6295" s="543" t="s">
        <v>25749</v>
      </c>
      <c r="C6295" s="543" t="s">
        <v>59</v>
      </c>
      <c r="D6295" s="544">
        <v>6265.98</v>
      </c>
    </row>
    <row r="6296" spans="1:4" x14ac:dyDescent="0.2">
      <c r="A6296" s="542" t="s">
        <v>25750</v>
      </c>
      <c r="B6296" s="543" t="s">
        <v>25751</v>
      </c>
      <c r="C6296" s="543" t="s">
        <v>59</v>
      </c>
      <c r="D6296" s="544">
        <v>6756.19</v>
      </c>
    </row>
    <row r="6297" spans="1:4" x14ac:dyDescent="0.2">
      <c r="A6297" s="542" t="s">
        <v>25752</v>
      </c>
      <c r="B6297" s="543" t="s">
        <v>25753</v>
      </c>
      <c r="C6297" s="543" t="s">
        <v>59</v>
      </c>
      <c r="D6297" s="544">
        <v>7246.4</v>
      </c>
    </row>
    <row r="6298" spans="1:4" x14ac:dyDescent="0.2">
      <c r="A6298" s="542" t="s">
        <v>25754</v>
      </c>
      <c r="B6298" s="543" t="s">
        <v>25755</v>
      </c>
      <c r="C6298" s="543" t="s">
        <v>59</v>
      </c>
      <c r="D6298" s="544">
        <v>8079.03</v>
      </c>
    </row>
    <row r="6299" spans="1:4" x14ac:dyDescent="0.2">
      <c r="A6299" s="542" t="s">
        <v>25756</v>
      </c>
      <c r="B6299" s="543" t="s">
        <v>25757</v>
      </c>
      <c r="C6299" s="543" t="s">
        <v>59</v>
      </c>
      <c r="D6299" s="544">
        <v>8227.11</v>
      </c>
    </row>
    <row r="6300" spans="1:4" x14ac:dyDescent="0.2">
      <c r="A6300" s="542" t="s">
        <v>25758</v>
      </c>
      <c r="B6300" s="543" t="s">
        <v>25759</v>
      </c>
      <c r="C6300" s="543" t="s">
        <v>59</v>
      </c>
      <c r="D6300" s="544">
        <v>8318.19</v>
      </c>
    </row>
    <row r="6301" spans="1:4" x14ac:dyDescent="0.2">
      <c r="A6301" s="542" t="s">
        <v>25760</v>
      </c>
      <c r="B6301" s="543" t="s">
        <v>25761</v>
      </c>
      <c r="C6301" s="543" t="s">
        <v>59</v>
      </c>
      <c r="D6301" s="544">
        <v>300.38</v>
      </c>
    </row>
    <row r="6302" spans="1:4" x14ac:dyDescent="0.2">
      <c r="A6302" s="542" t="s">
        <v>25762</v>
      </c>
      <c r="B6302" s="543" t="s">
        <v>25763</v>
      </c>
      <c r="C6302" s="543" t="s">
        <v>59</v>
      </c>
      <c r="D6302" s="544">
        <v>314.25</v>
      </c>
    </row>
    <row r="6303" spans="1:4" x14ac:dyDescent="0.2">
      <c r="A6303" s="542" t="s">
        <v>25764</v>
      </c>
      <c r="B6303" s="543" t="s">
        <v>25765</v>
      </c>
      <c r="C6303" s="543" t="s">
        <v>59</v>
      </c>
      <c r="D6303" s="544">
        <v>985.02</v>
      </c>
    </row>
    <row r="6304" spans="1:4" x14ac:dyDescent="0.2">
      <c r="A6304" s="542" t="s">
        <v>25766</v>
      </c>
      <c r="B6304" s="543" t="s">
        <v>25767</v>
      </c>
      <c r="C6304" s="543" t="s">
        <v>59</v>
      </c>
      <c r="D6304" s="544">
        <v>1120.1500000000001</v>
      </c>
    </row>
    <row r="6305" spans="1:4" x14ac:dyDescent="0.2">
      <c r="A6305" s="542" t="s">
        <v>25768</v>
      </c>
      <c r="B6305" s="543" t="s">
        <v>25769</v>
      </c>
      <c r="C6305" s="543" t="s">
        <v>59</v>
      </c>
      <c r="D6305" s="544">
        <v>1258.04</v>
      </c>
    </row>
    <row r="6306" spans="1:4" x14ac:dyDescent="0.2">
      <c r="A6306" s="542" t="s">
        <v>25770</v>
      </c>
      <c r="B6306" s="543" t="s">
        <v>25771</v>
      </c>
      <c r="C6306" s="543" t="s">
        <v>59</v>
      </c>
      <c r="D6306" s="544">
        <v>1393.22</v>
      </c>
    </row>
    <row r="6307" spans="1:4" x14ac:dyDescent="0.2">
      <c r="A6307" s="542" t="s">
        <v>25772</v>
      </c>
      <c r="B6307" s="543" t="s">
        <v>25773</v>
      </c>
      <c r="C6307" s="543" t="s">
        <v>59</v>
      </c>
      <c r="D6307" s="544">
        <v>1528.61</v>
      </c>
    </row>
    <row r="6308" spans="1:4" x14ac:dyDescent="0.2">
      <c r="A6308" s="542" t="s">
        <v>25774</v>
      </c>
      <c r="B6308" s="543" t="s">
        <v>25775</v>
      </c>
      <c r="C6308" s="543" t="s">
        <v>59</v>
      </c>
      <c r="D6308" s="544">
        <v>1663.47</v>
      </c>
    </row>
    <row r="6309" spans="1:4" x14ac:dyDescent="0.2">
      <c r="A6309" s="542" t="s">
        <v>25776</v>
      </c>
      <c r="B6309" s="543" t="s">
        <v>25777</v>
      </c>
      <c r="C6309" s="543" t="s">
        <v>59</v>
      </c>
      <c r="D6309" s="544">
        <v>1798.63</v>
      </c>
    </row>
    <row r="6310" spans="1:4" x14ac:dyDescent="0.2">
      <c r="A6310" s="542" t="s">
        <v>25778</v>
      </c>
      <c r="B6310" s="543" t="s">
        <v>25779</v>
      </c>
      <c r="C6310" s="543" t="s">
        <v>59</v>
      </c>
      <c r="D6310" s="544">
        <v>1933.68</v>
      </c>
    </row>
    <row r="6311" spans="1:4" x14ac:dyDescent="0.2">
      <c r="A6311" s="542" t="s">
        <v>25780</v>
      </c>
      <c r="B6311" s="543" t="s">
        <v>25781</v>
      </c>
      <c r="C6311" s="543" t="s">
        <v>59</v>
      </c>
      <c r="D6311" s="544">
        <v>2185.17</v>
      </c>
    </row>
    <row r="6312" spans="1:4" x14ac:dyDescent="0.2">
      <c r="A6312" s="542" t="s">
        <v>25782</v>
      </c>
      <c r="B6312" s="543" t="s">
        <v>25783</v>
      </c>
      <c r="C6312" s="543" t="s">
        <v>59</v>
      </c>
      <c r="D6312" s="544">
        <v>2208.11</v>
      </c>
    </row>
    <row r="6313" spans="1:4" x14ac:dyDescent="0.2">
      <c r="A6313" s="542" t="s">
        <v>25784</v>
      </c>
      <c r="B6313" s="543" t="s">
        <v>25785</v>
      </c>
      <c r="C6313" s="543" t="s">
        <v>59</v>
      </c>
      <c r="D6313" s="544">
        <v>2219.23</v>
      </c>
    </row>
    <row r="6314" spans="1:4" x14ac:dyDescent="0.2">
      <c r="A6314" s="542" t="s">
        <v>25786</v>
      </c>
      <c r="B6314" s="543" t="s">
        <v>25787</v>
      </c>
      <c r="C6314" s="543" t="s">
        <v>59</v>
      </c>
      <c r="D6314" s="544">
        <v>985.02</v>
      </c>
    </row>
    <row r="6315" spans="1:4" x14ac:dyDescent="0.2">
      <c r="A6315" s="542" t="s">
        <v>25788</v>
      </c>
      <c r="B6315" s="543" t="s">
        <v>25789</v>
      </c>
      <c r="C6315" s="543" t="s">
        <v>59</v>
      </c>
      <c r="D6315" s="544">
        <v>1120.1500000000001</v>
      </c>
    </row>
    <row r="6316" spans="1:4" x14ac:dyDescent="0.2">
      <c r="A6316" s="542" t="s">
        <v>25790</v>
      </c>
      <c r="B6316" s="543" t="s">
        <v>25791</v>
      </c>
      <c r="C6316" s="543" t="s">
        <v>59</v>
      </c>
      <c r="D6316" s="544">
        <v>1258.04</v>
      </c>
    </row>
    <row r="6317" spans="1:4" x14ac:dyDescent="0.2">
      <c r="A6317" s="542" t="s">
        <v>25792</v>
      </c>
      <c r="B6317" s="543" t="s">
        <v>25793</v>
      </c>
      <c r="C6317" s="543" t="s">
        <v>59</v>
      </c>
      <c r="D6317" s="544">
        <v>1393.22</v>
      </c>
    </row>
    <row r="6318" spans="1:4" x14ac:dyDescent="0.2">
      <c r="A6318" s="542" t="s">
        <v>25794</v>
      </c>
      <c r="B6318" s="543" t="s">
        <v>25795</v>
      </c>
      <c r="C6318" s="543" t="s">
        <v>59</v>
      </c>
      <c r="D6318" s="544">
        <v>1528.61</v>
      </c>
    </row>
    <row r="6319" spans="1:4" x14ac:dyDescent="0.2">
      <c r="A6319" s="542" t="s">
        <v>25796</v>
      </c>
      <c r="B6319" s="543" t="s">
        <v>25797</v>
      </c>
      <c r="C6319" s="543" t="s">
        <v>59</v>
      </c>
      <c r="D6319" s="544">
        <v>1663.47</v>
      </c>
    </row>
    <row r="6320" spans="1:4" x14ac:dyDescent="0.2">
      <c r="A6320" s="542" t="s">
        <v>25798</v>
      </c>
      <c r="B6320" s="543" t="s">
        <v>25799</v>
      </c>
      <c r="C6320" s="543" t="s">
        <v>59</v>
      </c>
      <c r="D6320" s="544">
        <v>1798.63</v>
      </c>
    </row>
    <row r="6321" spans="1:4" x14ac:dyDescent="0.2">
      <c r="A6321" s="542" t="s">
        <v>25800</v>
      </c>
      <c r="B6321" s="543" t="s">
        <v>25801</v>
      </c>
      <c r="C6321" s="543" t="s">
        <v>59</v>
      </c>
      <c r="D6321" s="544">
        <v>1933.68</v>
      </c>
    </row>
    <row r="6322" spans="1:4" x14ac:dyDescent="0.2">
      <c r="A6322" s="542" t="s">
        <v>25802</v>
      </c>
      <c r="B6322" s="543" t="s">
        <v>25803</v>
      </c>
      <c r="C6322" s="543" t="s">
        <v>59</v>
      </c>
      <c r="D6322" s="544">
        <v>2185.17</v>
      </c>
    </row>
    <row r="6323" spans="1:4" x14ac:dyDescent="0.2">
      <c r="A6323" s="542" t="s">
        <v>25804</v>
      </c>
      <c r="B6323" s="543" t="s">
        <v>25805</v>
      </c>
      <c r="C6323" s="543" t="s">
        <v>59</v>
      </c>
      <c r="D6323" s="544">
        <v>2208.11</v>
      </c>
    </row>
    <row r="6324" spans="1:4" x14ac:dyDescent="0.2">
      <c r="A6324" s="542" t="s">
        <v>25806</v>
      </c>
      <c r="B6324" s="543" t="s">
        <v>25807</v>
      </c>
      <c r="C6324" s="543" t="s">
        <v>59</v>
      </c>
      <c r="D6324" s="544">
        <v>2219.23</v>
      </c>
    </row>
    <row r="6325" spans="1:4" x14ac:dyDescent="0.2">
      <c r="A6325" s="542" t="s">
        <v>25808</v>
      </c>
      <c r="B6325" s="543" t="s">
        <v>25809</v>
      </c>
      <c r="C6325" s="543" t="s">
        <v>59</v>
      </c>
      <c r="D6325" s="544">
        <v>328.13</v>
      </c>
    </row>
    <row r="6326" spans="1:4" x14ac:dyDescent="0.2">
      <c r="A6326" s="542" t="s">
        <v>25810</v>
      </c>
      <c r="B6326" s="543" t="s">
        <v>25811</v>
      </c>
      <c r="C6326" s="543" t="s">
        <v>59</v>
      </c>
      <c r="D6326" s="544">
        <v>343.29</v>
      </c>
    </row>
    <row r="6327" spans="1:4" x14ac:dyDescent="0.2">
      <c r="A6327" s="542" t="s">
        <v>25812</v>
      </c>
      <c r="B6327" s="543" t="s">
        <v>25813</v>
      </c>
      <c r="C6327" s="543" t="s">
        <v>59</v>
      </c>
      <c r="D6327" s="544">
        <v>4410.12</v>
      </c>
    </row>
    <row r="6328" spans="1:4" x14ac:dyDescent="0.2">
      <c r="A6328" s="542" t="s">
        <v>25814</v>
      </c>
      <c r="B6328" s="543" t="s">
        <v>25815</v>
      </c>
      <c r="C6328" s="543" t="s">
        <v>59</v>
      </c>
      <c r="D6328" s="544">
        <v>20312.18</v>
      </c>
    </row>
    <row r="6329" spans="1:4" x14ac:dyDescent="0.2">
      <c r="A6329" s="542" t="s">
        <v>25816</v>
      </c>
      <c r="B6329" s="543" t="s">
        <v>25817</v>
      </c>
      <c r="C6329" s="543" t="s">
        <v>59</v>
      </c>
      <c r="D6329" s="544">
        <v>22512.81</v>
      </c>
    </row>
    <row r="6330" spans="1:4" x14ac:dyDescent="0.2">
      <c r="A6330" s="542" t="s">
        <v>25818</v>
      </c>
      <c r="B6330" s="543" t="s">
        <v>25819</v>
      </c>
      <c r="C6330" s="543" t="s">
        <v>59</v>
      </c>
      <c r="D6330" s="544">
        <v>24713.48</v>
      </c>
    </row>
    <row r="6331" spans="1:4" x14ac:dyDescent="0.2">
      <c r="A6331" s="542" t="s">
        <v>25820</v>
      </c>
      <c r="B6331" s="543" t="s">
        <v>25821</v>
      </c>
      <c r="C6331" s="543" t="s">
        <v>59</v>
      </c>
      <c r="D6331" s="544">
        <v>26911.27</v>
      </c>
    </row>
    <row r="6332" spans="1:4" x14ac:dyDescent="0.2">
      <c r="A6332" s="542" t="s">
        <v>25822</v>
      </c>
      <c r="B6332" s="543" t="s">
        <v>25823</v>
      </c>
      <c r="C6332" s="543" t="s">
        <v>59</v>
      </c>
      <c r="D6332" s="544">
        <v>29111.87</v>
      </c>
    </row>
    <row r="6333" spans="1:4" x14ac:dyDescent="0.2">
      <c r="A6333" s="542" t="s">
        <v>25824</v>
      </c>
      <c r="B6333" s="543" t="s">
        <v>25825</v>
      </c>
      <c r="C6333" s="543" t="s">
        <v>59</v>
      </c>
      <c r="D6333" s="544">
        <v>31284.76</v>
      </c>
    </row>
    <row r="6334" spans="1:4" x14ac:dyDescent="0.2">
      <c r="A6334" s="542" t="s">
        <v>25826</v>
      </c>
      <c r="B6334" s="543" t="s">
        <v>25827</v>
      </c>
      <c r="C6334" s="543" t="s">
        <v>59</v>
      </c>
      <c r="D6334" s="544">
        <v>33510.31</v>
      </c>
    </row>
    <row r="6335" spans="1:4" x14ac:dyDescent="0.2">
      <c r="A6335" s="542" t="s">
        <v>25828</v>
      </c>
      <c r="B6335" s="543" t="s">
        <v>25829</v>
      </c>
      <c r="C6335" s="543" t="s">
        <v>59</v>
      </c>
      <c r="D6335" s="544">
        <v>35710.92</v>
      </c>
    </row>
    <row r="6336" spans="1:4" x14ac:dyDescent="0.2">
      <c r="A6336" s="542" t="s">
        <v>25830</v>
      </c>
      <c r="B6336" s="543" t="s">
        <v>25831</v>
      </c>
      <c r="C6336" s="543" t="s">
        <v>59</v>
      </c>
      <c r="D6336" s="544">
        <v>37911.56</v>
      </c>
    </row>
    <row r="6337" spans="1:4" x14ac:dyDescent="0.2">
      <c r="A6337" s="542" t="s">
        <v>25832</v>
      </c>
      <c r="B6337" s="543" t="s">
        <v>25833</v>
      </c>
      <c r="C6337" s="543" t="s">
        <v>59</v>
      </c>
      <c r="D6337" s="544">
        <v>40109.440000000002</v>
      </c>
    </row>
    <row r="6338" spans="1:4" x14ac:dyDescent="0.2">
      <c r="A6338" s="542" t="s">
        <v>25834</v>
      </c>
      <c r="B6338" s="543" t="s">
        <v>25835</v>
      </c>
      <c r="C6338" s="543" t="s">
        <v>59</v>
      </c>
      <c r="D6338" s="544">
        <v>43633.87</v>
      </c>
    </row>
    <row r="6339" spans="1:4" x14ac:dyDescent="0.2">
      <c r="A6339" s="542" t="s">
        <v>25836</v>
      </c>
      <c r="B6339" s="543" t="s">
        <v>25837</v>
      </c>
      <c r="C6339" s="543" t="s">
        <v>59</v>
      </c>
      <c r="D6339" s="544">
        <v>44266.05</v>
      </c>
    </row>
    <row r="6340" spans="1:4" x14ac:dyDescent="0.2">
      <c r="A6340" s="542" t="s">
        <v>25838</v>
      </c>
      <c r="B6340" s="543" t="s">
        <v>25839</v>
      </c>
      <c r="C6340" s="543" t="s">
        <v>59</v>
      </c>
      <c r="D6340" s="544">
        <v>44644.75</v>
      </c>
    </row>
    <row r="6341" spans="1:4" x14ac:dyDescent="0.2">
      <c r="A6341" s="542" t="s">
        <v>25840</v>
      </c>
      <c r="B6341" s="543" t="s">
        <v>25841</v>
      </c>
      <c r="C6341" s="543" t="s">
        <v>59</v>
      </c>
      <c r="D6341" s="544">
        <v>4516.08</v>
      </c>
    </row>
    <row r="6342" spans="1:4" x14ac:dyDescent="0.2">
      <c r="A6342" s="542" t="s">
        <v>25842</v>
      </c>
      <c r="B6342" s="543" t="s">
        <v>25843</v>
      </c>
      <c r="C6342" s="543" t="s">
        <v>59</v>
      </c>
      <c r="D6342" s="544">
        <v>7666.1</v>
      </c>
    </row>
    <row r="6343" spans="1:4" x14ac:dyDescent="0.2">
      <c r="A6343" s="542" t="s">
        <v>25844</v>
      </c>
      <c r="B6343" s="543" t="s">
        <v>25845</v>
      </c>
      <c r="C6343" s="543" t="s">
        <v>59</v>
      </c>
      <c r="D6343" s="544">
        <v>28447.08</v>
      </c>
    </row>
    <row r="6344" spans="1:4" x14ac:dyDescent="0.2">
      <c r="A6344" s="542" t="s">
        <v>25846</v>
      </c>
      <c r="B6344" s="543" t="s">
        <v>25847</v>
      </c>
      <c r="C6344" s="543" t="s">
        <v>59</v>
      </c>
      <c r="D6344" s="544">
        <v>31376.1</v>
      </c>
    </row>
    <row r="6345" spans="1:4" x14ac:dyDescent="0.2">
      <c r="A6345" s="542" t="s">
        <v>25848</v>
      </c>
      <c r="B6345" s="543" t="s">
        <v>25849</v>
      </c>
      <c r="C6345" s="543" t="s">
        <v>59</v>
      </c>
      <c r="D6345" s="544">
        <v>34302.400000000001</v>
      </c>
    </row>
    <row r="6346" spans="1:4" x14ac:dyDescent="0.2">
      <c r="A6346" s="542" t="s">
        <v>25850</v>
      </c>
      <c r="B6346" s="543" t="s">
        <v>25851</v>
      </c>
      <c r="C6346" s="543" t="s">
        <v>59</v>
      </c>
      <c r="D6346" s="544">
        <v>37231.51</v>
      </c>
    </row>
    <row r="6347" spans="1:4" x14ac:dyDescent="0.2">
      <c r="A6347" s="542" t="s">
        <v>25852</v>
      </c>
      <c r="B6347" s="543" t="s">
        <v>25853</v>
      </c>
      <c r="C6347" s="543" t="s">
        <v>59</v>
      </c>
      <c r="D6347" s="544">
        <v>40157.78</v>
      </c>
    </row>
    <row r="6348" spans="1:4" x14ac:dyDescent="0.2">
      <c r="A6348" s="542" t="s">
        <v>25854</v>
      </c>
      <c r="B6348" s="543" t="s">
        <v>25855</v>
      </c>
      <c r="C6348" s="543" t="s">
        <v>59</v>
      </c>
      <c r="D6348" s="544">
        <v>42748.45</v>
      </c>
    </row>
    <row r="6349" spans="1:4" x14ac:dyDescent="0.2">
      <c r="A6349" s="542" t="s">
        <v>25856</v>
      </c>
      <c r="B6349" s="543" t="s">
        <v>25857</v>
      </c>
      <c r="C6349" s="543" t="s">
        <v>59</v>
      </c>
      <c r="D6349" s="544">
        <v>46013.07</v>
      </c>
    </row>
    <row r="6350" spans="1:4" x14ac:dyDescent="0.2">
      <c r="A6350" s="542" t="s">
        <v>25858</v>
      </c>
      <c r="B6350" s="543" t="s">
        <v>25859</v>
      </c>
      <c r="C6350" s="543" t="s">
        <v>59</v>
      </c>
      <c r="D6350" s="544">
        <v>48942.15</v>
      </c>
    </row>
    <row r="6351" spans="1:4" x14ac:dyDescent="0.2">
      <c r="A6351" s="542" t="s">
        <v>25860</v>
      </c>
      <c r="B6351" s="543" t="s">
        <v>25861</v>
      </c>
      <c r="C6351" s="543" t="s">
        <v>59</v>
      </c>
      <c r="D6351" s="544">
        <v>51868.43</v>
      </c>
    </row>
    <row r="6352" spans="1:4" x14ac:dyDescent="0.2">
      <c r="A6352" s="542" t="s">
        <v>25862</v>
      </c>
      <c r="B6352" s="543" t="s">
        <v>25863</v>
      </c>
      <c r="C6352" s="543" t="s">
        <v>59</v>
      </c>
      <c r="D6352" s="544">
        <v>54797.46</v>
      </c>
    </row>
    <row r="6353" spans="1:4" x14ac:dyDescent="0.2">
      <c r="A6353" s="542" t="s">
        <v>25864</v>
      </c>
      <c r="B6353" s="543" t="s">
        <v>25865</v>
      </c>
      <c r="C6353" s="543" t="s">
        <v>59</v>
      </c>
      <c r="D6353" s="544">
        <v>59479.040000000001</v>
      </c>
    </row>
    <row r="6354" spans="1:4" x14ac:dyDescent="0.2">
      <c r="A6354" s="542" t="s">
        <v>25866</v>
      </c>
      <c r="B6354" s="543" t="s">
        <v>25867</v>
      </c>
      <c r="C6354" s="543" t="s">
        <v>59</v>
      </c>
      <c r="D6354" s="544">
        <v>60328.5</v>
      </c>
    </row>
    <row r="6355" spans="1:4" x14ac:dyDescent="0.2">
      <c r="A6355" s="542" t="s">
        <v>25868</v>
      </c>
      <c r="B6355" s="543" t="s">
        <v>25869</v>
      </c>
      <c r="C6355" s="543" t="s">
        <v>59</v>
      </c>
      <c r="D6355" s="544">
        <v>60838.16</v>
      </c>
    </row>
    <row r="6356" spans="1:4" x14ac:dyDescent="0.2">
      <c r="A6356" s="542" t="s">
        <v>25870</v>
      </c>
      <c r="B6356" s="543" t="s">
        <v>25871</v>
      </c>
      <c r="C6356" s="543" t="s">
        <v>59</v>
      </c>
      <c r="D6356" s="544">
        <v>2167.38</v>
      </c>
    </row>
    <row r="6357" spans="1:4" x14ac:dyDescent="0.2">
      <c r="A6357" s="542" t="s">
        <v>25872</v>
      </c>
      <c r="B6357" s="543" t="s">
        <v>25873</v>
      </c>
      <c r="C6357" s="543" t="s">
        <v>59</v>
      </c>
      <c r="D6357" s="544">
        <v>4105.3599999999997</v>
      </c>
    </row>
    <row r="6358" spans="1:4" x14ac:dyDescent="0.2">
      <c r="A6358" s="542" t="s">
        <v>25874</v>
      </c>
      <c r="B6358" s="543" t="s">
        <v>25875</v>
      </c>
      <c r="C6358" s="543" t="s">
        <v>59</v>
      </c>
      <c r="D6358" s="544">
        <v>4657.33</v>
      </c>
    </row>
    <row r="6359" spans="1:4" x14ac:dyDescent="0.2">
      <c r="A6359" s="542" t="s">
        <v>25876</v>
      </c>
      <c r="B6359" s="543" t="s">
        <v>25877</v>
      </c>
      <c r="C6359" s="543" t="s">
        <v>59</v>
      </c>
      <c r="D6359" s="544">
        <v>5209.26</v>
      </c>
    </row>
    <row r="6360" spans="1:4" x14ac:dyDescent="0.2">
      <c r="A6360" s="542" t="s">
        <v>25878</v>
      </c>
      <c r="B6360" s="543" t="s">
        <v>25879</v>
      </c>
      <c r="C6360" s="543" t="s">
        <v>59</v>
      </c>
      <c r="D6360" s="544">
        <v>5761.16</v>
      </c>
    </row>
    <row r="6361" spans="1:4" x14ac:dyDescent="0.2">
      <c r="A6361" s="542" t="s">
        <v>25880</v>
      </c>
      <c r="B6361" s="543" t="s">
        <v>25881</v>
      </c>
      <c r="C6361" s="543" t="s">
        <v>59</v>
      </c>
      <c r="D6361" s="544">
        <v>6313.01</v>
      </c>
    </row>
    <row r="6362" spans="1:4" x14ac:dyDescent="0.2">
      <c r="A6362" s="542" t="s">
        <v>25882</v>
      </c>
      <c r="B6362" s="543" t="s">
        <v>25883</v>
      </c>
      <c r="C6362" s="543" t="s">
        <v>59</v>
      </c>
      <c r="D6362" s="544">
        <v>6864.92</v>
      </c>
    </row>
    <row r="6363" spans="1:4" x14ac:dyDescent="0.2">
      <c r="A6363" s="542" t="s">
        <v>25884</v>
      </c>
      <c r="B6363" s="543" t="s">
        <v>25885</v>
      </c>
      <c r="C6363" s="543" t="s">
        <v>59</v>
      </c>
      <c r="D6363" s="544">
        <v>7416.82</v>
      </c>
    </row>
    <row r="6364" spans="1:4" x14ac:dyDescent="0.2">
      <c r="A6364" s="542" t="s">
        <v>25886</v>
      </c>
      <c r="B6364" s="543" t="s">
        <v>25887</v>
      </c>
      <c r="C6364" s="543" t="s">
        <v>59</v>
      </c>
      <c r="D6364" s="544">
        <v>7968.73</v>
      </c>
    </row>
    <row r="6365" spans="1:4" x14ac:dyDescent="0.2">
      <c r="A6365" s="542" t="s">
        <v>25888</v>
      </c>
      <c r="B6365" s="543" t="s">
        <v>25889</v>
      </c>
      <c r="C6365" s="543" t="s">
        <v>59</v>
      </c>
      <c r="D6365" s="544">
        <v>2687.74</v>
      </c>
    </row>
    <row r="6366" spans="1:4" x14ac:dyDescent="0.2">
      <c r="A6366" s="542" t="s">
        <v>25890</v>
      </c>
      <c r="B6366" s="543" t="s">
        <v>25891</v>
      </c>
      <c r="C6366" s="543" t="s">
        <v>59</v>
      </c>
      <c r="D6366" s="544">
        <v>8904.6299999999992</v>
      </c>
    </row>
    <row r="6367" spans="1:4" x14ac:dyDescent="0.2">
      <c r="A6367" s="542" t="s">
        <v>25892</v>
      </c>
      <c r="B6367" s="543" t="s">
        <v>25893</v>
      </c>
      <c r="C6367" s="543" t="s">
        <v>59</v>
      </c>
      <c r="D6367" s="544">
        <v>9078.7999999999993</v>
      </c>
    </row>
    <row r="6368" spans="1:4" x14ac:dyDescent="0.2">
      <c r="A6368" s="542" t="s">
        <v>25894</v>
      </c>
      <c r="B6368" s="543" t="s">
        <v>25895</v>
      </c>
      <c r="C6368" s="543" t="s">
        <v>59</v>
      </c>
      <c r="D6368" s="544">
        <v>9181.65</v>
      </c>
    </row>
    <row r="6369" spans="1:4" x14ac:dyDescent="0.2">
      <c r="A6369" s="542" t="s">
        <v>25896</v>
      </c>
      <c r="B6369" s="543" t="s">
        <v>25897</v>
      </c>
      <c r="C6369" s="543" t="s">
        <v>59</v>
      </c>
      <c r="D6369" s="544">
        <v>4963.8900000000003</v>
      </c>
    </row>
    <row r="6370" spans="1:4" x14ac:dyDescent="0.2">
      <c r="A6370" s="542" t="s">
        <v>25898</v>
      </c>
      <c r="B6370" s="543" t="s">
        <v>25899</v>
      </c>
      <c r="C6370" s="543" t="s">
        <v>59</v>
      </c>
      <c r="D6370" s="544">
        <v>5685.66</v>
      </c>
    </row>
    <row r="6371" spans="1:4" x14ac:dyDescent="0.2">
      <c r="A6371" s="542" t="s">
        <v>25900</v>
      </c>
      <c r="B6371" s="543" t="s">
        <v>25901</v>
      </c>
      <c r="C6371" s="543" t="s">
        <v>59</v>
      </c>
      <c r="D6371" s="544">
        <v>6410.13</v>
      </c>
    </row>
    <row r="6372" spans="1:4" x14ac:dyDescent="0.2">
      <c r="A6372" s="542" t="s">
        <v>25902</v>
      </c>
      <c r="B6372" s="543" t="s">
        <v>25903</v>
      </c>
      <c r="C6372" s="543" t="s">
        <v>59</v>
      </c>
      <c r="D6372" s="544">
        <v>2950.81</v>
      </c>
    </row>
    <row r="6373" spans="1:4" x14ac:dyDescent="0.2">
      <c r="A6373" s="542" t="s">
        <v>25904</v>
      </c>
      <c r="B6373" s="543" t="s">
        <v>25905</v>
      </c>
      <c r="C6373" s="543" t="s">
        <v>59</v>
      </c>
      <c r="D6373" s="544">
        <v>7131.81</v>
      </c>
    </row>
    <row r="6374" spans="1:4" x14ac:dyDescent="0.2">
      <c r="A6374" s="542" t="s">
        <v>25906</v>
      </c>
      <c r="B6374" s="543" t="s">
        <v>25907</v>
      </c>
      <c r="C6374" s="543" t="s">
        <v>59</v>
      </c>
      <c r="D6374" s="544">
        <v>7853.17</v>
      </c>
    </row>
    <row r="6375" spans="1:4" x14ac:dyDescent="0.2">
      <c r="A6375" s="542" t="s">
        <v>25908</v>
      </c>
      <c r="B6375" s="543" t="s">
        <v>25909</v>
      </c>
      <c r="C6375" s="543" t="s">
        <v>59</v>
      </c>
      <c r="D6375" s="544">
        <v>8575.19</v>
      </c>
    </row>
    <row r="6376" spans="1:4" x14ac:dyDescent="0.2">
      <c r="A6376" s="542" t="s">
        <v>25910</v>
      </c>
      <c r="B6376" s="543" t="s">
        <v>25911</v>
      </c>
      <c r="C6376" s="543" t="s">
        <v>59</v>
      </c>
      <c r="D6376" s="544">
        <v>9299.67</v>
      </c>
    </row>
    <row r="6377" spans="1:4" x14ac:dyDescent="0.2">
      <c r="A6377" s="542" t="s">
        <v>25912</v>
      </c>
      <c r="B6377" s="543" t="s">
        <v>25913</v>
      </c>
      <c r="C6377" s="543" t="s">
        <v>59</v>
      </c>
      <c r="D6377" s="544">
        <v>10021.44</v>
      </c>
    </row>
    <row r="6378" spans="1:4" x14ac:dyDescent="0.2">
      <c r="A6378" s="542" t="s">
        <v>25914</v>
      </c>
      <c r="B6378" s="543" t="s">
        <v>25915</v>
      </c>
      <c r="C6378" s="543" t="s">
        <v>59</v>
      </c>
      <c r="D6378" s="544">
        <v>3448.13</v>
      </c>
    </row>
    <row r="6379" spans="1:4" x14ac:dyDescent="0.2">
      <c r="A6379" s="542" t="s">
        <v>25916</v>
      </c>
      <c r="B6379" s="543" t="s">
        <v>25917</v>
      </c>
      <c r="C6379" s="543" t="s">
        <v>59</v>
      </c>
      <c r="D6379" s="544">
        <v>11245.86</v>
      </c>
    </row>
    <row r="6380" spans="1:4" x14ac:dyDescent="0.2">
      <c r="A6380" s="542" t="s">
        <v>25918</v>
      </c>
      <c r="B6380" s="543" t="s">
        <v>25919</v>
      </c>
      <c r="C6380" s="543" t="s">
        <v>59</v>
      </c>
      <c r="D6380" s="544">
        <v>11472.13</v>
      </c>
    </row>
    <row r="6381" spans="1:4" x14ac:dyDescent="0.2">
      <c r="A6381" s="542" t="s">
        <v>25920</v>
      </c>
      <c r="B6381" s="543" t="s">
        <v>25921</v>
      </c>
      <c r="C6381" s="543" t="s">
        <v>59</v>
      </c>
      <c r="D6381" s="544">
        <v>11605.13</v>
      </c>
    </row>
    <row r="6382" spans="1:4" x14ac:dyDescent="0.2">
      <c r="A6382" s="542" t="s">
        <v>25922</v>
      </c>
      <c r="B6382" s="543" t="s">
        <v>25923</v>
      </c>
      <c r="C6382" s="543" t="s">
        <v>59</v>
      </c>
      <c r="D6382" s="544">
        <v>3234.1</v>
      </c>
    </row>
    <row r="6383" spans="1:4" x14ac:dyDescent="0.2">
      <c r="A6383" s="542" t="s">
        <v>25924</v>
      </c>
      <c r="B6383" s="543" t="s">
        <v>25925</v>
      </c>
      <c r="C6383" s="543" t="s">
        <v>59</v>
      </c>
      <c r="D6383" s="544">
        <v>3844.84</v>
      </c>
    </row>
    <row r="6384" spans="1:4" x14ac:dyDescent="0.2">
      <c r="A6384" s="542" t="s">
        <v>25926</v>
      </c>
      <c r="B6384" s="543" t="s">
        <v>25927</v>
      </c>
      <c r="C6384" s="543" t="s">
        <v>59</v>
      </c>
      <c r="D6384" s="544">
        <v>11242.14</v>
      </c>
    </row>
    <row r="6385" spans="1:4" x14ac:dyDescent="0.2">
      <c r="A6385" s="542" t="s">
        <v>25928</v>
      </c>
      <c r="B6385" s="543" t="s">
        <v>25929</v>
      </c>
      <c r="C6385" s="543" t="s">
        <v>59</v>
      </c>
      <c r="D6385" s="544">
        <v>12545.06</v>
      </c>
    </row>
    <row r="6386" spans="1:4" x14ac:dyDescent="0.2">
      <c r="A6386" s="542" t="s">
        <v>25930</v>
      </c>
      <c r="B6386" s="543" t="s">
        <v>25931</v>
      </c>
      <c r="C6386" s="543" t="s">
        <v>59</v>
      </c>
      <c r="D6386" s="544">
        <v>13781.44</v>
      </c>
    </row>
    <row r="6387" spans="1:4" x14ac:dyDescent="0.2">
      <c r="A6387" s="542" t="s">
        <v>25932</v>
      </c>
      <c r="B6387" s="543" t="s">
        <v>25933</v>
      </c>
      <c r="C6387" s="543" t="s">
        <v>59</v>
      </c>
      <c r="D6387" s="544">
        <v>15087.16</v>
      </c>
    </row>
    <row r="6388" spans="1:4" x14ac:dyDescent="0.2">
      <c r="A6388" s="542" t="s">
        <v>25934</v>
      </c>
      <c r="B6388" s="543" t="s">
        <v>25935</v>
      </c>
      <c r="C6388" s="543" t="s">
        <v>59</v>
      </c>
      <c r="D6388" s="544">
        <v>16390.2</v>
      </c>
    </row>
    <row r="6389" spans="1:4" x14ac:dyDescent="0.2">
      <c r="A6389" s="542" t="s">
        <v>25936</v>
      </c>
      <c r="B6389" s="543" t="s">
        <v>25937</v>
      </c>
      <c r="C6389" s="543" t="s">
        <v>59</v>
      </c>
      <c r="D6389" s="544">
        <v>17695.91</v>
      </c>
    </row>
    <row r="6390" spans="1:4" x14ac:dyDescent="0.2">
      <c r="A6390" s="542" t="s">
        <v>25938</v>
      </c>
      <c r="B6390" s="543" t="s">
        <v>25939</v>
      </c>
      <c r="C6390" s="543" t="s">
        <v>59</v>
      </c>
      <c r="D6390" s="544">
        <v>19065.419999999998</v>
      </c>
    </row>
    <row r="6391" spans="1:4" x14ac:dyDescent="0.2">
      <c r="A6391" s="542" t="s">
        <v>25940</v>
      </c>
      <c r="B6391" s="543" t="s">
        <v>25941</v>
      </c>
      <c r="C6391" s="543" t="s">
        <v>59</v>
      </c>
      <c r="D6391" s="544">
        <v>20301.759999999998</v>
      </c>
    </row>
    <row r="6392" spans="1:4" x14ac:dyDescent="0.2">
      <c r="A6392" s="542" t="s">
        <v>25942</v>
      </c>
      <c r="B6392" s="543" t="s">
        <v>25943</v>
      </c>
      <c r="C6392" s="543" t="s">
        <v>59</v>
      </c>
      <c r="D6392" s="544">
        <v>21607.53</v>
      </c>
    </row>
    <row r="6393" spans="1:4" x14ac:dyDescent="0.2">
      <c r="A6393" s="542" t="s">
        <v>25944</v>
      </c>
      <c r="B6393" s="543" t="s">
        <v>25945</v>
      </c>
      <c r="C6393" s="543" t="s">
        <v>59</v>
      </c>
      <c r="D6393" s="544">
        <v>22910.5</v>
      </c>
    </row>
    <row r="6394" spans="1:4" x14ac:dyDescent="0.2">
      <c r="A6394" s="542" t="s">
        <v>25946</v>
      </c>
      <c r="B6394" s="543" t="s">
        <v>25947</v>
      </c>
      <c r="C6394" s="543" t="s">
        <v>59</v>
      </c>
      <c r="D6394" s="544">
        <v>25005.119999999999</v>
      </c>
    </row>
    <row r="6395" spans="1:4" x14ac:dyDescent="0.2">
      <c r="A6395" s="542" t="s">
        <v>25948</v>
      </c>
      <c r="B6395" s="543" t="s">
        <v>25949</v>
      </c>
      <c r="C6395" s="543" t="s">
        <v>59</v>
      </c>
      <c r="D6395" s="544">
        <v>25372.84</v>
      </c>
    </row>
    <row r="6396" spans="1:4" x14ac:dyDescent="0.2">
      <c r="A6396" s="542" t="s">
        <v>25950</v>
      </c>
      <c r="B6396" s="543" t="s">
        <v>25951</v>
      </c>
      <c r="C6396" s="543" t="s">
        <v>59</v>
      </c>
      <c r="D6396" s="544">
        <v>25591.86</v>
      </c>
    </row>
    <row r="6397" spans="1:4" x14ac:dyDescent="0.2">
      <c r="A6397" s="542" t="s">
        <v>25952</v>
      </c>
      <c r="B6397" s="543" t="s">
        <v>25953</v>
      </c>
      <c r="C6397" s="543" t="s">
        <v>59</v>
      </c>
      <c r="D6397" s="544">
        <v>2737.87</v>
      </c>
    </row>
    <row r="6398" spans="1:4" x14ac:dyDescent="0.2">
      <c r="A6398" s="542" t="s">
        <v>25954</v>
      </c>
      <c r="B6398" s="543" t="s">
        <v>25955</v>
      </c>
      <c r="C6398" s="543" t="s">
        <v>59</v>
      </c>
      <c r="D6398" s="544">
        <v>3296.3</v>
      </c>
    </row>
    <row r="6399" spans="1:4" x14ac:dyDescent="0.2">
      <c r="A6399" s="542" t="s">
        <v>25956</v>
      </c>
      <c r="B6399" s="543" t="s">
        <v>25957</v>
      </c>
      <c r="C6399" s="543" t="s">
        <v>59</v>
      </c>
      <c r="D6399" s="544">
        <v>13935.82</v>
      </c>
    </row>
    <row r="6400" spans="1:4" x14ac:dyDescent="0.2">
      <c r="A6400" s="542" t="s">
        <v>25958</v>
      </c>
      <c r="B6400" s="543" t="s">
        <v>25959</v>
      </c>
      <c r="C6400" s="543" t="s">
        <v>59</v>
      </c>
      <c r="D6400" s="544">
        <v>15561.86</v>
      </c>
    </row>
    <row r="6401" spans="1:4" x14ac:dyDescent="0.2">
      <c r="A6401" s="542" t="s">
        <v>25960</v>
      </c>
      <c r="B6401" s="543" t="s">
        <v>25961</v>
      </c>
      <c r="C6401" s="543" t="s">
        <v>59</v>
      </c>
      <c r="D6401" s="544">
        <v>16204.72</v>
      </c>
    </row>
    <row r="6402" spans="1:4" x14ac:dyDescent="0.2">
      <c r="A6402" s="542" t="s">
        <v>25962</v>
      </c>
      <c r="B6402" s="543" t="s">
        <v>25963</v>
      </c>
      <c r="C6402" s="543" t="s">
        <v>59</v>
      </c>
      <c r="D6402" s="544">
        <v>18704.71</v>
      </c>
    </row>
    <row r="6403" spans="1:4" x14ac:dyDescent="0.2">
      <c r="A6403" s="542" t="s">
        <v>25964</v>
      </c>
      <c r="B6403" s="543" t="s">
        <v>25965</v>
      </c>
      <c r="C6403" s="543" t="s">
        <v>59</v>
      </c>
      <c r="D6403" s="544">
        <v>20277.5</v>
      </c>
    </row>
    <row r="6404" spans="1:4" x14ac:dyDescent="0.2">
      <c r="A6404" s="542" t="s">
        <v>25966</v>
      </c>
      <c r="B6404" s="543" t="s">
        <v>25967</v>
      </c>
      <c r="C6404" s="543" t="s">
        <v>59</v>
      </c>
      <c r="D6404" s="544">
        <v>21850.36</v>
      </c>
    </row>
    <row r="6405" spans="1:4" x14ac:dyDescent="0.2">
      <c r="A6405" s="542" t="s">
        <v>25968</v>
      </c>
      <c r="B6405" s="543" t="s">
        <v>25969</v>
      </c>
      <c r="C6405" s="543" t="s">
        <v>59</v>
      </c>
      <c r="D6405" s="544">
        <v>23423.15</v>
      </c>
    </row>
    <row r="6406" spans="1:4" x14ac:dyDescent="0.2">
      <c r="A6406" s="542" t="s">
        <v>25970</v>
      </c>
      <c r="B6406" s="543" t="s">
        <v>25971</v>
      </c>
      <c r="C6406" s="543" t="s">
        <v>59</v>
      </c>
      <c r="D6406" s="544">
        <v>24996.01</v>
      </c>
    </row>
    <row r="6407" spans="1:4" x14ac:dyDescent="0.2">
      <c r="A6407" s="542" t="s">
        <v>25972</v>
      </c>
      <c r="B6407" s="543" t="s">
        <v>25973</v>
      </c>
      <c r="C6407" s="543" t="s">
        <v>59</v>
      </c>
      <c r="D6407" s="544">
        <v>24105.25</v>
      </c>
    </row>
    <row r="6408" spans="1:4" x14ac:dyDescent="0.2">
      <c r="A6408" s="542" t="s">
        <v>25974</v>
      </c>
      <c r="B6408" s="543" t="s">
        <v>25975</v>
      </c>
      <c r="C6408" s="543" t="s">
        <v>59</v>
      </c>
      <c r="D6408" s="544">
        <v>28138.85</v>
      </c>
    </row>
    <row r="6409" spans="1:4" x14ac:dyDescent="0.2">
      <c r="A6409" s="542" t="s">
        <v>25976</v>
      </c>
      <c r="B6409" s="543" t="s">
        <v>25977</v>
      </c>
      <c r="C6409" s="543" t="s">
        <v>59</v>
      </c>
      <c r="D6409" s="544">
        <v>30662.5</v>
      </c>
    </row>
    <row r="6410" spans="1:4" x14ac:dyDescent="0.2">
      <c r="A6410" s="542" t="s">
        <v>25978</v>
      </c>
      <c r="B6410" s="543" t="s">
        <v>25979</v>
      </c>
      <c r="C6410" s="543" t="s">
        <v>59</v>
      </c>
      <c r="D6410" s="544">
        <v>27246.89</v>
      </c>
    </row>
    <row r="6411" spans="1:4" x14ac:dyDescent="0.2">
      <c r="A6411" s="542" t="s">
        <v>25980</v>
      </c>
      <c r="B6411" s="543" t="s">
        <v>25981</v>
      </c>
      <c r="C6411" s="543" t="s">
        <v>59</v>
      </c>
      <c r="D6411" s="544">
        <v>31376.57</v>
      </c>
    </row>
    <row r="6412" spans="1:4" x14ac:dyDescent="0.2">
      <c r="A6412" s="542" t="s">
        <v>25982</v>
      </c>
      <c r="B6412" s="543" t="s">
        <v>25983</v>
      </c>
      <c r="C6412" s="543" t="s">
        <v>59</v>
      </c>
      <c r="D6412" s="544">
        <v>3716.31</v>
      </c>
    </row>
    <row r="6413" spans="1:4" x14ac:dyDescent="0.2">
      <c r="A6413" s="542" t="s">
        <v>25984</v>
      </c>
      <c r="B6413" s="543" t="s">
        <v>25985</v>
      </c>
      <c r="C6413" s="543" t="s">
        <v>59</v>
      </c>
      <c r="D6413" s="544">
        <v>4765.9399999999996</v>
      </c>
    </row>
    <row r="6414" spans="1:4" x14ac:dyDescent="0.2">
      <c r="A6414" s="542" t="s">
        <v>25986</v>
      </c>
      <c r="B6414" s="543" t="s">
        <v>25987</v>
      </c>
      <c r="C6414" s="543" t="s">
        <v>59</v>
      </c>
      <c r="D6414" s="544">
        <v>19101.03</v>
      </c>
    </row>
    <row r="6415" spans="1:4" x14ac:dyDescent="0.2">
      <c r="A6415" s="542" t="s">
        <v>25988</v>
      </c>
      <c r="B6415" s="543" t="s">
        <v>25989</v>
      </c>
      <c r="C6415" s="543" t="s">
        <v>59</v>
      </c>
      <c r="D6415" s="544">
        <v>20965.34</v>
      </c>
    </row>
    <row r="6416" spans="1:4" x14ac:dyDescent="0.2">
      <c r="A6416" s="542" t="s">
        <v>25990</v>
      </c>
      <c r="B6416" s="543" t="s">
        <v>25991</v>
      </c>
      <c r="C6416" s="543" t="s">
        <v>59</v>
      </c>
      <c r="D6416" s="544">
        <v>22829.65</v>
      </c>
    </row>
    <row r="6417" spans="1:4" x14ac:dyDescent="0.2">
      <c r="A6417" s="542" t="s">
        <v>25992</v>
      </c>
      <c r="B6417" s="543" t="s">
        <v>25993</v>
      </c>
      <c r="C6417" s="543" t="s">
        <v>59</v>
      </c>
      <c r="D6417" s="544">
        <v>24693.93</v>
      </c>
    </row>
    <row r="6418" spans="1:4" x14ac:dyDescent="0.2">
      <c r="A6418" s="542" t="s">
        <v>25994</v>
      </c>
      <c r="B6418" s="543" t="s">
        <v>25995</v>
      </c>
      <c r="C6418" s="543" t="s">
        <v>59</v>
      </c>
      <c r="D6418" s="544">
        <v>26558.21</v>
      </c>
    </row>
    <row r="6419" spans="1:4" x14ac:dyDescent="0.2">
      <c r="A6419" s="542" t="s">
        <v>25996</v>
      </c>
      <c r="B6419" s="543" t="s">
        <v>25997</v>
      </c>
      <c r="C6419" s="543" t="s">
        <v>59</v>
      </c>
      <c r="D6419" s="544">
        <v>28422.53</v>
      </c>
    </row>
    <row r="6420" spans="1:4" x14ac:dyDescent="0.2">
      <c r="A6420" s="542" t="s">
        <v>25998</v>
      </c>
      <c r="B6420" s="543" t="s">
        <v>25999</v>
      </c>
      <c r="C6420" s="543" t="s">
        <v>59</v>
      </c>
      <c r="D6420" s="544">
        <v>30284.03</v>
      </c>
    </row>
    <row r="6421" spans="1:4" x14ac:dyDescent="0.2">
      <c r="A6421" s="542" t="s">
        <v>26000</v>
      </c>
      <c r="B6421" s="543" t="s">
        <v>26001</v>
      </c>
      <c r="C6421" s="543" t="s">
        <v>59</v>
      </c>
      <c r="D6421" s="544">
        <v>32148.33</v>
      </c>
    </row>
    <row r="6422" spans="1:4" x14ac:dyDescent="0.2">
      <c r="A6422" s="542" t="s">
        <v>26002</v>
      </c>
      <c r="B6422" s="543" t="s">
        <v>26003</v>
      </c>
      <c r="C6422" s="543" t="s">
        <v>59</v>
      </c>
      <c r="D6422" s="544">
        <v>34012.639999999999</v>
      </c>
    </row>
    <row r="6423" spans="1:4" x14ac:dyDescent="0.2">
      <c r="A6423" s="542" t="s">
        <v>26004</v>
      </c>
      <c r="B6423" s="543" t="s">
        <v>26005</v>
      </c>
      <c r="C6423" s="543" t="s">
        <v>59</v>
      </c>
      <c r="D6423" s="544">
        <v>35876.9</v>
      </c>
    </row>
    <row r="6424" spans="1:4" x14ac:dyDescent="0.2">
      <c r="A6424" s="542" t="s">
        <v>26006</v>
      </c>
      <c r="B6424" s="543" t="s">
        <v>26007</v>
      </c>
      <c r="C6424" s="543" t="s">
        <v>59</v>
      </c>
      <c r="D6424" s="544">
        <v>38865.919999999998</v>
      </c>
    </row>
    <row r="6425" spans="1:4" x14ac:dyDescent="0.2">
      <c r="A6425" s="542" t="s">
        <v>26008</v>
      </c>
      <c r="B6425" s="543" t="s">
        <v>26009</v>
      </c>
      <c r="C6425" s="543" t="s">
        <v>59</v>
      </c>
      <c r="D6425" s="544">
        <v>39397.699999999997</v>
      </c>
    </row>
    <row r="6426" spans="1:4" x14ac:dyDescent="0.2">
      <c r="A6426" s="542" t="s">
        <v>26010</v>
      </c>
      <c r="B6426" s="543" t="s">
        <v>26011</v>
      </c>
      <c r="C6426" s="543" t="s">
        <v>59</v>
      </c>
      <c r="D6426" s="544">
        <v>39716.22</v>
      </c>
    </row>
    <row r="6427" spans="1:4" x14ac:dyDescent="0.2">
      <c r="A6427" s="542" t="s">
        <v>26012</v>
      </c>
      <c r="B6427" s="543" t="s">
        <v>26013</v>
      </c>
      <c r="C6427" s="543" t="s">
        <v>59</v>
      </c>
      <c r="D6427" s="544">
        <v>441.13</v>
      </c>
    </row>
    <row r="6428" spans="1:4" x14ac:dyDescent="0.2">
      <c r="A6428" s="542" t="s">
        <v>26014</v>
      </c>
      <c r="B6428" s="543" t="s">
        <v>26015</v>
      </c>
      <c r="C6428" s="543" t="s">
        <v>59</v>
      </c>
      <c r="D6428" s="544">
        <v>530.86</v>
      </c>
    </row>
    <row r="6429" spans="1:4" x14ac:dyDescent="0.2">
      <c r="A6429" s="542" t="s">
        <v>26016</v>
      </c>
      <c r="B6429" s="543" t="s">
        <v>26017</v>
      </c>
      <c r="C6429" s="543" t="s">
        <v>59</v>
      </c>
      <c r="D6429" s="544">
        <v>693.78</v>
      </c>
    </row>
    <row r="6430" spans="1:4" x14ac:dyDescent="0.2">
      <c r="A6430" s="542" t="s">
        <v>26018</v>
      </c>
      <c r="B6430" s="543" t="s">
        <v>26019</v>
      </c>
      <c r="C6430" s="543" t="s">
        <v>59</v>
      </c>
      <c r="D6430" s="544">
        <v>803.67</v>
      </c>
    </row>
    <row r="6431" spans="1:4" x14ac:dyDescent="0.2">
      <c r="A6431" s="542" t="s">
        <v>26020</v>
      </c>
      <c r="B6431" s="543" t="s">
        <v>26021</v>
      </c>
      <c r="C6431" s="543" t="s">
        <v>59</v>
      </c>
      <c r="D6431" s="544">
        <v>972.12</v>
      </c>
    </row>
    <row r="6432" spans="1:4" x14ac:dyDescent="0.2">
      <c r="A6432" s="542" t="s">
        <v>26022</v>
      </c>
      <c r="B6432" s="543" t="s">
        <v>26023</v>
      </c>
      <c r="C6432" s="543" t="s">
        <v>59</v>
      </c>
      <c r="D6432" s="544">
        <v>1956.4</v>
      </c>
    </row>
    <row r="6433" spans="1:4" x14ac:dyDescent="0.2">
      <c r="A6433" s="542" t="s">
        <v>26024</v>
      </c>
      <c r="B6433" s="543" t="s">
        <v>26025</v>
      </c>
      <c r="C6433" s="543" t="s">
        <v>59</v>
      </c>
      <c r="D6433" s="544">
        <v>1679.39</v>
      </c>
    </row>
    <row r="6434" spans="1:4" x14ac:dyDescent="0.2">
      <c r="A6434" s="542" t="s">
        <v>26026</v>
      </c>
      <c r="B6434" s="543" t="s">
        <v>26027</v>
      </c>
      <c r="C6434" s="543" t="s">
        <v>59</v>
      </c>
      <c r="D6434" s="544">
        <v>2992.55</v>
      </c>
    </row>
    <row r="6435" spans="1:4" x14ac:dyDescent="0.2">
      <c r="A6435" s="542" t="s">
        <v>26028</v>
      </c>
      <c r="B6435" s="543" t="s">
        <v>26029</v>
      </c>
      <c r="C6435" s="543" t="s">
        <v>59</v>
      </c>
      <c r="D6435" s="544">
        <v>3614.27</v>
      </c>
    </row>
    <row r="6436" spans="1:4" x14ac:dyDescent="0.2">
      <c r="A6436" s="542" t="s">
        <v>26030</v>
      </c>
      <c r="B6436" s="543" t="s">
        <v>26031</v>
      </c>
      <c r="C6436" s="543" t="s">
        <v>59</v>
      </c>
      <c r="D6436" s="544">
        <v>2491.8000000000002</v>
      </c>
    </row>
    <row r="6437" spans="1:4" x14ac:dyDescent="0.2">
      <c r="A6437" s="542" t="s">
        <v>26032</v>
      </c>
      <c r="B6437" s="543" t="s">
        <v>26033</v>
      </c>
      <c r="C6437" s="543" t="s">
        <v>59</v>
      </c>
      <c r="D6437" s="544">
        <v>3489.74</v>
      </c>
    </row>
    <row r="6438" spans="1:4" x14ac:dyDescent="0.2">
      <c r="A6438" s="542" t="s">
        <v>26034</v>
      </c>
      <c r="B6438" s="543" t="s">
        <v>26035</v>
      </c>
      <c r="C6438" s="543" t="s">
        <v>59</v>
      </c>
      <c r="D6438" s="544">
        <v>8474.5499999999993</v>
      </c>
    </row>
    <row r="6439" spans="1:4" x14ac:dyDescent="0.2">
      <c r="A6439" s="542" t="s">
        <v>26036</v>
      </c>
      <c r="B6439" s="543" t="s">
        <v>26037</v>
      </c>
      <c r="C6439" s="543" t="s">
        <v>59</v>
      </c>
      <c r="D6439" s="544">
        <v>9439.75</v>
      </c>
    </row>
    <row r="6440" spans="1:4" x14ac:dyDescent="0.2">
      <c r="A6440" s="542" t="s">
        <v>26038</v>
      </c>
      <c r="B6440" s="543" t="s">
        <v>26039</v>
      </c>
      <c r="C6440" s="543" t="s">
        <v>59</v>
      </c>
      <c r="D6440" s="544">
        <v>13538.19</v>
      </c>
    </row>
    <row r="6441" spans="1:4" x14ac:dyDescent="0.2">
      <c r="A6441" s="542" t="s">
        <v>26040</v>
      </c>
      <c r="B6441" s="543" t="s">
        <v>26041</v>
      </c>
      <c r="C6441" s="543" t="s">
        <v>59</v>
      </c>
      <c r="D6441" s="544">
        <v>15748.68</v>
      </c>
    </row>
    <row r="6442" spans="1:4" x14ac:dyDescent="0.2">
      <c r="A6442" s="542" t="s">
        <v>26042</v>
      </c>
      <c r="B6442" s="543" t="s">
        <v>26043</v>
      </c>
      <c r="C6442" s="543" t="s">
        <v>59</v>
      </c>
      <c r="D6442" s="544">
        <v>19398.47</v>
      </c>
    </row>
    <row r="6443" spans="1:4" x14ac:dyDescent="0.2">
      <c r="A6443" s="542" t="s">
        <v>26044</v>
      </c>
      <c r="B6443" s="543" t="s">
        <v>26045</v>
      </c>
      <c r="C6443" s="543" t="s">
        <v>59</v>
      </c>
      <c r="D6443" s="544">
        <v>718.97</v>
      </c>
    </row>
    <row r="6444" spans="1:4" x14ac:dyDescent="0.2">
      <c r="A6444" s="542" t="s">
        <v>26046</v>
      </c>
      <c r="B6444" s="543" t="s">
        <v>26047</v>
      </c>
      <c r="C6444" s="543" t="s">
        <v>59</v>
      </c>
      <c r="D6444" s="544">
        <v>852.21</v>
      </c>
    </row>
    <row r="6445" spans="1:4" x14ac:dyDescent="0.2">
      <c r="A6445" s="542" t="s">
        <v>26048</v>
      </c>
      <c r="B6445" s="543" t="s">
        <v>26049</v>
      </c>
      <c r="C6445" s="543" t="s">
        <v>59</v>
      </c>
      <c r="D6445" s="544">
        <v>985.44</v>
      </c>
    </row>
    <row r="6446" spans="1:4" x14ac:dyDescent="0.2">
      <c r="A6446" s="542" t="s">
        <v>26050</v>
      </c>
      <c r="B6446" s="543" t="s">
        <v>26051</v>
      </c>
      <c r="C6446" s="543" t="s">
        <v>59</v>
      </c>
      <c r="D6446" s="544">
        <v>1118.69</v>
      </c>
    </row>
    <row r="6447" spans="1:4" x14ac:dyDescent="0.2">
      <c r="A6447" s="542" t="s">
        <v>26052</v>
      </c>
      <c r="B6447" s="543" t="s">
        <v>26053</v>
      </c>
      <c r="C6447" s="543" t="s">
        <v>59</v>
      </c>
      <c r="D6447" s="544">
        <v>1251.94</v>
      </c>
    </row>
    <row r="6448" spans="1:4" x14ac:dyDescent="0.2">
      <c r="A6448" s="542" t="s">
        <v>26054</v>
      </c>
      <c r="B6448" s="543" t="s">
        <v>26055</v>
      </c>
      <c r="C6448" s="543" t="s">
        <v>59</v>
      </c>
      <c r="D6448" s="544">
        <v>1385.17</v>
      </c>
    </row>
    <row r="6449" spans="1:4" x14ac:dyDescent="0.2">
      <c r="A6449" s="542" t="s">
        <v>26056</v>
      </c>
      <c r="B6449" s="543" t="s">
        <v>26057</v>
      </c>
      <c r="C6449" s="543" t="s">
        <v>59</v>
      </c>
      <c r="D6449" s="544">
        <v>1521.17</v>
      </c>
    </row>
    <row r="6450" spans="1:4" x14ac:dyDescent="0.2">
      <c r="A6450" s="542" t="s">
        <v>26058</v>
      </c>
      <c r="B6450" s="543" t="s">
        <v>26059</v>
      </c>
      <c r="C6450" s="543" t="s">
        <v>59</v>
      </c>
      <c r="D6450" s="544">
        <v>1654.31</v>
      </c>
    </row>
    <row r="6451" spans="1:4" x14ac:dyDescent="0.2">
      <c r="A6451" s="542" t="s">
        <v>26060</v>
      </c>
      <c r="B6451" s="543" t="s">
        <v>26061</v>
      </c>
      <c r="C6451" s="543" t="s">
        <v>59</v>
      </c>
      <c r="D6451" s="544">
        <v>1902.27</v>
      </c>
    </row>
    <row r="6452" spans="1:4" x14ac:dyDescent="0.2">
      <c r="A6452" s="542" t="s">
        <v>26062</v>
      </c>
      <c r="B6452" s="543" t="s">
        <v>26063</v>
      </c>
      <c r="C6452" s="543" t="s">
        <v>59</v>
      </c>
      <c r="D6452" s="544">
        <v>1921.9</v>
      </c>
    </row>
    <row r="6453" spans="1:4" x14ac:dyDescent="0.2">
      <c r="A6453" s="542" t="s">
        <v>26064</v>
      </c>
      <c r="B6453" s="543" t="s">
        <v>26065</v>
      </c>
      <c r="C6453" s="543" t="s">
        <v>59</v>
      </c>
      <c r="D6453" s="544">
        <v>1933.12</v>
      </c>
    </row>
    <row r="6454" spans="1:4" x14ac:dyDescent="0.2">
      <c r="A6454" s="542" t="s">
        <v>26066</v>
      </c>
      <c r="B6454" s="543" t="s">
        <v>26067</v>
      </c>
      <c r="C6454" s="543" t="s">
        <v>59</v>
      </c>
      <c r="D6454" s="544">
        <v>718.97</v>
      </c>
    </row>
    <row r="6455" spans="1:4" x14ac:dyDescent="0.2">
      <c r="A6455" s="542" t="s">
        <v>26068</v>
      </c>
      <c r="B6455" s="543" t="s">
        <v>26069</v>
      </c>
      <c r="C6455" s="543" t="s">
        <v>59</v>
      </c>
      <c r="D6455" s="544">
        <v>852.21</v>
      </c>
    </row>
    <row r="6456" spans="1:4" x14ac:dyDescent="0.2">
      <c r="A6456" s="542" t="s">
        <v>26070</v>
      </c>
      <c r="B6456" s="543" t="s">
        <v>26071</v>
      </c>
      <c r="C6456" s="543" t="s">
        <v>59</v>
      </c>
      <c r="D6456" s="544">
        <v>985.44</v>
      </c>
    </row>
    <row r="6457" spans="1:4" x14ac:dyDescent="0.2">
      <c r="A6457" s="542" t="s">
        <v>26072</v>
      </c>
      <c r="B6457" s="543" t="s">
        <v>26073</v>
      </c>
      <c r="C6457" s="543" t="s">
        <v>59</v>
      </c>
      <c r="D6457" s="544">
        <v>1118.69</v>
      </c>
    </row>
    <row r="6458" spans="1:4" x14ac:dyDescent="0.2">
      <c r="A6458" s="542" t="s">
        <v>26074</v>
      </c>
      <c r="B6458" s="543" t="s">
        <v>26075</v>
      </c>
      <c r="C6458" s="543" t="s">
        <v>59</v>
      </c>
      <c r="D6458" s="544">
        <v>1251.94</v>
      </c>
    </row>
    <row r="6459" spans="1:4" x14ac:dyDescent="0.2">
      <c r="A6459" s="542" t="s">
        <v>26076</v>
      </c>
      <c r="B6459" s="543" t="s">
        <v>26077</v>
      </c>
      <c r="C6459" s="543" t="s">
        <v>59</v>
      </c>
      <c r="D6459" s="544">
        <v>1385.17</v>
      </c>
    </row>
    <row r="6460" spans="1:4" x14ac:dyDescent="0.2">
      <c r="A6460" s="542" t="s">
        <v>26078</v>
      </c>
      <c r="B6460" s="543" t="s">
        <v>26079</v>
      </c>
      <c r="C6460" s="543" t="s">
        <v>59</v>
      </c>
      <c r="D6460" s="544">
        <v>1521.17</v>
      </c>
    </row>
    <row r="6461" spans="1:4" x14ac:dyDescent="0.2">
      <c r="A6461" s="542" t="s">
        <v>26080</v>
      </c>
      <c r="B6461" s="543" t="s">
        <v>26081</v>
      </c>
      <c r="C6461" s="543" t="s">
        <v>59</v>
      </c>
      <c r="D6461" s="544">
        <v>1654.31</v>
      </c>
    </row>
    <row r="6462" spans="1:4" x14ac:dyDescent="0.2">
      <c r="A6462" s="542" t="s">
        <v>26082</v>
      </c>
      <c r="B6462" s="543" t="s">
        <v>26083</v>
      </c>
      <c r="C6462" s="543" t="s">
        <v>59</v>
      </c>
      <c r="D6462" s="544">
        <v>1902.27</v>
      </c>
    </row>
    <row r="6463" spans="1:4" x14ac:dyDescent="0.2">
      <c r="A6463" s="542" t="s">
        <v>26084</v>
      </c>
      <c r="B6463" s="543" t="s">
        <v>26085</v>
      </c>
      <c r="C6463" s="543" t="s">
        <v>59</v>
      </c>
      <c r="D6463" s="544">
        <v>1921.9</v>
      </c>
    </row>
    <row r="6464" spans="1:4" x14ac:dyDescent="0.2">
      <c r="A6464" s="542" t="s">
        <v>26086</v>
      </c>
      <c r="B6464" s="543" t="s">
        <v>26087</v>
      </c>
      <c r="C6464" s="543" t="s">
        <v>59</v>
      </c>
      <c r="D6464" s="544">
        <v>1933.12</v>
      </c>
    </row>
    <row r="6465" spans="1:4" x14ac:dyDescent="0.2">
      <c r="A6465" s="542" t="s">
        <v>26088</v>
      </c>
      <c r="B6465" s="543" t="s">
        <v>26089</v>
      </c>
      <c r="C6465" s="543" t="s">
        <v>59</v>
      </c>
      <c r="D6465" s="544">
        <v>811.22</v>
      </c>
    </row>
    <row r="6466" spans="1:4" x14ac:dyDescent="0.2">
      <c r="A6466" s="542" t="s">
        <v>26090</v>
      </c>
      <c r="B6466" s="543" t="s">
        <v>26091</v>
      </c>
      <c r="C6466" s="543" t="s">
        <v>59</v>
      </c>
      <c r="D6466" s="544">
        <v>946.29</v>
      </c>
    </row>
    <row r="6467" spans="1:4" x14ac:dyDescent="0.2">
      <c r="A6467" s="542" t="s">
        <v>26092</v>
      </c>
      <c r="B6467" s="543" t="s">
        <v>26093</v>
      </c>
      <c r="C6467" s="543" t="s">
        <v>59</v>
      </c>
      <c r="D6467" s="544">
        <v>1078.55</v>
      </c>
    </row>
    <row r="6468" spans="1:4" x14ac:dyDescent="0.2">
      <c r="A6468" s="542" t="s">
        <v>26094</v>
      </c>
      <c r="B6468" s="543" t="s">
        <v>26095</v>
      </c>
      <c r="C6468" s="543" t="s">
        <v>59</v>
      </c>
      <c r="D6468" s="544">
        <v>1213.54</v>
      </c>
    </row>
    <row r="6469" spans="1:4" x14ac:dyDescent="0.2">
      <c r="A6469" s="542" t="s">
        <v>26096</v>
      </c>
      <c r="B6469" s="543" t="s">
        <v>26097</v>
      </c>
      <c r="C6469" s="543" t="s">
        <v>59</v>
      </c>
      <c r="D6469" s="544">
        <v>1348.52</v>
      </c>
    </row>
    <row r="6470" spans="1:4" x14ac:dyDescent="0.2">
      <c r="A6470" s="542" t="s">
        <v>26098</v>
      </c>
      <c r="B6470" s="543" t="s">
        <v>26099</v>
      </c>
      <c r="C6470" s="543" t="s">
        <v>59</v>
      </c>
      <c r="D6470" s="544">
        <v>1483.58</v>
      </c>
    </row>
    <row r="6471" spans="1:4" x14ac:dyDescent="0.2">
      <c r="A6471" s="542" t="s">
        <v>26100</v>
      </c>
      <c r="B6471" s="543" t="s">
        <v>26101</v>
      </c>
      <c r="C6471" s="543" t="s">
        <v>59</v>
      </c>
      <c r="D6471" s="544">
        <v>1618.6</v>
      </c>
    </row>
    <row r="6472" spans="1:4" x14ac:dyDescent="0.2">
      <c r="A6472" s="542" t="s">
        <v>26102</v>
      </c>
      <c r="B6472" s="543" t="s">
        <v>26103</v>
      </c>
      <c r="C6472" s="543" t="s">
        <v>59</v>
      </c>
      <c r="D6472" s="544">
        <v>1753.63</v>
      </c>
    </row>
    <row r="6473" spans="1:4" x14ac:dyDescent="0.2">
      <c r="A6473" s="542" t="s">
        <v>26104</v>
      </c>
      <c r="B6473" s="543" t="s">
        <v>26105</v>
      </c>
      <c r="C6473" s="543" t="s">
        <v>59</v>
      </c>
      <c r="D6473" s="544">
        <v>1996.36</v>
      </c>
    </row>
    <row r="6474" spans="1:4" x14ac:dyDescent="0.2">
      <c r="A6474" s="542" t="s">
        <v>26106</v>
      </c>
      <c r="B6474" s="543" t="s">
        <v>26107</v>
      </c>
      <c r="C6474" s="543" t="s">
        <v>59</v>
      </c>
      <c r="D6474" s="544">
        <v>2021.88</v>
      </c>
    </row>
    <row r="6475" spans="1:4" x14ac:dyDescent="0.2">
      <c r="A6475" s="542" t="s">
        <v>26108</v>
      </c>
      <c r="B6475" s="543" t="s">
        <v>26109</v>
      </c>
      <c r="C6475" s="543" t="s">
        <v>59</v>
      </c>
      <c r="D6475" s="544">
        <v>2038.87</v>
      </c>
    </row>
    <row r="6476" spans="1:4" x14ac:dyDescent="0.2">
      <c r="A6476" s="542" t="s">
        <v>26110</v>
      </c>
      <c r="B6476" s="543" t="s">
        <v>26111</v>
      </c>
      <c r="C6476" s="543" t="s">
        <v>59</v>
      </c>
      <c r="D6476" s="544">
        <v>974.25</v>
      </c>
    </row>
    <row r="6477" spans="1:4" x14ac:dyDescent="0.2">
      <c r="A6477" s="542" t="s">
        <v>26112</v>
      </c>
      <c r="B6477" s="543" t="s">
        <v>26113</v>
      </c>
      <c r="C6477" s="543" t="s">
        <v>59</v>
      </c>
      <c r="D6477" s="544">
        <v>1140.8599999999999</v>
      </c>
    </row>
    <row r="6478" spans="1:4" x14ac:dyDescent="0.2">
      <c r="A6478" s="542" t="s">
        <v>26114</v>
      </c>
      <c r="B6478" s="543" t="s">
        <v>26115</v>
      </c>
      <c r="C6478" s="543" t="s">
        <v>59</v>
      </c>
      <c r="D6478" s="544">
        <v>1304.76</v>
      </c>
    </row>
    <row r="6479" spans="1:4" x14ac:dyDescent="0.2">
      <c r="A6479" s="542" t="s">
        <v>26116</v>
      </c>
      <c r="B6479" s="543" t="s">
        <v>26117</v>
      </c>
      <c r="C6479" s="543" t="s">
        <v>59</v>
      </c>
      <c r="D6479" s="544">
        <v>1468.59</v>
      </c>
    </row>
    <row r="6480" spans="1:4" x14ac:dyDescent="0.2">
      <c r="A6480" s="542" t="s">
        <v>26118</v>
      </c>
      <c r="B6480" s="543" t="s">
        <v>26119</v>
      </c>
      <c r="C6480" s="543" t="s">
        <v>59</v>
      </c>
      <c r="D6480" s="544">
        <v>1635.2</v>
      </c>
    </row>
    <row r="6481" spans="1:4" x14ac:dyDescent="0.2">
      <c r="A6481" s="542" t="s">
        <v>26120</v>
      </c>
      <c r="B6481" s="543" t="s">
        <v>26121</v>
      </c>
      <c r="C6481" s="543" t="s">
        <v>59</v>
      </c>
      <c r="D6481" s="544">
        <v>1192.04</v>
      </c>
    </row>
    <row r="6482" spans="1:4" x14ac:dyDescent="0.2">
      <c r="A6482" s="542" t="s">
        <v>26122</v>
      </c>
      <c r="B6482" s="543" t="s">
        <v>26123</v>
      </c>
      <c r="C6482" s="543" t="s">
        <v>59</v>
      </c>
      <c r="D6482" s="544">
        <v>1407.44</v>
      </c>
    </row>
    <row r="6483" spans="1:4" x14ac:dyDescent="0.2">
      <c r="A6483" s="542" t="s">
        <v>26124</v>
      </c>
      <c r="B6483" s="543" t="s">
        <v>26125</v>
      </c>
      <c r="C6483" s="543" t="s">
        <v>59</v>
      </c>
      <c r="D6483" s="544">
        <v>1622.82</v>
      </c>
    </row>
    <row r="6484" spans="1:4" x14ac:dyDescent="0.2">
      <c r="A6484" s="542" t="s">
        <v>26126</v>
      </c>
      <c r="B6484" s="543" t="s">
        <v>26127</v>
      </c>
      <c r="C6484" s="543" t="s">
        <v>59</v>
      </c>
      <c r="D6484" s="544">
        <v>1835.48</v>
      </c>
    </row>
    <row r="6485" spans="1:4" x14ac:dyDescent="0.2">
      <c r="A6485" s="542" t="s">
        <v>26128</v>
      </c>
      <c r="B6485" s="543" t="s">
        <v>26129</v>
      </c>
      <c r="C6485" s="543" t="s">
        <v>59</v>
      </c>
      <c r="D6485" s="544">
        <v>2050.87</v>
      </c>
    </row>
    <row r="6486" spans="1:4" x14ac:dyDescent="0.2">
      <c r="A6486" s="542" t="s">
        <v>26130</v>
      </c>
      <c r="B6486" s="543" t="s">
        <v>26131</v>
      </c>
      <c r="C6486" s="543" t="s">
        <v>59</v>
      </c>
      <c r="D6486" s="544">
        <v>2266.29</v>
      </c>
    </row>
    <row r="6487" spans="1:4" x14ac:dyDescent="0.2">
      <c r="A6487" s="542" t="s">
        <v>26132</v>
      </c>
      <c r="B6487" s="543" t="s">
        <v>26133</v>
      </c>
      <c r="C6487" s="543" t="s">
        <v>59</v>
      </c>
      <c r="D6487" s="544">
        <v>2478.9299999999998</v>
      </c>
    </row>
    <row r="6488" spans="1:4" x14ac:dyDescent="0.2">
      <c r="A6488" s="542" t="s">
        <v>26134</v>
      </c>
      <c r="B6488" s="543" t="s">
        <v>26135</v>
      </c>
      <c r="C6488" s="543" t="s">
        <v>59</v>
      </c>
      <c r="D6488" s="544">
        <v>2694.36</v>
      </c>
    </row>
    <row r="6489" spans="1:4" x14ac:dyDescent="0.2">
      <c r="A6489" s="542" t="s">
        <v>26136</v>
      </c>
      <c r="B6489" s="543" t="s">
        <v>26137</v>
      </c>
      <c r="C6489" s="543" t="s">
        <v>59</v>
      </c>
      <c r="D6489" s="544">
        <v>3072.95</v>
      </c>
    </row>
    <row r="6490" spans="1:4" x14ac:dyDescent="0.2">
      <c r="A6490" s="542" t="s">
        <v>26138</v>
      </c>
      <c r="B6490" s="543" t="s">
        <v>26139</v>
      </c>
      <c r="C6490" s="543" t="s">
        <v>59</v>
      </c>
      <c r="D6490" s="544">
        <v>3123.91</v>
      </c>
    </row>
    <row r="6491" spans="1:4" x14ac:dyDescent="0.2">
      <c r="A6491" s="542" t="s">
        <v>26140</v>
      </c>
      <c r="B6491" s="543" t="s">
        <v>26141</v>
      </c>
      <c r="C6491" s="543" t="s">
        <v>59</v>
      </c>
      <c r="D6491" s="544">
        <v>3157.74</v>
      </c>
    </row>
    <row r="6492" spans="1:4" x14ac:dyDescent="0.2">
      <c r="A6492" s="542" t="s">
        <v>26142</v>
      </c>
      <c r="B6492" s="543" t="s">
        <v>26143</v>
      </c>
      <c r="C6492" s="543" t="s">
        <v>59</v>
      </c>
      <c r="D6492" s="544">
        <v>1393.8</v>
      </c>
    </row>
    <row r="6493" spans="1:4" x14ac:dyDescent="0.2">
      <c r="A6493" s="542" t="s">
        <v>26144</v>
      </c>
      <c r="B6493" s="543" t="s">
        <v>26145</v>
      </c>
      <c r="C6493" s="543" t="s">
        <v>59</v>
      </c>
      <c r="D6493" s="544">
        <v>1662.34</v>
      </c>
    </row>
    <row r="6494" spans="1:4" x14ac:dyDescent="0.2">
      <c r="A6494" s="542" t="s">
        <v>26146</v>
      </c>
      <c r="B6494" s="543" t="s">
        <v>26147</v>
      </c>
      <c r="C6494" s="543" t="s">
        <v>59</v>
      </c>
      <c r="D6494" s="544">
        <v>1928.18</v>
      </c>
    </row>
    <row r="6495" spans="1:4" x14ac:dyDescent="0.2">
      <c r="A6495" s="542" t="s">
        <v>26148</v>
      </c>
      <c r="B6495" s="543" t="s">
        <v>26149</v>
      </c>
      <c r="C6495" s="543" t="s">
        <v>59</v>
      </c>
      <c r="D6495" s="544">
        <v>2196.6799999999998</v>
      </c>
    </row>
    <row r="6496" spans="1:4" x14ac:dyDescent="0.2">
      <c r="A6496" s="542" t="s">
        <v>26150</v>
      </c>
      <c r="B6496" s="543" t="s">
        <v>26151</v>
      </c>
      <c r="C6496" s="543" t="s">
        <v>59</v>
      </c>
      <c r="D6496" s="544">
        <v>2465.1799999999998</v>
      </c>
    </row>
    <row r="6497" spans="1:4" x14ac:dyDescent="0.2">
      <c r="A6497" s="542" t="s">
        <v>26152</v>
      </c>
      <c r="B6497" s="543" t="s">
        <v>26153</v>
      </c>
      <c r="C6497" s="543" t="s">
        <v>59</v>
      </c>
      <c r="D6497" s="544">
        <v>2730.92</v>
      </c>
    </row>
    <row r="6498" spans="1:4" x14ac:dyDescent="0.2">
      <c r="A6498" s="542" t="s">
        <v>26154</v>
      </c>
      <c r="B6498" s="543" t="s">
        <v>26155</v>
      </c>
      <c r="C6498" s="543" t="s">
        <v>59</v>
      </c>
      <c r="D6498" s="544">
        <v>2999.46</v>
      </c>
    </row>
    <row r="6499" spans="1:4" x14ac:dyDescent="0.2">
      <c r="A6499" s="542" t="s">
        <v>26156</v>
      </c>
      <c r="B6499" s="543" t="s">
        <v>26157</v>
      </c>
      <c r="C6499" s="543" t="s">
        <v>59</v>
      </c>
      <c r="D6499" s="544">
        <v>3265.24</v>
      </c>
    </row>
    <row r="6500" spans="1:4" x14ac:dyDescent="0.2">
      <c r="A6500" s="542" t="s">
        <v>26158</v>
      </c>
      <c r="B6500" s="543" t="s">
        <v>26159</v>
      </c>
      <c r="C6500" s="543" t="s">
        <v>59</v>
      </c>
      <c r="D6500" s="544">
        <v>3733.77</v>
      </c>
    </row>
    <row r="6501" spans="1:4" x14ac:dyDescent="0.2">
      <c r="A6501" s="542" t="s">
        <v>26160</v>
      </c>
      <c r="B6501" s="543" t="s">
        <v>26161</v>
      </c>
      <c r="C6501" s="543" t="s">
        <v>59</v>
      </c>
      <c r="D6501" s="544">
        <v>3804.11</v>
      </c>
    </row>
    <row r="6502" spans="1:4" x14ac:dyDescent="0.2">
      <c r="A6502" s="542" t="s">
        <v>26162</v>
      </c>
      <c r="B6502" s="543" t="s">
        <v>26163</v>
      </c>
      <c r="C6502" s="543" t="s">
        <v>59</v>
      </c>
      <c r="D6502" s="544">
        <v>3843.56</v>
      </c>
    </row>
    <row r="6503" spans="1:4" x14ac:dyDescent="0.2">
      <c r="A6503" s="542" t="s">
        <v>26164</v>
      </c>
      <c r="B6503" s="543" t="s">
        <v>26165</v>
      </c>
      <c r="C6503" s="543" t="s">
        <v>59</v>
      </c>
      <c r="D6503" s="544">
        <v>1681.84</v>
      </c>
    </row>
    <row r="6504" spans="1:4" x14ac:dyDescent="0.2">
      <c r="A6504" s="542" t="s">
        <v>26166</v>
      </c>
      <c r="B6504" s="543" t="s">
        <v>26167</v>
      </c>
      <c r="C6504" s="543" t="s">
        <v>59</v>
      </c>
      <c r="D6504" s="544">
        <v>2009.63</v>
      </c>
    </row>
    <row r="6505" spans="1:4" x14ac:dyDescent="0.2">
      <c r="A6505" s="542" t="s">
        <v>26168</v>
      </c>
      <c r="B6505" s="543" t="s">
        <v>26169</v>
      </c>
      <c r="C6505" s="543" t="s">
        <v>59</v>
      </c>
      <c r="D6505" s="544">
        <v>2337.42</v>
      </c>
    </row>
    <row r="6506" spans="1:4" x14ac:dyDescent="0.2">
      <c r="A6506" s="542" t="s">
        <v>26170</v>
      </c>
      <c r="B6506" s="543" t="s">
        <v>26171</v>
      </c>
      <c r="C6506" s="543" t="s">
        <v>59</v>
      </c>
      <c r="D6506" s="544">
        <v>2665.23</v>
      </c>
    </row>
    <row r="6507" spans="1:4" x14ac:dyDescent="0.2">
      <c r="A6507" s="542" t="s">
        <v>26172</v>
      </c>
      <c r="B6507" s="543" t="s">
        <v>26173</v>
      </c>
      <c r="C6507" s="543" t="s">
        <v>59</v>
      </c>
      <c r="D6507" s="544">
        <v>2993</v>
      </c>
    </row>
    <row r="6508" spans="1:4" x14ac:dyDescent="0.2">
      <c r="A6508" s="542" t="s">
        <v>26174</v>
      </c>
      <c r="B6508" s="543" t="s">
        <v>26175</v>
      </c>
      <c r="C6508" s="543" t="s">
        <v>59</v>
      </c>
      <c r="D6508" s="544">
        <v>3320.78</v>
      </c>
    </row>
    <row r="6509" spans="1:4" x14ac:dyDescent="0.2">
      <c r="A6509" s="542" t="s">
        <v>26176</v>
      </c>
      <c r="B6509" s="543" t="s">
        <v>26177</v>
      </c>
      <c r="C6509" s="543" t="s">
        <v>59</v>
      </c>
      <c r="D6509" s="544">
        <v>3648.55</v>
      </c>
    </row>
    <row r="6510" spans="1:4" x14ac:dyDescent="0.2">
      <c r="A6510" s="542" t="s">
        <v>26178</v>
      </c>
      <c r="B6510" s="543" t="s">
        <v>26179</v>
      </c>
      <c r="C6510" s="543" t="s">
        <v>59</v>
      </c>
      <c r="D6510" s="544">
        <v>3976.38</v>
      </c>
    </row>
    <row r="6511" spans="1:4" x14ac:dyDescent="0.2">
      <c r="A6511" s="542" t="s">
        <v>26180</v>
      </c>
      <c r="B6511" s="543" t="s">
        <v>26181</v>
      </c>
      <c r="C6511" s="543" t="s">
        <v>59</v>
      </c>
      <c r="D6511" s="544">
        <v>4550.05</v>
      </c>
    </row>
    <row r="6512" spans="1:4" x14ac:dyDescent="0.2">
      <c r="A6512" s="542" t="s">
        <v>26182</v>
      </c>
      <c r="B6512" s="543" t="s">
        <v>26183</v>
      </c>
      <c r="C6512" s="543" t="s">
        <v>59</v>
      </c>
      <c r="D6512" s="544">
        <v>4636.8599999999997</v>
      </c>
    </row>
    <row r="6513" spans="1:4" x14ac:dyDescent="0.2">
      <c r="A6513" s="542" t="s">
        <v>26184</v>
      </c>
      <c r="B6513" s="543" t="s">
        <v>26185</v>
      </c>
      <c r="C6513" s="543" t="s">
        <v>59</v>
      </c>
      <c r="D6513" s="544">
        <v>4687.32</v>
      </c>
    </row>
    <row r="6514" spans="1:4" x14ac:dyDescent="0.2">
      <c r="A6514" s="542" t="s">
        <v>26186</v>
      </c>
      <c r="B6514" s="543" t="s">
        <v>26187</v>
      </c>
      <c r="C6514" s="543" t="s">
        <v>59</v>
      </c>
      <c r="D6514" s="544">
        <v>2006.36</v>
      </c>
    </row>
    <row r="6515" spans="1:4" x14ac:dyDescent="0.2">
      <c r="A6515" s="542" t="s">
        <v>26188</v>
      </c>
      <c r="B6515" s="543" t="s">
        <v>26189</v>
      </c>
      <c r="C6515" s="543" t="s">
        <v>59</v>
      </c>
      <c r="D6515" s="544">
        <v>2382.6</v>
      </c>
    </row>
    <row r="6516" spans="1:4" x14ac:dyDescent="0.2">
      <c r="A6516" s="542" t="s">
        <v>26190</v>
      </c>
      <c r="B6516" s="543" t="s">
        <v>26191</v>
      </c>
      <c r="C6516" s="543" t="s">
        <v>59</v>
      </c>
      <c r="D6516" s="544">
        <v>2758.92</v>
      </c>
    </row>
    <row r="6517" spans="1:4" x14ac:dyDescent="0.2">
      <c r="A6517" s="542" t="s">
        <v>26192</v>
      </c>
      <c r="B6517" s="543" t="s">
        <v>26193</v>
      </c>
      <c r="C6517" s="543" t="s">
        <v>59</v>
      </c>
      <c r="D6517" s="544">
        <v>3135.27</v>
      </c>
    </row>
    <row r="6518" spans="1:4" x14ac:dyDescent="0.2">
      <c r="A6518" s="542" t="s">
        <v>26194</v>
      </c>
      <c r="B6518" s="543" t="s">
        <v>26195</v>
      </c>
      <c r="C6518" s="543" t="s">
        <v>59</v>
      </c>
      <c r="D6518" s="544">
        <v>3511.6</v>
      </c>
    </row>
    <row r="6519" spans="1:4" x14ac:dyDescent="0.2">
      <c r="A6519" s="542" t="s">
        <v>26196</v>
      </c>
      <c r="B6519" s="543" t="s">
        <v>26197</v>
      </c>
      <c r="C6519" s="543" t="s">
        <v>59</v>
      </c>
      <c r="D6519" s="544">
        <v>3887.89</v>
      </c>
    </row>
    <row r="6520" spans="1:4" x14ac:dyDescent="0.2">
      <c r="A6520" s="542" t="s">
        <v>26198</v>
      </c>
      <c r="B6520" s="543" t="s">
        <v>26199</v>
      </c>
      <c r="C6520" s="543" t="s">
        <v>59</v>
      </c>
      <c r="D6520" s="544">
        <v>4264.24</v>
      </c>
    </row>
    <row r="6521" spans="1:4" x14ac:dyDescent="0.2">
      <c r="A6521" s="542" t="s">
        <v>26200</v>
      </c>
      <c r="B6521" s="543" t="s">
        <v>26201</v>
      </c>
      <c r="C6521" s="543" t="s">
        <v>59</v>
      </c>
      <c r="D6521" s="544">
        <v>4637.76</v>
      </c>
    </row>
    <row r="6522" spans="1:4" x14ac:dyDescent="0.2">
      <c r="A6522" s="542" t="s">
        <v>26202</v>
      </c>
      <c r="B6522" s="543" t="s">
        <v>26203</v>
      </c>
      <c r="C6522" s="543" t="s">
        <v>59</v>
      </c>
      <c r="D6522" s="544">
        <v>5285.49</v>
      </c>
    </row>
    <row r="6523" spans="1:4" x14ac:dyDescent="0.2">
      <c r="A6523" s="542" t="s">
        <v>26204</v>
      </c>
      <c r="B6523" s="543" t="s">
        <v>26205</v>
      </c>
      <c r="C6523" s="543" t="s">
        <v>59</v>
      </c>
      <c r="D6523" s="544">
        <v>5392.85</v>
      </c>
    </row>
    <row r="6524" spans="1:4" x14ac:dyDescent="0.2">
      <c r="A6524" s="542" t="s">
        <v>26206</v>
      </c>
      <c r="B6524" s="543" t="s">
        <v>26207</v>
      </c>
      <c r="C6524" s="543" t="s">
        <v>59</v>
      </c>
      <c r="D6524" s="544">
        <v>5457.85</v>
      </c>
    </row>
    <row r="6525" spans="1:4" x14ac:dyDescent="0.2">
      <c r="A6525" s="542" t="s">
        <v>26208</v>
      </c>
      <c r="B6525" s="543" t="s">
        <v>26209</v>
      </c>
      <c r="C6525" s="543" t="s">
        <v>59</v>
      </c>
      <c r="D6525" s="544">
        <v>2186.52</v>
      </c>
    </row>
    <row r="6526" spans="1:4" x14ac:dyDescent="0.2">
      <c r="A6526" s="542" t="s">
        <v>26210</v>
      </c>
      <c r="B6526" s="543" t="s">
        <v>26211</v>
      </c>
      <c r="C6526" s="543" t="s">
        <v>59</v>
      </c>
      <c r="D6526" s="544">
        <v>2601.44</v>
      </c>
    </row>
    <row r="6527" spans="1:4" x14ac:dyDescent="0.2">
      <c r="A6527" s="542" t="s">
        <v>26212</v>
      </c>
      <c r="B6527" s="543" t="s">
        <v>26213</v>
      </c>
      <c r="C6527" s="543" t="s">
        <v>59</v>
      </c>
      <c r="D6527" s="544">
        <v>3016.36</v>
      </c>
    </row>
    <row r="6528" spans="1:4" x14ac:dyDescent="0.2">
      <c r="A6528" s="542" t="s">
        <v>26214</v>
      </c>
      <c r="B6528" s="543" t="s">
        <v>26215</v>
      </c>
      <c r="C6528" s="543" t="s">
        <v>59</v>
      </c>
      <c r="D6528" s="544">
        <v>3431.23</v>
      </c>
    </row>
    <row r="6529" spans="1:4" x14ac:dyDescent="0.2">
      <c r="A6529" s="542" t="s">
        <v>26216</v>
      </c>
      <c r="B6529" s="543" t="s">
        <v>26217</v>
      </c>
      <c r="C6529" s="543" t="s">
        <v>59</v>
      </c>
      <c r="D6529" s="544">
        <v>3846.13</v>
      </c>
    </row>
    <row r="6530" spans="1:4" x14ac:dyDescent="0.2">
      <c r="A6530" s="542" t="s">
        <v>26218</v>
      </c>
      <c r="B6530" s="543" t="s">
        <v>26219</v>
      </c>
      <c r="C6530" s="543" t="s">
        <v>59</v>
      </c>
      <c r="D6530" s="544">
        <v>4260.9799999999996</v>
      </c>
    </row>
    <row r="6531" spans="1:4" x14ac:dyDescent="0.2">
      <c r="A6531" s="542" t="s">
        <v>26220</v>
      </c>
      <c r="B6531" s="543" t="s">
        <v>26221</v>
      </c>
      <c r="C6531" s="543" t="s">
        <v>59</v>
      </c>
      <c r="D6531" s="544">
        <v>4675.8999999999996</v>
      </c>
    </row>
    <row r="6532" spans="1:4" x14ac:dyDescent="0.2">
      <c r="A6532" s="542" t="s">
        <v>26222</v>
      </c>
      <c r="B6532" s="543" t="s">
        <v>26223</v>
      </c>
      <c r="C6532" s="543" t="s">
        <v>59</v>
      </c>
      <c r="D6532" s="544">
        <v>5090.83</v>
      </c>
    </row>
    <row r="6533" spans="1:4" x14ac:dyDescent="0.2">
      <c r="A6533" s="542" t="s">
        <v>26224</v>
      </c>
      <c r="B6533" s="543" t="s">
        <v>26225</v>
      </c>
      <c r="C6533" s="543" t="s">
        <v>59</v>
      </c>
      <c r="D6533" s="544">
        <v>5793.74</v>
      </c>
    </row>
    <row r="6534" spans="1:4" x14ac:dyDescent="0.2">
      <c r="A6534" s="542" t="s">
        <v>26226</v>
      </c>
      <c r="B6534" s="543" t="s">
        <v>26227</v>
      </c>
      <c r="C6534" s="543" t="s">
        <v>59</v>
      </c>
      <c r="D6534" s="544">
        <v>5920.5</v>
      </c>
    </row>
    <row r="6535" spans="1:4" x14ac:dyDescent="0.2">
      <c r="A6535" s="542" t="s">
        <v>26228</v>
      </c>
      <c r="B6535" s="543" t="s">
        <v>26229</v>
      </c>
      <c r="C6535" s="543" t="s">
        <v>59</v>
      </c>
      <c r="D6535" s="544">
        <v>5996.56</v>
      </c>
    </row>
    <row r="6536" spans="1:4" x14ac:dyDescent="0.2">
      <c r="A6536" s="542" t="s">
        <v>26230</v>
      </c>
      <c r="B6536" s="543" t="s">
        <v>26231</v>
      </c>
      <c r="C6536" s="543" t="s">
        <v>59</v>
      </c>
      <c r="D6536" s="544">
        <v>2671.49</v>
      </c>
    </row>
    <row r="6537" spans="1:4" x14ac:dyDescent="0.2">
      <c r="A6537" s="542" t="s">
        <v>26232</v>
      </c>
      <c r="B6537" s="543" t="s">
        <v>26233</v>
      </c>
      <c r="C6537" s="543" t="s">
        <v>59</v>
      </c>
      <c r="D6537" s="544">
        <v>3154.8</v>
      </c>
    </row>
    <row r="6538" spans="1:4" x14ac:dyDescent="0.2">
      <c r="A6538" s="542" t="s">
        <v>26234</v>
      </c>
      <c r="B6538" s="543" t="s">
        <v>26235</v>
      </c>
      <c r="C6538" s="543" t="s">
        <v>59</v>
      </c>
      <c r="D6538" s="544">
        <v>3638.09</v>
      </c>
    </row>
    <row r="6539" spans="1:4" x14ac:dyDescent="0.2">
      <c r="A6539" s="542" t="s">
        <v>26236</v>
      </c>
      <c r="B6539" s="543" t="s">
        <v>26237</v>
      </c>
      <c r="C6539" s="543" t="s">
        <v>59</v>
      </c>
      <c r="D6539" s="544">
        <v>4121.45</v>
      </c>
    </row>
    <row r="6540" spans="1:4" x14ac:dyDescent="0.2">
      <c r="A6540" s="542" t="s">
        <v>26238</v>
      </c>
      <c r="B6540" s="543" t="s">
        <v>26239</v>
      </c>
      <c r="C6540" s="543" t="s">
        <v>59</v>
      </c>
      <c r="D6540" s="544">
        <v>4604.75</v>
      </c>
    </row>
    <row r="6541" spans="1:4" x14ac:dyDescent="0.2">
      <c r="A6541" s="542" t="s">
        <v>26240</v>
      </c>
      <c r="B6541" s="543" t="s">
        <v>26241</v>
      </c>
      <c r="C6541" s="543" t="s">
        <v>59</v>
      </c>
      <c r="D6541" s="544">
        <v>5088.05</v>
      </c>
    </row>
    <row r="6542" spans="1:4" x14ac:dyDescent="0.2">
      <c r="A6542" s="542" t="s">
        <v>26242</v>
      </c>
      <c r="B6542" s="543" t="s">
        <v>26243</v>
      </c>
      <c r="C6542" s="543" t="s">
        <v>59</v>
      </c>
      <c r="D6542" s="544">
        <v>5571.38</v>
      </c>
    </row>
    <row r="6543" spans="1:4" x14ac:dyDescent="0.2">
      <c r="A6543" s="542" t="s">
        <v>26244</v>
      </c>
      <c r="B6543" s="543" t="s">
        <v>26245</v>
      </c>
      <c r="C6543" s="543" t="s">
        <v>59</v>
      </c>
      <c r="D6543" s="544">
        <v>6054.71</v>
      </c>
    </row>
    <row r="6544" spans="1:4" x14ac:dyDescent="0.2">
      <c r="A6544" s="542" t="s">
        <v>26246</v>
      </c>
      <c r="B6544" s="543" t="s">
        <v>26247</v>
      </c>
      <c r="C6544" s="543" t="s">
        <v>59</v>
      </c>
      <c r="D6544" s="544">
        <v>6875.65</v>
      </c>
    </row>
    <row r="6545" spans="1:4" x14ac:dyDescent="0.2">
      <c r="A6545" s="542" t="s">
        <v>26248</v>
      </c>
      <c r="B6545" s="543" t="s">
        <v>26249</v>
      </c>
      <c r="C6545" s="543" t="s">
        <v>59</v>
      </c>
      <c r="D6545" s="544">
        <v>7024.4</v>
      </c>
    </row>
    <row r="6546" spans="1:4" x14ac:dyDescent="0.2">
      <c r="A6546" s="542" t="s">
        <v>26250</v>
      </c>
      <c r="B6546" s="543" t="s">
        <v>26251</v>
      </c>
      <c r="C6546" s="543" t="s">
        <v>59</v>
      </c>
      <c r="D6546" s="544">
        <v>7111.46</v>
      </c>
    </row>
    <row r="6547" spans="1:4" x14ac:dyDescent="0.2">
      <c r="A6547" s="542" t="s">
        <v>26252</v>
      </c>
      <c r="B6547" s="543" t="s">
        <v>26253</v>
      </c>
      <c r="C6547" s="543" t="s">
        <v>59</v>
      </c>
      <c r="D6547" s="544">
        <v>2906.18</v>
      </c>
    </row>
    <row r="6548" spans="1:4" x14ac:dyDescent="0.2">
      <c r="A6548" s="542" t="s">
        <v>26254</v>
      </c>
      <c r="B6548" s="543" t="s">
        <v>26255</v>
      </c>
      <c r="C6548" s="543" t="s">
        <v>59</v>
      </c>
      <c r="D6548" s="544">
        <v>3450.39</v>
      </c>
    </row>
    <row r="6549" spans="1:4" x14ac:dyDescent="0.2">
      <c r="A6549" s="542" t="s">
        <v>26256</v>
      </c>
      <c r="B6549" s="543" t="s">
        <v>26257</v>
      </c>
      <c r="C6549" s="543" t="s">
        <v>59</v>
      </c>
      <c r="D6549" s="544">
        <v>3994.59</v>
      </c>
    </row>
    <row r="6550" spans="1:4" x14ac:dyDescent="0.2">
      <c r="A6550" s="542" t="s">
        <v>26258</v>
      </c>
      <c r="B6550" s="543" t="s">
        <v>26259</v>
      </c>
      <c r="C6550" s="543" t="s">
        <v>59</v>
      </c>
      <c r="D6550" s="544">
        <v>4538.76</v>
      </c>
    </row>
    <row r="6551" spans="1:4" x14ac:dyDescent="0.2">
      <c r="A6551" s="542" t="s">
        <v>26260</v>
      </c>
      <c r="B6551" s="543" t="s">
        <v>26261</v>
      </c>
      <c r="C6551" s="543" t="s">
        <v>59</v>
      </c>
      <c r="D6551" s="544">
        <v>5082.87</v>
      </c>
    </row>
    <row r="6552" spans="1:4" x14ac:dyDescent="0.2">
      <c r="A6552" s="542" t="s">
        <v>26262</v>
      </c>
      <c r="B6552" s="543" t="s">
        <v>26263</v>
      </c>
      <c r="C6552" s="543" t="s">
        <v>59</v>
      </c>
      <c r="D6552" s="544">
        <v>5627.03</v>
      </c>
    </row>
    <row r="6553" spans="1:4" x14ac:dyDescent="0.2">
      <c r="A6553" s="542" t="s">
        <v>26264</v>
      </c>
      <c r="B6553" s="543" t="s">
        <v>26265</v>
      </c>
      <c r="C6553" s="543" t="s">
        <v>59</v>
      </c>
      <c r="D6553" s="544">
        <v>6171.18</v>
      </c>
    </row>
    <row r="6554" spans="1:4" x14ac:dyDescent="0.2">
      <c r="A6554" s="542" t="s">
        <v>26266</v>
      </c>
      <c r="B6554" s="543" t="s">
        <v>26267</v>
      </c>
      <c r="C6554" s="543" t="s">
        <v>59</v>
      </c>
      <c r="D6554" s="544">
        <v>6715.36</v>
      </c>
    </row>
    <row r="6555" spans="1:4" x14ac:dyDescent="0.2">
      <c r="A6555" s="542" t="s">
        <v>26268</v>
      </c>
      <c r="B6555" s="543" t="s">
        <v>26269</v>
      </c>
      <c r="C6555" s="543" t="s">
        <v>59</v>
      </c>
      <c r="D6555" s="544">
        <v>7638.09</v>
      </c>
    </row>
    <row r="6556" spans="1:4" x14ac:dyDescent="0.2">
      <c r="A6556" s="542" t="s">
        <v>26270</v>
      </c>
      <c r="B6556" s="543" t="s">
        <v>26271</v>
      </c>
      <c r="C6556" s="543" t="s">
        <v>59</v>
      </c>
      <c r="D6556" s="544">
        <v>7809.84</v>
      </c>
    </row>
    <row r="6557" spans="1:4" x14ac:dyDescent="0.2">
      <c r="A6557" s="542" t="s">
        <v>26272</v>
      </c>
      <c r="B6557" s="543" t="s">
        <v>26273</v>
      </c>
      <c r="C6557" s="543" t="s">
        <v>59</v>
      </c>
      <c r="D6557" s="544">
        <v>7911.23</v>
      </c>
    </row>
    <row r="6558" spans="1:4" x14ac:dyDescent="0.2">
      <c r="A6558" s="542" t="s">
        <v>26274</v>
      </c>
      <c r="B6558" s="543" t="s">
        <v>26275</v>
      </c>
      <c r="C6558" s="543" t="s">
        <v>59</v>
      </c>
      <c r="D6558" s="544">
        <v>3593.26</v>
      </c>
    </row>
    <row r="6559" spans="1:4" x14ac:dyDescent="0.2">
      <c r="A6559" s="542" t="s">
        <v>26276</v>
      </c>
      <c r="B6559" s="543" t="s">
        <v>26277</v>
      </c>
      <c r="C6559" s="543" t="s">
        <v>59</v>
      </c>
      <c r="D6559" s="544">
        <v>4304.8900000000003</v>
      </c>
    </row>
    <row r="6560" spans="1:4" x14ac:dyDescent="0.2">
      <c r="A6560" s="542" t="s">
        <v>26278</v>
      </c>
      <c r="B6560" s="543" t="s">
        <v>26279</v>
      </c>
      <c r="C6560" s="543" t="s">
        <v>59</v>
      </c>
      <c r="D6560" s="544">
        <v>5016.47</v>
      </c>
    </row>
    <row r="6561" spans="1:4" x14ac:dyDescent="0.2">
      <c r="A6561" s="542" t="s">
        <v>26280</v>
      </c>
      <c r="B6561" s="543" t="s">
        <v>26281</v>
      </c>
      <c r="C6561" s="543" t="s">
        <v>59</v>
      </c>
      <c r="D6561" s="544">
        <v>5728.02</v>
      </c>
    </row>
    <row r="6562" spans="1:4" x14ac:dyDescent="0.2">
      <c r="A6562" s="542" t="s">
        <v>26282</v>
      </c>
      <c r="B6562" s="543" t="s">
        <v>26283</v>
      </c>
      <c r="C6562" s="543" t="s">
        <v>59</v>
      </c>
      <c r="D6562" s="544">
        <v>6442.27</v>
      </c>
    </row>
    <row r="6563" spans="1:4" x14ac:dyDescent="0.2">
      <c r="A6563" s="542" t="s">
        <v>26284</v>
      </c>
      <c r="B6563" s="543" t="s">
        <v>26285</v>
      </c>
      <c r="C6563" s="543" t="s">
        <v>59</v>
      </c>
      <c r="D6563" s="544">
        <v>7153.88</v>
      </c>
    </row>
    <row r="6564" spans="1:4" x14ac:dyDescent="0.2">
      <c r="A6564" s="542" t="s">
        <v>26286</v>
      </c>
      <c r="B6564" s="543" t="s">
        <v>26287</v>
      </c>
      <c r="C6564" s="543" t="s">
        <v>59</v>
      </c>
      <c r="D6564" s="544">
        <v>7969.4</v>
      </c>
    </row>
    <row r="6565" spans="1:4" x14ac:dyDescent="0.2">
      <c r="A6565" s="542" t="s">
        <v>26288</v>
      </c>
      <c r="B6565" s="543" t="s">
        <v>26289</v>
      </c>
      <c r="C6565" s="543" t="s">
        <v>59</v>
      </c>
      <c r="D6565" s="544">
        <v>8577.08</v>
      </c>
    </row>
    <row r="6566" spans="1:4" x14ac:dyDescent="0.2">
      <c r="A6566" s="542" t="s">
        <v>26290</v>
      </c>
      <c r="B6566" s="543" t="s">
        <v>26291</v>
      </c>
      <c r="C6566" s="543" t="s">
        <v>59</v>
      </c>
      <c r="D6566" s="544">
        <v>9787.07</v>
      </c>
    </row>
    <row r="6567" spans="1:4" x14ac:dyDescent="0.2">
      <c r="A6567" s="542" t="s">
        <v>26292</v>
      </c>
      <c r="B6567" s="543" t="s">
        <v>26293</v>
      </c>
      <c r="C6567" s="543" t="s">
        <v>59</v>
      </c>
      <c r="D6567" s="544">
        <v>10007.44</v>
      </c>
    </row>
    <row r="6568" spans="1:4" x14ac:dyDescent="0.2">
      <c r="A6568" s="542" t="s">
        <v>26294</v>
      </c>
      <c r="B6568" s="543" t="s">
        <v>26295</v>
      </c>
      <c r="C6568" s="543" t="s">
        <v>59</v>
      </c>
      <c r="D6568" s="544">
        <v>10141.290000000001</v>
      </c>
    </row>
    <row r="6569" spans="1:4" x14ac:dyDescent="0.2">
      <c r="A6569" s="542" t="s">
        <v>26296</v>
      </c>
      <c r="B6569" s="543" t="s">
        <v>26297</v>
      </c>
      <c r="C6569" s="543" t="s">
        <v>59</v>
      </c>
      <c r="D6569" s="544">
        <v>7924.77</v>
      </c>
    </row>
    <row r="6570" spans="1:4" x14ac:dyDescent="0.2">
      <c r="A6570" s="542" t="s">
        <v>26298</v>
      </c>
      <c r="B6570" s="543" t="s">
        <v>26299</v>
      </c>
      <c r="C6570" s="543" t="s">
        <v>59</v>
      </c>
      <c r="D6570" s="544">
        <v>9212.16</v>
      </c>
    </row>
    <row r="6571" spans="1:4" x14ac:dyDescent="0.2">
      <c r="A6571" s="542" t="s">
        <v>26300</v>
      </c>
      <c r="B6571" s="543" t="s">
        <v>26301</v>
      </c>
      <c r="C6571" s="543" t="s">
        <v>59</v>
      </c>
      <c r="D6571" s="544">
        <v>10496.79</v>
      </c>
    </row>
    <row r="6572" spans="1:4" x14ac:dyDescent="0.2">
      <c r="A6572" s="542" t="s">
        <v>26302</v>
      </c>
      <c r="B6572" s="543" t="s">
        <v>26303</v>
      </c>
      <c r="C6572" s="543" t="s">
        <v>59</v>
      </c>
      <c r="D6572" s="544">
        <v>11784.19</v>
      </c>
    </row>
    <row r="6573" spans="1:4" x14ac:dyDescent="0.2">
      <c r="A6573" s="542" t="s">
        <v>26304</v>
      </c>
      <c r="B6573" s="543" t="s">
        <v>26305</v>
      </c>
      <c r="C6573" s="543" t="s">
        <v>59</v>
      </c>
      <c r="D6573" s="544">
        <v>13068.95</v>
      </c>
    </row>
    <row r="6574" spans="1:4" x14ac:dyDescent="0.2">
      <c r="A6574" s="542" t="s">
        <v>26306</v>
      </c>
      <c r="B6574" s="543" t="s">
        <v>26307</v>
      </c>
      <c r="C6574" s="543" t="s">
        <v>59</v>
      </c>
      <c r="D6574" s="544">
        <v>14353.61</v>
      </c>
    </row>
    <row r="6575" spans="1:4" x14ac:dyDescent="0.2">
      <c r="A6575" s="542" t="s">
        <v>26308</v>
      </c>
      <c r="B6575" s="543" t="s">
        <v>26309</v>
      </c>
      <c r="C6575" s="543" t="s">
        <v>59</v>
      </c>
      <c r="D6575" s="544">
        <v>15641</v>
      </c>
    </row>
    <row r="6576" spans="1:4" x14ac:dyDescent="0.2">
      <c r="A6576" s="542" t="s">
        <v>26310</v>
      </c>
      <c r="B6576" s="543" t="s">
        <v>26311</v>
      </c>
      <c r="C6576" s="543" t="s">
        <v>59</v>
      </c>
      <c r="D6576" s="544">
        <v>16925.62</v>
      </c>
    </row>
    <row r="6577" spans="1:4" x14ac:dyDescent="0.2">
      <c r="A6577" s="542" t="s">
        <v>26312</v>
      </c>
      <c r="B6577" s="543" t="s">
        <v>26313</v>
      </c>
      <c r="C6577" s="543" t="s">
        <v>59</v>
      </c>
      <c r="D6577" s="544">
        <v>18210.330000000002</v>
      </c>
    </row>
    <row r="6578" spans="1:4" x14ac:dyDescent="0.2">
      <c r="A6578" s="542" t="s">
        <v>26314</v>
      </c>
      <c r="B6578" s="543" t="s">
        <v>26315</v>
      </c>
      <c r="C6578" s="543" t="s">
        <v>59</v>
      </c>
      <c r="D6578" s="544">
        <v>19497.740000000002</v>
      </c>
    </row>
    <row r="6579" spans="1:4" x14ac:dyDescent="0.2">
      <c r="A6579" s="542" t="s">
        <v>26316</v>
      </c>
      <c r="B6579" s="543" t="s">
        <v>26317</v>
      </c>
      <c r="C6579" s="543" t="s">
        <v>59</v>
      </c>
      <c r="D6579" s="544">
        <v>21562.959999999999</v>
      </c>
    </row>
    <row r="6580" spans="1:4" x14ac:dyDescent="0.2">
      <c r="A6580" s="542" t="s">
        <v>26318</v>
      </c>
      <c r="B6580" s="543" t="s">
        <v>26319</v>
      </c>
      <c r="C6580" s="543" t="s">
        <v>59</v>
      </c>
      <c r="D6580" s="544">
        <v>21922.799999999999</v>
      </c>
    </row>
    <row r="6581" spans="1:4" x14ac:dyDescent="0.2">
      <c r="A6581" s="542" t="s">
        <v>26320</v>
      </c>
      <c r="B6581" s="543" t="s">
        <v>26321</v>
      </c>
      <c r="C6581" s="543" t="s">
        <v>59</v>
      </c>
      <c r="D6581" s="544">
        <v>22141.47</v>
      </c>
    </row>
    <row r="6582" spans="1:4" x14ac:dyDescent="0.2">
      <c r="A6582" s="542" t="s">
        <v>26322</v>
      </c>
      <c r="B6582" s="543" t="s">
        <v>26323</v>
      </c>
      <c r="C6582" s="543" t="s">
        <v>59</v>
      </c>
      <c r="D6582" s="544">
        <v>14094.44</v>
      </c>
    </row>
    <row r="6583" spans="1:4" x14ac:dyDescent="0.2">
      <c r="A6583" s="542" t="s">
        <v>26324</v>
      </c>
      <c r="B6583" s="543" t="s">
        <v>26325</v>
      </c>
      <c r="C6583" s="543" t="s">
        <v>59</v>
      </c>
      <c r="D6583" s="544">
        <v>16261.46</v>
      </c>
    </row>
    <row r="6584" spans="1:4" x14ac:dyDescent="0.2">
      <c r="A6584" s="542" t="s">
        <v>26326</v>
      </c>
      <c r="B6584" s="543" t="s">
        <v>26327</v>
      </c>
      <c r="C6584" s="543" t="s">
        <v>59</v>
      </c>
      <c r="D6584" s="544">
        <v>18431.240000000002</v>
      </c>
    </row>
    <row r="6585" spans="1:4" x14ac:dyDescent="0.2">
      <c r="A6585" s="542" t="s">
        <v>26328</v>
      </c>
      <c r="B6585" s="543" t="s">
        <v>26329</v>
      </c>
      <c r="C6585" s="543" t="s">
        <v>59</v>
      </c>
      <c r="D6585" s="544">
        <v>20600.91</v>
      </c>
    </row>
    <row r="6586" spans="1:4" x14ac:dyDescent="0.2">
      <c r="A6586" s="542" t="s">
        <v>26330</v>
      </c>
      <c r="B6586" s="543" t="s">
        <v>26331</v>
      </c>
      <c r="C6586" s="543" t="s">
        <v>59</v>
      </c>
      <c r="D6586" s="544">
        <v>22767.9</v>
      </c>
    </row>
    <row r="6587" spans="1:4" x14ac:dyDescent="0.2">
      <c r="A6587" s="542" t="s">
        <v>26332</v>
      </c>
      <c r="B6587" s="543" t="s">
        <v>26333</v>
      </c>
      <c r="C6587" s="543" t="s">
        <v>59</v>
      </c>
      <c r="D6587" s="544">
        <v>24937.66</v>
      </c>
    </row>
    <row r="6588" spans="1:4" x14ac:dyDescent="0.2">
      <c r="A6588" s="542" t="s">
        <v>26334</v>
      </c>
      <c r="B6588" s="543" t="s">
        <v>26335</v>
      </c>
      <c r="C6588" s="543" t="s">
        <v>59</v>
      </c>
      <c r="D6588" s="544">
        <v>27107.38</v>
      </c>
    </row>
    <row r="6589" spans="1:4" x14ac:dyDescent="0.2">
      <c r="A6589" s="542" t="s">
        <v>26336</v>
      </c>
      <c r="B6589" s="543" t="s">
        <v>26337</v>
      </c>
      <c r="C6589" s="543" t="s">
        <v>59</v>
      </c>
      <c r="D6589" s="544">
        <v>29274.34</v>
      </c>
    </row>
    <row r="6590" spans="1:4" x14ac:dyDescent="0.2">
      <c r="A6590" s="542" t="s">
        <v>26338</v>
      </c>
      <c r="B6590" s="543" t="s">
        <v>26339</v>
      </c>
      <c r="C6590" s="543" t="s">
        <v>59</v>
      </c>
      <c r="D6590" s="544">
        <v>31444.1</v>
      </c>
    </row>
    <row r="6591" spans="1:4" x14ac:dyDescent="0.2">
      <c r="A6591" s="542" t="s">
        <v>26340</v>
      </c>
      <c r="B6591" s="543" t="s">
        <v>26341</v>
      </c>
      <c r="C6591" s="543" t="s">
        <v>59</v>
      </c>
      <c r="D6591" s="544">
        <v>33613.870000000003</v>
      </c>
    </row>
    <row r="6592" spans="1:4" x14ac:dyDescent="0.2">
      <c r="A6592" s="542" t="s">
        <v>26342</v>
      </c>
      <c r="B6592" s="543" t="s">
        <v>26343</v>
      </c>
      <c r="C6592" s="543" t="s">
        <v>59</v>
      </c>
      <c r="D6592" s="544">
        <v>37086.11</v>
      </c>
    </row>
    <row r="6593" spans="1:4" x14ac:dyDescent="0.2">
      <c r="A6593" s="542" t="s">
        <v>26344</v>
      </c>
      <c r="B6593" s="543" t="s">
        <v>26345</v>
      </c>
      <c r="C6593" s="543" t="s">
        <v>59</v>
      </c>
      <c r="D6593" s="544">
        <v>37709.379999999997</v>
      </c>
    </row>
    <row r="6594" spans="1:4" x14ac:dyDescent="0.2">
      <c r="A6594" s="542" t="s">
        <v>26346</v>
      </c>
      <c r="B6594" s="543" t="s">
        <v>26347</v>
      </c>
      <c r="C6594" s="543" t="s">
        <v>59</v>
      </c>
      <c r="D6594" s="544">
        <v>38082.78</v>
      </c>
    </row>
    <row r="6595" spans="1:4" x14ac:dyDescent="0.2">
      <c r="A6595" s="542" t="s">
        <v>26348</v>
      </c>
      <c r="B6595" s="543" t="s">
        <v>26349</v>
      </c>
      <c r="C6595" s="543" t="s">
        <v>59</v>
      </c>
      <c r="D6595" s="544">
        <v>19202.03</v>
      </c>
    </row>
    <row r="6596" spans="1:4" x14ac:dyDescent="0.2">
      <c r="A6596" s="542" t="s">
        <v>26350</v>
      </c>
      <c r="B6596" s="543" t="s">
        <v>26351</v>
      </c>
      <c r="C6596" s="543" t="s">
        <v>59</v>
      </c>
      <c r="D6596" s="544">
        <v>22087.24</v>
      </c>
    </row>
    <row r="6597" spans="1:4" x14ac:dyDescent="0.2">
      <c r="A6597" s="542" t="s">
        <v>26352</v>
      </c>
      <c r="B6597" s="543" t="s">
        <v>26353</v>
      </c>
      <c r="C6597" s="543" t="s">
        <v>59</v>
      </c>
      <c r="D6597" s="544">
        <v>24975.18</v>
      </c>
    </row>
    <row r="6598" spans="1:4" x14ac:dyDescent="0.2">
      <c r="A6598" s="542" t="s">
        <v>26354</v>
      </c>
      <c r="B6598" s="543" t="s">
        <v>26355</v>
      </c>
      <c r="C6598" s="543" t="s">
        <v>59</v>
      </c>
      <c r="D6598" s="544">
        <v>27860.45</v>
      </c>
    </row>
    <row r="6599" spans="1:4" x14ac:dyDescent="0.2">
      <c r="A6599" s="542" t="s">
        <v>26356</v>
      </c>
      <c r="B6599" s="543" t="s">
        <v>26357</v>
      </c>
      <c r="C6599" s="543" t="s">
        <v>59</v>
      </c>
      <c r="D6599" s="544">
        <v>30748.400000000001</v>
      </c>
    </row>
    <row r="6600" spans="1:4" x14ac:dyDescent="0.2">
      <c r="A6600" s="542" t="s">
        <v>26358</v>
      </c>
      <c r="B6600" s="543" t="s">
        <v>26359</v>
      </c>
      <c r="C6600" s="543" t="s">
        <v>59</v>
      </c>
      <c r="D6600" s="544">
        <v>33633.599999999999</v>
      </c>
    </row>
    <row r="6601" spans="1:4" x14ac:dyDescent="0.2">
      <c r="A6601" s="542" t="s">
        <v>26360</v>
      </c>
      <c r="B6601" s="543" t="s">
        <v>26361</v>
      </c>
      <c r="C6601" s="543" t="s">
        <v>59</v>
      </c>
      <c r="D6601" s="544">
        <v>36521.51</v>
      </c>
    </row>
    <row r="6602" spans="1:4" x14ac:dyDescent="0.2">
      <c r="A6602" s="542" t="s">
        <v>26362</v>
      </c>
      <c r="B6602" s="543" t="s">
        <v>26363</v>
      </c>
      <c r="C6602" s="543" t="s">
        <v>59</v>
      </c>
      <c r="D6602" s="544">
        <v>39409.5</v>
      </c>
    </row>
    <row r="6603" spans="1:4" x14ac:dyDescent="0.2">
      <c r="A6603" s="542" t="s">
        <v>26364</v>
      </c>
      <c r="B6603" s="543" t="s">
        <v>26365</v>
      </c>
      <c r="C6603" s="543" t="s">
        <v>59</v>
      </c>
      <c r="D6603" s="544">
        <v>42294.69</v>
      </c>
    </row>
    <row r="6604" spans="1:4" x14ac:dyDescent="0.2">
      <c r="A6604" s="542" t="s">
        <v>26366</v>
      </c>
      <c r="B6604" s="543" t="s">
        <v>26367</v>
      </c>
      <c r="C6604" s="543" t="s">
        <v>59</v>
      </c>
      <c r="D6604" s="544">
        <v>45182.63</v>
      </c>
    </row>
    <row r="6605" spans="1:4" x14ac:dyDescent="0.2">
      <c r="A6605" s="542" t="s">
        <v>26368</v>
      </c>
      <c r="B6605" s="543" t="s">
        <v>26369</v>
      </c>
      <c r="C6605" s="543" t="s">
        <v>59</v>
      </c>
      <c r="D6605" s="544">
        <v>49798.5</v>
      </c>
    </row>
    <row r="6606" spans="1:4" x14ac:dyDescent="0.2">
      <c r="A6606" s="542" t="s">
        <v>26370</v>
      </c>
      <c r="B6606" s="543" t="s">
        <v>26371</v>
      </c>
      <c r="C6606" s="543" t="s">
        <v>59</v>
      </c>
      <c r="D6606" s="544">
        <v>50636.04</v>
      </c>
    </row>
    <row r="6607" spans="1:4" x14ac:dyDescent="0.2">
      <c r="A6607" s="542" t="s">
        <v>26372</v>
      </c>
      <c r="B6607" s="543" t="s">
        <v>26373</v>
      </c>
      <c r="C6607" s="543" t="s">
        <v>59</v>
      </c>
      <c r="D6607" s="544">
        <v>51135.79</v>
      </c>
    </row>
    <row r="6608" spans="1:4" x14ac:dyDescent="0.2">
      <c r="A6608" s="542" t="s">
        <v>26374</v>
      </c>
      <c r="B6608" s="543" t="s">
        <v>26375</v>
      </c>
      <c r="C6608" s="543" t="s">
        <v>59</v>
      </c>
      <c r="D6608" s="544">
        <v>1799.09</v>
      </c>
    </row>
    <row r="6609" spans="1:4" x14ac:dyDescent="0.2">
      <c r="A6609" s="542" t="s">
        <v>26376</v>
      </c>
      <c r="B6609" s="543" t="s">
        <v>26377</v>
      </c>
      <c r="C6609" s="543" t="s">
        <v>59</v>
      </c>
      <c r="D6609" s="544">
        <v>1962.95</v>
      </c>
    </row>
    <row r="6610" spans="1:4" x14ac:dyDescent="0.2">
      <c r="A6610" s="542" t="s">
        <v>26378</v>
      </c>
      <c r="B6610" s="543" t="s">
        <v>26379</v>
      </c>
      <c r="C6610" s="543" t="s">
        <v>59</v>
      </c>
      <c r="D6610" s="544">
        <v>2126.8200000000002</v>
      </c>
    </row>
    <row r="6611" spans="1:4" x14ac:dyDescent="0.2">
      <c r="A6611" s="542" t="s">
        <v>26380</v>
      </c>
      <c r="B6611" s="543" t="s">
        <v>26381</v>
      </c>
      <c r="C6611" s="543" t="s">
        <v>59</v>
      </c>
      <c r="D6611" s="544">
        <v>2421.6</v>
      </c>
    </row>
    <row r="6612" spans="1:4" x14ac:dyDescent="0.2">
      <c r="A6612" s="542" t="s">
        <v>26382</v>
      </c>
      <c r="B6612" s="543" t="s">
        <v>26383</v>
      </c>
      <c r="C6612" s="543" t="s">
        <v>59</v>
      </c>
      <c r="D6612" s="544">
        <v>2458.48</v>
      </c>
    </row>
    <row r="6613" spans="1:4" x14ac:dyDescent="0.2">
      <c r="A6613" s="542" t="s">
        <v>26384</v>
      </c>
      <c r="B6613" s="543" t="s">
        <v>26385</v>
      </c>
      <c r="C6613" s="543" t="s">
        <v>59</v>
      </c>
      <c r="D6613" s="544">
        <v>2481.13</v>
      </c>
    </row>
    <row r="6614" spans="1:4" x14ac:dyDescent="0.2">
      <c r="A6614" s="542" t="s">
        <v>26386</v>
      </c>
      <c r="B6614" s="543" t="s">
        <v>26387</v>
      </c>
      <c r="C6614" s="543" t="s">
        <v>59</v>
      </c>
      <c r="D6614" s="544">
        <v>9639.4699999999993</v>
      </c>
    </row>
    <row r="6615" spans="1:4" x14ac:dyDescent="0.2">
      <c r="A6615" s="542" t="s">
        <v>26388</v>
      </c>
      <c r="B6615" s="543" t="s">
        <v>26389</v>
      </c>
      <c r="C6615" s="543" t="s">
        <v>59</v>
      </c>
      <c r="D6615" s="544">
        <v>11190.28</v>
      </c>
    </row>
    <row r="6616" spans="1:4" x14ac:dyDescent="0.2">
      <c r="A6616" s="542" t="s">
        <v>26390</v>
      </c>
      <c r="B6616" s="543" t="s">
        <v>26391</v>
      </c>
      <c r="C6616" s="543" t="s">
        <v>59</v>
      </c>
      <c r="D6616" s="544">
        <v>12741.04</v>
      </c>
    </row>
    <row r="6617" spans="1:4" x14ac:dyDescent="0.2">
      <c r="A6617" s="542" t="s">
        <v>26392</v>
      </c>
      <c r="B6617" s="543" t="s">
        <v>26393</v>
      </c>
      <c r="C6617" s="543" t="s">
        <v>59</v>
      </c>
      <c r="D6617" s="544">
        <v>14291.77</v>
      </c>
    </row>
    <row r="6618" spans="1:4" x14ac:dyDescent="0.2">
      <c r="A6618" s="542" t="s">
        <v>26394</v>
      </c>
      <c r="B6618" s="543" t="s">
        <v>26395</v>
      </c>
      <c r="C6618" s="543" t="s">
        <v>59</v>
      </c>
      <c r="D6618" s="544">
        <v>15842.45</v>
      </c>
    </row>
    <row r="6619" spans="1:4" x14ac:dyDescent="0.2">
      <c r="A6619" s="542" t="s">
        <v>26396</v>
      </c>
      <c r="B6619" s="543" t="s">
        <v>26397</v>
      </c>
      <c r="C6619" s="543" t="s">
        <v>59</v>
      </c>
      <c r="D6619" s="544">
        <v>17393.259999999998</v>
      </c>
    </row>
    <row r="6620" spans="1:4" x14ac:dyDescent="0.2">
      <c r="A6620" s="542" t="s">
        <v>26398</v>
      </c>
      <c r="B6620" s="543" t="s">
        <v>26399</v>
      </c>
      <c r="C6620" s="543" t="s">
        <v>59</v>
      </c>
      <c r="D6620" s="544">
        <v>18941.240000000002</v>
      </c>
    </row>
    <row r="6621" spans="1:4" x14ac:dyDescent="0.2">
      <c r="A6621" s="542" t="s">
        <v>26400</v>
      </c>
      <c r="B6621" s="543" t="s">
        <v>26401</v>
      </c>
      <c r="C6621" s="543" t="s">
        <v>59</v>
      </c>
      <c r="D6621" s="544">
        <v>20492.02</v>
      </c>
    </row>
    <row r="6622" spans="1:4" x14ac:dyDescent="0.2">
      <c r="A6622" s="542" t="s">
        <v>26402</v>
      </c>
      <c r="B6622" s="543" t="s">
        <v>26403</v>
      </c>
      <c r="C6622" s="543" t="s">
        <v>59</v>
      </c>
      <c r="D6622" s="544">
        <v>22042.720000000001</v>
      </c>
    </row>
    <row r="6623" spans="1:4" x14ac:dyDescent="0.2">
      <c r="A6623" s="542" t="s">
        <v>26404</v>
      </c>
      <c r="B6623" s="543" t="s">
        <v>26405</v>
      </c>
      <c r="C6623" s="543" t="s">
        <v>59</v>
      </c>
      <c r="D6623" s="544">
        <v>23593.48</v>
      </c>
    </row>
    <row r="6624" spans="1:4" x14ac:dyDescent="0.2">
      <c r="A6624" s="542" t="s">
        <v>26406</v>
      </c>
      <c r="B6624" s="543" t="s">
        <v>26407</v>
      </c>
      <c r="C6624" s="543" t="s">
        <v>59</v>
      </c>
      <c r="D6624" s="544">
        <v>26081.71</v>
      </c>
    </row>
    <row r="6625" spans="1:4" x14ac:dyDescent="0.2">
      <c r="A6625" s="542" t="s">
        <v>26408</v>
      </c>
      <c r="B6625" s="543" t="s">
        <v>26409</v>
      </c>
      <c r="C6625" s="543" t="s">
        <v>59</v>
      </c>
      <c r="D6625" s="544">
        <v>26081.71</v>
      </c>
    </row>
    <row r="6626" spans="1:4" x14ac:dyDescent="0.2">
      <c r="A6626" s="542" t="s">
        <v>26410</v>
      </c>
      <c r="B6626" s="543" t="s">
        <v>26411</v>
      </c>
      <c r="C6626" s="543" t="s">
        <v>59</v>
      </c>
      <c r="D6626" s="544">
        <v>26785.79</v>
      </c>
    </row>
    <row r="6627" spans="1:4" x14ac:dyDescent="0.2">
      <c r="A6627" s="542" t="s">
        <v>26412</v>
      </c>
      <c r="B6627" s="543" t="s">
        <v>26413</v>
      </c>
      <c r="C6627" s="543" t="s">
        <v>59</v>
      </c>
      <c r="D6627" s="544">
        <v>13014.69</v>
      </c>
    </row>
    <row r="6628" spans="1:4" x14ac:dyDescent="0.2">
      <c r="A6628" s="542" t="s">
        <v>26414</v>
      </c>
      <c r="B6628" s="543" t="s">
        <v>26415</v>
      </c>
      <c r="C6628" s="543" t="s">
        <v>59</v>
      </c>
      <c r="D6628" s="544">
        <v>14852.83</v>
      </c>
    </row>
    <row r="6629" spans="1:4" x14ac:dyDescent="0.2">
      <c r="A6629" s="542" t="s">
        <v>26416</v>
      </c>
      <c r="B6629" s="543" t="s">
        <v>26417</v>
      </c>
      <c r="C6629" s="543" t="s">
        <v>59</v>
      </c>
      <c r="D6629" s="544">
        <v>16690.990000000002</v>
      </c>
    </row>
    <row r="6630" spans="1:4" x14ac:dyDescent="0.2">
      <c r="A6630" s="542" t="s">
        <v>26418</v>
      </c>
      <c r="B6630" s="543" t="s">
        <v>26419</v>
      </c>
      <c r="C6630" s="543" t="s">
        <v>59</v>
      </c>
      <c r="D6630" s="544">
        <v>18529.099999999999</v>
      </c>
    </row>
    <row r="6631" spans="1:4" x14ac:dyDescent="0.2">
      <c r="A6631" s="542" t="s">
        <v>26420</v>
      </c>
      <c r="B6631" s="543" t="s">
        <v>26421</v>
      </c>
      <c r="C6631" s="543" t="s">
        <v>59</v>
      </c>
      <c r="D6631" s="544">
        <v>20367.21</v>
      </c>
    </row>
    <row r="6632" spans="1:4" x14ac:dyDescent="0.2">
      <c r="A6632" s="542" t="s">
        <v>26422</v>
      </c>
      <c r="B6632" s="543" t="s">
        <v>26423</v>
      </c>
      <c r="C6632" s="543" t="s">
        <v>59</v>
      </c>
      <c r="D6632" s="544">
        <v>22205.39</v>
      </c>
    </row>
    <row r="6633" spans="1:4" x14ac:dyDescent="0.2">
      <c r="A6633" s="542" t="s">
        <v>26424</v>
      </c>
      <c r="B6633" s="543" t="s">
        <v>26425</v>
      </c>
      <c r="C6633" s="543" t="s">
        <v>59</v>
      </c>
      <c r="D6633" s="544">
        <v>24043.48</v>
      </c>
    </row>
    <row r="6634" spans="1:4" x14ac:dyDescent="0.2">
      <c r="A6634" s="542" t="s">
        <v>26426</v>
      </c>
      <c r="B6634" s="543" t="s">
        <v>26427</v>
      </c>
      <c r="C6634" s="543" t="s">
        <v>59</v>
      </c>
      <c r="D6634" s="544">
        <v>25881.64</v>
      </c>
    </row>
    <row r="6635" spans="1:4" x14ac:dyDescent="0.2">
      <c r="A6635" s="542" t="s">
        <v>26428</v>
      </c>
      <c r="B6635" s="543" t="s">
        <v>26429</v>
      </c>
      <c r="C6635" s="543" t="s">
        <v>59</v>
      </c>
      <c r="D6635" s="544">
        <v>27719.75</v>
      </c>
    </row>
    <row r="6636" spans="1:4" x14ac:dyDescent="0.2">
      <c r="A6636" s="542" t="s">
        <v>26430</v>
      </c>
      <c r="B6636" s="543" t="s">
        <v>26431</v>
      </c>
      <c r="C6636" s="543" t="s">
        <v>59</v>
      </c>
      <c r="D6636" s="544">
        <v>29557.87</v>
      </c>
    </row>
    <row r="6637" spans="1:4" x14ac:dyDescent="0.2">
      <c r="A6637" s="542" t="s">
        <v>26432</v>
      </c>
      <c r="B6637" s="543" t="s">
        <v>26433</v>
      </c>
      <c r="C6637" s="543" t="s">
        <v>59</v>
      </c>
      <c r="D6637" s="544">
        <v>32504.94</v>
      </c>
    </row>
    <row r="6638" spans="1:4" x14ac:dyDescent="0.2">
      <c r="A6638" s="542" t="s">
        <v>26434</v>
      </c>
      <c r="B6638" s="543" t="s">
        <v>26435</v>
      </c>
      <c r="C6638" s="543" t="s">
        <v>59</v>
      </c>
      <c r="D6638" s="544">
        <v>33029.25</v>
      </c>
    </row>
    <row r="6639" spans="1:4" x14ac:dyDescent="0.2">
      <c r="A6639" s="542" t="s">
        <v>26436</v>
      </c>
      <c r="B6639" s="543" t="s">
        <v>26437</v>
      </c>
      <c r="C6639" s="543" t="s">
        <v>59</v>
      </c>
      <c r="D6639" s="544">
        <v>33343.31</v>
      </c>
    </row>
    <row r="6640" spans="1:4" x14ac:dyDescent="0.2">
      <c r="A6640" s="542" t="s">
        <v>26438</v>
      </c>
      <c r="B6640" s="543" t="s">
        <v>26439</v>
      </c>
      <c r="C6640" s="543" t="s">
        <v>59</v>
      </c>
      <c r="D6640" s="544">
        <v>429.45</v>
      </c>
    </row>
    <row r="6641" spans="1:4" x14ac:dyDescent="0.2">
      <c r="A6641" s="542" t="s">
        <v>26440</v>
      </c>
      <c r="B6641" s="543" t="s">
        <v>26441</v>
      </c>
      <c r="C6641" s="543" t="s">
        <v>59</v>
      </c>
      <c r="D6641" s="544">
        <v>708.77</v>
      </c>
    </row>
    <row r="6642" spans="1:4" x14ac:dyDescent="0.2">
      <c r="A6642" s="542" t="s">
        <v>26442</v>
      </c>
      <c r="B6642" s="543" t="s">
        <v>26443</v>
      </c>
      <c r="C6642" s="543" t="s">
        <v>59</v>
      </c>
      <c r="D6642" s="544">
        <v>843.91</v>
      </c>
    </row>
    <row r="6643" spans="1:4" x14ac:dyDescent="0.2">
      <c r="A6643" s="542" t="s">
        <v>26444</v>
      </c>
      <c r="B6643" s="543" t="s">
        <v>26445</v>
      </c>
      <c r="C6643" s="543" t="s">
        <v>59</v>
      </c>
      <c r="D6643" s="544">
        <v>981.78</v>
      </c>
    </row>
    <row r="6644" spans="1:4" x14ac:dyDescent="0.2">
      <c r="A6644" s="542" t="s">
        <v>26446</v>
      </c>
      <c r="B6644" s="543" t="s">
        <v>26447</v>
      </c>
      <c r="C6644" s="543" t="s">
        <v>59</v>
      </c>
      <c r="D6644" s="544">
        <v>1116.95</v>
      </c>
    </row>
    <row r="6645" spans="1:4" x14ac:dyDescent="0.2">
      <c r="A6645" s="542" t="s">
        <v>26448</v>
      </c>
      <c r="B6645" s="543" t="s">
        <v>26449</v>
      </c>
      <c r="C6645" s="543" t="s">
        <v>59</v>
      </c>
      <c r="D6645" s="544">
        <v>1252.08</v>
      </c>
    </row>
    <row r="6646" spans="1:4" x14ac:dyDescent="0.2">
      <c r="A6646" s="542" t="s">
        <v>26450</v>
      </c>
      <c r="B6646" s="543" t="s">
        <v>26451</v>
      </c>
      <c r="C6646" s="543" t="s">
        <v>59</v>
      </c>
      <c r="D6646" s="544">
        <v>1387.22</v>
      </c>
    </row>
    <row r="6647" spans="1:4" x14ac:dyDescent="0.2">
      <c r="A6647" s="542" t="s">
        <v>26452</v>
      </c>
      <c r="B6647" s="543" t="s">
        <v>26453</v>
      </c>
      <c r="C6647" s="543" t="s">
        <v>59</v>
      </c>
      <c r="D6647" s="544">
        <v>1522.38</v>
      </c>
    </row>
    <row r="6648" spans="1:4" x14ac:dyDescent="0.2">
      <c r="A6648" s="542" t="s">
        <v>26454</v>
      </c>
      <c r="B6648" s="543" t="s">
        <v>26455</v>
      </c>
      <c r="C6648" s="543" t="s">
        <v>59</v>
      </c>
      <c r="D6648" s="544">
        <v>1657.43</v>
      </c>
    </row>
    <row r="6649" spans="1:4" x14ac:dyDescent="0.2">
      <c r="A6649" s="542" t="s">
        <v>26456</v>
      </c>
      <c r="B6649" s="543" t="s">
        <v>26457</v>
      </c>
      <c r="C6649" s="543" t="s">
        <v>59</v>
      </c>
      <c r="D6649" s="544">
        <v>1908.89</v>
      </c>
    </row>
    <row r="6650" spans="1:4" x14ac:dyDescent="0.2">
      <c r="A6650" s="542" t="s">
        <v>26458</v>
      </c>
      <c r="B6650" s="543" t="s">
        <v>26459</v>
      </c>
      <c r="C6650" s="543" t="s">
        <v>59</v>
      </c>
      <c r="D6650" s="544">
        <v>1931.58</v>
      </c>
    </row>
    <row r="6651" spans="1:4" x14ac:dyDescent="0.2">
      <c r="A6651" s="542" t="s">
        <v>26460</v>
      </c>
      <c r="B6651" s="543" t="s">
        <v>26461</v>
      </c>
      <c r="C6651" s="543" t="s">
        <v>59</v>
      </c>
      <c r="D6651" s="544">
        <v>1942.97</v>
      </c>
    </row>
    <row r="6652" spans="1:4" x14ac:dyDescent="0.2">
      <c r="A6652" s="542" t="s">
        <v>26462</v>
      </c>
      <c r="B6652" s="543" t="s">
        <v>26463</v>
      </c>
      <c r="C6652" s="543" t="s">
        <v>59</v>
      </c>
      <c r="D6652" s="544">
        <v>708.77</v>
      </c>
    </row>
    <row r="6653" spans="1:4" x14ac:dyDescent="0.2">
      <c r="A6653" s="542" t="s">
        <v>26464</v>
      </c>
      <c r="B6653" s="543" t="s">
        <v>26465</v>
      </c>
      <c r="C6653" s="543" t="s">
        <v>59</v>
      </c>
      <c r="D6653" s="544">
        <v>843.91</v>
      </c>
    </row>
    <row r="6654" spans="1:4" x14ac:dyDescent="0.2">
      <c r="A6654" s="542" t="s">
        <v>26466</v>
      </c>
      <c r="B6654" s="543" t="s">
        <v>26467</v>
      </c>
      <c r="C6654" s="543" t="s">
        <v>59</v>
      </c>
      <c r="D6654" s="544">
        <v>981.78</v>
      </c>
    </row>
    <row r="6655" spans="1:4" x14ac:dyDescent="0.2">
      <c r="A6655" s="542" t="s">
        <v>26468</v>
      </c>
      <c r="B6655" s="543" t="s">
        <v>26469</v>
      </c>
      <c r="C6655" s="543" t="s">
        <v>59</v>
      </c>
      <c r="D6655" s="544">
        <v>1116.95</v>
      </c>
    </row>
    <row r="6656" spans="1:4" x14ac:dyDescent="0.2">
      <c r="A6656" s="542" t="s">
        <v>26470</v>
      </c>
      <c r="B6656" s="543" t="s">
        <v>26471</v>
      </c>
      <c r="C6656" s="543" t="s">
        <v>59</v>
      </c>
      <c r="D6656" s="544">
        <v>1252.08</v>
      </c>
    </row>
    <row r="6657" spans="1:4" x14ac:dyDescent="0.2">
      <c r="A6657" s="542" t="s">
        <v>26472</v>
      </c>
      <c r="B6657" s="543" t="s">
        <v>26473</v>
      </c>
      <c r="C6657" s="543" t="s">
        <v>59</v>
      </c>
      <c r="D6657" s="544">
        <v>1387.22</v>
      </c>
    </row>
    <row r="6658" spans="1:4" x14ac:dyDescent="0.2">
      <c r="A6658" s="542" t="s">
        <v>26474</v>
      </c>
      <c r="B6658" s="543" t="s">
        <v>26475</v>
      </c>
      <c r="C6658" s="543" t="s">
        <v>59</v>
      </c>
      <c r="D6658" s="544">
        <v>1522.38</v>
      </c>
    </row>
    <row r="6659" spans="1:4" x14ac:dyDescent="0.2">
      <c r="A6659" s="542" t="s">
        <v>26476</v>
      </c>
      <c r="B6659" s="543" t="s">
        <v>26477</v>
      </c>
      <c r="C6659" s="543" t="s">
        <v>59</v>
      </c>
      <c r="D6659" s="544">
        <v>1657.43</v>
      </c>
    </row>
    <row r="6660" spans="1:4" x14ac:dyDescent="0.2">
      <c r="A6660" s="542" t="s">
        <v>26478</v>
      </c>
      <c r="B6660" s="543" t="s">
        <v>26479</v>
      </c>
      <c r="C6660" s="543" t="s">
        <v>59</v>
      </c>
      <c r="D6660" s="544">
        <v>1908.89</v>
      </c>
    </row>
    <row r="6661" spans="1:4" x14ac:dyDescent="0.2">
      <c r="A6661" s="542" t="s">
        <v>26480</v>
      </c>
      <c r="B6661" s="543" t="s">
        <v>26481</v>
      </c>
      <c r="C6661" s="543" t="s">
        <v>59</v>
      </c>
      <c r="D6661" s="544">
        <v>1931.58</v>
      </c>
    </row>
    <row r="6662" spans="1:4" x14ac:dyDescent="0.2">
      <c r="A6662" s="542" t="s">
        <v>26482</v>
      </c>
      <c r="B6662" s="543" t="s">
        <v>26483</v>
      </c>
      <c r="C6662" s="543" t="s">
        <v>59</v>
      </c>
      <c r="D6662" s="544">
        <v>1942.97</v>
      </c>
    </row>
    <row r="6663" spans="1:4" x14ac:dyDescent="0.2">
      <c r="A6663" s="542" t="s">
        <v>26484</v>
      </c>
      <c r="B6663" s="543" t="s">
        <v>26485</v>
      </c>
      <c r="C6663" s="543" t="s">
        <v>59</v>
      </c>
      <c r="D6663" s="544">
        <v>484.63</v>
      </c>
    </row>
    <row r="6664" spans="1:4" x14ac:dyDescent="0.2">
      <c r="A6664" s="542" t="s">
        <v>26486</v>
      </c>
      <c r="B6664" s="543" t="s">
        <v>26487</v>
      </c>
      <c r="C6664" s="543" t="s">
        <v>59</v>
      </c>
      <c r="D6664" s="544">
        <v>796.11</v>
      </c>
    </row>
    <row r="6665" spans="1:4" x14ac:dyDescent="0.2">
      <c r="A6665" s="542" t="s">
        <v>26488</v>
      </c>
      <c r="B6665" s="543" t="s">
        <v>26489</v>
      </c>
      <c r="C6665" s="543" t="s">
        <v>59</v>
      </c>
      <c r="D6665" s="544">
        <v>933.08</v>
      </c>
    </row>
    <row r="6666" spans="1:4" x14ac:dyDescent="0.2">
      <c r="A6666" s="542" t="s">
        <v>26490</v>
      </c>
      <c r="B6666" s="543" t="s">
        <v>26491</v>
      </c>
      <c r="C6666" s="543" t="s">
        <v>59</v>
      </c>
      <c r="D6666" s="544">
        <v>1069.99</v>
      </c>
    </row>
    <row r="6667" spans="1:4" x14ac:dyDescent="0.2">
      <c r="A6667" s="542" t="s">
        <v>26492</v>
      </c>
      <c r="B6667" s="543" t="s">
        <v>26493</v>
      </c>
      <c r="C6667" s="543" t="s">
        <v>59</v>
      </c>
      <c r="D6667" s="544">
        <v>1206.9100000000001</v>
      </c>
    </row>
    <row r="6668" spans="1:4" x14ac:dyDescent="0.2">
      <c r="A6668" s="542" t="s">
        <v>26494</v>
      </c>
      <c r="B6668" s="543" t="s">
        <v>26495</v>
      </c>
      <c r="C6668" s="543" t="s">
        <v>59</v>
      </c>
      <c r="D6668" s="544">
        <v>1343.82</v>
      </c>
    </row>
    <row r="6669" spans="1:4" x14ac:dyDescent="0.2">
      <c r="A6669" s="542" t="s">
        <v>26496</v>
      </c>
      <c r="B6669" s="543" t="s">
        <v>26497</v>
      </c>
      <c r="C6669" s="543" t="s">
        <v>59</v>
      </c>
      <c r="D6669" s="544">
        <v>1480.79</v>
      </c>
    </row>
    <row r="6670" spans="1:4" x14ac:dyDescent="0.2">
      <c r="A6670" s="542" t="s">
        <v>26498</v>
      </c>
      <c r="B6670" s="543" t="s">
        <v>26499</v>
      </c>
      <c r="C6670" s="543" t="s">
        <v>59</v>
      </c>
      <c r="D6670" s="544">
        <v>1614.95</v>
      </c>
    </row>
    <row r="6671" spans="1:4" x14ac:dyDescent="0.2">
      <c r="A6671" s="542" t="s">
        <v>26500</v>
      </c>
      <c r="B6671" s="543" t="s">
        <v>26501</v>
      </c>
      <c r="C6671" s="543" t="s">
        <v>59</v>
      </c>
      <c r="D6671" s="544">
        <v>1751.9</v>
      </c>
    </row>
    <row r="6672" spans="1:4" x14ac:dyDescent="0.2">
      <c r="A6672" s="542" t="s">
        <v>26502</v>
      </c>
      <c r="B6672" s="543" t="s">
        <v>26503</v>
      </c>
      <c r="C6672" s="543" t="s">
        <v>59</v>
      </c>
      <c r="D6672" s="544">
        <v>2000.88</v>
      </c>
    </row>
    <row r="6673" spans="1:4" x14ac:dyDescent="0.2">
      <c r="A6673" s="542" t="s">
        <v>26504</v>
      </c>
      <c r="B6673" s="543" t="s">
        <v>26505</v>
      </c>
      <c r="C6673" s="543" t="s">
        <v>59</v>
      </c>
      <c r="D6673" s="544">
        <v>2026.76</v>
      </c>
    </row>
    <row r="6674" spans="1:4" x14ac:dyDescent="0.2">
      <c r="A6674" s="542" t="s">
        <v>26506</v>
      </c>
      <c r="B6674" s="543" t="s">
        <v>26507</v>
      </c>
      <c r="C6674" s="543" t="s">
        <v>59</v>
      </c>
      <c r="D6674" s="544">
        <v>2041.2</v>
      </c>
    </row>
    <row r="6675" spans="1:4" x14ac:dyDescent="0.2">
      <c r="A6675" s="542" t="s">
        <v>26508</v>
      </c>
      <c r="B6675" s="543" t="s">
        <v>26509</v>
      </c>
      <c r="C6675" s="543" t="s">
        <v>59</v>
      </c>
      <c r="D6675" s="544">
        <v>603.38</v>
      </c>
    </row>
    <row r="6676" spans="1:4" x14ac:dyDescent="0.2">
      <c r="A6676" s="542" t="s">
        <v>26510</v>
      </c>
      <c r="B6676" s="543" t="s">
        <v>26511</v>
      </c>
      <c r="C6676" s="543" t="s">
        <v>59</v>
      </c>
      <c r="D6676" s="544">
        <v>954.05</v>
      </c>
    </row>
    <row r="6677" spans="1:4" x14ac:dyDescent="0.2">
      <c r="A6677" s="542" t="s">
        <v>26512</v>
      </c>
      <c r="B6677" s="543" t="s">
        <v>26513</v>
      </c>
      <c r="C6677" s="543" t="s">
        <v>59</v>
      </c>
      <c r="D6677" s="544">
        <v>1120.25</v>
      </c>
    </row>
    <row r="6678" spans="1:4" x14ac:dyDescent="0.2">
      <c r="A6678" s="542" t="s">
        <v>26514</v>
      </c>
      <c r="B6678" s="543" t="s">
        <v>26515</v>
      </c>
      <c r="C6678" s="543" t="s">
        <v>59</v>
      </c>
      <c r="D6678" s="544">
        <v>1289.28</v>
      </c>
    </row>
    <row r="6679" spans="1:4" x14ac:dyDescent="0.2">
      <c r="A6679" s="542" t="s">
        <v>26516</v>
      </c>
      <c r="B6679" s="543" t="s">
        <v>26517</v>
      </c>
      <c r="C6679" s="543" t="s">
        <v>59</v>
      </c>
      <c r="D6679" s="544">
        <v>1455.43</v>
      </c>
    </row>
    <row r="6680" spans="1:4" x14ac:dyDescent="0.2">
      <c r="A6680" s="542" t="s">
        <v>26518</v>
      </c>
      <c r="B6680" s="543" t="s">
        <v>26519</v>
      </c>
      <c r="C6680" s="543" t="s">
        <v>59</v>
      </c>
      <c r="D6680" s="544">
        <v>1621.65</v>
      </c>
    </row>
    <row r="6681" spans="1:4" x14ac:dyDescent="0.2">
      <c r="A6681" s="542" t="s">
        <v>26520</v>
      </c>
      <c r="B6681" s="543" t="s">
        <v>26521</v>
      </c>
      <c r="C6681" s="543" t="s">
        <v>59</v>
      </c>
      <c r="D6681" s="544">
        <v>1790.64</v>
      </c>
    </row>
    <row r="6682" spans="1:4" x14ac:dyDescent="0.2">
      <c r="A6682" s="542" t="s">
        <v>26522</v>
      </c>
      <c r="B6682" s="543" t="s">
        <v>26523</v>
      </c>
      <c r="C6682" s="543" t="s">
        <v>59</v>
      </c>
      <c r="D6682" s="544">
        <v>1956.83</v>
      </c>
    </row>
    <row r="6683" spans="1:4" x14ac:dyDescent="0.2">
      <c r="A6683" s="542" t="s">
        <v>26524</v>
      </c>
      <c r="B6683" s="543" t="s">
        <v>26525</v>
      </c>
      <c r="C6683" s="543" t="s">
        <v>59</v>
      </c>
      <c r="D6683" s="544">
        <v>2123.0300000000002</v>
      </c>
    </row>
    <row r="6684" spans="1:4" x14ac:dyDescent="0.2">
      <c r="A6684" s="542" t="s">
        <v>26526</v>
      </c>
      <c r="B6684" s="543" t="s">
        <v>26527</v>
      </c>
      <c r="C6684" s="543" t="s">
        <v>59</v>
      </c>
      <c r="D6684" s="544">
        <v>2421.9899999999998</v>
      </c>
    </row>
    <row r="6685" spans="1:4" x14ac:dyDescent="0.2">
      <c r="A6685" s="542" t="s">
        <v>26528</v>
      </c>
      <c r="B6685" s="543" t="s">
        <v>26529</v>
      </c>
      <c r="C6685" s="543" t="s">
        <v>59</v>
      </c>
      <c r="D6685" s="544">
        <v>2459.42</v>
      </c>
    </row>
    <row r="6686" spans="1:4" x14ac:dyDescent="0.2">
      <c r="A6686" s="542" t="s">
        <v>26530</v>
      </c>
      <c r="B6686" s="543" t="s">
        <v>26531</v>
      </c>
      <c r="C6686" s="543" t="s">
        <v>59</v>
      </c>
      <c r="D6686" s="544">
        <v>2482.39</v>
      </c>
    </row>
    <row r="6687" spans="1:4" x14ac:dyDescent="0.2">
      <c r="A6687" s="542" t="s">
        <v>26532</v>
      </c>
      <c r="B6687" s="543" t="s">
        <v>26533</v>
      </c>
      <c r="C6687" s="543" t="s">
        <v>59</v>
      </c>
      <c r="D6687" s="544">
        <v>755.37</v>
      </c>
    </row>
    <row r="6688" spans="1:4" x14ac:dyDescent="0.2">
      <c r="A6688" s="542" t="s">
        <v>26534</v>
      </c>
      <c r="B6688" s="543" t="s">
        <v>26535</v>
      </c>
      <c r="C6688" s="543" t="s">
        <v>59</v>
      </c>
      <c r="D6688" s="544">
        <v>1162.47</v>
      </c>
    </row>
    <row r="6689" spans="1:4" x14ac:dyDescent="0.2">
      <c r="A6689" s="542" t="s">
        <v>26536</v>
      </c>
      <c r="B6689" s="543" t="s">
        <v>26537</v>
      </c>
      <c r="C6689" s="543" t="s">
        <v>59</v>
      </c>
      <c r="D6689" s="544">
        <v>1380.9</v>
      </c>
    </row>
    <row r="6690" spans="1:4" x14ac:dyDescent="0.2">
      <c r="A6690" s="542" t="s">
        <v>26538</v>
      </c>
      <c r="B6690" s="543" t="s">
        <v>26539</v>
      </c>
      <c r="C6690" s="543" t="s">
        <v>59</v>
      </c>
      <c r="D6690" s="544">
        <v>1596.59</v>
      </c>
    </row>
    <row r="6691" spans="1:4" x14ac:dyDescent="0.2">
      <c r="A6691" s="542" t="s">
        <v>26540</v>
      </c>
      <c r="B6691" s="543" t="s">
        <v>26541</v>
      </c>
      <c r="C6691" s="543" t="s">
        <v>59</v>
      </c>
      <c r="D6691" s="544">
        <v>1815.07</v>
      </c>
    </row>
    <row r="6692" spans="1:4" x14ac:dyDescent="0.2">
      <c r="A6692" s="542" t="s">
        <v>26542</v>
      </c>
      <c r="B6692" s="543" t="s">
        <v>26543</v>
      </c>
      <c r="C6692" s="543" t="s">
        <v>59</v>
      </c>
      <c r="D6692" s="544">
        <v>2033.52</v>
      </c>
    </row>
    <row r="6693" spans="1:4" x14ac:dyDescent="0.2">
      <c r="A6693" s="542" t="s">
        <v>26544</v>
      </c>
      <c r="B6693" s="543" t="s">
        <v>26545</v>
      </c>
      <c r="C6693" s="543" t="s">
        <v>59</v>
      </c>
      <c r="D6693" s="544">
        <v>2249.2199999999998</v>
      </c>
    </row>
    <row r="6694" spans="1:4" x14ac:dyDescent="0.2">
      <c r="A6694" s="542" t="s">
        <v>26546</v>
      </c>
      <c r="B6694" s="543" t="s">
        <v>26547</v>
      </c>
      <c r="C6694" s="543" t="s">
        <v>59</v>
      </c>
      <c r="D6694" s="544">
        <v>2467.67</v>
      </c>
    </row>
    <row r="6695" spans="1:4" x14ac:dyDescent="0.2">
      <c r="A6695" s="542" t="s">
        <v>26548</v>
      </c>
      <c r="B6695" s="543" t="s">
        <v>26549</v>
      </c>
      <c r="C6695" s="543" t="s">
        <v>59</v>
      </c>
      <c r="D6695" s="544">
        <v>2686.17</v>
      </c>
    </row>
    <row r="6696" spans="1:4" x14ac:dyDescent="0.2">
      <c r="A6696" s="542" t="s">
        <v>26550</v>
      </c>
      <c r="B6696" s="543" t="s">
        <v>26551</v>
      </c>
      <c r="C6696" s="543" t="s">
        <v>59</v>
      </c>
      <c r="D6696" s="544">
        <v>3070.15</v>
      </c>
    </row>
    <row r="6697" spans="1:4" x14ac:dyDescent="0.2">
      <c r="A6697" s="542" t="s">
        <v>26552</v>
      </c>
      <c r="B6697" s="543" t="s">
        <v>26553</v>
      </c>
      <c r="C6697" s="543" t="s">
        <v>59</v>
      </c>
      <c r="D6697" s="544">
        <v>3121.83</v>
      </c>
    </row>
    <row r="6698" spans="1:4" x14ac:dyDescent="0.2">
      <c r="A6698" s="542" t="s">
        <v>26554</v>
      </c>
      <c r="B6698" s="543" t="s">
        <v>26555</v>
      </c>
      <c r="C6698" s="543" t="s">
        <v>59</v>
      </c>
      <c r="D6698" s="544">
        <v>3153.35</v>
      </c>
    </row>
    <row r="6699" spans="1:4" x14ac:dyDescent="0.2">
      <c r="A6699" s="542" t="s">
        <v>26556</v>
      </c>
      <c r="B6699" s="543" t="s">
        <v>26557</v>
      </c>
      <c r="C6699" s="543" t="s">
        <v>59</v>
      </c>
      <c r="D6699" s="544">
        <v>922.65</v>
      </c>
    </row>
    <row r="6700" spans="1:4" x14ac:dyDescent="0.2">
      <c r="A6700" s="542" t="s">
        <v>26558</v>
      </c>
      <c r="B6700" s="543" t="s">
        <v>26559</v>
      </c>
      <c r="C6700" s="543" t="s">
        <v>59</v>
      </c>
      <c r="D6700" s="544">
        <v>1350.6</v>
      </c>
    </row>
    <row r="6701" spans="1:4" x14ac:dyDescent="0.2">
      <c r="A6701" s="542" t="s">
        <v>26560</v>
      </c>
      <c r="B6701" s="543" t="s">
        <v>26561</v>
      </c>
      <c r="C6701" s="543" t="s">
        <v>59</v>
      </c>
      <c r="D6701" s="544">
        <v>1620.16</v>
      </c>
    </row>
    <row r="6702" spans="1:4" x14ac:dyDescent="0.2">
      <c r="A6702" s="542" t="s">
        <v>26562</v>
      </c>
      <c r="B6702" s="543" t="s">
        <v>26563</v>
      </c>
      <c r="C6702" s="543" t="s">
        <v>59</v>
      </c>
      <c r="D6702" s="544">
        <v>1892.57</v>
      </c>
    </row>
    <row r="6703" spans="1:4" x14ac:dyDescent="0.2">
      <c r="A6703" s="542" t="s">
        <v>26564</v>
      </c>
      <c r="B6703" s="543" t="s">
        <v>26565</v>
      </c>
      <c r="C6703" s="543" t="s">
        <v>59</v>
      </c>
      <c r="D6703" s="544">
        <v>2164.9</v>
      </c>
    </row>
    <row r="6704" spans="1:4" x14ac:dyDescent="0.2">
      <c r="A6704" s="542" t="s">
        <v>26566</v>
      </c>
      <c r="B6704" s="543" t="s">
        <v>26567</v>
      </c>
      <c r="C6704" s="543" t="s">
        <v>59</v>
      </c>
      <c r="D6704" s="544">
        <v>2434.73</v>
      </c>
    </row>
    <row r="6705" spans="1:4" x14ac:dyDescent="0.2">
      <c r="A6705" s="542" t="s">
        <v>26568</v>
      </c>
      <c r="B6705" s="543" t="s">
        <v>26569</v>
      </c>
      <c r="C6705" s="543" t="s">
        <v>59</v>
      </c>
      <c r="D6705" s="544">
        <v>2706.74</v>
      </c>
    </row>
    <row r="6706" spans="1:4" x14ac:dyDescent="0.2">
      <c r="A6706" s="542" t="s">
        <v>26570</v>
      </c>
      <c r="B6706" s="543" t="s">
        <v>26571</v>
      </c>
      <c r="C6706" s="543" t="s">
        <v>59</v>
      </c>
      <c r="D6706" s="544">
        <v>2979.11</v>
      </c>
    </row>
    <row r="6707" spans="1:4" x14ac:dyDescent="0.2">
      <c r="A6707" s="542" t="s">
        <v>26572</v>
      </c>
      <c r="B6707" s="543" t="s">
        <v>26573</v>
      </c>
      <c r="C6707" s="543" t="s">
        <v>59</v>
      </c>
      <c r="D6707" s="544">
        <v>3248.67</v>
      </c>
    </row>
    <row r="6708" spans="1:4" x14ac:dyDescent="0.2">
      <c r="A6708" s="542" t="s">
        <v>26574</v>
      </c>
      <c r="B6708" s="543" t="s">
        <v>26575</v>
      </c>
      <c r="C6708" s="543" t="s">
        <v>59</v>
      </c>
      <c r="D6708" s="544">
        <v>3723.87</v>
      </c>
    </row>
    <row r="6709" spans="1:4" x14ac:dyDescent="0.2">
      <c r="A6709" s="542" t="s">
        <v>26576</v>
      </c>
      <c r="B6709" s="543" t="s">
        <v>26577</v>
      </c>
      <c r="C6709" s="543" t="s">
        <v>59</v>
      </c>
      <c r="D6709" s="544">
        <v>3792.42</v>
      </c>
    </row>
    <row r="6710" spans="1:4" x14ac:dyDescent="0.2">
      <c r="A6710" s="542" t="s">
        <v>26578</v>
      </c>
      <c r="B6710" s="543" t="s">
        <v>26579</v>
      </c>
      <c r="C6710" s="543" t="s">
        <v>59</v>
      </c>
      <c r="D6710" s="544">
        <v>3835.22</v>
      </c>
    </row>
    <row r="6711" spans="1:4" x14ac:dyDescent="0.2">
      <c r="A6711" s="542" t="s">
        <v>26580</v>
      </c>
      <c r="B6711" s="543" t="s">
        <v>26581</v>
      </c>
      <c r="C6711" s="543" t="s">
        <v>59</v>
      </c>
      <c r="D6711" s="544">
        <v>1121.4100000000001</v>
      </c>
    </row>
    <row r="6712" spans="1:4" x14ac:dyDescent="0.2">
      <c r="A6712" s="542" t="s">
        <v>26582</v>
      </c>
      <c r="B6712" s="543" t="s">
        <v>26583</v>
      </c>
      <c r="C6712" s="543" t="s">
        <v>59</v>
      </c>
      <c r="D6712" s="544">
        <v>1618.67</v>
      </c>
    </row>
    <row r="6713" spans="1:4" x14ac:dyDescent="0.2">
      <c r="A6713" s="542" t="s">
        <v>26584</v>
      </c>
      <c r="B6713" s="543" t="s">
        <v>26585</v>
      </c>
      <c r="C6713" s="543" t="s">
        <v>59</v>
      </c>
      <c r="D6713" s="544">
        <v>1951.13</v>
      </c>
    </row>
    <row r="6714" spans="1:4" x14ac:dyDescent="0.2">
      <c r="A6714" s="542" t="s">
        <v>26586</v>
      </c>
      <c r="B6714" s="543" t="s">
        <v>26587</v>
      </c>
      <c r="C6714" s="543" t="s">
        <v>59</v>
      </c>
      <c r="D6714" s="544">
        <v>2286.36</v>
      </c>
    </row>
    <row r="6715" spans="1:4" x14ac:dyDescent="0.2">
      <c r="A6715" s="542" t="s">
        <v>26588</v>
      </c>
      <c r="B6715" s="543" t="s">
        <v>26589</v>
      </c>
      <c r="C6715" s="543" t="s">
        <v>59</v>
      </c>
      <c r="D6715" s="544">
        <v>2618.83</v>
      </c>
    </row>
    <row r="6716" spans="1:4" x14ac:dyDescent="0.2">
      <c r="A6716" s="542" t="s">
        <v>26590</v>
      </c>
      <c r="B6716" s="543" t="s">
        <v>26591</v>
      </c>
      <c r="C6716" s="543" t="s">
        <v>59</v>
      </c>
      <c r="D6716" s="544">
        <v>2951.27</v>
      </c>
    </row>
    <row r="6717" spans="1:4" x14ac:dyDescent="0.2">
      <c r="A6717" s="542" t="s">
        <v>26592</v>
      </c>
      <c r="B6717" s="543" t="s">
        <v>26593</v>
      </c>
      <c r="C6717" s="543" t="s">
        <v>59</v>
      </c>
      <c r="D6717" s="544">
        <v>3283.73</v>
      </c>
    </row>
    <row r="6718" spans="1:4" x14ac:dyDescent="0.2">
      <c r="A6718" s="542" t="s">
        <v>26594</v>
      </c>
      <c r="B6718" s="543" t="s">
        <v>26595</v>
      </c>
      <c r="C6718" s="543" t="s">
        <v>59</v>
      </c>
      <c r="D6718" s="544">
        <v>3616.14</v>
      </c>
    </row>
    <row r="6719" spans="1:4" x14ac:dyDescent="0.2">
      <c r="A6719" s="542" t="s">
        <v>26596</v>
      </c>
      <c r="B6719" s="543" t="s">
        <v>26597</v>
      </c>
      <c r="C6719" s="543" t="s">
        <v>59</v>
      </c>
      <c r="D6719" s="544">
        <v>3948.65</v>
      </c>
    </row>
    <row r="6720" spans="1:4" x14ac:dyDescent="0.2">
      <c r="A6720" s="542" t="s">
        <v>26598</v>
      </c>
      <c r="B6720" s="543" t="s">
        <v>26599</v>
      </c>
      <c r="C6720" s="543" t="s">
        <v>59</v>
      </c>
      <c r="D6720" s="544">
        <v>4527.6899999999996</v>
      </c>
    </row>
    <row r="6721" spans="1:4" x14ac:dyDescent="0.2">
      <c r="A6721" s="542" t="s">
        <v>26600</v>
      </c>
      <c r="B6721" s="543" t="s">
        <v>26601</v>
      </c>
      <c r="C6721" s="543" t="s">
        <v>59</v>
      </c>
      <c r="D6721" s="544">
        <v>4615.76</v>
      </c>
    </row>
    <row r="6722" spans="1:4" x14ac:dyDescent="0.2">
      <c r="A6722" s="542" t="s">
        <v>26602</v>
      </c>
      <c r="B6722" s="543" t="s">
        <v>26603</v>
      </c>
      <c r="C6722" s="543" t="s">
        <v>59</v>
      </c>
      <c r="D6722" s="544">
        <v>4669.7</v>
      </c>
    </row>
    <row r="6723" spans="1:4" x14ac:dyDescent="0.2">
      <c r="A6723" s="542" t="s">
        <v>26604</v>
      </c>
      <c r="B6723" s="543" t="s">
        <v>26605</v>
      </c>
      <c r="C6723" s="543" t="s">
        <v>59</v>
      </c>
      <c r="D6723" s="544">
        <v>1350.35</v>
      </c>
    </row>
    <row r="6724" spans="1:4" x14ac:dyDescent="0.2">
      <c r="A6724" s="542" t="s">
        <v>26606</v>
      </c>
      <c r="B6724" s="543" t="s">
        <v>26607</v>
      </c>
      <c r="C6724" s="543" t="s">
        <v>59</v>
      </c>
      <c r="D6724" s="544">
        <v>1911.59</v>
      </c>
    </row>
    <row r="6725" spans="1:4" x14ac:dyDescent="0.2">
      <c r="A6725" s="542" t="s">
        <v>26608</v>
      </c>
      <c r="B6725" s="543" t="s">
        <v>26609</v>
      </c>
      <c r="C6725" s="543" t="s">
        <v>59</v>
      </c>
      <c r="D6725" s="544">
        <v>2293.2199999999998</v>
      </c>
    </row>
    <row r="6726" spans="1:4" x14ac:dyDescent="0.2">
      <c r="A6726" s="542" t="s">
        <v>26610</v>
      </c>
      <c r="B6726" s="543" t="s">
        <v>26611</v>
      </c>
      <c r="C6726" s="543" t="s">
        <v>59</v>
      </c>
      <c r="D6726" s="544">
        <v>2674.88</v>
      </c>
    </row>
    <row r="6727" spans="1:4" x14ac:dyDescent="0.2">
      <c r="A6727" s="542" t="s">
        <v>26612</v>
      </c>
      <c r="B6727" s="543" t="s">
        <v>26613</v>
      </c>
      <c r="C6727" s="543" t="s">
        <v>59</v>
      </c>
      <c r="D6727" s="544">
        <v>3056.57</v>
      </c>
    </row>
    <row r="6728" spans="1:4" x14ac:dyDescent="0.2">
      <c r="A6728" s="542" t="s">
        <v>26614</v>
      </c>
      <c r="B6728" s="543" t="s">
        <v>26615</v>
      </c>
      <c r="C6728" s="543" t="s">
        <v>59</v>
      </c>
      <c r="D6728" s="544">
        <v>3438.25</v>
      </c>
    </row>
    <row r="6729" spans="1:4" x14ac:dyDescent="0.2">
      <c r="A6729" s="542" t="s">
        <v>26616</v>
      </c>
      <c r="B6729" s="543" t="s">
        <v>26617</v>
      </c>
      <c r="C6729" s="543" t="s">
        <v>59</v>
      </c>
      <c r="D6729" s="544">
        <v>3819.9</v>
      </c>
    </row>
    <row r="6730" spans="1:4" x14ac:dyDescent="0.2">
      <c r="A6730" s="542" t="s">
        <v>26618</v>
      </c>
      <c r="B6730" s="543" t="s">
        <v>26619</v>
      </c>
      <c r="C6730" s="543" t="s">
        <v>59</v>
      </c>
      <c r="D6730" s="544">
        <v>4201.63</v>
      </c>
    </row>
    <row r="6731" spans="1:4" x14ac:dyDescent="0.2">
      <c r="A6731" s="542" t="s">
        <v>26620</v>
      </c>
      <c r="B6731" s="543" t="s">
        <v>26621</v>
      </c>
      <c r="C6731" s="543" t="s">
        <v>59</v>
      </c>
      <c r="D6731" s="544">
        <v>4583.2299999999996</v>
      </c>
    </row>
    <row r="6732" spans="1:4" x14ac:dyDescent="0.2">
      <c r="A6732" s="542" t="s">
        <v>26622</v>
      </c>
      <c r="B6732" s="543" t="s">
        <v>26623</v>
      </c>
      <c r="C6732" s="543" t="s">
        <v>59</v>
      </c>
      <c r="D6732" s="544">
        <v>5240.16</v>
      </c>
    </row>
    <row r="6733" spans="1:4" x14ac:dyDescent="0.2">
      <c r="A6733" s="542" t="s">
        <v>26624</v>
      </c>
      <c r="B6733" s="543" t="s">
        <v>26625</v>
      </c>
      <c r="C6733" s="543" t="s">
        <v>59</v>
      </c>
      <c r="D6733" s="544">
        <v>5349.08</v>
      </c>
    </row>
    <row r="6734" spans="1:4" x14ac:dyDescent="0.2">
      <c r="A6734" s="542" t="s">
        <v>26626</v>
      </c>
      <c r="B6734" s="543" t="s">
        <v>26627</v>
      </c>
      <c r="C6734" s="543" t="s">
        <v>59</v>
      </c>
      <c r="D6734" s="544">
        <v>5412.21</v>
      </c>
    </row>
    <row r="6735" spans="1:4" x14ac:dyDescent="0.2">
      <c r="A6735" s="542" t="s">
        <v>26628</v>
      </c>
      <c r="B6735" s="543" t="s">
        <v>26629</v>
      </c>
      <c r="C6735" s="543" t="s">
        <v>59</v>
      </c>
      <c r="D6735" s="544">
        <v>1434.73</v>
      </c>
    </row>
    <row r="6736" spans="1:4" x14ac:dyDescent="0.2">
      <c r="A6736" s="542" t="s">
        <v>26630</v>
      </c>
      <c r="B6736" s="543" t="s">
        <v>26631</v>
      </c>
      <c r="C6736" s="543" t="s">
        <v>59</v>
      </c>
      <c r="D6736" s="544">
        <v>2089.7399999999998</v>
      </c>
    </row>
    <row r="6737" spans="1:4" x14ac:dyDescent="0.2">
      <c r="A6737" s="542" t="s">
        <v>26632</v>
      </c>
      <c r="B6737" s="543" t="s">
        <v>26633</v>
      </c>
      <c r="C6737" s="543" t="s">
        <v>59</v>
      </c>
      <c r="D6737" s="544">
        <v>2510.56</v>
      </c>
    </row>
    <row r="6738" spans="1:4" x14ac:dyDescent="0.2">
      <c r="A6738" s="542" t="s">
        <v>26634</v>
      </c>
      <c r="B6738" s="543" t="s">
        <v>26635</v>
      </c>
      <c r="C6738" s="543" t="s">
        <v>59</v>
      </c>
      <c r="D6738" s="544">
        <v>2931.39</v>
      </c>
    </row>
    <row r="6739" spans="1:4" x14ac:dyDescent="0.2">
      <c r="A6739" s="542" t="s">
        <v>26636</v>
      </c>
      <c r="B6739" s="543" t="s">
        <v>26637</v>
      </c>
      <c r="C6739" s="543" t="s">
        <v>59</v>
      </c>
      <c r="D6739" s="544">
        <v>3352.17</v>
      </c>
    </row>
    <row r="6740" spans="1:4" x14ac:dyDescent="0.2">
      <c r="A6740" s="542" t="s">
        <v>26638</v>
      </c>
      <c r="B6740" s="543" t="s">
        <v>26639</v>
      </c>
      <c r="C6740" s="543" t="s">
        <v>59</v>
      </c>
      <c r="D6740" s="544">
        <v>3770.2</v>
      </c>
    </row>
    <row r="6741" spans="1:4" x14ac:dyDescent="0.2">
      <c r="A6741" s="542" t="s">
        <v>26640</v>
      </c>
      <c r="B6741" s="543" t="s">
        <v>26641</v>
      </c>
      <c r="C6741" s="543" t="s">
        <v>59</v>
      </c>
      <c r="D6741" s="544">
        <v>4190.96</v>
      </c>
    </row>
    <row r="6742" spans="1:4" x14ac:dyDescent="0.2">
      <c r="A6742" s="542" t="s">
        <v>26642</v>
      </c>
      <c r="B6742" s="543" t="s">
        <v>26643</v>
      </c>
      <c r="C6742" s="543" t="s">
        <v>59</v>
      </c>
      <c r="D6742" s="544">
        <v>4611.78</v>
      </c>
    </row>
    <row r="6743" spans="1:4" x14ac:dyDescent="0.2">
      <c r="A6743" s="542" t="s">
        <v>26644</v>
      </c>
      <c r="B6743" s="543" t="s">
        <v>26645</v>
      </c>
      <c r="C6743" s="543" t="s">
        <v>59</v>
      </c>
      <c r="D6743" s="544">
        <v>5032.6099999999997</v>
      </c>
    </row>
    <row r="6744" spans="1:4" x14ac:dyDescent="0.2">
      <c r="A6744" s="542" t="s">
        <v>26646</v>
      </c>
      <c r="B6744" s="543" t="s">
        <v>26647</v>
      </c>
      <c r="C6744" s="543" t="s">
        <v>59</v>
      </c>
      <c r="D6744" s="544">
        <v>5748.3</v>
      </c>
    </row>
    <row r="6745" spans="1:4" x14ac:dyDescent="0.2">
      <c r="A6745" s="542" t="s">
        <v>26648</v>
      </c>
      <c r="B6745" s="543" t="s">
        <v>26649</v>
      </c>
      <c r="C6745" s="543" t="s">
        <v>59</v>
      </c>
      <c r="D6745" s="544">
        <v>5876.86</v>
      </c>
    </row>
    <row r="6746" spans="1:4" x14ac:dyDescent="0.2">
      <c r="A6746" s="542" t="s">
        <v>26650</v>
      </c>
      <c r="B6746" s="543" t="s">
        <v>26651</v>
      </c>
      <c r="C6746" s="543" t="s">
        <v>59</v>
      </c>
      <c r="D6746" s="544">
        <v>5954.03</v>
      </c>
    </row>
    <row r="6747" spans="1:4" x14ac:dyDescent="0.2">
      <c r="A6747" s="542" t="s">
        <v>26652</v>
      </c>
      <c r="B6747" s="543" t="s">
        <v>26653</v>
      </c>
      <c r="C6747" s="543" t="s">
        <v>59</v>
      </c>
      <c r="D6747" s="544">
        <v>1515.29</v>
      </c>
    </row>
    <row r="6748" spans="1:4" x14ac:dyDescent="0.2">
      <c r="A6748" s="542" t="s">
        <v>26654</v>
      </c>
      <c r="B6748" s="543" t="s">
        <v>26655</v>
      </c>
      <c r="C6748" s="543" t="s">
        <v>59</v>
      </c>
      <c r="D6748" s="544">
        <v>2540.13</v>
      </c>
    </row>
    <row r="6749" spans="1:4" x14ac:dyDescent="0.2">
      <c r="A6749" s="542" t="s">
        <v>26656</v>
      </c>
      <c r="B6749" s="543" t="s">
        <v>26657</v>
      </c>
      <c r="C6749" s="543" t="s">
        <v>59</v>
      </c>
      <c r="D6749" s="544">
        <v>3030.35</v>
      </c>
    </row>
    <row r="6750" spans="1:4" x14ac:dyDescent="0.2">
      <c r="A6750" s="542" t="s">
        <v>26658</v>
      </c>
      <c r="B6750" s="543" t="s">
        <v>26659</v>
      </c>
      <c r="C6750" s="543" t="s">
        <v>59</v>
      </c>
      <c r="D6750" s="544">
        <v>3520.5</v>
      </c>
    </row>
    <row r="6751" spans="1:4" x14ac:dyDescent="0.2">
      <c r="A6751" s="542" t="s">
        <v>26660</v>
      </c>
      <c r="B6751" s="543" t="s">
        <v>26661</v>
      </c>
      <c r="C6751" s="543" t="s">
        <v>59</v>
      </c>
      <c r="D6751" s="544">
        <v>4010.77</v>
      </c>
    </row>
    <row r="6752" spans="1:4" x14ac:dyDescent="0.2">
      <c r="A6752" s="542" t="s">
        <v>26662</v>
      </c>
      <c r="B6752" s="543" t="s">
        <v>26663</v>
      </c>
      <c r="C6752" s="543" t="s">
        <v>59</v>
      </c>
      <c r="D6752" s="544">
        <v>4500.92</v>
      </c>
    </row>
    <row r="6753" spans="1:4" x14ac:dyDescent="0.2">
      <c r="A6753" s="542" t="s">
        <v>26664</v>
      </c>
      <c r="B6753" s="543" t="s">
        <v>26665</v>
      </c>
      <c r="C6753" s="543" t="s">
        <v>59</v>
      </c>
      <c r="D6753" s="544">
        <v>4991.1099999999997</v>
      </c>
    </row>
    <row r="6754" spans="1:4" x14ac:dyDescent="0.2">
      <c r="A6754" s="542" t="s">
        <v>26666</v>
      </c>
      <c r="B6754" s="543" t="s">
        <v>26667</v>
      </c>
      <c r="C6754" s="543" t="s">
        <v>59</v>
      </c>
      <c r="D6754" s="544">
        <v>5481.33</v>
      </c>
    </row>
    <row r="6755" spans="1:4" x14ac:dyDescent="0.2">
      <c r="A6755" s="542" t="s">
        <v>26668</v>
      </c>
      <c r="B6755" s="543" t="s">
        <v>26669</v>
      </c>
      <c r="C6755" s="543" t="s">
        <v>59</v>
      </c>
      <c r="D6755" s="544">
        <v>5971.53</v>
      </c>
    </row>
    <row r="6756" spans="1:4" x14ac:dyDescent="0.2">
      <c r="A6756" s="542" t="s">
        <v>26670</v>
      </c>
      <c r="B6756" s="543" t="s">
        <v>26671</v>
      </c>
      <c r="C6756" s="543" t="s">
        <v>59</v>
      </c>
      <c r="D6756" s="544">
        <v>6804.16</v>
      </c>
    </row>
    <row r="6757" spans="1:4" x14ac:dyDescent="0.2">
      <c r="A6757" s="542" t="s">
        <v>26672</v>
      </c>
      <c r="B6757" s="543" t="s">
        <v>26673</v>
      </c>
      <c r="C6757" s="543" t="s">
        <v>59</v>
      </c>
      <c r="D6757" s="544">
        <v>6955.03</v>
      </c>
    </row>
    <row r="6758" spans="1:4" x14ac:dyDescent="0.2">
      <c r="A6758" s="542" t="s">
        <v>26674</v>
      </c>
      <c r="B6758" s="543" t="s">
        <v>26675</v>
      </c>
      <c r="C6758" s="543" t="s">
        <v>59</v>
      </c>
      <c r="D6758" s="544">
        <v>7046.12</v>
      </c>
    </row>
    <row r="6759" spans="1:4" x14ac:dyDescent="0.2">
      <c r="A6759" s="542" t="s">
        <v>26676</v>
      </c>
      <c r="B6759" s="543" t="s">
        <v>26677</v>
      </c>
      <c r="C6759" s="543" t="s">
        <v>59</v>
      </c>
      <c r="D6759" s="544">
        <v>1715.83</v>
      </c>
    </row>
    <row r="6760" spans="1:4" x14ac:dyDescent="0.2">
      <c r="A6760" s="542" t="s">
        <v>26678</v>
      </c>
      <c r="B6760" s="543" t="s">
        <v>26679</v>
      </c>
      <c r="C6760" s="543" t="s">
        <v>59</v>
      </c>
      <c r="D6760" s="544">
        <v>2757.83</v>
      </c>
    </row>
    <row r="6761" spans="1:4" x14ac:dyDescent="0.2">
      <c r="A6761" s="542" t="s">
        <v>26680</v>
      </c>
      <c r="B6761" s="543" t="s">
        <v>26681</v>
      </c>
      <c r="C6761" s="543" t="s">
        <v>59</v>
      </c>
      <c r="D6761" s="544">
        <v>3309.79</v>
      </c>
    </row>
    <row r="6762" spans="1:4" x14ac:dyDescent="0.2">
      <c r="A6762" s="542" t="s">
        <v>26682</v>
      </c>
      <c r="B6762" s="543" t="s">
        <v>26683</v>
      </c>
      <c r="C6762" s="543" t="s">
        <v>59</v>
      </c>
      <c r="D6762" s="544">
        <v>3861.72</v>
      </c>
    </row>
    <row r="6763" spans="1:4" x14ac:dyDescent="0.2">
      <c r="A6763" s="542" t="s">
        <v>26684</v>
      </c>
      <c r="B6763" s="543" t="s">
        <v>26685</v>
      </c>
      <c r="C6763" s="543" t="s">
        <v>59</v>
      </c>
      <c r="D6763" s="544">
        <v>4413.6400000000003</v>
      </c>
    </row>
    <row r="6764" spans="1:4" x14ac:dyDescent="0.2">
      <c r="A6764" s="542" t="s">
        <v>26686</v>
      </c>
      <c r="B6764" s="543" t="s">
        <v>26687</v>
      </c>
      <c r="C6764" s="543" t="s">
        <v>59</v>
      </c>
      <c r="D6764" s="544">
        <v>4965.49</v>
      </c>
    </row>
    <row r="6765" spans="1:4" x14ac:dyDescent="0.2">
      <c r="A6765" s="542" t="s">
        <v>26688</v>
      </c>
      <c r="B6765" s="543" t="s">
        <v>26689</v>
      </c>
      <c r="C6765" s="543" t="s">
        <v>59</v>
      </c>
      <c r="D6765" s="544">
        <v>5517.38</v>
      </c>
    </row>
    <row r="6766" spans="1:4" x14ac:dyDescent="0.2">
      <c r="A6766" s="542" t="s">
        <v>26690</v>
      </c>
      <c r="B6766" s="543" t="s">
        <v>26691</v>
      </c>
      <c r="C6766" s="543" t="s">
        <v>59</v>
      </c>
      <c r="D6766" s="544">
        <v>6072.07</v>
      </c>
    </row>
    <row r="6767" spans="1:4" x14ac:dyDescent="0.2">
      <c r="A6767" s="542" t="s">
        <v>26692</v>
      </c>
      <c r="B6767" s="543" t="s">
        <v>26693</v>
      </c>
      <c r="C6767" s="543" t="s">
        <v>59</v>
      </c>
      <c r="D6767" s="544">
        <v>6623.99</v>
      </c>
    </row>
    <row r="6768" spans="1:4" x14ac:dyDescent="0.2">
      <c r="A6768" s="542" t="s">
        <v>26694</v>
      </c>
      <c r="B6768" s="543" t="s">
        <v>26695</v>
      </c>
      <c r="C6768" s="543" t="s">
        <v>59</v>
      </c>
      <c r="D6768" s="544">
        <v>7557.09</v>
      </c>
    </row>
    <row r="6769" spans="1:4" x14ac:dyDescent="0.2">
      <c r="A6769" s="542" t="s">
        <v>26696</v>
      </c>
      <c r="B6769" s="543" t="s">
        <v>26697</v>
      </c>
      <c r="C6769" s="543" t="s">
        <v>59</v>
      </c>
      <c r="D6769" s="544">
        <v>7731.29</v>
      </c>
    </row>
    <row r="6770" spans="1:4" x14ac:dyDescent="0.2">
      <c r="A6770" s="542" t="s">
        <v>26698</v>
      </c>
      <c r="B6770" s="543" t="s">
        <v>26699</v>
      </c>
      <c r="C6770" s="543" t="s">
        <v>59</v>
      </c>
      <c r="D6770" s="544">
        <v>7836.87</v>
      </c>
    </row>
    <row r="6771" spans="1:4" x14ac:dyDescent="0.2">
      <c r="A6771" s="542" t="s">
        <v>26700</v>
      </c>
      <c r="B6771" s="543" t="s">
        <v>26701</v>
      </c>
      <c r="C6771" s="543" t="s">
        <v>59</v>
      </c>
      <c r="D6771" s="544">
        <v>1984.38</v>
      </c>
    </row>
    <row r="6772" spans="1:4" x14ac:dyDescent="0.2">
      <c r="A6772" s="542" t="s">
        <v>26702</v>
      </c>
      <c r="B6772" s="543" t="s">
        <v>26703</v>
      </c>
      <c r="C6772" s="543" t="s">
        <v>59</v>
      </c>
      <c r="D6772" s="544">
        <v>3385.48</v>
      </c>
    </row>
    <row r="6773" spans="1:4" x14ac:dyDescent="0.2">
      <c r="A6773" s="542" t="s">
        <v>26704</v>
      </c>
      <c r="B6773" s="543" t="s">
        <v>26705</v>
      </c>
      <c r="C6773" s="543" t="s">
        <v>59</v>
      </c>
      <c r="D6773" s="544">
        <v>4110</v>
      </c>
    </row>
    <row r="6774" spans="1:4" x14ac:dyDescent="0.2">
      <c r="A6774" s="542" t="s">
        <v>26706</v>
      </c>
      <c r="B6774" s="543" t="s">
        <v>26707</v>
      </c>
      <c r="C6774" s="543" t="s">
        <v>59</v>
      </c>
      <c r="D6774" s="544">
        <v>4831.7</v>
      </c>
    </row>
    <row r="6775" spans="1:4" x14ac:dyDescent="0.2">
      <c r="A6775" s="542" t="s">
        <v>26708</v>
      </c>
      <c r="B6775" s="543" t="s">
        <v>26709</v>
      </c>
      <c r="C6775" s="543" t="s">
        <v>59</v>
      </c>
      <c r="D6775" s="544">
        <v>5553.4</v>
      </c>
    </row>
    <row r="6776" spans="1:4" x14ac:dyDescent="0.2">
      <c r="A6776" s="542" t="s">
        <v>26710</v>
      </c>
      <c r="B6776" s="543" t="s">
        <v>26711</v>
      </c>
      <c r="C6776" s="543" t="s">
        <v>59</v>
      </c>
      <c r="D6776" s="544">
        <v>6275.02</v>
      </c>
    </row>
    <row r="6777" spans="1:4" x14ac:dyDescent="0.2">
      <c r="A6777" s="542" t="s">
        <v>26712</v>
      </c>
      <c r="B6777" s="543" t="s">
        <v>26713</v>
      </c>
      <c r="C6777" s="543" t="s">
        <v>59</v>
      </c>
      <c r="D6777" s="544">
        <v>6999.55</v>
      </c>
    </row>
    <row r="6778" spans="1:4" x14ac:dyDescent="0.2">
      <c r="A6778" s="542" t="s">
        <v>26714</v>
      </c>
      <c r="B6778" s="543" t="s">
        <v>26715</v>
      </c>
      <c r="C6778" s="543" t="s">
        <v>59</v>
      </c>
      <c r="D6778" s="544">
        <v>7721.27</v>
      </c>
    </row>
    <row r="6779" spans="1:4" x14ac:dyDescent="0.2">
      <c r="A6779" s="542" t="s">
        <v>26716</v>
      </c>
      <c r="B6779" s="543" t="s">
        <v>26717</v>
      </c>
      <c r="C6779" s="543" t="s">
        <v>59</v>
      </c>
      <c r="D6779" s="544">
        <v>8443.01</v>
      </c>
    </row>
    <row r="6780" spans="1:4" x14ac:dyDescent="0.2">
      <c r="A6780" s="542" t="s">
        <v>26718</v>
      </c>
      <c r="B6780" s="543" t="s">
        <v>26719</v>
      </c>
      <c r="C6780" s="543" t="s">
        <v>59</v>
      </c>
      <c r="D6780" s="544">
        <v>9667.4599999999991</v>
      </c>
    </row>
    <row r="6781" spans="1:4" x14ac:dyDescent="0.2">
      <c r="A6781" s="542" t="s">
        <v>26720</v>
      </c>
      <c r="B6781" s="543" t="s">
        <v>26721</v>
      </c>
      <c r="C6781" s="543" t="s">
        <v>59</v>
      </c>
      <c r="D6781" s="544">
        <v>9893.7000000000007</v>
      </c>
    </row>
    <row r="6782" spans="1:4" x14ac:dyDescent="0.2">
      <c r="A6782" s="542" t="s">
        <v>26722</v>
      </c>
      <c r="B6782" s="543" t="s">
        <v>26723</v>
      </c>
      <c r="C6782" s="543" t="s">
        <v>59</v>
      </c>
      <c r="D6782" s="544">
        <v>10026.69</v>
      </c>
    </row>
    <row r="6783" spans="1:4" x14ac:dyDescent="0.2">
      <c r="A6783" s="542" t="s">
        <v>26724</v>
      </c>
      <c r="B6783" s="543" t="s">
        <v>26725</v>
      </c>
      <c r="C6783" s="543" t="s">
        <v>59</v>
      </c>
      <c r="D6783" s="544">
        <v>5592.51</v>
      </c>
    </row>
    <row r="6784" spans="1:4" x14ac:dyDescent="0.2">
      <c r="A6784" s="542" t="s">
        <v>26726</v>
      </c>
      <c r="B6784" s="543" t="s">
        <v>26727</v>
      </c>
      <c r="C6784" s="543" t="s">
        <v>59</v>
      </c>
      <c r="D6784" s="544">
        <v>8149.21</v>
      </c>
    </row>
    <row r="6785" spans="1:4" x14ac:dyDescent="0.2">
      <c r="A6785" s="542" t="s">
        <v>26728</v>
      </c>
      <c r="B6785" s="543" t="s">
        <v>26729</v>
      </c>
      <c r="C6785" s="543" t="s">
        <v>59</v>
      </c>
      <c r="D6785" s="544">
        <v>8913.32</v>
      </c>
    </row>
    <row r="6786" spans="1:4" x14ac:dyDescent="0.2">
      <c r="A6786" s="542" t="s">
        <v>26730</v>
      </c>
      <c r="B6786" s="543" t="s">
        <v>26731</v>
      </c>
      <c r="C6786" s="543" t="s">
        <v>59</v>
      </c>
      <c r="D6786" s="544">
        <v>10216.280000000001</v>
      </c>
    </row>
    <row r="6787" spans="1:4" x14ac:dyDescent="0.2">
      <c r="A6787" s="542" t="s">
        <v>26732</v>
      </c>
      <c r="B6787" s="543" t="s">
        <v>26733</v>
      </c>
      <c r="C6787" s="543" t="s">
        <v>59</v>
      </c>
      <c r="D6787" s="544">
        <v>11519.2</v>
      </c>
    </row>
    <row r="6788" spans="1:4" x14ac:dyDescent="0.2">
      <c r="A6788" s="542" t="s">
        <v>26734</v>
      </c>
      <c r="B6788" s="543" t="s">
        <v>26735</v>
      </c>
      <c r="C6788" s="543" t="s">
        <v>59</v>
      </c>
      <c r="D6788" s="544">
        <v>12825.04</v>
      </c>
    </row>
    <row r="6789" spans="1:4" x14ac:dyDescent="0.2">
      <c r="A6789" s="542" t="s">
        <v>26736</v>
      </c>
      <c r="B6789" s="543" t="s">
        <v>26737</v>
      </c>
      <c r="C6789" s="543" t="s">
        <v>59</v>
      </c>
      <c r="D6789" s="544">
        <v>14127.96</v>
      </c>
    </row>
    <row r="6790" spans="1:4" x14ac:dyDescent="0.2">
      <c r="A6790" s="542" t="s">
        <v>26738</v>
      </c>
      <c r="B6790" s="543" t="s">
        <v>26739</v>
      </c>
      <c r="C6790" s="543" t="s">
        <v>59</v>
      </c>
      <c r="D6790" s="544">
        <v>15433.68</v>
      </c>
    </row>
    <row r="6791" spans="1:4" x14ac:dyDescent="0.2">
      <c r="A6791" s="542" t="s">
        <v>26740</v>
      </c>
      <c r="B6791" s="543" t="s">
        <v>26741</v>
      </c>
      <c r="C6791" s="543" t="s">
        <v>59</v>
      </c>
      <c r="D6791" s="544">
        <v>16736.580000000002</v>
      </c>
    </row>
    <row r="6792" spans="1:4" x14ac:dyDescent="0.2">
      <c r="A6792" s="542" t="s">
        <v>26742</v>
      </c>
      <c r="B6792" s="543" t="s">
        <v>26743</v>
      </c>
      <c r="C6792" s="543" t="s">
        <v>59</v>
      </c>
      <c r="D6792" s="544">
        <v>18039.599999999999</v>
      </c>
    </row>
    <row r="6793" spans="1:4" x14ac:dyDescent="0.2">
      <c r="A6793" s="542" t="s">
        <v>26744</v>
      </c>
      <c r="B6793" s="543" t="s">
        <v>26745</v>
      </c>
      <c r="C6793" s="543" t="s">
        <v>59</v>
      </c>
      <c r="D6793" s="544">
        <v>19345.32</v>
      </c>
    </row>
    <row r="6794" spans="1:4" x14ac:dyDescent="0.2">
      <c r="A6794" s="542" t="s">
        <v>26746</v>
      </c>
      <c r="B6794" s="543" t="s">
        <v>26747</v>
      </c>
      <c r="C6794" s="543" t="s">
        <v>59</v>
      </c>
      <c r="D6794" s="544">
        <v>21439.96</v>
      </c>
    </row>
    <row r="6795" spans="1:4" x14ac:dyDescent="0.2">
      <c r="A6795" s="542" t="s">
        <v>26748</v>
      </c>
      <c r="B6795" s="543" t="s">
        <v>26749</v>
      </c>
      <c r="C6795" s="543" t="s">
        <v>59</v>
      </c>
      <c r="D6795" s="544">
        <v>21804.9</v>
      </c>
    </row>
    <row r="6796" spans="1:4" x14ac:dyDescent="0.2">
      <c r="A6796" s="542" t="s">
        <v>26750</v>
      </c>
      <c r="B6796" s="543" t="s">
        <v>26751</v>
      </c>
      <c r="C6796" s="543" t="s">
        <v>59</v>
      </c>
      <c r="D6796" s="544">
        <v>22026.7</v>
      </c>
    </row>
    <row r="6797" spans="1:4" x14ac:dyDescent="0.2">
      <c r="A6797" s="542" t="s">
        <v>26752</v>
      </c>
      <c r="B6797" s="543" t="s">
        <v>26753</v>
      </c>
      <c r="C6797" s="543" t="s">
        <v>59</v>
      </c>
      <c r="D6797" s="544">
        <v>6882.21</v>
      </c>
    </row>
    <row r="6798" spans="1:4" x14ac:dyDescent="0.2">
      <c r="A6798" s="542" t="s">
        <v>26754</v>
      </c>
      <c r="B6798" s="543" t="s">
        <v>26755</v>
      </c>
      <c r="C6798" s="543" t="s">
        <v>59</v>
      </c>
      <c r="D6798" s="544">
        <v>9252.7199999999993</v>
      </c>
    </row>
    <row r="6799" spans="1:4" x14ac:dyDescent="0.2">
      <c r="A6799" s="542" t="s">
        <v>26756</v>
      </c>
      <c r="B6799" s="543" t="s">
        <v>26757</v>
      </c>
      <c r="C6799" s="543" t="s">
        <v>59</v>
      </c>
      <c r="D6799" s="544">
        <v>10823.76</v>
      </c>
    </row>
    <row r="6800" spans="1:4" x14ac:dyDescent="0.2">
      <c r="A6800" s="542" t="s">
        <v>26758</v>
      </c>
      <c r="B6800" s="543" t="s">
        <v>26759</v>
      </c>
      <c r="C6800" s="543" t="s">
        <v>59</v>
      </c>
      <c r="D6800" s="544">
        <v>12394.07</v>
      </c>
    </row>
    <row r="6801" spans="1:4" x14ac:dyDescent="0.2">
      <c r="A6801" s="542" t="s">
        <v>26760</v>
      </c>
      <c r="B6801" s="543" t="s">
        <v>26761</v>
      </c>
      <c r="C6801" s="543" t="s">
        <v>59</v>
      </c>
      <c r="D6801" s="544">
        <v>12127.58</v>
      </c>
    </row>
    <row r="6802" spans="1:4" x14ac:dyDescent="0.2">
      <c r="A6802" s="542" t="s">
        <v>26762</v>
      </c>
      <c r="B6802" s="543" t="s">
        <v>26763</v>
      </c>
      <c r="C6802" s="543" t="s">
        <v>59</v>
      </c>
      <c r="D6802" s="544">
        <v>15539.64</v>
      </c>
    </row>
    <row r="6803" spans="1:4" x14ac:dyDescent="0.2">
      <c r="A6803" s="542" t="s">
        <v>26764</v>
      </c>
      <c r="B6803" s="543" t="s">
        <v>26765</v>
      </c>
      <c r="C6803" s="543" t="s">
        <v>59</v>
      </c>
      <c r="D6803" s="544">
        <v>17020.990000000002</v>
      </c>
    </row>
    <row r="6804" spans="1:4" x14ac:dyDescent="0.2">
      <c r="A6804" s="542" t="s">
        <v>26766</v>
      </c>
      <c r="B6804" s="543" t="s">
        <v>26767</v>
      </c>
      <c r="C6804" s="543" t="s">
        <v>59</v>
      </c>
      <c r="D6804" s="544">
        <v>18685.32</v>
      </c>
    </row>
    <row r="6805" spans="1:4" x14ac:dyDescent="0.2">
      <c r="A6805" s="542" t="s">
        <v>26768</v>
      </c>
      <c r="B6805" s="543" t="s">
        <v>26769</v>
      </c>
      <c r="C6805" s="543" t="s">
        <v>59</v>
      </c>
      <c r="D6805" s="544">
        <v>20258.150000000001</v>
      </c>
    </row>
    <row r="6806" spans="1:4" x14ac:dyDescent="0.2">
      <c r="A6806" s="542" t="s">
        <v>26770</v>
      </c>
      <c r="B6806" s="543" t="s">
        <v>26771</v>
      </c>
      <c r="C6806" s="543" t="s">
        <v>59</v>
      </c>
      <c r="D6806" s="544">
        <v>21830.94</v>
      </c>
    </row>
    <row r="6807" spans="1:4" x14ac:dyDescent="0.2">
      <c r="A6807" s="542" t="s">
        <v>26772</v>
      </c>
      <c r="B6807" s="543" t="s">
        <v>26773</v>
      </c>
      <c r="C6807" s="543" t="s">
        <v>59</v>
      </c>
      <c r="D6807" s="544">
        <v>23400.99</v>
      </c>
    </row>
    <row r="6808" spans="1:4" x14ac:dyDescent="0.2">
      <c r="A6808" s="542" t="s">
        <v>26774</v>
      </c>
      <c r="B6808" s="543" t="s">
        <v>26775</v>
      </c>
      <c r="C6808" s="543" t="s">
        <v>59</v>
      </c>
      <c r="D6808" s="544">
        <v>25924.65</v>
      </c>
    </row>
    <row r="6809" spans="1:4" x14ac:dyDescent="0.2">
      <c r="A6809" s="542" t="s">
        <v>26776</v>
      </c>
      <c r="B6809" s="543" t="s">
        <v>26777</v>
      </c>
      <c r="C6809" s="543" t="s">
        <v>59</v>
      </c>
      <c r="D6809" s="544">
        <v>25924.65</v>
      </c>
    </row>
    <row r="6810" spans="1:4" x14ac:dyDescent="0.2">
      <c r="A6810" s="542" t="s">
        <v>26778</v>
      </c>
      <c r="B6810" s="543" t="s">
        <v>26779</v>
      </c>
      <c r="C6810" s="543" t="s">
        <v>59</v>
      </c>
      <c r="D6810" s="544">
        <v>26638.74</v>
      </c>
    </row>
    <row r="6811" spans="1:4" x14ac:dyDescent="0.2">
      <c r="A6811" s="542" t="s">
        <v>26780</v>
      </c>
      <c r="B6811" s="543" t="s">
        <v>26781</v>
      </c>
      <c r="C6811" s="543" t="s">
        <v>59</v>
      </c>
      <c r="D6811" s="544">
        <v>10479.709999999999</v>
      </c>
    </row>
    <row r="6812" spans="1:4" x14ac:dyDescent="0.2">
      <c r="A6812" s="542" t="s">
        <v>26782</v>
      </c>
      <c r="B6812" s="543" t="s">
        <v>26783</v>
      </c>
      <c r="C6812" s="543" t="s">
        <v>59</v>
      </c>
      <c r="D6812" s="544">
        <v>13494.56</v>
      </c>
    </row>
    <row r="6813" spans="1:4" x14ac:dyDescent="0.2">
      <c r="A6813" s="542" t="s">
        <v>26784</v>
      </c>
      <c r="B6813" s="543" t="s">
        <v>26785</v>
      </c>
      <c r="C6813" s="543" t="s">
        <v>59</v>
      </c>
      <c r="D6813" s="544">
        <v>15695.19</v>
      </c>
    </row>
    <row r="6814" spans="1:4" x14ac:dyDescent="0.2">
      <c r="A6814" s="542" t="s">
        <v>26786</v>
      </c>
      <c r="B6814" s="543" t="s">
        <v>26787</v>
      </c>
      <c r="C6814" s="543" t="s">
        <v>59</v>
      </c>
      <c r="D6814" s="544">
        <v>17895.86</v>
      </c>
    </row>
    <row r="6815" spans="1:4" x14ac:dyDescent="0.2">
      <c r="A6815" s="542" t="s">
        <v>26788</v>
      </c>
      <c r="B6815" s="543" t="s">
        <v>26789</v>
      </c>
      <c r="C6815" s="543" t="s">
        <v>59</v>
      </c>
      <c r="D6815" s="544">
        <v>20093.650000000001</v>
      </c>
    </row>
    <row r="6816" spans="1:4" x14ac:dyDescent="0.2">
      <c r="A6816" s="542" t="s">
        <v>26790</v>
      </c>
      <c r="B6816" s="543" t="s">
        <v>26791</v>
      </c>
      <c r="C6816" s="543" t="s">
        <v>59</v>
      </c>
      <c r="D6816" s="544">
        <v>22294.25</v>
      </c>
    </row>
    <row r="6817" spans="1:4" x14ac:dyDescent="0.2">
      <c r="A6817" s="542" t="s">
        <v>26792</v>
      </c>
      <c r="B6817" s="543" t="s">
        <v>26793</v>
      </c>
      <c r="C6817" s="543" t="s">
        <v>59</v>
      </c>
      <c r="D6817" s="544">
        <v>24481</v>
      </c>
    </row>
    <row r="6818" spans="1:4" x14ac:dyDescent="0.2">
      <c r="A6818" s="542" t="s">
        <v>26794</v>
      </c>
      <c r="B6818" s="543" t="s">
        <v>26795</v>
      </c>
      <c r="C6818" s="543" t="s">
        <v>59</v>
      </c>
      <c r="D6818" s="544">
        <v>29692.69</v>
      </c>
    </row>
    <row r="6819" spans="1:4" x14ac:dyDescent="0.2">
      <c r="A6819" s="542" t="s">
        <v>26796</v>
      </c>
      <c r="B6819" s="543" t="s">
        <v>26797</v>
      </c>
      <c r="C6819" s="543" t="s">
        <v>59</v>
      </c>
      <c r="D6819" s="544">
        <v>28893.3</v>
      </c>
    </row>
    <row r="6820" spans="1:4" x14ac:dyDescent="0.2">
      <c r="A6820" s="542" t="s">
        <v>26798</v>
      </c>
      <c r="B6820" s="543" t="s">
        <v>26799</v>
      </c>
      <c r="C6820" s="543" t="s">
        <v>59</v>
      </c>
      <c r="D6820" s="544">
        <v>31093.94</v>
      </c>
    </row>
    <row r="6821" spans="1:4" x14ac:dyDescent="0.2">
      <c r="A6821" s="542" t="s">
        <v>26800</v>
      </c>
      <c r="B6821" s="543" t="s">
        <v>26801</v>
      </c>
      <c r="C6821" s="543" t="s">
        <v>59</v>
      </c>
      <c r="D6821" s="544">
        <v>33291.800000000003</v>
      </c>
    </row>
    <row r="6822" spans="1:4" x14ac:dyDescent="0.2">
      <c r="A6822" s="542" t="s">
        <v>26802</v>
      </c>
      <c r="B6822" s="543" t="s">
        <v>26803</v>
      </c>
      <c r="C6822" s="543" t="s">
        <v>59</v>
      </c>
      <c r="D6822" s="544">
        <v>36816.269999999997</v>
      </c>
    </row>
    <row r="6823" spans="1:4" x14ac:dyDescent="0.2">
      <c r="A6823" s="542" t="s">
        <v>26804</v>
      </c>
      <c r="B6823" s="543" t="s">
        <v>26805</v>
      </c>
      <c r="C6823" s="543" t="s">
        <v>59</v>
      </c>
      <c r="D6823" s="544">
        <v>37448.410000000003</v>
      </c>
    </row>
    <row r="6824" spans="1:4" x14ac:dyDescent="0.2">
      <c r="A6824" s="542" t="s">
        <v>26806</v>
      </c>
      <c r="B6824" s="543" t="s">
        <v>26807</v>
      </c>
      <c r="C6824" s="543" t="s">
        <v>59</v>
      </c>
      <c r="D6824" s="544">
        <v>37827.129999999997</v>
      </c>
    </row>
    <row r="6825" spans="1:4" x14ac:dyDescent="0.2">
      <c r="A6825" s="542" t="s">
        <v>26808</v>
      </c>
      <c r="B6825" s="543" t="s">
        <v>26809</v>
      </c>
      <c r="C6825" s="543" t="s">
        <v>59</v>
      </c>
      <c r="D6825" s="544">
        <v>13494.56</v>
      </c>
    </row>
    <row r="6826" spans="1:4" x14ac:dyDescent="0.2">
      <c r="A6826" s="542" t="s">
        <v>26810</v>
      </c>
      <c r="B6826" s="543" t="s">
        <v>26811</v>
      </c>
      <c r="C6826" s="543" t="s">
        <v>59</v>
      </c>
      <c r="D6826" s="544">
        <v>15695.19</v>
      </c>
    </row>
    <row r="6827" spans="1:4" x14ac:dyDescent="0.2">
      <c r="A6827" s="542" t="s">
        <v>26812</v>
      </c>
      <c r="B6827" s="543" t="s">
        <v>26813</v>
      </c>
      <c r="C6827" s="543" t="s">
        <v>59</v>
      </c>
      <c r="D6827" s="544">
        <v>17895.86</v>
      </c>
    </row>
    <row r="6828" spans="1:4" x14ac:dyDescent="0.2">
      <c r="A6828" s="542" t="s">
        <v>26814</v>
      </c>
      <c r="B6828" s="543" t="s">
        <v>26815</v>
      </c>
      <c r="C6828" s="543" t="s">
        <v>59</v>
      </c>
      <c r="D6828" s="544">
        <v>20093.650000000001</v>
      </c>
    </row>
    <row r="6829" spans="1:4" x14ac:dyDescent="0.2">
      <c r="A6829" s="542" t="s">
        <v>26816</v>
      </c>
      <c r="B6829" s="543" t="s">
        <v>26817</v>
      </c>
      <c r="C6829" s="543" t="s">
        <v>59</v>
      </c>
      <c r="D6829" s="544">
        <v>22294.25</v>
      </c>
    </row>
    <row r="6830" spans="1:4" x14ac:dyDescent="0.2">
      <c r="A6830" s="542" t="s">
        <v>26818</v>
      </c>
      <c r="B6830" s="543" t="s">
        <v>26819</v>
      </c>
      <c r="C6830" s="543" t="s">
        <v>59</v>
      </c>
      <c r="D6830" s="544">
        <v>24481</v>
      </c>
    </row>
    <row r="6831" spans="1:4" x14ac:dyDescent="0.2">
      <c r="A6831" s="542" t="s">
        <v>26820</v>
      </c>
      <c r="B6831" s="543" t="s">
        <v>26821</v>
      </c>
      <c r="C6831" s="543" t="s">
        <v>59</v>
      </c>
      <c r="D6831" s="544">
        <v>26692.69</v>
      </c>
    </row>
    <row r="6832" spans="1:4" x14ac:dyDescent="0.2">
      <c r="A6832" s="542" t="s">
        <v>26822</v>
      </c>
      <c r="B6832" s="543" t="s">
        <v>26823</v>
      </c>
      <c r="C6832" s="543" t="s">
        <v>59</v>
      </c>
      <c r="D6832" s="544">
        <v>28893.3</v>
      </c>
    </row>
    <row r="6833" spans="1:4" x14ac:dyDescent="0.2">
      <c r="A6833" s="542" t="s">
        <v>26824</v>
      </c>
      <c r="B6833" s="543" t="s">
        <v>26825</v>
      </c>
      <c r="C6833" s="543" t="s">
        <v>59</v>
      </c>
      <c r="D6833" s="544">
        <v>10267</v>
      </c>
    </row>
    <row r="6834" spans="1:4" x14ac:dyDescent="0.2">
      <c r="A6834" s="542" t="s">
        <v>26826</v>
      </c>
      <c r="B6834" s="543" t="s">
        <v>26827</v>
      </c>
      <c r="C6834" s="543" t="s">
        <v>59</v>
      </c>
      <c r="D6834" s="544">
        <v>31093.94</v>
      </c>
    </row>
    <row r="6835" spans="1:4" x14ac:dyDescent="0.2">
      <c r="A6835" s="542" t="s">
        <v>26828</v>
      </c>
      <c r="B6835" s="543" t="s">
        <v>26829</v>
      </c>
      <c r="C6835" s="543" t="s">
        <v>59</v>
      </c>
      <c r="D6835" s="544">
        <v>33291.800000000003</v>
      </c>
    </row>
    <row r="6836" spans="1:4" x14ac:dyDescent="0.2">
      <c r="A6836" s="542" t="s">
        <v>26830</v>
      </c>
      <c r="B6836" s="543" t="s">
        <v>26831</v>
      </c>
      <c r="C6836" s="543" t="s">
        <v>59</v>
      </c>
      <c r="D6836" s="544">
        <v>36816.269999999997</v>
      </c>
    </row>
    <row r="6837" spans="1:4" x14ac:dyDescent="0.2">
      <c r="A6837" s="542" t="s">
        <v>26832</v>
      </c>
      <c r="B6837" s="543" t="s">
        <v>26833</v>
      </c>
      <c r="C6837" s="543" t="s">
        <v>59</v>
      </c>
      <c r="D6837" s="544">
        <v>37448.410000000003</v>
      </c>
    </row>
    <row r="6838" spans="1:4" x14ac:dyDescent="0.2">
      <c r="A6838" s="542" t="s">
        <v>26834</v>
      </c>
      <c r="B6838" s="543" t="s">
        <v>26835</v>
      </c>
      <c r="C6838" s="543" t="s">
        <v>59</v>
      </c>
      <c r="D6838" s="544">
        <v>37827.129999999997</v>
      </c>
    </row>
    <row r="6839" spans="1:4" x14ac:dyDescent="0.2">
      <c r="A6839" s="542" t="s">
        <v>26836</v>
      </c>
      <c r="B6839" s="543" t="s">
        <v>26837</v>
      </c>
      <c r="C6839" s="543" t="s">
        <v>59</v>
      </c>
      <c r="D6839" s="544">
        <v>13203.2</v>
      </c>
    </row>
    <row r="6840" spans="1:4" x14ac:dyDescent="0.2">
      <c r="A6840" s="542" t="s">
        <v>26838</v>
      </c>
      <c r="B6840" s="543" t="s">
        <v>26839</v>
      </c>
      <c r="C6840" s="543" t="s">
        <v>59</v>
      </c>
      <c r="D6840" s="544">
        <v>18290.46</v>
      </c>
    </row>
    <row r="6841" spans="1:4" x14ac:dyDescent="0.2">
      <c r="A6841" s="542" t="s">
        <v>26840</v>
      </c>
      <c r="B6841" s="543" t="s">
        <v>26841</v>
      </c>
      <c r="C6841" s="543" t="s">
        <v>59</v>
      </c>
      <c r="D6841" s="544">
        <v>21219.5</v>
      </c>
    </row>
    <row r="6842" spans="1:4" x14ac:dyDescent="0.2">
      <c r="A6842" s="542" t="s">
        <v>26842</v>
      </c>
      <c r="B6842" s="543" t="s">
        <v>26843</v>
      </c>
      <c r="C6842" s="543" t="s">
        <v>59</v>
      </c>
      <c r="D6842" s="544">
        <v>24145.8</v>
      </c>
    </row>
    <row r="6843" spans="1:4" x14ac:dyDescent="0.2">
      <c r="A6843" s="542" t="s">
        <v>26844</v>
      </c>
      <c r="B6843" s="543" t="s">
        <v>26845</v>
      </c>
      <c r="C6843" s="543" t="s">
        <v>59</v>
      </c>
      <c r="D6843" s="544">
        <v>27074.880000000001</v>
      </c>
    </row>
    <row r="6844" spans="1:4" x14ac:dyDescent="0.2">
      <c r="A6844" s="542" t="s">
        <v>26846</v>
      </c>
      <c r="B6844" s="543" t="s">
        <v>26847</v>
      </c>
      <c r="C6844" s="543" t="s">
        <v>59</v>
      </c>
      <c r="D6844" s="544">
        <v>30001.18</v>
      </c>
    </row>
    <row r="6845" spans="1:4" x14ac:dyDescent="0.2">
      <c r="A6845" s="542" t="s">
        <v>26848</v>
      </c>
      <c r="B6845" s="543" t="s">
        <v>26849</v>
      </c>
      <c r="C6845" s="543" t="s">
        <v>59</v>
      </c>
      <c r="D6845" s="544">
        <v>32761.05</v>
      </c>
    </row>
    <row r="6846" spans="1:4" x14ac:dyDescent="0.2">
      <c r="A6846" s="542" t="s">
        <v>26850</v>
      </c>
      <c r="B6846" s="543" t="s">
        <v>26851</v>
      </c>
      <c r="C6846" s="543" t="s">
        <v>59</v>
      </c>
      <c r="D6846" s="544">
        <v>35856.47</v>
      </c>
    </row>
    <row r="6847" spans="1:4" x14ac:dyDescent="0.2">
      <c r="A6847" s="542" t="s">
        <v>26852</v>
      </c>
      <c r="B6847" s="543" t="s">
        <v>26853</v>
      </c>
      <c r="C6847" s="543" t="s">
        <v>59</v>
      </c>
      <c r="D6847" s="544">
        <v>38785.550000000003</v>
      </c>
    </row>
    <row r="6848" spans="1:4" x14ac:dyDescent="0.2">
      <c r="A6848" s="542" t="s">
        <v>26854</v>
      </c>
      <c r="B6848" s="543" t="s">
        <v>26855</v>
      </c>
      <c r="C6848" s="543" t="s">
        <v>59</v>
      </c>
      <c r="D6848" s="544">
        <v>41711.83</v>
      </c>
    </row>
    <row r="6849" spans="1:4" x14ac:dyDescent="0.2">
      <c r="A6849" s="542" t="s">
        <v>26856</v>
      </c>
      <c r="B6849" s="543" t="s">
        <v>26857</v>
      </c>
      <c r="C6849" s="543" t="s">
        <v>59</v>
      </c>
      <c r="D6849" s="544">
        <v>44640.87</v>
      </c>
    </row>
    <row r="6850" spans="1:4" x14ac:dyDescent="0.2">
      <c r="A6850" s="542" t="s">
        <v>26858</v>
      </c>
      <c r="B6850" s="543" t="s">
        <v>26859</v>
      </c>
      <c r="C6850" s="543" t="s">
        <v>59</v>
      </c>
      <c r="D6850" s="544">
        <v>49322.44</v>
      </c>
    </row>
    <row r="6851" spans="1:4" x14ac:dyDescent="0.2">
      <c r="A6851" s="542" t="s">
        <v>26860</v>
      </c>
      <c r="B6851" s="543" t="s">
        <v>26861</v>
      </c>
      <c r="C6851" s="543" t="s">
        <v>59</v>
      </c>
      <c r="D6851" s="544">
        <v>50171.9</v>
      </c>
    </row>
    <row r="6852" spans="1:4" x14ac:dyDescent="0.2">
      <c r="A6852" s="542" t="s">
        <v>26862</v>
      </c>
      <c r="B6852" s="543" t="s">
        <v>26863</v>
      </c>
      <c r="C6852" s="543" t="s">
        <v>59</v>
      </c>
      <c r="D6852" s="544">
        <v>50681.55</v>
      </c>
    </row>
    <row r="6853" spans="1:4" x14ac:dyDescent="0.2">
      <c r="A6853" s="542" t="s">
        <v>26864</v>
      </c>
      <c r="B6853" s="543" t="s">
        <v>26865</v>
      </c>
      <c r="C6853" s="543" t="s">
        <v>59</v>
      </c>
      <c r="D6853" s="544">
        <v>1855.02</v>
      </c>
    </row>
    <row r="6854" spans="1:4" x14ac:dyDescent="0.2">
      <c r="A6854" s="542" t="s">
        <v>26866</v>
      </c>
      <c r="B6854" s="543" t="s">
        <v>26867</v>
      </c>
      <c r="C6854" s="543" t="s">
        <v>59</v>
      </c>
      <c r="D6854" s="544">
        <v>3386.25</v>
      </c>
    </row>
    <row r="6855" spans="1:4" x14ac:dyDescent="0.2">
      <c r="A6855" s="542" t="s">
        <v>26868</v>
      </c>
      <c r="B6855" s="543" t="s">
        <v>26869</v>
      </c>
      <c r="C6855" s="543" t="s">
        <v>59</v>
      </c>
      <c r="D6855" s="544">
        <v>2587.5500000000002</v>
      </c>
    </row>
    <row r="6856" spans="1:4" x14ac:dyDescent="0.2">
      <c r="A6856" s="542" t="s">
        <v>26870</v>
      </c>
      <c r="B6856" s="543" t="s">
        <v>26871</v>
      </c>
      <c r="C6856" s="543" t="s">
        <v>59</v>
      </c>
      <c r="D6856" s="544">
        <v>2811.45</v>
      </c>
    </row>
    <row r="6857" spans="1:4" x14ac:dyDescent="0.2">
      <c r="A6857" s="542" t="s">
        <v>26872</v>
      </c>
      <c r="B6857" s="543" t="s">
        <v>26873</v>
      </c>
      <c r="C6857" s="543" t="s">
        <v>59</v>
      </c>
      <c r="D6857" s="544">
        <v>3695.32</v>
      </c>
    </row>
    <row r="6858" spans="1:4" x14ac:dyDescent="0.2">
      <c r="A6858" s="542" t="s">
        <v>26874</v>
      </c>
      <c r="B6858" s="543" t="s">
        <v>26875</v>
      </c>
      <c r="C6858" s="543" t="s">
        <v>59</v>
      </c>
      <c r="D6858" s="544">
        <v>4664.01</v>
      </c>
    </row>
    <row r="6859" spans="1:4" x14ac:dyDescent="0.2">
      <c r="A6859" s="542" t="s">
        <v>26876</v>
      </c>
      <c r="B6859" s="543" t="s">
        <v>26877</v>
      </c>
      <c r="C6859" s="543" t="s">
        <v>59</v>
      </c>
      <c r="D6859" s="544">
        <v>6034.98</v>
      </c>
    </row>
    <row r="6860" spans="1:4" x14ac:dyDescent="0.2">
      <c r="A6860" s="542" t="s">
        <v>26878</v>
      </c>
      <c r="B6860" s="543" t="s">
        <v>26879</v>
      </c>
      <c r="C6860" s="543" t="s">
        <v>59</v>
      </c>
      <c r="D6860" s="544">
        <v>7514.78</v>
      </c>
    </row>
    <row r="6861" spans="1:4" x14ac:dyDescent="0.2">
      <c r="A6861" s="542" t="s">
        <v>26880</v>
      </c>
      <c r="B6861" s="543" t="s">
        <v>26881</v>
      </c>
      <c r="C6861" s="543" t="s">
        <v>59</v>
      </c>
      <c r="D6861" s="544">
        <v>8351.76</v>
      </c>
    </row>
    <row r="6862" spans="1:4" x14ac:dyDescent="0.2">
      <c r="A6862" s="542" t="s">
        <v>26882</v>
      </c>
      <c r="B6862" s="543" t="s">
        <v>26883</v>
      </c>
      <c r="C6862" s="543" t="s">
        <v>59</v>
      </c>
      <c r="D6862" s="544">
        <v>9820.94</v>
      </c>
    </row>
    <row r="6863" spans="1:4" x14ac:dyDescent="0.2">
      <c r="A6863" s="542" t="s">
        <v>26884</v>
      </c>
      <c r="B6863" s="543" t="s">
        <v>26885</v>
      </c>
      <c r="C6863" s="543" t="s">
        <v>59</v>
      </c>
      <c r="D6863" s="544">
        <v>8691.3700000000008</v>
      </c>
    </row>
    <row r="6864" spans="1:4" x14ac:dyDescent="0.2">
      <c r="A6864" s="542" t="s">
        <v>26886</v>
      </c>
      <c r="B6864" s="543" t="s">
        <v>26887</v>
      </c>
      <c r="C6864" s="543" t="s">
        <v>59</v>
      </c>
      <c r="D6864" s="544">
        <v>12696.04</v>
      </c>
    </row>
    <row r="6865" spans="1:4" x14ac:dyDescent="0.2">
      <c r="A6865" s="542" t="s">
        <v>26888</v>
      </c>
      <c r="B6865" s="543" t="s">
        <v>26889</v>
      </c>
      <c r="C6865" s="543" t="s">
        <v>59</v>
      </c>
      <c r="D6865" s="544">
        <v>17120.98</v>
      </c>
    </row>
    <row r="6866" spans="1:4" x14ac:dyDescent="0.2">
      <c r="A6866" s="542" t="s">
        <v>26890</v>
      </c>
      <c r="B6866" s="543" t="s">
        <v>26891</v>
      </c>
      <c r="C6866" s="543" t="s">
        <v>59</v>
      </c>
      <c r="D6866" s="544">
        <v>26581.53</v>
      </c>
    </row>
    <row r="6867" spans="1:4" x14ac:dyDescent="0.2">
      <c r="A6867" s="542" t="s">
        <v>26892</v>
      </c>
      <c r="B6867" s="543" t="s">
        <v>26893</v>
      </c>
      <c r="C6867" s="543" t="s">
        <v>59</v>
      </c>
      <c r="D6867" s="544">
        <v>32229.51</v>
      </c>
    </row>
    <row r="6868" spans="1:4" x14ac:dyDescent="0.2">
      <c r="A6868" s="542" t="s">
        <v>26894</v>
      </c>
      <c r="B6868" s="543" t="s">
        <v>26895</v>
      </c>
      <c r="C6868" s="543" t="s">
        <v>59</v>
      </c>
      <c r="D6868" s="544">
        <v>40678.54</v>
      </c>
    </row>
    <row r="6869" spans="1:4" x14ac:dyDescent="0.2">
      <c r="A6869" s="542" t="s">
        <v>26896</v>
      </c>
      <c r="B6869" s="543" t="s">
        <v>26897</v>
      </c>
      <c r="C6869" s="543" t="s">
        <v>59</v>
      </c>
      <c r="D6869" s="544">
        <v>45837.84</v>
      </c>
    </row>
    <row r="6870" spans="1:4" x14ac:dyDescent="0.2">
      <c r="A6870" s="542" t="s">
        <v>26898</v>
      </c>
      <c r="B6870" s="543" t="s">
        <v>26899</v>
      </c>
      <c r="C6870" s="543" t="s">
        <v>59</v>
      </c>
      <c r="D6870" s="544">
        <v>58738.47</v>
      </c>
    </row>
    <row r="6871" spans="1:4" x14ac:dyDescent="0.2">
      <c r="A6871" s="542" t="s">
        <v>26900</v>
      </c>
      <c r="B6871" s="543" t="s">
        <v>26901</v>
      </c>
      <c r="C6871" s="543" t="s">
        <v>59</v>
      </c>
      <c r="D6871" s="544">
        <v>2371.38</v>
      </c>
    </row>
    <row r="6872" spans="1:4" x14ac:dyDescent="0.2">
      <c r="A6872" s="542" t="s">
        <v>26902</v>
      </c>
      <c r="B6872" s="543" t="s">
        <v>26903</v>
      </c>
      <c r="C6872" s="543" t="s">
        <v>59</v>
      </c>
      <c r="D6872" s="544">
        <v>2592.9899999999998</v>
      </c>
    </row>
    <row r="6873" spans="1:4" x14ac:dyDescent="0.2">
      <c r="A6873" s="542" t="s">
        <v>26904</v>
      </c>
      <c r="B6873" s="543" t="s">
        <v>26905</v>
      </c>
      <c r="C6873" s="543" t="s">
        <v>59</v>
      </c>
      <c r="D6873" s="544">
        <v>3313.95</v>
      </c>
    </row>
    <row r="6874" spans="1:4" x14ac:dyDescent="0.2">
      <c r="A6874" s="542" t="s">
        <v>26906</v>
      </c>
      <c r="B6874" s="543" t="s">
        <v>26907</v>
      </c>
      <c r="C6874" s="543" t="s">
        <v>59</v>
      </c>
      <c r="D6874" s="544">
        <v>4228.95</v>
      </c>
    </row>
    <row r="6875" spans="1:4" x14ac:dyDescent="0.2">
      <c r="A6875" s="542" t="s">
        <v>26908</v>
      </c>
      <c r="B6875" s="543" t="s">
        <v>26909</v>
      </c>
      <c r="C6875" s="543" t="s">
        <v>59</v>
      </c>
      <c r="D6875" s="544">
        <v>5466.08</v>
      </c>
    </row>
    <row r="6876" spans="1:4" x14ac:dyDescent="0.2">
      <c r="A6876" s="542" t="s">
        <v>26910</v>
      </c>
      <c r="B6876" s="543" t="s">
        <v>26911</v>
      </c>
      <c r="C6876" s="543" t="s">
        <v>59</v>
      </c>
      <c r="D6876" s="544">
        <v>6497.9</v>
      </c>
    </row>
    <row r="6877" spans="1:4" x14ac:dyDescent="0.2">
      <c r="A6877" s="542" t="s">
        <v>26912</v>
      </c>
      <c r="B6877" s="543" t="s">
        <v>26913</v>
      </c>
      <c r="C6877" s="543" t="s">
        <v>59</v>
      </c>
      <c r="D6877" s="544">
        <v>7646.03</v>
      </c>
    </row>
    <row r="6878" spans="1:4" x14ac:dyDescent="0.2">
      <c r="A6878" s="542" t="s">
        <v>26914</v>
      </c>
      <c r="B6878" s="543" t="s">
        <v>26915</v>
      </c>
      <c r="C6878" s="543" t="s">
        <v>59</v>
      </c>
      <c r="D6878" s="544">
        <v>8954.7999999999993</v>
      </c>
    </row>
    <row r="6879" spans="1:4" x14ac:dyDescent="0.2">
      <c r="A6879" s="542" t="s">
        <v>26916</v>
      </c>
      <c r="B6879" s="543" t="s">
        <v>26917</v>
      </c>
      <c r="C6879" s="543" t="s">
        <v>59</v>
      </c>
      <c r="D6879" s="544">
        <v>10180.43</v>
      </c>
    </row>
    <row r="6880" spans="1:4" x14ac:dyDescent="0.2">
      <c r="A6880" s="542" t="s">
        <v>26918</v>
      </c>
      <c r="B6880" s="543" t="s">
        <v>26919</v>
      </c>
      <c r="C6880" s="543" t="s">
        <v>59</v>
      </c>
      <c r="D6880" s="544">
        <v>11651.15</v>
      </c>
    </row>
    <row r="6881" spans="1:4" x14ac:dyDescent="0.2">
      <c r="A6881" s="542" t="s">
        <v>26920</v>
      </c>
      <c r="B6881" s="543" t="s">
        <v>26921</v>
      </c>
      <c r="C6881" s="543" t="s">
        <v>59</v>
      </c>
      <c r="D6881" s="544">
        <v>15016.24</v>
      </c>
    </row>
    <row r="6882" spans="1:4" x14ac:dyDescent="0.2">
      <c r="A6882" s="542" t="s">
        <v>26922</v>
      </c>
      <c r="B6882" s="543" t="s">
        <v>26923</v>
      </c>
      <c r="C6882" s="543" t="s">
        <v>59</v>
      </c>
      <c r="D6882" s="544">
        <v>29391.39</v>
      </c>
    </row>
    <row r="6883" spans="1:4" x14ac:dyDescent="0.2">
      <c r="A6883" s="542" t="s">
        <v>26924</v>
      </c>
      <c r="B6883" s="543" t="s">
        <v>26925</v>
      </c>
      <c r="C6883" s="543" t="s">
        <v>59</v>
      </c>
      <c r="D6883" s="544">
        <v>34892.129999999997</v>
      </c>
    </row>
    <row r="6884" spans="1:4" x14ac:dyDescent="0.2">
      <c r="A6884" s="542" t="s">
        <v>26926</v>
      </c>
      <c r="B6884" s="543" t="s">
        <v>26927</v>
      </c>
      <c r="C6884" s="543" t="s">
        <v>59</v>
      </c>
      <c r="D6884" s="544">
        <v>43566.53</v>
      </c>
    </row>
    <row r="6885" spans="1:4" x14ac:dyDescent="0.2">
      <c r="A6885" s="542" t="s">
        <v>26928</v>
      </c>
      <c r="B6885" s="543" t="s">
        <v>26929</v>
      </c>
      <c r="C6885" s="543" t="s">
        <v>59</v>
      </c>
      <c r="D6885" s="544">
        <v>50082.17</v>
      </c>
    </row>
    <row r="6886" spans="1:4" x14ac:dyDescent="0.2">
      <c r="A6886" s="542" t="s">
        <v>26930</v>
      </c>
      <c r="B6886" s="543" t="s">
        <v>26931</v>
      </c>
      <c r="C6886" s="543" t="s">
        <v>59</v>
      </c>
      <c r="D6886" s="544">
        <v>64920.69</v>
      </c>
    </row>
    <row r="6887" spans="1:4" x14ac:dyDescent="0.2">
      <c r="A6887" s="542" t="s">
        <v>26932</v>
      </c>
      <c r="B6887" s="543" t="s">
        <v>26933</v>
      </c>
      <c r="C6887" s="543" t="s">
        <v>57</v>
      </c>
      <c r="D6887" s="544">
        <v>298.47000000000003</v>
      </c>
    </row>
    <row r="6888" spans="1:4" x14ac:dyDescent="0.2">
      <c r="A6888" s="542" t="s">
        <v>26934</v>
      </c>
      <c r="B6888" s="543" t="s">
        <v>26935</v>
      </c>
      <c r="C6888" s="543" t="s">
        <v>57</v>
      </c>
      <c r="D6888" s="544">
        <v>328.76</v>
      </c>
    </row>
    <row r="6889" spans="1:4" x14ac:dyDescent="0.2">
      <c r="A6889" s="542" t="s">
        <v>26936</v>
      </c>
      <c r="B6889" s="543" t="s">
        <v>26937</v>
      </c>
      <c r="C6889" s="543" t="s">
        <v>57</v>
      </c>
      <c r="D6889" s="544">
        <v>428.3</v>
      </c>
    </row>
    <row r="6890" spans="1:4" x14ac:dyDescent="0.2">
      <c r="A6890" s="542" t="s">
        <v>26938</v>
      </c>
      <c r="B6890" s="543" t="s">
        <v>26939</v>
      </c>
      <c r="C6890" s="543" t="s">
        <v>57</v>
      </c>
      <c r="D6890" s="544">
        <v>554.53</v>
      </c>
    </row>
    <row r="6891" spans="1:4" x14ac:dyDescent="0.2">
      <c r="A6891" s="542" t="s">
        <v>26940</v>
      </c>
      <c r="B6891" s="543" t="s">
        <v>26941</v>
      </c>
      <c r="C6891" s="543" t="s">
        <v>57</v>
      </c>
      <c r="D6891" s="544">
        <v>671.8</v>
      </c>
    </row>
    <row r="6892" spans="1:4" x14ac:dyDescent="0.2">
      <c r="A6892" s="542" t="s">
        <v>26942</v>
      </c>
      <c r="B6892" s="543" t="s">
        <v>26943</v>
      </c>
      <c r="C6892" s="543" t="s">
        <v>57</v>
      </c>
      <c r="D6892" s="544">
        <v>866.57</v>
      </c>
    </row>
    <row r="6893" spans="1:4" x14ac:dyDescent="0.2">
      <c r="A6893" s="542" t="s">
        <v>26944</v>
      </c>
      <c r="B6893" s="543" t="s">
        <v>26945</v>
      </c>
      <c r="C6893" s="543" t="s">
        <v>57</v>
      </c>
      <c r="D6893" s="544">
        <v>974.58</v>
      </c>
    </row>
    <row r="6894" spans="1:4" x14ac:dyDescent="0.2">
      <c r="A6894" s="542" t="s">
        <v>26946</v>
      </c>
      <c r="B6894" s="543" t="s">
        <v>26947</v>
      </c>
      <c r="C6894" s="543" t="s">
        <v>57</v>
      </c>
      <c r="D6894" s="544">
        <v>1127.49</v>
      </c>
    </row>
    <row r="6895" spans="1:4" x14ac:dyDescent="0.2">
      <c r="A6895" s="542" t="s">
        <v>26948</v>
      </c>
      <c r="B6895" s="543" t="s">
        <v>26949</v>
      </c>
      <c r="C6895" s="543" t="s">
        <v>57</v>
      </c>
      <c r="D6895" s="544">
        <v>1307.53</v>
      </c>
    </row>
    <row r="6896" spans="1:4" x14ac:dyDescent="0.2">
      <c r="A6896" s="542" t="s">
        <v>26950</v>
      </c>
      <c r="B6896" s="543" t="s">
        <v>26951</v>
      </c>
      <c r="C6896" s="543" t="s">
        <v>57</v>
      </c>
      <c r="D6896" s="544">
        <v>1500.1</v>
      </c>
    </row>
    <row r="6897" spans="1:4" x14ac:dyDescent="0.2">
      <c r="A6897" s="542" t="s">
        <v>26952</v>
      </c>
      <c r="B6897" s="543" t="s">
        <v>26953</v>
      </c>
      <c r="C6897" s="543" t="s">
        <v>57</v>
      </c>
      <c r="D6897" s="544">
        <v>1932.78</v>
      </c>
    </row>
    <row r="6898" spans="1:4" x14ac:dyDescent="0.2">
      <c r="A6898" s="542" t="s">
        <v>26954</v>
      </c>
      <c r="B6898" s="543" t="s">
        <v>26955</v>
      </c>
      <c r="C6898" s="543" t="s">
        <v>57</v>
      </c>
      <c r="D6898" s="544">
        <v>2939.52</v>
      </c>
    </row>
    <row r="6899" spans="1:4" x14ac:dyDescent="0.2">
      <c r="A6899" s="542" t="s">
        <v>26956</v>
      </c>
      <c r="B6899" s="543" t="s">
        <v>26957</v>
      </c>
      <c r="C6899" s="543" t="s">
        <v>57</v>
      </c>
      <c r="D6899" s="544">
        <v>3540.53</v>
      </c>
    </row>
    <row r="6900" spans="1:4" x14ac:dyDescent="0.2">
      <c r="A6900" s="542" t="s">
        <v>26958</v>
      </c>
      <c r="B6900" s="543" t="s">
        <v>26959</v>
      </c>
      <c r="C6900" s="543" t="s">
        <v>57</v>
      </c>
      <c r="D6900" s="544">
        <v>3992.28</v>
      </c>
    </row>
    <row r="6901" spans="1:4" x14ac:dyDescent="0.2">
      <c r="A6901" s="542" t="s">
        <v>26960</v>
      </c>
      <c r="B6901" s="543" t="s">
        <v>26961</v>
      </c>
      <c r="C6901" s="543" t="s">
        <v>57</v>
      </c>
      <c r="D6901" s="544">
        <v>4596.38</v>
      </c>
    </row>
    <row r="6902" spans="1:4" x14ac:dyDescent="0.2">
      <c r="A6902" s="542" t="s">
        <v>26962</v>
      </c>
      <c r="B6902" s="543" t="s">
        <v>26963</v>
      </c>
      <c r="C6902" s="543" t="s">
        <v>57</v>
      </c>
      <c r="D6902" s="544">
        <v>5935.89</v>
      </c>
    </row>
    <row r="6903" spans="1:4" x14ac:dyDescent="0.2">
      <c r="A6903" s="542" t="s">
        <v>26964</v>
      </c>
      <c r="B6903" s="543" t="s">
        <v>26965</v>
      </c>
      <c r="C6903" s="543" t="s">
        <v>57</v>
      </c>
      <c r="D6903" s="544">
        <v>356.44</v>
      </c>
    </row>
    <row r="6904" spans="1:4" x14ac:dyDescent="0.2">
      <c r="A6904" s="542" t="s">
        <v>26966</v>
      </c>
      <c r="B6904" s="543" t="s">
        <v>26967</v>
      </c>
      <c r="C6904" s="543" t="s">
        <v>57</v>
      </c>
      <c r="D6904" s="544">
        <v>462.66</v>
      </c>
    </row>
    <row r="6905" spans="1:4" x14ac:dyDescent="0.2">
      <c r="A6905" s="542" t="s">
        <v>26968</v>
      </c>
      <c r="B6905" s="543" t="s">
        <v>26969</v>
      </c>
      <c r="C6905" s="543" t="s">
        <v>57</v>
      </c>
      <c r="D6905" s="544">
        <v>580.54999999999995</v>
      </c>
    </row>
    <row r="6906" spans="1:4" x14ac:dyDescent="0.2">
      <c r="A6906" s="542" t="s">
        <v>26970</v>
      </c>
      <c r="B6906" s="543" t="s">
        <v>26971</v>
      </c>
      <c r="C6906" s="543" t="s">
        <v>57</v>
      </c>
      <c r="D6906" s="544">
        <v>699.12</v>
      </c>
    </row>
    <row r="6907" spans="1:4" x14ac:dyDescent="0.2">
      <c r="A6907" s="542" t="s">
        <v>26972</v>
      </c>
      <c r="B6907" s="543" t="s">
        <v>26973</v>
      </c>
      <c r="C6907" s="543" t="s">
        <v>57</v>
      </c>
      <c r="D6907" s="544">
        <v>809.25</v>
      </c>
    </row>
    <row r="6908" spans="1:4" x14ac:dyDescent="0.2">
      <c r="A6908" s="542" t="s">
        <v>26974</v>
      </c>
      <c r="B6908" s="543" t="s">
        <v>26975</v>
      </c>
      <c r="C6908" s="543" t="s">
        <v>57</v>
      </c>
      <c r="D6908" s="544">
        <v>929.82</v>
      </c>
    </row>
    <row r="6909" spans="1:4" x14ac:dyDescent="0.2">
      <c r="A6909" s="542" t="s">
        <v>26976</v>
      </c>
      <c r="B6909" s="543" t="s">
        <v>26977</v>
      </c>
      <c r="C6909" s="543" t="s">
        <v>57</v>
      </c>
      <c r="D6909" s="544">
        <v>1099.31</v>
      </c>
    </row>
    <row r="6910" spans="1:4" x14ac:dyDescent="0.2">
      <c r="A6910" s="542" t="s">
        <v>26978</v>
      </c>
      <c r="B6910" s="543" t="s">
        <v>26979</v>
      </c>
      <c r="C6910" s="543" t="s">
        <v>57</v>
      </c>
      <c r="D6910" s="544">
        <v>1250.28</v>
      </c>
    </row>
    <row r="6911" spans="1:4" x14ac:dyDescent="0.2">
      <c r="A6911" s="542" t="s">
        <v>26980</v>
      </c>
      <c r="B6911" s="543" t="s">
        <v>26981</v>
      </c>
      <c r="C6911" s="543" t="s">
        <v>57</v>
      </c>
      <c r="D6911" s="544">
        <v>1644.85</v>
      </c>
    </row>
    <row r="6912" spans="1:4" x14ac:dyDescent="0.2">
      <c r="A6912" s="542" t="s">
        <v>26982</v>
      </c>
      <c r="B6912" s="543" t="s">
        <v>26983</v>
      </c>
      <c r="C6912" s="543" t="s">
        <v>57</v>
      </c>
      <c r="D6912" s="544">
        <v>2171.9899999999998</v>
      </c>
    </row>
    <row r="6913" spans="1:4" x14ac:dyDescent="0.2">
      <c r="A6913" s="542" t="s">
        <v>26984</v>
      </c>
      <c r="B6913" s="543" t="s">
        <v>26985</v>
      </c>
      <c r="C6913" s="543" t="s">
        <v>57</v>
      </c>
      <c r="D6913" s="544">
        <v>2656.75</v>
      </c>
    </row>
    <row r="6914" spans="1:4" x14ac:dyDescent="0.2">
      <c r="A6914" s="542" t="s">
        <v>26986</v>
      </c>
      <c r="B6914" s="543" t="s">
        <v>26987</v>
      </c>
      <c r="C6914" s="543" t="s">
        <v>57</v>
      </c>
      <c r="D6914" s="544">
        <v>2977.17</v>
      </c>
    </row>
    <row r="6915" spans="1:4" x14ac:dyDescent="0.2">
      <c r="A6915" s="542" t="s">
        <v>26988</v>
      </c>
      <c r="B6915" s="543" t="s">
        <v>26989</v>
      </c>
      <c r="C6915" s="543" t="s">
        <v>57</v>
      </c>
      <c r="D6915" s="544">
        <v>3542.87</v>
      </c>
    </row>
    <row r="6916" spans="1:4" x14ac:dyDescent="0.2">
      <c r="A6916" s="542" t="s">
        <v>26990</v>
      </c>
      <c r="B6916" s="543" t="s">
        <v>26991</v>
      </c>
      <c r="C6916" s="543" t="s">
        <v>57</v>
      </c>
      <c r="D6916" s="544">
        <v>4719.03</v>
      </c>
    </row>
    <row r="6917" spans="1:4" x14ac:dyDescent="0.2">
      <c r="A6917" s="542" t="s">
        <v>26992</v>
      </c>
      <c r="B6917" s="543" t="s">
        <v>26993</v>
      </c>
      <c r="C6917" s="543" t="s">
        <v>57</v>
      </c>
      <c r="D6917" s="544">
        <v>1070.3599999999999</v>
      </c>
    </row>
    <row r="6918" spans="1:4" x14ac:dyDescent="0.2">
      <c r="A6918" s="542" t="s">
        <v>26994</v>
      </c>
      <c r="B6918" s="543" t="s">
        <v>26995</v>
      </c>
      <c r="C6918" s="543" t="s">
        <v>57</v>
      </c>
      <c r="D6918" s="544">
        <v>1288.72</v>
      </c>
    </row>
    <row r="6919" spans="1:4" x14ac:dyDescent="0.2">
      <c r="A6919" s="542" t="s">
        <v>26996</v>
      </c>
      <c r="B6919" s="543" t="s">
        <v>26997</v>
      </c>
      <c r="C6919" s="543" t="s">
        <v>57</v>
      </c>
      <c r="D6919" s="544">
        <v>1417.64</v>
      </c>
    </row>
    <row r="6920" spans="1:4" x14ac:dyDescent="0.2">
      <c r="A6920" s="542" t="s">
        <v>26998</v>
      </c>
      <c r="B6920" s="543" t="s">
        <v>26999</v>
      </c>
      <c r="C6920" s="543" t="s">
        <v>57</v>
      </c>
      <c r="D6920" s="544">
        <v>1958.36</v>
      </c>
    </row>
    <row r="6921" spans="1:4" x14ac:dyDescent="0.2">
      <c r="A6921" s="542" t="s">
        <v>27000</v>
      </c>
      <c r="B6921" s="543" t="s">
        <v>27001</v>
      </c>
      <c r="C6921" s="543" t="s">
        <v>57</v>
      </c>
      <c r="D6921" s="544">
        <v>2635.99</v>
      </c>
    </row>
    <row r="6922" spans="1:4" x14ac:dyDescent="0.2">
      <c r="A6922" s="542" t="s">
        <v>27002</v>
      </c>
      <c r="B6922" s="543" t="s">
        <v>27003</v>
      </c>
      <c r="C6922" s="543" t="s">
        <v>57</v>
      </c>
      <c r="D6922" s="544">
        <v>4046.35</v>
      </c>
    </row>
    <row r="6923" spans="1:4" x14ac:dyDescent="0.2">
      <c r="A6923" s="542" t="s">
        <v>27004</v>
      </c>
      <c r="B6923" s="543" t="s">
        <v>27005</v>
      </c>
      <c r="C6923" s="543" t="s">
        <v>57</v>
      </c>
      <c r="D6923" s="544">
        <v>4684.37</v>
      </c>
    </row>
    <row r="6924" spans="1:4" x14ac:dyDescent="0.2">
      <c r="A6924" s="542" t="s">
        <v>27006</v>
      </c>
      <c r="B6924" s="543" t="s">
        <v>27007</v>
      </c>
      <c r="C6924" s="543" t="s">
        <v>57</v>
      </c>
      <c r="D6924" s="544">
        <v>5346.43</v>
      </c>
    </row>
    <row r="6925" spans="1:4" x14ac:dyDescent="0.2">
      <c r="A6925" s="542" t="s">
        <v>27008</v>
      </c>
      <c r="B6925" s="543" t="s">
        <v>27009</v>
      </c>
      <c r="C6925" s="543" t="s">
        <v>57</v>
      </c>
      <c r="D6925" s="544">
        <v>6575.03</v>
      </c>
    </row>
    <row r="6926" spans="1:4" x14ac:dyDescent="0.2">
      <c r="A6926" s="542" t="s">
        <v>27010</v>
      </c>
      <c r="B6926" s="543" t="s">
        <v>27011</v>
      </c>
      <c r="C6926" s="543" t="s">
        <v>57</v>
      </c>
      <c r="D6926" s="544">
        <v>8015.87</v>
      </c>
    </row>
    <row r="6927" spans="1:4" x14ac:dyDescent="0.2">
      <c r="A6927" s="542" t="s">
        <v>27012</v>
      </c>
      <c r="B6927" s="543" t="s">
        <v>27013</v>
      </c>
      <c r="C6927" s="543" t="s">
        <v>57</v>
      </c>
      <c r="D6927" s="544">
        <v>931.67</v>
      </c>
    </row>
    <row r="6928" spans="1:4" x14ac:dyDescent="0.2">
      <c r="A6928" s="542" t="s">
        <v>27014</v>
      </c>
      <c r="B6928" s="543" t="s">
        <v>27015</v>
      </c>
      <c r="C6928" s="543" t="s">
        <v>57</v>
      </c>
      <c r="D6928" s="544">
        <v>1028.0999999999999</v>
      </c>
    </row>
    <row r="6929" spans="1:4" x14ac:dyDescent="0.2">
      <c r="A6929" s="542" t="s">
        <v>27016</v>
      </c>
      <c r="B6929" s="543" t="s">
        <v>27017</v>
      </c>
      <c r="C6929" s="543" t="s">
        <v>57</v>
      </c>
      <c r="D6929" s="544">
        <v>456.18</v>
      </c>
    </row>
    <row r="6930" spans="1:4" x14ac:dyDescent="0.2">
      <c r="A6930" s="542" t="s">
        <v>27018</v>
      </c>
      <c r="B6930" s="543" t="s">
        <v>27019</v>
      </c>
      <c r="C6930" s="543" t="s">
        <v>57</v>
      </c>
      <c r="D6930" s="544">
        <v>589.45000000000005</v>
      </c>
    </row>
    <row r="6931" spans="1:4" x14ac:dyDescent="0.2">
      <c r="A6931" s="542" t="s">
        <v>27020</v>
      </c>
      <c r="B6931" s="543" t="s">
        <v>27021</v>
      </c>
      <c r="C6931" s="543" t="s">
        <v>57</v>
      </c>
      <c r="D6931" s="544">
        <v>731.66</v>
      </c>
    </row>
    <row r="6932" spans="1:4" x14ac:dyDescent="0.2">
      <c r="A6932" s="542" t="s">
        <v>27022</v>
      </c>
      <c r="B6932" s="543" t="s">
        <v>27023</v>
      </c>
      <c r="C6932" s="543" t="s">
        <v>57</v>
      </c>
      <c r="D6932" s="544">
        <v>905.45</v>
      </c>
    </row>
    <row r="6933" spans="1:4" x14ac:dyDescent="0.2">
      <c r="A6933" s="542" t="s">
        <v>27024</v>
      </c>
      <c r="B6933" s="543" t="s">
        <v>27025</v>
      </c>
      <c r="C6933" s="543" t="s">
        <v>57</v>
      </c>
      <c r="D6933" s="544">
        <v>1056.3599999999999</v>
      </c>
    </row>
    <row r="6934" spans="1:4" x14ac:dyDescent="0.2">
      <c r="A6934" s="542" t="s">
        <v>27026</v>
      </c>
      <c r="B6934" s="543" t="s">
        <v>27027</v>
      </c>
      <c r="C6934" s="543" t="s">
        <v>57</v>
      </c>
      <c r="D6934" s="544">
        <v>1225.21</v>
      </c>
    </row>
    <row r="6935" spans="1:4" x14ac:dyDescent="0.2">
      <c r="A6935" s="542" t="s">
        <v>27028</v>
      </c>
      <c r="B6935" s="543" t="s">
        <v>27029</v>
      </c>
      <c r="C6935" s="543" t="s">
        <v>57</v>
      </c>
      <c r="D6935" s="544">
        <v>1401.36</v>
      </c>
    </row>
    <row r="6936" spans="1:4" x14ac:dyDescent="0.2">
      <c r="A6936" s="542" t="s">
        <v>27030</v>
      </c>
      <c r="B6936" s="543" t="s">
        <v>27031</v>
      </c>
      <c r="C6936" s="543" t="s">
        <v>57</v>
      </c>
      <c r="D6936" s="544">
        <v>1629.83</v>
      </c>
    </row>
    <row r="6937" spans="1:4" x14ac:dyDescent="0.2">
      <c r="A6937" s="542" t="s">
        <v>27032</v>
      </c>
      <c r="B6937" s="543" t="s">
        <v>27033</v>
      </c>
      <c r="C6937" s="543" t="s">
        <v>57</v>
      </c>
      <c r="D6937" s="544">
        <v>2117.54</v>
      </c>
    </row>
    <row r="6938" spans="1:4" x14ac:dyDescent="0.2">
      <c r="A6938" s="542" t="s">
        <v>27034</v>
      </c>
      <c r="B6938" s="543" t="s">
        <v>27035</v>
      </c>
      <c r="C6938" s="543" t="s">
        <v>57</v>
      </c>
      <c r="D6938" s="544">
        <v>3352.76</v>
      </c>
    </row>
    <row r="6939" spans="1:4" x14ac:dyDescent="0.2">
      <c r="A6939" s="542" t="s">
        <v>27036</v>
      </c>
      <c r="B6939" s="543" t="s">
        <v>27037</v>
      </c>
      <c r="C6939" s="543" t="s">
        <v>57</v>
      </c>
      <c r="D6939" s="544">
        <v>4149.87</v>
      </c>
    </row>
    <row r="6940" spans="1:4" x14ac:dyDescent="0.2">
      <c r="A6940" s="542" t="s">
        <v>27038</v>
      </c>
      <c r="B6940" s="543" t="s">
        <v>27039</v>
      </c>
      <c r="C6940" s="543" t="s">
        <v>57</v>
      </c>
      <c r="D6940" s="544">
        <v>4705.08</v>
      </c>
    </row>
    <row r="6941" spans="1:4" x14ac:dyDescent="0.2">
      <c r="A6941" s="542" t="s">
        <v>27040</v>
      </c>
      <c r="B6941" s="543" t="s">
        <v>27041</v>
      </c>
      <c r="C6941" s="543" t="s">
        <v>57</v>
      </c>
      <c r="D6941" s="544">
        <v>5373.82</v>
      </c>
    </row>
    <row r="6942" spans="1:4" x14ac:dyDescent="0.2">
      <c r="A6942" s="542" t="s">
        <v>27042</v>
      </c>
      <c r="B6942" s="543" t="s">
        <v>27043</v>
      </c>
      <c r="C6942" s="543" t="s">
        <v>57</v>
      </c>
      <c r="D6942" s="544">
        <v>6903.59</v>
      </c>
    </row>
    <row r="6943" spans="1:4" x14ac:dyDescent="0.2">
      <c r="A6943" s="542" t="s">
        <v>27044</v>
      </c>
      <c r="B6943" s="543" t="s">
        <v>27045</v>
      </c>
      <c r="C6943" s="543" t="s">
        <v>57</v>
      </c>
      <c r="D6943" s="544">
        <v>290.22000000000003</v>
      </c>
    </row>
    <row r="6944" spans="1:4" x14ac:dyDescent="0.2">
      <c r="A6944" s="542" t="s">
        <v>27046</v>
      </c>
      <c r="B6944" s="543" t="s">
        <v>27047</v>
      </c>
      <c r="C6944" s="543" t="s">
        <v>57</v>
      </c>
      <c r="D6944" s="544">
        <v>307.11</v>
      </c>
    </row>
    <row r="6945" spans="1:4" x14ac:dyDescent="0.2">
      <c r="A6945" s="542" t="s">
        <v>27048</v>
      </c>
      <c r="B6945" s="543" t="s">
        <v>27049</v>
      </c>
      <c r="C6945" s="543" t="s">
        <v>57</v>
      </c>
      <c r="D6945" s="544">
        <v>389.22</v>
      </c>
    </row>
    <row r="6946" spans="1:4" x14ac:dyDescent="0.2">
      <c r="A6946" s="542" t="s">
        <v>27050</v>
      </c>
      <c r="B6946" s="543" t="s">
        <v>27051</v>
      </c>
      <c r="C6946" s="543" t="s">
        <v>57</v>
      </c>
      <c r="D6946" s="544">
        <v>505.3</v>
      </c>
    </row>
    <row r="6947" spans="1:4" x14ac:dyDescent="0.2">
      <c r="A6947" s="542" t="s">
        <v>27052</v>
      </c>
      <c r="B6947" s="543" t="s">
        <v>27053</v>
      </c>
      <c r="C6947" s="543" t="s">
        <v>57</v>
      </c>
      <c r="D6947" s="544">
        <v>654.30999999999995</v>
      </c>
    </row>
    <row r="6948" spans="1:4" x14ac:dyDescent="0.2">
      <c r="A6948" s="542" t="s">
        <v>27054</v>
      </c>
      <c r="B6948" s="543" t="s">
        <v>27055</v>
      </c>
      <c r="C6948" s="543" t="s">
        <v>57</v>
      </c>
      <c r="D6948" s="544">
        <v>793.51</v>
      </c>
    </row>
    <row r="6949" spans="1:4" x14ac:dyDescent="0.2">
      <c r="A6949" s="542" t="s">
        <v>27056</v>
      </c>
      <c r="B6949" s="543" t="s">
        <v>27057</v>
      </c>
      <c r="C6949" s="543" t="s">
        <v>57</v>
      </c>
      <c r="D6949" s="544">
        <v>927.99</v>
      </c>
    </row>
    <row r="6950" spans="1:4" x14ac:dyDescent="0.2">
      <c r="A6950" s="542" t="s">
        <v>27058</v>
      </c>
      <c r="B6950" s="543" t="s">
        <v>27059</v>
      </c>
      <c r="C6950" s="543" t="s">
        <v>57</v>
      </c>
      <c r="D6950" s="544">
        <v>1068.98</v>
      </c>
    </row>
    <row r="6951" spans="1:4" x14ac:dyDescent="0.2">
      <c r="A6951" s="542" t="s">
        <v>27060</v>
      </c>
      <c r="B6951" s="543" t="s">
        <v>27061</v>
      </c>
      <c r="C6951" s="543" t="s">
        <v>57</v>
      </c>
      <c r="D6951" s="544">
        <v>1296.4000000000001</v>
      </c>
    </row>
    <row r="6952" spans="1:4" x14ac:dyDescent="0.2">
      <c r="A6952" s="542" t="s">
        <v>27062</v>
      </c>
      <c r="B6952" s="543" t="s">
        <v>27063</v>
      </c>
      <c r="C6952" s="543" t="s">
        <v>57</v>
      </c>
      <c r="D6952" s="544">
        <v>1475.87</v>
      </c>
    </row>
    <row r="6953" spans="1:4" x14ac:dyDescent="0.2">
      <c r="A6953" s="542" t="s">
        <v>27064</v>
      </c>
      <c r="B6953" s="543" t="s">
        <v>27065</v>
      </c>
      <c r="C6953" s="543" t="s">
        <v>57</v>
      </c>
      <c r="D6953" s="544">
        <v>1954.73</v>
      </c>
    </row>
    <row r="6954" spans="1:4" x14ac:dyDescent="0.2">
      <c r="A6954" s="542" t="s">
        <v>27066</v>
      </c>
      <c r="B6954" s="543" t="s">
        <v>27067</v>
      </c>
      <c r="C6954" s="543" t="s">
        <v>57</v>
      </c>
      <c r="D6954" s="544">
        <v>2478.4299999999998</v>
      </c>
    </row>
    <row r="6955" spans="1:4" x14ac:dyDescent="0.2">
      <c r="A6955" s="542" t="s">
        <v>27068</v>
      </c>
      <c r="B6955" s="543" t="s">
        <v>27069</v>
      </c>
      <c r="C6955" s="543" t="s">
        <v>57</v>
      </c>
      <c r="D6955" s="544">
        <v>3124.67</v>
      </c>
    </row>
    <row r="6956" spans="1:4" x14ac:dyDescent="0.2">
      <c r="A6956" s="542" t="s">
        <v>27070</v>
      </c>
      <c r="B6956" s="543" t="s">
        <v>27071</v>
      </c>
      <c r="C6956" s="543" t="s">
        <v>57</v>
      </c>
      <c r="D6956" s="544">
        <v>3533.19</v>
      </c>
    </row>
    <row r="6957" spans="1:4" x14ac:dyDescent="0.2">
      <c r="A6957" s="542" t="s">
        <v>27072</v>
      </c>
      <c r="B6957" s="543" t="s">
        <v>27073</v>
      </c>
      <c r="C6957" s="543" t="s">
        <v>57</v>
      </c>
      <c r="D6957" s="544">
        <v>4182.2</v>
      </c>
    </row>
    <row r="6958" spans="1:4" x14ac:dyDescent="0.2">
      <c r="A6958" s="542" t="s">
        <v>27074</v>
      </c>
      <c r="B6958" s="543" t="s">
        <v>27075</v>
      </c>
      <c r="C6958" s="543" t="s">
        <v>57</v>
      </c>
      <c r="D6958" s="544">
        <v>5508.1</v>
      </c>
    </row>
    <row r="6959" spans="1:4" ht="22.5" x14ac:dyDescent="0.2">
      <c r="A6959" s="542" t="s">
        <v>27076</v>
      </c>
      <c r="B6959" s="543" t="s">
        <v>27077</v>
      </c>
      <c r="C6959" s="543" t="s">
        <v>57</v>
      </c>
      <c r="D6959" s="544">
        <v>65.12</v>
      </c>
    </row>
    <row r="6960" spans="1:4" ht="22.5" x14ac:dyDescent="0.2">
      <c r="A6960" s="542" t="s">
        <v>27078</v>
      </c>
      <c r="B6960" s="543" t="s">
        <v>27079</v>
      </c>
      <c r="C6960" s="543" t="s">
        <v>57</v>
      </c>
      <c r="D6960" s="544">
        <v>97.84</v>
      </c>
    </row>
    <row r="6961" spans="1:4" ht="22.5" x14ac:dyDescent="0.2">
      <c r="A6961" s="542" t="s">
        <v>27080</v>
      </c>
      <c r="B6961" s="543" t="s">
        <v>27081</v>
      </c>
      <c r="C6961" s="543" t="s">
        <v>57</v>
      </c>
      <c r="D6961" s="544">
        <v>143.13</v>
      </c>
    </row>
    <row r="6962" spans="1:4" ht="22.5" x14ac:dyDescent="0.2">
      <c r="A6962" s="542" t="s">
        <v>27082</v>
      </c>
      <c r="B6962" s="543" t="s">
        <v>27083</v>
      </c>
      <c r="C6962" s="543" t="s">
        <v>57</v>
      </c>
      <c r="D6962" s="544">
        <v>227.49</v>
      </c>
    </row>
    <row r="6963" spans="1:4" ht="22.5" x14ac:dyDescent="0.2">
      <c r="A6963" s="542" t="s">
        <v>27084</v>
      </c>
      <c r="B6963" s="543" t="s">
        <v>27085</v>
      </c>
      <c r="C6963" s="543" t="s">
        <v>57</v>
      </c>
      <c r="D6963" s="544">
        <v>341.24</v>
      </c>
    </row>
    <row r="6964" spans="1:4" ht="22.5" x14ac:dyDescent="0.2">
      <c r="A6964" s="542" t="s">
        <v>27086</v>
      </c>
      <c r="B6964" s="543" t="s">
        <v>27087</v>
      </c>
      <c r="C6964" s="543" t="s">
        <v>57</v>
      </c>
      <c r="D6964" s="544">
        <v>616.12</v>
      </c>
    </row>
    <row r="6965" spans="1:4" ht="22.5" x14ac:dyDescent="0.2">
      <c r="A6965" s="542" t="s">
        <v>27088</v>
      </c>
      <c r="B6965" s="543" t="s">
        <v>27089</v>
      </c>
      <c r="C6965" s="543" t="s">
        <v>57</v>
      </c>
      <c r="D6965" s="544">
        <v>822.4</v>
      </c>
    </row>
    <row r="6966" spans="1:4" ht="22.5" x14ac:dyDescent="0.2">
      <c r="A6966" s="542" t="s">
        <v>27090</v>
      </c>
      <c r="B6966" s="543" t="s">
        <v>27091</v>
      </c>
      <c r="C6966" s="543" t="s">
        <v>57</v>
      </c>
      <c r="D6966" s="544">
        <v>1137.45</v>
      </c>
    </row>
    <row r="6967" spans="1:4" ht="33.75" x14ac:dyDescent="0.2">
      <c r="A6967" s="542" t="s">
        <v>27092</v>
      </c>
      <c r="B6967" s="543" t="s">
        <v>27093</v>
      </c>
      <c r="C6967" s="543" t="s">
        <v>57</v>
      </c>
      <c r="D6967" s="544">
        <v>71.78</v>
      </c>
    </row>
    <row r="6968" spans="1:4" ht="33.75" x14ac:dyDescent="0.2">
      <c r="A6968" s="542" t="s">
        <v>27094</v>
      </c>
      <c r="B6968" s="543" t="s">
        <v>27095</v>
      </c>
      <c r="C6968" s="543" t="s">
        <v>57</v>
      </c>
      <c r="D6968" s="544">
        <v>101.21</v>
      </c>
    </row>
    <row r="6969" spans="1:4" ht="33.75" x14ac:dyDescent="0.2">
      <c r="A6969" s="542" t="s">
        <v>27096</v>
      </c>
      <c r="B6969" s="543" t="s">
        <v>27097</v>
      </c>
      <c r="C6969" s="543" t="s">
        <v>57</v>
      </c>
      <c r="D6969" s="544">
        <v>172.23</v>
      </c>
    </row>
    <row r="6970" spans="1:4" ht="33.75" x14ac:dyDescent="0.2">
      <c r="A6970" s="542" t="s">
        <v>27098</v>
      </c>
      <c r="B6970" s="543" t="s">
        <v>27099</v>
      </c>
      <c r="C6970" s="543" t="s">
        <v>57</v>
      </c>
      <c r="D6970" s="544">
        <v>281.02999999999997</v>
      </c>
    </row>
    <row r="6971" spans="1:4" ht="33.75" x14ac:dyDescent="0.2">
      <c r="A6971" s="542" t="s">
        <v>27100</v>
      </c>
      <c r="B6971" s="543" t="s">
        <v>27101</v>
      </c>
      <c r="C6971" s="543" t="s">
        <v>57</v>
      </c>
      <c r="D6971" s="544">
        <v>392.05</v>
      </c>
    </row>
    <row r="6972" spans="1:4" ht="33.75" x14ac:dyDescent="0.2">
      <c r="A6972" s="542" t="s">
        <v>27102</v>
      </c>
      <c r="B6972" s="543" t="s">
        <v>27103</v>
      </c>
      <c r="C6972" s="543" t="s">
        <v>57</v>
      </c>
      <c r="D6972" s="544">
        <v>771.95</v>
      </c>
    </row>
    <row r="6973" spans="1:4" x14ac:dyDescent="0.2">
      <c r="A6973" s="542" t="s">
        <v>27104</v>
      </c>
      <c r="B6973" s="543" t="s">
        <v>27105</v>
      </c>
      <c r="C6973" s="543" t="s">
        <v>59</v>
      </c>
      <c r="D6973" s="544">
        <v>663.53</v>
      </c>
    </row>
    <row r="6974" spans="1:4" x14ac:dyDescent="0.2">
      <c r="A6974" s="542" t="s">
        <v>27106</v>
      </c>
      <c r="B6974" s="543" t="s">
        <v>27107</v>
      </c>
      <c r="C6974" s="543" t="s">
        <v>59</v>
      </c>
      <c r="D6974" s="544">
        <v>866.12</v>
      </c>
    </row>
    <row r="6975" spans="1:4" x14ac:dyDescent="0.2">
      <c r="A6975" s="542" t="s">
        <v>27108</v>
      </c>
      <c r="B6975" s="543" t="s">
        <v>27109</v>
      </c>
      <c r="C6975" s="543" t="s">
        <v>59</v>
      </c>
      <c r="D6975" s="544">
        <v>1095.5999999999999</v>
      </c>
    </row>
    <row r="6976" spans="1:4" x14ac:dyDescent="0.2">
      <c r="A6976" s="542" t="s">
        <v>27110</v>
      </c>
      <c r="B6976" s="543" t="s">
        <v>27111</v>
      </c>
      <c r="C6976" s="543" t="s">
        <v>59</v>
      </c>
      <c r="D6976" s="544">
        <v>1714.68</v>
      </c>
    </row>
    <row r="6977" spans="1:4" x14ac:dyDescent="0.2">
      <c r="A6977" s="542" t="s">
        <v>27112</v>
      </c>
      <c r="B6977" s="543" t="s">
        <v>27113</v>
      </c>
      <c r="C6977" s="543" t="s">
        <v>59</v>
      </c>
      <c r="D6977" s="544">
        <v>2114.36</v>
      </c>
    </row>
    <row r="6978" spans="1:4" x14ac:dyDescent="0.2">
      <c r="A6978" s="542" t="s">
        <v>27114</v>
      </c>
      <c r="B6978" s="543" t="s">
        <v>27115</v>
      </c>
      <c r="C6978" s="543" t="s">
        <v>59</v>
      </c>
      <c r="D6978" s="544">
        <v>3343.48</v>
      </c>
    </row>
    <row r="6979" spans="1:4" x14ac:dyDescent="0.2">
      <c r="A6979" s="542" t="s">
        <v>27116</v>
      </c>
      <c r="B6979" s="543" t="s">
        <v>27117</v>
      </c>
      <c r="C6979" s="543" t="s">
        <v>59</v>
      </c>
      <c r="D6979" s="544">
        <v>4255.1400000000003</v>
      </c>
    </row>
    <row r="6980" spans="1:4" x14ac:dyDescent="0.2">
      <c r="A6980" s="542" t="s">
        <v>27118</v>
      </c>
      <c r="B6980" s="543" t="s">
        <v>27119</v>
      </c>
      <c r="C6980" s="543" t="s">
        <v>57</v>
      </c>
      <c r="D6980" s="544">
        <v>104</v>
      </c>
    </row>
    <row r="6981" spans="1:4" x14ac:dyDescent="0.2">
      <c r="A6981" s="542" t="s">
        <v>27120</v>
      </c>
      <c r="B6981" s="543" t="s">
        <v>27121</v>
      </c>
      <c r="C6981" s="543" t="s">
        <v>57</v>
      </c>
      <c r="D6981" s="544">
        <v>218.4</v>
      </c>
    </row>
    <row r="6982" spans="1:4" x14ac:dyDescent="0.2">
      <c r="A6982" s="542" t="s">
        <v>27122</v>
      </c>
      <c r="B6982" s="543" t="s">
        <v>27123</v>
      </c>
      <c r="C6982" s="543" t="s">
        <v>57</v>
      </c>
      <c r="D6982" s="544">
        <v>276.95999999999998</v>
      </c>
    </row>
    <row r="6983" spans="1:4" x14ac:dyDescent="0.2">
      <c r="A6983" s="542" t="s">
        <v>27124</v>
      </c>
      <c r="B6983" s="543" t="s">
        <v>27125</v>
      </c>
      <c r="C6983" s="543" t="s">
        <v>57</v>
      </c>
      <c r="D6983" s="544">
        <v>341.49</v>
      </c>
    </row>
    <row r="6984" spans="1:4" x14ac:dyDescent="0.2">
      <c r="A6984" s="542" t="s">
        <v>27126</v>
      </c>
      <c r="B6984" s="543" t="s">
        <v>27127</v>
      </c>
      <c r="C6984" s="543" t="s">
        <v>57</v>
      </c>
      <c r="D6984" s="544">
        <v>430.78</v>
      </c>
    </row>
    <row r="6985" spans="1:4" x14ac:dyDescent="0.2">
      <c r="A6985" s="542" t="s">
        <v>27128</v>
      </c>
      <c r="B6985" s="543" t="s">
        <v>27129</v>
      </c>
      <c r="C6985" s="543" t="s">
        <v>57</v>
      </c>
      <c r="D6985" s="544">
        <v>532.96</v>
      </c>
    </row>
    <row r="6986" spans="1:4" x14ac:dyDescent="0.2">
      <c r="A6986" s="542" t="s">
        <v>27130</v>
      </c>
      <c r="B6986" s="543" t="s">
        <v>27131</v>
      </c>
      <c r="C6986" s="543" t="s">
        <v>59</v>
      </c>
      <c r="D6986" s="544">
        <v>667.09</v>
      </c>
    </row>
    <row r="6987" spans="1:4" x14ac:dyDescent="0.2">
      <c r="A6987" s="542" t="s">
        <v>27132</v>
      </c>
      <c r="B6987" s="543" t="s">
        <v>27133</v>
      </c>
      <c r="C6987" s="543" t="s">
        <v>57</v>
      </c>
      <c r="D6987" s="544">
        <v>844.68</v>
      </c>
    </row>
    <row r="6988" spans="1:4" x14ac:dyDescent="0.2">
      <c r="A6988" s="542" t="s">
        <v>27134</v>
      </c>
      <c r="B6988" s="543" t="s">
        <v>27135</v>
      </c>
      <c r="C6988" s="543" t="s">
        <v>57</v>
      </c>
      <c r="D6988" s="544">
        <v>1069.96</v>
      </c>
    </row>
    <row r="6989" spans="1:4" x14ac:dyDescent="0.2">
      <c r="A6989" s="542" t="s">
        <v>27136</v>
      </c>
      <c r="B6989" s="543" t="s">
        <v>27137</v>
      </c>
      <c r="C6989" s="543" t="s">
        <v>57</v>
      </c>
      <c r="D6989" s="544">
        <v>1359.96</v>
      </c>
    </row>
    <row r="6990" spans="1:4" x14ac:dyDescent="0.2">
      <c r="A6990" s="542" t="s">
        <v>27138</v>
      </c>
      <c r="B6990" s="543" t="s">
        <v>27139</v>
      </c>
      <c r="C6990" s="543" t="s">
        <v>57</v>
      </c>
      <c r="D6990" s="544">
        <v>1720.92</v>
      </c>
    </row>
    <row r="6991" spans="1:4" x14ac:dyDescent="0.2">
      <c r="A6991" s="542" t="s">
        <v>27140</v>
      </c>
      <c r="B6991" s="543" t="s">
        <v>27141</v>
      </c>
      <c r="C6991" s="543" t="s">
        <v>57</v>
      </c>
      <c r="D6991" s="544">
        <v>2124.33</v>
      </c>
    </row>
    <row r="6992" spans="1:4" x14ac:dyDescent="0.2">
      <c r="A6992" s="542" t="s">
        <v>27142</v>
      </c>
      <c r="B6992" s="543" t="s">
        <v>27143</v>
      </c>
      <c r="C6992" s="543" t="s">
        <v>57</v>
      </c>
      <c r="D6992" s="544">
        <v>2659.94</v>
      </c>
    </row>
    <row r="6993" spans="1:4" x14ac:dyDescent="0.2">
      <c r="A6993" s="542" t="s">
        <v>27144</v>
      </c>
      <c r="B6993" s="543" t="s">
        <v>27145</v>
      </c>
      <c r="C6993" s="543" t="s">
        <v>57</v>
      </c>
      <c r="D6993" s="544">
        <v>34.24</v>
      </c>
    </row>
    <row r="6994" spans="1:4" x14ac:dyDescent="0.2">
      <c r="A6994" s="542" t="s">
        <v>27146</v>
      </c>
      <c r="B6994" s="543" t="s">
        <v>27147</v>
      </c>
      <c r="C6994" s="543" t="s">
        <v>57</v>
      </c>
      <c r="D6994" s="544">
        <v>3366.1</v>
      </c>
    </row>
    <row r="6995" spans="1:4" x14ac:dyDescent="0.2">
      <c r="A6995" s="542" t="s">
        <v>27148</v>
      </c>
      <c r="B6995" s="543" t="s">
        <v>27149</v>
      </c>
      <c r="C6995" s="543" t="s">
        <v>57</v>
      </c>
      <c r="D6995" s="544">
        <v>4767.4799999999996</v>
      </c>
    </row>
    <row r="6996" spans="1:4" x14ac:dyDescent="0.2">
      <c r="A6996" s="542" t="s">
        <v>27150</v>
      </c>
      <c r="B6996" s="543" t="s">
        <v>27151</v>
      </c>
      <c r="C6996" s="543" t="s">
        <v>57</v>
      </c>
      <c r="D6996" s="544">
        <v>69.48</v>
      </c>
    </row>
    <row r="6997" spans="1:4" x14ac:dyDescent="0.2">
      <c r="A6997" s="542" t="s">
        <v>27152</v>
      </c>
      <c r="B6997" s="543" t="s">
        <v>27153</v>
      </c>
      <c r="C6997" s="543" t="s">
        <v>57</v>
      </c>
      <c r="D6997" s="544">
        <v>75.22</v>
      </c>
    </row>
    <row r="6998" spans="1:4" x14ac:dyDescent="0.2">
      <c r="A6998" s="542" t="s">
        <v>27154</v>
      </c>
      <c r="B6998" s="543" t="s">
        <v>27155</v>
      </c>
      <c r="C6998" s="543" t="s">
        <v>57</v>
      </c>
      <c r="D6998" s="544">
        <v>157.27000000000001</v>
      </c>
    </row>
    <row r="6999" spans="1:4" x14ac:dyDescent="0.2">
      <c r="A6999" s="542" t="s">
        <v>27156</v>
      </c>
      <c r="B6999" s="543" t="s">
        <v>27157</v>
      </c>
      <c r="C6999" s="543" t="s">
        <v>57</v>
      </c>
      <c r="D6999" s="544">
        <v>224.96</v>
      </c>
    </row>
    <row r="7000" spans="1:4" x14ac:dyDescent="0.2">
      <c r="A7000" s="542" t="s">
        <v>27158</v>
      </c>
      <c r="B7000" s="543" t="s">
        <v>27159</v>
      </c>
      <c r="C7000" s="543" t="s">
        <v>57</v>
      </c>
      <c r="D7000" s="544">
        <v>245.49</v>
      </c>
    </row>
    <row r="7001" spans="1:4" x14ac:dyDescent="0.2">
      <c r="A7001" s="542" t="s">
        <v>27160</v>
      </c>
      <c r="B7001" s="543" t="s">
        <v>27161</v>
      </c>
      <c r="C7001" s="543" t="s">
        <v>57</v>
      </c>
      <c r="D7001" s="544">
        <v>311.33</v>
      </c>
    </row>
    <row r="7002" spans="1:4" x14ac:dyDescent="0.2">
      <c r="A7002" s="542" t="s">
        <v>27162</v>
      </c>
      <c r="B7002" s="543" t="s">
        <v>27163</v>
      </c>
      <c r="C7002" s="543" t="s">
        <v>57</v>
      </c>
      <c r="D7002" s="544">
        <v>434.15</v>
      </c>
    </row>
    <row r="7003" spans="1:4" x14ac:dyDescent="0.2">
      <c r="A7003" s="542" t="s">
        <v>27164</v>
      </c>
      <c r="B7003" s="543" t="s">
        <v>27165</v>
      </c>
      <c r="C7003" s="543" t="s">
        <v>57</v>
      </c>
      <c r="D7003" s="544">
        <v>542.13</v>
      </c>
    </row>
    <row r="7004" spans="1:4" x14ac:dyDescent="0.2">
      <c r="A7004" s="542" t="s">
        <v>27166</v>
      </c>
      <c r="B7004" s="543" t="s">
        <v>27167</v>
      </c>
      <c r="C7004" s="543" t="s">
        <v>57</v>
      </c>
      <c r="D7004" s="544">
        <v>424.24</v>
      </c>
    </row>
    <row r="7005" spans="1:4" x14ac:dyDescent="0.2">
      <c r="A7005" s="542" t="s">
        <v>27168</v>
      </c>
      <c r="B7005" s="543" t="s">
        <v>27169</v>
      </c>
      <c r="C7005" s="543" t="s">
        <v>57</v>
      </c>
      <c r="D7005" s="544">
        <v>539.92999999999995</v>
      </c>
    </row>
    <row r="7006" spans="1:4" x14ac:dyDescent="0.2">
      <c r="A7006" s="542" t="s">
        <v>27170</v>
      </c>
      <c r="B7006" s="543" t="s">
        <v>27171</v>
      </c>
      <c r="C7006" s="543" t="s">
        <v>57</v>
      </c>
      <c r="D7006" s="544">
        <v>1108.47</v>
      </c>
    </row>
    <row r="7007" spans="1:4" x14ac:dyDescent="0.2">
      <c r="A7007" s="542" t="s">
        <v>27172</v>
      </c>
      <c r="B7007" s="543" t="s">
        <v>27173</v>
      </c>
      <c r="C7007" s="543" t="s">
        <v>57</v>
      </c>
      <c r="D7007" s="544">
        <v>1399.15</v>
      </c>
    </row>
    <row r="7008" spans="1:4" x14ac:dyDescent="0.2">
      <c r="A7008" s="542" t="s">
        <v>27174</v>
      </c>
      <c r="B7008" s="543" t="s">
        <v>27175</v>
      </c>
      <c r="C7008" s="543" t="s">
        <v>57</v>
      </c>
      <c r="D7008" s="544">
        <v>1728.75</v>
      </c>
    </row>
    <row r="7009" spans="1:4" x14ac:dyDescent="0.2">
      <c r="A7009" s="542" t="s">
        <v>27176</v>
      </c>
      <c r="B7009" s="543" t="s">
        <v>27177</v>
      </c>
      <c r="C7009" s="543" t="s">
        <v>57</v>
      </c>
      <c r="D7009" s="544">
        <v>2165.66</v>
      </c>
    </row>
    <row r="7010" spans="1:4" x14ac:dyDescent="0.2">
      <c r="A7010" s="542" t="s">
        <v>27178</v>
      </c>
      <c r="B7010" s="543" t="s">
        <v>27179</v>
      </c>
      <c r="C7010" s="543" t="s">
        <v>57</v>
      </c>
      <c r="D7010" s="544">
        <v>28.19</v>
      </c>
    </row>
    <row r="7011" spans="1:4" x14ac:dyDescent="0.2">
      <c r="A7011" s="542" t="s">
        <v>27180</v>
      </c>
      <c r="B7011" s="543" t="s">
        <v>27181</v>
      </c>
      <c r="C7011" s="543" t="s">
        <v>57</v>
      </c>
      <c r="D7011" s="544">
        <v>2742.95</v>
      </c>
    </row>
    <row r="7012" spans="1:4" x14ac:dyDescent="0.2">
      <c r="A7012" s="542" t="s">
        <v>27182</v>
      </c>
      <c r="B7012" s="543" t="s">
        <v>27183</v>
      </c>
      <c r="C7012" s="543" t="s">
        <v>57</v>
      </c>
      <c r="D7012" s="544">
        <v>3883.33</v>
      </c>
    </row>
    <row r="7013" spans="1:4" x14ac:dyDescent="0.2">
      <c r="A7013" s="542" t="s">
        <v>27184</v>
      </c>
      <c r="B7013" s="543" t="s">
        <v>27185</v>
      </c>
      <c r="C7013" s="543" t="s">
        <v>57</v>
      </c>
      <c r="D7013" s="544">
        <v>57.18</v>
      </c>
    </row>
    <row r="7014" spans="1:4" x14ac:dyDescent="0.2">
      <c r="A7014" s="542" t="s">
        <v>27186</v>
      </c>
      <c r="B7014" s="543" t="s">
        <v>27187</v>
      </c>
      <c r="C7014" s="543" t="s">
        <v>57</v>
      </c>
      <c r="D7014" s="544">
        <v>580.77</v>
      </c>
    </row>
    <row r="7015" spans="1:4" x14ac:dyDescent="0.2">
      <c r="A7015" s="542" t="s">
        <v>27188</v>
      </c>
      <c r="B7015" s="543" t="s">
        <v>27189</v>
      </c>
      <c r="C7015" s="543" t="s">
        <v>57</v>
      </c>
      <c r="D7015" s="544">
        <v>735.94</v>
      </c>
    </row>
    <row r="7016" spans="1:4" x14ac:dyDescent="0.2">
      <c r="A7016" s="542" t="s">
        <v>27190</v>
      </c>
      <c r="B7016" s="543" t="s">
        <v>27191</v>
      </c>
      <c r="C7016" s="543" t="s">
        <v>57</v>
      </c>
      <c r="D7016" s="544">
        <v>934.8</v>
      </c>
    </row>
    <row r="7017" spans="1:4" x14ac:dyDescent="0.2">
      <c r="A7017" s="542" t="s">
        <v>27192</v>
      </c>
      <c r="B7017" s="543" t="s">
        <v>27193</v>
      </c>
      <c r="C7017" s="543" t="s">
        <v>57</v>
      </c>
      <c r="D7017" s="544">
        <v>1151.93</v>
      </c>
    </row>
    <row r="7018" spans="1:4" x14ac:dyDescent="0.2">
      <c r="A7018" s="542" t="s">
        <v>27194</v>
      </c>
      <c r="B7018" s="543" t="s">
        <v>27195</v>
      </c>
      <c r="C7018" s="543" t="s">
        <v>57</v>
      </c>
      <c r="D7018" s="544">
        <v>1442.45</v>
      </c>
    </row>
    <row r="7019" spans="1:4" x14ac:dyDescent="0.2">
      <c r="A7019" s="542" t="s">
        <v>27196</v>
      </c>
      <c r="B7019" s="543" t="s">
        <v>27197</v>
      </c>
      <c r="C7019" s="543" t="s">
        <v>57</v>
      </c>
      <c r="D7019" s="544">
        <v>1826.02</v>
      </c>
    </row>
    <row r="7020" spans="1:4" x14ac:dyDescent="0.2">
      <c r="A7020" s="542" t="s">
        <v>27198</v>
      </c>
      <c r="B7020" s="543" t="s">
        <v>27199</v>
      </c>
      <c r="C7020" s="543" t="s">
        <v>57</v>
      </c>
      <c r="D7020" s="544">
        <v>2587.65</v>
      </c>
    </row>
    <row r="7021" spans="1:4" x14ac:dyDescent="0.2">
      <c r="A7021" s="542" t="s">
        <v>27200</v>
      </c>
      <c r="B7021" s="543" t="s">
        <v>27201</v>
      </c>
      <c r="C7021" s="543" t="s">
        <v>57</v>
      </c>
      <c r="D7021" s="544">
        <v>933.26</v>
      </c>
    </row>
    <row r="7022" spans="1:4" x14ac:dyDescent="0.2">
      <c r="A7022" s="542" t="s">
        <v>27202</v>
      </c>
      <c r="B7022" s="543" t="s">
        <v>27203</v>
      </c>
      <c r="C7022" s="543" t="s">
        <v>57</v>
      </c>
      <c r="D7022" s="544">
        <v>1173.01</v>
      </c>
    </row>
    <row r="7023" spans="1:4" x14ac:dyDescent="0.2">
      <c r="A7023" s="542" t="s">
        <v>27204</v>
      </c>
      <c r="B7023" s="543" t="s">
        <v>27205</v>
      </c>
      <c r="C7023" s="543" t="s">
        <v>57</v>
      </c>
      <c r="D7023" s="544">
        <v>1346.85</v>
      </c>
    </row>
    <row r="7024" spans="1:4" x14ac:dyDescent="0.2">
      <c r="A7024" s="542" t="s">
        <v>27206</v>
      </c>
      <c r="B7024" s="543" t="s">
        <v>27207</v>
      </c>
      <c r="C7024" s="543" t="s">
        <v>57</v>
      </c>
      <c r="D7024" s="544">
        <v>2106.92</v>
      </c>
    </row>
    <row r="7025" spans="1:4" x14ac:dyDescent="0.2">
      <c r="A7025" s="542" t="s">
        <v>27208</v>
      </c>
      <c r="B7025" s="543" t="s">
        <v>27209</v>
      </c>
      <c r="C7025" s="543" t="s">
        <v>57</v>
      </c>
      <c r="D7025" s="544">
        <v>188.76</v>
      </c>
    </row>
    <row r="7026" spans="1:4" x14ac:dyDescent="0.2">
      <c r="A7026" s="542" t="s">
        <v>27210</v>
      </c>
      <c r="B7026" s="543" t="s">
        <v>27211</v>
      </c>
      <c r="C7026" s="543" t="s">
        <v>57</v>
      </c>
      <c r="D7026" s="544">
        <v>1544.6</v>
      </c>
    </row>
    <row r="7027" spans="1:4" x14ac:dyDescent="0.2">
      <c r="A7027" s="542" t="s">
        <v>27212</v>
      </c>
      <c r="B7027" s="543" t="s">
        <v>27213</v>
      </c>
      <c r="C7027" s="543" t="s">
        <v>57</v>
      </c>
      <c r="D7027" s="544">
        <v>2483.59</v>
      </c>
    </row>
    <row r="7028" spans="1:4" x14ac:dyDescent="0.2">
      <c r="A7028" s="542" t="s">
        <v>27214</v>
      </c>
      <c r="B7028" s="543" t="s">
        <v>27215</v>
      </c>
      <c r="C7028" s="543" t="s">
        <v>57</v>
      </c>
      <c r="D7028" s="544">
        <v>2664.44</v>
      </c>
    </row>
    <row r="7029" spans="1:4" x14ac:dyDescent="0.2">
      <c r="A7029" s="542" t="s">
        <v>27216</v>
      </c>
      <c r="B7029" s="543" t="s">
        <v>27217</v>
      </c>
      <c r="C7029" s="543" t="s">
        <v>57</v>
      </c>
      <c r="D7029" s="544">
        <v>2845.28</v>
      </c>
    </row>
    <row r="7030" spans="1:4" x14ac:dyDescent="0.2">
      <c r="A7030" s="542" t="s">
        <v>27218</v>
      </c>
      <c r="B7030" s="543" t="s">
        <v>27219</v>
      </c>
      <c r="C7030" s="543" t="s">
        <v>57</v>
      </c>
      <c r="D7030" s="544">
        <v>61.94</v>
      </c>
    </row>
    <row r="7031" spans="1:4" x14ac:dyDescent="0.2">
      <c r="A7031" s="542" t="s">
        <v>27220</v>
      </c>
      <c r="B7031" s="543" t="s">
        <v>27221</v>
      </c>
      <c r="C7031" s="543" t="s">
        <v>57</v>
      </c>
      <c r="D7031" s="544">
        <v>887.23</v>
      </c>
    </row>
    <row r="7032" spans="1:4" x14ac:dyDescent="0.2">
      <c r="A7032" s="542" t="s">
        <v>27222</v>
      </c>
      <c r="B7032" s="543" t="s">
        <v>27223</v>
      </c>
      <c r="C7032" s="543" t="s">
        <v>57</v>
      </c>
      <c r="D7032" s="544">
        <v>1016.55</v>
      </c>
    </row>
    <row r="7033" spans="1:4" x14ac:dyDescent="0.2">
      <c r="A7033" s="542" t="s">
        <v>27224</v>
      </c>
      <c r="B7033" s="543" t="s">
        <v>27225</v>
      </c>
      <c r="C7033" s="543" t="s">
        <v>57</v>
      </c>
      <c r="D7033" s="544">
        <v>1275.2</v>
      </c>
    </row>
    <row r="7034" spans="1:4" x14ac:dyDescent="0.2">
      <c r="A7034" s="542" t="s">
        <v>27226</v>
      </c>
      <c r="B7034" s="543" t="s">
        <v>27227</v>
      </c>
      <c r="C7034" s="543" t="s">
        <v>57</v>
      </c>
      <c r="D7034" s="544">
        <v>5345.29</v>
      </c>
    </row>
    <row r="7035" spans="1:4" x14ac:dyDescent="0.2">
      <c r="A7035" s="542" t="s">
        <v>27228</v>
      </c>
      <c r="B7035" s="543" t="s">
        <v>27229</v>
      </c>
      <c r="C7035" s="543" t="s">
        <v>57</v>
      </c>
      <c r="D7035" s="544">
        <v>5515.9</v>
      </c>
    </row>
    <row r="7036" spans="1:4" x14ac:dyDescent="0.2">
      <c r="A7036" s="542" t="s">
        <v>27230</v>
      </c>
      <c r="B7036" s="543" t="s">
        <v>27231</v>
      </c>
      <c r="C7036" s="543" t="s">
        <v>57</v>
      </c>
      <c r="D7036" s="544">
        <v>138.33000000000001</v>
      </c>
    </row>
    <row r="7037" spans="1:4" x14ac:dyDescent="0.2">
      <c r="A7037" s="542" t="s">
        <v>27232</v>
      </c>
      <c r="B7037" s="543" t="s">
        <v>27233</v>
      </c>
      <c r="C7037" s="543" t="s">
        <v>57</v>
      </c>
      <c r="D7037" s="544">
        <v>146.38999999999999</v>
      </c>
    </row>
    <row r="7038" spans="1:4" x14ac:dyDescent="0.2">
      <c r="A7038" s="542" t="s">
        <v>27234</v>
      </c>
      <c r="B7038" s="543" t="s">
        <v>27235</v>
      </c>
      <c r="C7038" s="543" t="s">
        <v>57</v>
      </c>
      <c r="D7038" s="544">
        <v>166.96</v>
      </c>
    </row>
    <row r="7039" spans="1:4" x14ac:dyDescent="0.2">
      <c r="A7039" s="542" t="s">
        <v>27236</v>
      </c>
      <c r="B7039" s="543" t="s">
        <v>27237</v>
      </c>
      <c r="C7039" s="543" t="s">
        <v>57</v>
      </c>
      <c r="D7039" s="544">
        <v>203.17</v>
      </c>
    </row>
    <row r="7040" spans="1:4" x14ac:dyDescent="0.2">
      <c r="A7040" s="542" t="s">
        <v>27238</v>
      </c>
      <c r="B7040" s="543" t="s">
        <v>27239</v>
      </c>
      <c r="C7040" s="543" t="s">
        <v>57</v>
      </c>
      <c r="D7040" s="544">
        <v>246.4</v>
      </c>
    </row>
    <row r="7041" spans="1:4" x14ac:dyDescent="0.2">
      <c r="A7041" s="542" t="s">
        <v>27240</v>
      </c>
      <c r="B7041" s="543" t="s">
        <v>27241</v>
      </c>
      <c r="C7041" s="543" t="s">
        <v>57</v>
      </c>
      <c r="D7041" s="544">
        <v>345.58</v>
      </c>
    </row>
    <row r="7042" spans="1:4" x14ac:dyDescent="0.2">
      <c r="A7042" s="542" t="s">
        <v>27242</v>
      </c>
      <c r="B7042" s="543" t="s">
        <v>27243</v>
      </c>
      <c r="C7042" s="543" t="s">
        <v>57</v>
      </c>
      <c r="D7042" s="544">
        <v>708.15</v>
      </c>
    </row>
    <row r="7043" spans="1:4" x14ac:dyDescent="0.2">
      <c r="A7043" s="542" t="s">
        <v>27244</v>
      </c>
      <c r="B7043" s="543" t="s">
        <v>27245</v>
      </c>
      <c r="C7043" s="543" t="s">
        <v>57</v>
      </c>
      <c r="D7043" s="544">
        <v>283.24</v>
      </c>
    </row>
    <row r="7044" spans="1:4" x14ac:dyDescent="0.2">
      <c r="A7044" s="542" t="s">
        <v>27246</v>
      </c>
      <c r="B7044" s="543" t="s">
        <v>27247</v>
      </c>
      <c r="C7044" s="543" t="s">
        <v>57</v>
      </c>
      <c r="D7044" s="544">
        <v>359.82</v>
      </c>
    </row>
    <row r="7045" spans="1:4" x14ac:dyDescent="0.2">
      <c r="A7045" s="542" t="s">
        <v>27248</v>
      </c>
      <c r="B7045" s="543" t="s">
        <v>27249</v>
      </c>
      <c r="C7045" s="543" t="s">
        <v>57</v>
      </c>
      <c r="D7045" s="544">
        <v>1233.0899999999999</v>
      </c>
    </row>
    <row r="7046" spans="1:4" x14ac:dyDescent="0.2">
      <c r="A7046" s="542" t="s">
        <v>27250</v>
      </c>
      <c r="B7046" s="543" t="s">
        <v>27251</v>
      </c>
      <c r="C7046" s="543" t="s">
        <v>57</v>
      </c>
      <c r="D7046" s="544">
        <v>166.96</v>
      </c>
    </row>
    <row r="7047" spans="1:4" x14ac:dyDescent="0.2">
      <c r="A7047" s="542" t="s">
        <v>27252</v>
      </c>
      <c r="B7047" s="543" t="s">
        <v>27253</v>
      </c>
      <c r="C7047" s="543" t="s">
        <v>57</v>
      </c>
      <c r="D7047" s="544">
        <v>203.17</v>
      </c>
    </row>
    <row r="7048" spans="1:4" x14ac:dyDescent="0.2">
      <c r="A7048" s="542" t="s">
        <v>27254</v>
      </c>
      <c r="B7048" s="543" t="s">
        <v>27255</v>
      </c>
      <c r="C7048" s="543" t="s">
        <v>57</v>
      </c>
      <c r="D7048" s="544">
        <v>246.4</v>
      </c>
    </row>
    <row r="7049" spans="1:4" x14ac:dyDescent="0.2">
      <c r="A7049" s="542" t="s">
        <v>27256</v>
      </c>
      <c r="B7049" s="543" t="s">
        <v>27257</v>
      </c>
      <c r="C7049" s="543" t="s">
        <v>57</v>
      </c>
      <c r="D7049" s="544">
        <v>304.81</v>
      </c>
    </row>
    <row r="7050" spans="1:4" x14ac:dyDescent="0.2">
      <c r="A7050" s="542" t="s">
        <v>27258</v>
      </c>
      <c r="B7050" s="543" t="s">
        <v>27259</v>
      </c>
      <c r="C7050" s="543" t="s">
        <v>57</v>
      </c>
      <c r="D7050" s="544">
        <v>364.64</v>
      </c>
    </row>
    <row r="7051" spans="1:4" x14ac:dyDescent="0.2">
      <c r="A7051" s="542" t="s">
        <v>27260</v>
      </c>
      <c r="B7051" s="543" t="s">
        <v>27261</v>
      </c>
      <c r="C7051" s="543" t="s">
        <v>57</v>
      </c>
      <c r="D7051" s="544">
        <v>413.57</v>
      </c>
    </row>
    <row r="7052" spans="1:4" x14ac:dyDescent="0.2">
      <c r="A7052" s="542" t="s">
        <v>27262</v>
      </c>
      <c r="B7052" s="543" t="s">
        <v>27263</v>
      </c>
      <c r="C7052" s="543" t="s">
        <v>57</v>
      </c>
      <c r="D7052" s="544">
        <v>475.24</v>
      </c>
    </row>
    <row r="7053" spans="1:4" x14ac:dyDescent="0.2">
      <c r="A7053" s="542" t="s">
        <v>27264</v>
      </c>
      <c r="B7053" s="543" t="s">
        <v>27265</v>
      </c>
      <c r="C7053" s="543" t="s">
        <v>57</v>
      </c>
      <c r="D7053" s="544">
        <v>477.93</v>
      </c>
    </row>
    <row r="7054" spans="1:4" x14ac:dyDescent="0.2">
      <c r="A7054" s="542" t="s">
        <v>27266</v>
      </c>
      <c r="B7054" s="543" t="s">
        <v>27267</v>
      </c>
      <c r="C7054" s="543" t="s">
        <v>57</v>
      </c>
      <c r="D7054" s="544">
        <v>623.69000000000005</v>
      </c>
    </row>
    <row r="7055" spans="1:4" x14ac:dyDescent="0.2">
      <c r="A7055" s="542" t="s">
        <v>27268</v>
      </c>
      <c r="B7055" s="543" t="s">
        <v>27269</v>
      </c>
      <c r="C7055" s="543" t="s">
        <v>57</v>
      </c>
      <c r="D7055" s="544">
        <v>590.13</v>
      </c>
    </row>
    <row r="7056" spans="1:4" x14ac:dyDescent="0.2">
      <c r="A7056" s="542" t="s">
        <v>27270</v>
      </c>
      <c r="B7056" s="543" t="s">
        <v>27271</v>
      </c>
      <c r="C7056" s="543" t="s">
        <v>57</v>
      </c>
      <c r="D7056" s="544">
        <v>737.23</v>
      </c>
    </row>
    <row r="7057" spans="1:4" x14ac:dyDescent="0.2">
      <c r="A7057" s="542" t="s">
        <v>27272</v>
      </c>
      <c r="B7057" s="543" t="s">
        <v>27273</v>
      </c>
      <c r="C7057" s="543" t="s">
        <v>57</v>
      </c>
      <c r="D7057" s="544">
        <v>726.47</v>
      </c>
    </row>
    <row r="7058" spans="1:4" x14ac:dyDescent="0.2">
      <c r="A7058" s="542" t="s">
        <v>27274</v>
      </c>
      <c r="B7058" s="543" t="s">
        <v>27275</v>
      </c>
      <c r="C7058" s="543" t="s">
        <v>57</v>
      </c>
      <c r="D7058" s="544">
        <v>765.21</v>
      </c>
    </row>
    <row r="7059" spans="1:4" x14ac:dyDescent="0.2">
      <c r="A7059" s="542" t="s">
        <v>27276</v>
      </c>
      <c r="B7059" s="543" t="s">
        <v>27277</v>
      </c>
      <c r="C7059" s="543" t="s">
        <v>57</v>
      </c>
      <c r="D7059" s="544">
        <v>866.98</v>
      </c>
    </row>
    <row r="7060" spans="1:4" x14ac:dyDescent="0.2">
      <c r="A7060" s="542" t="s">
        <v>27278</v>
      </c>
      <c r="B7060" s="543" t="s">
        <v>27279</v>
      </c>
      <c r="C7060" s="543" t="s">
        <v>57</v>
      </c>
      <c r="D7060" s="544">
        <v>1038.6300000000001</v>
      </c>
    </row>
    <row r="7061" spans="1:4" x14ac:dyDescent="0.2">
      <c r="A7061" s="542" t="s">
        <v>27280</v>
      </c>
      <c r="B7061" s="543" t="s">
        <v>27281</v>
      </c>
      <c r="C7061" s="543" t="s">
        <v>57</v>
      </c>
      <c r="D7061" s="544">
        <v>1508.25</v>
      </c>
    </row>
    <row r="7062" spans="1:4" x14ac:dyDescent="0.2">
      <c r="A7062" s="542" t="s">
        <v>27282</v>
      </c>
      <c r="B7062" s="543" t="s">
        <v>27283</v>
      </c>
      <c r="C7062" s="543" t="s">
        <v>57</v>
      </c>
      <c r="D7062" s="544">
        <v>1507.98</v>
      </c>
    </row>
    <row r="7063" spans="1:4" x14ac:dyDescent="0.2">
      <c r="A7063" s="542" t="s">
        <v>27284</v>
      </c>
      <c r="B7063" s="543" t="s">
        <v>27285</v>
      </c>
      <c r="C7063" s="543" t="s">
        <v>57</v>
      </c>
      <c r="D7063" s="544">
        <v>1695.45</v>
      </c>
    </row>
    <row r="7064" spans="1:4" x14ac:dyDescent="0.2">
      <c r="A7064" s="542" t="s">
        <v>27286</v>
      </c>
      <c r="B7064" s="543" t="s">
        <v>27287</v>
      </c>
      <c r="C7064" s="543" t="s">
        <v>57</v>
      </c>
      <c r="D7064" s="544">
        <v>2055.23</v>
      </c>
    </row>
    <row r="7065" spans="1:4" x14ac:dyDescent="0.2">
      <c r="A7065" s="542" t="s">
        <v>27288</v>
      </c>
      <c r="B7065" s="543" t="s">
        <v>27289</v>
      </c>
      <c r="C7065" s="543" t="s">
        <v>57</v>
      </c>
      <c r="D7065" s="544">
        <v>1869.06</v>
      </c>
    </row>
    <row r="7066" spans="1:4" x14ac:dyDescent="0.2">
      <c r="A7066" s="542" t="s">
        <v>27290</v>
      </c>
      <c r="B7066" s="543" t="s">
        <v>27291</v>
      </c>
      <c r="C7066" s="543" t="s">
        <v>57</v>
      </c>
      <c r="D7066" s="544">
        <v>2248.0500000000002</v>
      </c>
    </row>
    <row r="7067" spans="1:4" x14ac:dyDescent="0.2">
      <c r="A7067" s="542" t="s">
        <v>27292</v>
      </c>
      <c r="B7067" s="543" t="s">
        <v>27293</v>
      </c>
      <c r="C7067" s="543" t="s">
        <v>57</v>
      </c>
      <c r="D7067" s="544">
        <v>2556.7800000000002</v>
      </c>
    </row>
    <row r="7068" spans="1:4" x14ac:dyDescent="0.2">
      <c r="A7068" s="542" t="s">
        <v>27294</v>
      </c>
      <c r="B7068" s="543" t="s">
        <v>27295</v>
      </c>
      <c r="C7068" s="543" t="s">
        <v>57</v>
      </c>
      <c r="D7068" s="544">
        <v>2838.05</v>
      </c>
    </row>
    <row r="7069" spans="1:4" x14ac:dyDescent="0.2">
      <c r="A7069" s="542" t="s">
        <v>27296</v>
      </c>
      <c r="B7069" s="543" t="s">
        <v>27297</v>
      </c>
      <c r="C7069" s="543" t="s">
        <v>57</v>
      </c>
      <c r="D7069" s="544">
        <v>166.96</v>
      </c>
    </row>
    <row r="7070" spans="1:4" x14ac:dyDescent="0.2">
      <c r="A7070" s="542" t="s">
        <v>27298</v>
      </c>
      <c r="B7070" s="543" t="s">
        <v>27299</v>
      </c>
      <c r="C7070" s="543" t="s">
        <v>57</v>
      </c>
      <c r="D7070" s="544">
        <v>203.17</v>
      </c>
    </row>
    <row r="7071" spans="1:4" x14ac:dyDescent="0.2">
      <c r="A7071" s="542" t="s">
        <v>27300</v>
      </c>
      <c r="B7071" s="543" t="s">
        <v>27301</v>
      </c>
      <c r="C7071" s="543" t="s">
        <v>57</v>
      </c>
      <c r="D7071" s="544">
        <v>246.4</v>
      </c>
    </row>
    <row r="7072" spans="1:4" x14ac:dyDescent="0.2">
      <c r="A7072" s="542" t="s">
        <v>27302</v>
      </c>
      <c r="B7072" s="543" t="s">
        <v>27303</v>
      </c>
      <c r="C7072" s="543" t="s">
        <v>57</v>
      </c>
      <c r="D7072" s="544">
        <v>304.81</v>
      </c>
    </row>
    <row r="7073" spans="1:4" x14ac:dyDescent="0.2">
      <c r="A7073" s="542" t="s">
        <v>27304</v>
      </c>
      <c r="B7073" s="543" t="s">
        <v>27305</v>
      </c>
      <c r="C7073" s="543" t="s">
        <v>57</v>
      </c>
      <c r="D7073" s="544">
        <v>365.62</v>
      </c>
    </row>
    <row r="7074" spans="1:4" x14ac:dyDescent="0.2">
      <c r="A7074" s="542" t="s">
        <v>27306</v>
      </c>
      <c r="B7074" s="543" t="s">
        <v>27307</v>
      </c>
      <c r="C7074" s="543" t="s">
        <v>57</v>
      </c>
      <c r="D7074" s="544">
        <v>414.91</v>
      </c>
    </row>
    <row r="7075" spans="1:4" x14ac:dyDescent="0.2">
      <c r="A7075" s="542" t="s">
        <v>27308</v>
      </c>
      <c r="B7075" s="543" t="s">
        <v>27309</v>
      </c>
      <c r="C7075" s="543" t="s">
        <v>57</v>
      </c>
      <c r="D7075" s="544">
        <v>476.83</v>
      </c>
    </row>
    <row r="7076" spans="1:4" x14ac:dyDescent="0.2">
      <c r="A7076" s="542" t="s">
        <v>27310</v>
      </c>
      <c r="B7076" s="543" t="s">
        <v>27311</v>
      </c>
      <c r="C7076" s="543" t="s">
        <v>57</v>
      </c>
      <c r="D7076" s="544">
        <v>502.95</v>
      </c>
    </row>
    <row r="7077" spans="1:4" x14ac:dyDescent="0.2">
      <c r="A7077" s="542" t="s">
        <v>27312</v>
      </c>
      <c r="B7077" s="543" t="s">
        <v>27313</v>
      </c>
      <c r="C7077" s="543" t="s">
        <v>57</v>
      </c>
      <c r="D7077" s="544">
        <v>659.79</v>
      </c>
    </row>
    <row r="7078" spans="1:4" x14ac:dyDescent="0.2">
      <c r="A7078" s="542" t="s">
        <v>27314</v>
      </c>
      <c r="B7078" s="543" t="s">
        <v>27315</v>
      </c>
      <c r="C7078" s="543" t="s">
        <v>57</v>
      </c>
      <c r="D7078" s="544">
        <v>626.16999999999996</v>
      </c>
    </row>
    <row r="7079" spans="1:4" x14ac:dyDescent="0.2">
      <c r="A7079" s="542" t="s">
        <v>27316</v>
      </c>
      <c r="B7079" s="543" t="s">
        <v>27317</v>
      </c>
      <c r="C7079" s="543" t="s">
        <v>57</v>
      </c>
      <c r="D7079" s="544">
        <v>783.78</v>
      </c>
    </row>
    <row r="7080" spans="1:4" x14ac:dyDescent="0.2">
      <c r="A7080" s="542" t="s">
        <v>27318</v>
      </c>
      <c r="B7080" s="543" t="s">
        <v>27319</v>
      </c>
      <c r="C7080" s="543" t="s">
        <v>57</v>
      </c>
      <c r="D7080" s="544">
        <v>774.89</v>
      </c>
    </row>
    <row r="7081" spans="1:4" x14ac:dyDescent="0.2">
      <c r="A7081" s="542" t="s">
        <v>27320</v>
      </c>
      <c r="B7081" s="543" t="s">
        <v>27321</v>
      </c>
      <c r="C7081" s="543" t="s">
        <v>57</v>
      </c>
      <c r="D7081" s="544">
        <v>969.11</v>
      </c>
    </row>
    <row r="7082" spans="1:4" x14ac:dyDescent="0.2">
      <c r="A7082" s="542" t="s">
        <v>27322</v>
      </c>
      <c r="B7082" s="543" t="s">
        <v>27323</v>
      </c>
      <c r="C7082" s="543" t="s">
        <v>57</v>
      </c>
      <c r="D7082" s="544">
        <v>927.79</v>
      </c>
    </row>
    <row r="7083" spans="1:4" x14ac:dyDescent="0.2">
      <c r="A7083" s="542" t="s">
        <v>27324</v>
      </c>
      <c r="B7083" s="543" t="s">
        <v>27325</v>
      </c>
      <c r="C7083" s="543" t="s">
        <v>57</v>
      </c>
      <c r="D7083" s="544">
        <v>1115.5</v>
      </c>
    </row>
    <row r="7084" spans="1:4" x14ac:dyDescent="0.2">
      <c r="A7084" s="542" t="s">
        <v>27326</v>
      </c>
      <c r="B7084" s="543" t="s">
        <v>27327</v>
      </c>
      <c r="C7084" s="543" t="s">
        <v>57</v>
      </c>
      <c r="D7084" s="544">
        <v>1334.12</v>
      </c>
    </row>
    <row r="7085" spans="1:4" x14ac:dyDescent="0.2">
      <c r="A7085" s="542" t="s">
        <v>27328</v>
      </c>
      <c r="B7085" s="543" t="s">
        <v>27329</v>
      </c>
      <c r="C7085" s="543" t="s">
        <v>57</v>
      </c>
      <c r="D7085" s="544">
        <v>1634.26</v>
      </c>
    </row>
    <row r="7086" spans="1:4" x14ac:dyDescent="0.2">
      <c r="A7086" s="542" t="s">
        <v>27330</v>
      </c>
      <c r="B7086" s="543" t="s">
        <v>27331</v>
      </c>
      <c r="C7086" s="543" t="s">
        <v>57</v>
      </c>
      <c r="D7086" s="544">
        <v>1514.23</v>
      </c>
    </row>
    <row r="7087" spans="1:4" x14ac:dyDescent="0.2">
      <c r="A7087" s="542" t="s">
        <v>27332</v>
      </c>
      <c r="B7087" s="543" t="s">
        <v>27333</v>
      </c>
      <c r="C7087" s="543" t="s">
        <v>57</v>
      </c>
      <c r="D7087" s="544">
        <v>1840.25</v>
      </c>
    </row>
    <row r="7088" spans="1:4" x14ac:dyDescent="0.2">
      <c r="A7088" s="542" t="s">
        <v>27334</v>
      </c>
      <c r="B7088" s="543" t="s">
        <v>27335</v>
      </c>
      <c r="C7088" s="543" t="s">
        <v>57</v>
      </c>
      <c r="D7088" s="544">
        <v>2249.9699999999998</v>
      </c>
    </row>
    <row r="7089" spans="1:4" x14ac:dyDescent="0.2">
      <c r="A7089" s="542" t="s">
        <v>27336</v>
      </c>
      <c r="B7089" s="543" t="s">
        <v>27337</v>
      </c>
      <c r="C7089" s="543" t="s">
        <v>57</v>
      </c>
      <c r="D7089" s="544">
        <v>2031.77</v>
      </c>
    </row>
    <row r="7090" spans="1:4" x14ac:dyDescent="0.2">
      <c r="A7090" s="542" t="s">
        <v>27338</v>
      </c>
      <c r="B7090" s="543" t="s">
        <v>27339</v>
      </c>
      <c r="C7090" s="543" t="s">
        <v>57</v>
      </c>
      <c r="D7090" s="544">
        <v>2439.1999999999998</v>
      </c>
    </row>
    <row r="7091" spans="1:4" x14ac:dyDescent="0.2">
      <c r="A7091" s="542" t="s">
        <v>27340</v>
      </c>
      <c r="B7091" s="543" t="s">
        <v>27341</v>
      </c>
      <c r="C7091" s="543" t="s">
        <v>57</v>
      </c>
      <c r="D7091" s="544">
        <v>2772.58</v>
      </c>
    </row>
    <row r="7092" spans="1:4" x14ac:dyDescent="0.2">
      <c r="A7092" s="542" t="s">
        <v>27342</v>
      </c>
      <c r="B7092" s="543" t="s">
        <v>27343</v>
      </c>
      <c r="C7092" s="543" t="s">
        <v>57</v>
      </c>
      <c r="D7092" s="544">
        <v>3123.49</v>
      </c>
    </row>
    <row r="7093" spans="1:4" x14ac:dyDescent="0.2">
      <c r="A7093" s="542" t="s">
        <v>27344</v>
      </c>
      <c r="B7093" s="543" t="s">
        <v>27345</v>
      </c>
      <c r="C7093" s="543" t="s">
        <v>57</v>
      </c>
      <c r="D7093" s="544">
        <v>166.96</v>
      </c>
    </row>
    <row r="7094" spans="1:4" x14ac:dyDescent="0.2">
      <c r="A7094" s="542" t="s">
        <v>27346</v>
      </c>
      <c r="B7094" s="543" t="s">
        <v>27347</v>
      </c>
      <c r="C7094" s="543" t="s">
        <v>57</v>
      </c>
      <c r="D7094" s="544">
        <v>203.17</v>
      </c>
    </row>
    <row r="7095" spans="1:4" x14ac:dyDescent="0.2">
      <c r="A7095" s="542" t="s">
        <v>27348</v>
      </c>
      <c r="B7095" s="543" t="s">
        <v>27349</v>
      </c>
      <c r="C7095" s="543" t="s">
        <v>57</v>
      </c>
      <c r="D7095" s="544">
        <v>246.4</v>
      </c>
    </row>
    <row r="7096" spans="1:4" x14ac:dyDescent="0.2">
      <c r="A7096" s="542" t="s">
        <v>27350</v>
      </c>
      <c r="B7096" s="543" t="s">
        <v>27351</v>
      </c>
      <c r="C7096" s="543" t="s">
        <v>57</v>
      </c>
      <c r="D7096" s="544">
        <v>312.95999999999998</v>
      </c>
    </row>
    <row r="7097" spans="1:4" x14ac:dyDescent="0.2">
      <c r="A7097" s="542" t="s">
        <v>27352</v>
      </c>
      <c r="B7097" s="543" t="s">
        <v>27353</v>
      </c>
      <c r="C7097" s="543" t="s">
        <v>57</v>
      </c>
      <c r="D7097" s="544">
        <v>1041.71</v>
      </c>
    </row>
    <row r="7098" spans="1:4" x14ac:dyDescent="0.2">
      <c r="A7098" s="542" t="s">
        <v>27354</v>
      </c>
      <c r="B7098" s="543" t="s">
        <v>27355</v>
      </c>
      <c r="C7098" s="543" t="s">
        <v>57</v>
      </c>
      <c r="D7098" s="544">
        <v>1403.43</v>
      </c>
    </row>
    <row r="7099" spans="1:4" x14ac:dyDescent="0.2">
      <c r="A7099" s="542" t="s">
        <v>27356</v>
      </c>
      <c r="B7099" s="543" t="s">
        <v>27357</v>
      </c>
      <c r="C7099" s="543" t="s">
        <v>57</v>
      </c>
      <c r="D7099" s="544">
        <v>1654.34</v>
      </c>
    </row>
    <row r="7100" spans="1:4" x14ac:dyDescent="0.2">
      <c r="A7100" s="542" t="s">
        <v>27358</v>
      </c>
      <c r="B7100" s="543" t="s">
        <v>27359</v>
      </c>
      <c r="C7100" s="543" t="s">
        <v>57</v>
      </c>
      <c r="D7100" s="544">
        <v>2084.86</v>
      </c>
    </row>
    <row r="7101" spans="1:4" x14ac:dyDescent="0.2">
      <c r="A7101" s="542" t="s">
        <v>27360</v>
      </c>
      <c r="B7101" s="543" t="s">
        <v>27361</v>
      </c>
      <c r="C7101" s="543" t="s">
        <v>57</v>
      </c>
      <c r="D7101" s="544">
        <v>305.05</v>
      </c>
    </row>
    <row r="7102" spans="1:4" x14ac:dyDescent="0.2">
      <c r="A7102" s="542" t="s">
        <v>27362</v>
      </c>
      <c r="B7102" s="543" t="s">
        <v>27363</v>
      </c>
      <c r="C7102" s="543" t="s">
        <v>57</v>
      </c>
      <c r="D7102" s="544">
        <v>364.28</v>
      </c>
    </row>
    <row r="7103" spans="1:4" x14ac:dyDescent="0.2">
      <c r="A7103" s="542" t="s">
        <v>27364</v>
      </c>
      <c r="B7103" s="543" t="s">
        <v>27365</v>
      </c>
      <c r="C7103" s="543" t="s">
        <v>57</v>
      </c>
      <c r="D7103" s="544">
        <v>413.08</v>
      </c>
    </row>
    <row r="7104" spans="1:4" x14ac:dyDescent="0.2">
      <c r="A7104" s="542" t="s">
        <v>27366</v>
      </c>
      <c r="B7104" s="543" t="s">
        <v>27367</v>
      </c>
      <c r="C7104" s="543" t="s">
        <v>57</v>
      </c>
      <c r="D7104" s="544">
        <v>474.5</v>
      </c>
    </row>
    <row r="7105" spans="1:4" x14ac:dyDescent="0.2">
      <c r="A7105" s="542" t="s">
        <v>27368</v>
      </c>
      <c r="B7105" s="543" t="s">
        <v>27369</v>
      </c>
      <c r="C7105" s="543" t="s">
        <v>57</v>
      </c>
      <c r="D7105" s="544">
        <v>461.38</v>
      </c>
    </row>
    <row r="7106" spans="1:4" x14ac:dyDescent="0.2">
      <c r="A7106" s="542" t="s">
        <v>27370</v>
      </c>
      <c r="B7106" s="543" t="s">
        <v>27371</v>
      </c>
      <c r="C7106" s="543" t="s">
        <v>57</v>
      </c>
      <c r="D7106" s="544">
        <v>600.34</v>
      </c>
    </row>
    <row r="7107" spans="1:4" x14ac:dyDescent="0.2">
      <c r="A7107" s="542" t="s">
        <v>27372</v>
      </c>
      <c r="B7107" s="543" t="s">
        <v>27373</v>
      </c>
      <c r="C7107" s="543" t="s">
        <v>57</v>
      </c>
      <c r="D7107" s="544">
        <v>566.34</v>
      </c>
    </row>
    <row r="7108" spans="1:4" x14ac:dyDescent="0.2">
      <c r="A7108" s="542" t="s">
        <v>27374</v>
      </c>
      <c r="B7108" s="543" t="s">
        <v>27375</v>
      </c>
      <c r="C7108" s="543" t="s">
        <v>57</v>
      </c>
      <c r="D7108" s="544">
        <v>18.75</v>
      </c>
    </row>
    <row r="7109" spans="1:4" x14ac:dyDescent="0.2">
      <c r="A7109" s="542" t="s">
        <v>27376</v>
      </c>
      <c r="B7109" s="543" t="s">
        <v>27377</v>
      </c>
      <c r="C7109" s="543" t="s">
        <v>57</v>
      </c>
      <c r="D7109" s="544">
        <v>39.22</v>
      </c>
    </row>
    <row r="7110" spans="1:4" x14ac:dyDescent="0.2">
      <c r="A7110" s="542" t="s">
        <v>27378</v>
      </c>
      <c r="B7110" s="543" t="s">
        <v>27379</v>
      </c>
      <c r="C7110" s="543" t="s">
        <v>57</v>
      </c>
      <c r="D7110" s="544">
        <v>33.81</v>
      </c>
    </row>
    <row r="7111" spans="1:4" x14ac:dyDescent="0.2">
      <c r="A7111" s="542" t="s">
        <v>27380</v>
      </c>
      <c r="B7111" s="543" t="s">
        <v>27381</v>
      </c>
      <c r="C7111" s="543" t="s">
        <v>57</v>
      </c>
      <c r="D7111" s="544">
        <v>67.53</v>
      </c>
    </row>
    <row r="7112" spans="1:4" x14ac:dyDescent="0.2">
      <c r="A7112" s="542" t="s">
        <v>27382</v>
      </c>
      <c r="B7112" s="543" t="s">
        <v>27383</v>
      </c>
      <c r="C7112" s="543" t="s">
        <v>57</v>
      </c>
      <c r="D7112" s="544">
        <v>82.29</v>
      </c>
    </row>
    <row r="7113" spans="1:4" x14ac:dyDescent="0.2">
      <c r="A7113" s="542" t="s">
        <v>27384</v>
      </c>
      <c r="B7113" s="543" t="s">
        <v>27385</v>
      </c>
      <c r="C7113" s="543" t="s">
        <v>57</v>
      </c>
      <c r="D7113" s="544">
        <v>125.18</v>
      </c>
    </row>
    <row r="7114" spans="1:4" x14ac:dyDescent="0.2">
      <c r="A7114" s="542" t="s">
        <v>27386</v>
      </c>
      <c r="B7114" s="543" t="s">
        <v>27387</v>
      </c>
      <c r="C7114" s="543" t="s">
        <v>57</v>
      </c>
      <c r="D7114" s="544">
        <v>177.18</v>
      </c>
    </row>
    <row r="7115" spans="1:4" x14ac:dyDescent="0.2">
      <c r="A7115" s="542" t="s">
        <v>27388</v>
      </c>
      <c r="B7115" s="543" t="s">
        <v>27389</v>
      </c>
      <c r="C7115" s="543" t="s">
        <v>57</v>
      </c>
      <c r="D7115" s="544">
        <v>525</v>
      </c>
    </row>
    <row r="7116" spans="1:4" x14ac:dyDescent="0.2">
      <c r="A7116" s="542" t="s">
        <v>27390</v>
      </c>
      <c r="B7116" s="543" t="s">
        <v>27391</v>
      </c>
      <c r="C7116" s="543" t="s">
        <v>57</v>
      </c>
      <c r="D7116" s="544">
        <v>530.16999999999996</v>
      </c>
    </row>
    <row r="7117" spans="1:4" x14ac:dyDescent="0.2">
      <c r="A7117" s="542" t="s">
        <v>27392</v>
      </c>
      <c r="B7117" s="543" t="s">
        <v>27393</v>
      </c>
      <c r="C7117" s="543" t="s">
        <v>57</v>
      </c>
      <c r="D7117" s="544">
        <v>1061.92</v>
      </c>
    </row>
    <row r="7118" spans="1:4" x14ac:dyDescent="0.2">
      <c r="A7118" s="542" t="s">
        <v>27394</v>
      </c>
      <c r="B7118" s="543" t="s">
        <v>27395</v>
      </c>
      <c r="C7118" s="543" t="s">
        <v>57</v>
      </c>
      <c r="D7118" s="544">
        <v>15.75</v>
      </c>
    </row>
    <row r="7119" spans="1:4" x14ac:dyDescent="0.2">
      <c r="A7119" s="542" t="s">
        <v>27396</v>
      </c>
      <c r="B7119" s="543" t="s">
        <v>27397</v>
      </c>
      <c r="C7119" s="543" t="s">
        <v>57</v>
      </c>
      <c r="D7119" s="544">
        <v>8.08</v>
      </c>
    </row>
    <row r="7120" spans="1:4" x14ac:dyDescent="0.2">
      <c r="A7120" s="542" t="s">
        <v>27398</v>
      </c>
      <c r="B7120" s="543" t="s">
        <v>27399</v>
      </c>
      <c r="C7120" s="543" t="s">
        <v>57</v>
      </c>
      <c r="D7120" s="544">
        <v>22.24</v>
      </c>
    </row>
    <row r="7121" spans="1:4" x14ac:dyDescent="0.2">
      <c r="A7121" s="542" t="s">
        <v>27400</v>
      </c>
      <c r="B7121" s="543" t="s">
        <v>27401</v>
      </c>
      <c r="C7121" s="543" t="s">
        <v>57</v>
      </c>
      <c r="D7121" s="544">
        <v>18.09</v>
      </c>
    </row>
    <row r="7122" spans="1:4" x14ac:dyDescent="0.2">
      <c r="A7122" s="542" t="s">
        <v>27402</v>
      </c>
      <c r="B7122" s="543" t="s">
        <v>27403</v>
      </c>
      <c r="C7122" s="543" t="s">
        <v>57</v>
      </c>
      <c r="D7122" s="544">
        <v>37.64</v>
      </c>
    </row>
    <row r="7123" spans="1:4" x14ac:dyDescent="0.2">
      <c r="A7123" s="542" t="s">
        <v>27404</v>
      </c>
      <c r="B7123" s="543" t="s">
        <v>27405</v>
      </c>
      <c r="C7123" s="543" t="s">
        <v>59</v>
      </c>
      <c r="D7123" s="544">
        <v>16</v>
      </c>
    </row>
    <row r="7124" spans="1:4" x14ac:dyDescent="0.2">
      <c r="A7124" s="542" t="s">
        <v>27406</v>
      </c>
      <c r="B7124" s="543" t="s">
        <v>27407</v>
      </c>
      <c r="C7124" s="543" t="s">
        <v>59</v>
      </c>
      <c r="D7124" s="544">
        <v>22.95</v>
      </c>
    </row>
    <row r="7125" spans="1:4" x14ac:dyDescent="0.2">
      <c r="A7125" s="542" t="s">
        <v>27408</v>
      </c>
      <c r="B7125" s="543" t="s">
        <v>27409</v>
      </c>
      <c r="C7125" s="543" t="s">
        <v>59</v>
      </c>
      <c r="D7125" s="544">
        <v>117.2</v>
      </c>
    </row>
    <row r="7126" spans="1:4" x14ac:dyDescent="0.2">
      <c r="A7126" s="542" t="s">
        <v>27410</v>
      </c>
      <c r="B7126" s="543" t="s">
        <v>27411</v>
      </c>
      <c r="C7126" s="543" t="s">
        <v>59</v>
      </c>
      <c r="D7126" s="544">
        <v>234.41</v>
      </c>
    </row>
    <row r="7127" spans="1:4" x14ac:dyDescent="0.2">
      <c r="A7127" s="542" t="s">
        <v>27412</v>
      </c>
      <c r="B7127" s="543" t="s">
        <v>27413</v>
      </c>
      <c r="C7127" s="543" t="s">
        <v>59</v>
      </c>
      <c r="D7127" s="544">
        <v>415.91</v>
      </c>
    </row>
    <row r="7128" spans="1:4" x14ac:dyDescent="0.2">
      <c r="A7128" s="542" t="s">
        <v>27414</v>
      </c>
      <c r="B7128" s="543" t="s">
        <v>27415</v>
      </c>
      <c r="C7128" s="543" t="s">
        <v>59</v>
      </c>
      <c r="D7128" s="544">
        <v>795.6</v>
      </c>
    </row>
    <row r="7129" spans="1:4" x14ac:dyDescent="0.2">
      <c r="A7129" s="542" t="s">
        <v>27416</v>
      </c>
      <c r="B7129" s="543" t="s">
        <v>27417</v>
      </c>
      <c r="C7129" s="543" t="s">
        <v>59</v>
      </c>
      <c r="D7129" s="544">
        <v>165.73</v>
      </c>
    </row>
    <row r="7130" spans="1:4" x14ac:dyDescent="0.2">
      <c r="A7130" s="542" t="s">
        <v>27418</v>
      </c>
      <c r="B7130" s="543" t="s">
        <v>27419</v>
      </c>
      <c r="C7130" s="543" t="s">
        <v>59</v>
      </c>
      <c r="D7130" s="544">
        <v>328.26</v>
      </c>
    </row>
    <row r="7131" spans="1:4" x14ac:dyDescent="0.2">
      <c r="A7131" s="542" t="s">
        <v>27420</v>
      </c>
      <c r="B7131" s="543" t="s">
        <v>27421</v>
      </c>
      <c r="C7131" s="543" t="s">
        <v>59</v>
      </c>
      <c r="D7131" s="544">
        <v>564.23</v>
      </c>
    </row>
    <row r="7132" spans="1:4" x14ac:dyDescent="0.2">
      <c r="A7132" s="542" t="s">
        <v>27422</v>
      </c>
      <c r="B7132" s="543" t="s">
        <v>27423</v>
      </c>
      <c r="C7132" s="543" t="s">
        <v>59</v>
      </c>
      <c r="D7132" s="544">
        <v>1113.5999999999999</v>
      </c>
    </row>
    <row r="7133" spans="1:4" x14ac:dyDescent="0.2">
      <c r="A7133" s="542" t="s">
        <v>27424</v>
      </c>
      <c r="B7133" s="543" t="s">
        <v>27425</v>
      </c>
      <c r="C7133" s="543" t="s">
        <v>57</v>
      </c>
      <c r="D7133" s="544">
        <v>164.06</v>
      </c>
    </row>
    <row r="7134" spans="1:4" x14ac:dyDescent="0.2">
      <c r="A7134" s="542" t="s">
        <v>27426</v>
      </c>
      <c r="B7134" s="543" t="s">
        <v>27427</v>
      </c>
      <c r="C7134" s="543" t="s">
        <v>57</v>
      </c>
      <c r="D7134" s="544">
        <v>7.71</v>
      </c>
    </row>
    <row r="7135" spans="1:4" x14ac:dyDescent="0.2">
      <c r="A7135" s="542" t="s">
        <v>27428</v>
      </c>
      <c r="B7135" s="543" t="s">
        <v>27429</v>
      </c>
      <c r="C7135" s="543" t="s">
        <v>57</v>
      </c>
      <c r="D7135" s="544">
        <v>15.83</v>
      </c>
    </row>
    <row r="7136" spans="1:4" x14ac:dyDescent="0.2">
      <c r="A7136" s="542" t="s">
        <v>27430</v>
      </c>
      <c r="B7136" s="543" t="s">
        <v>27431</v>
      </c>
      <c r="C7136" s="543" t="s">
        <v>57</v>
      </c>
      <c r="D7136" s="544">
        <v>25.87</v>
      </c>
    </row>
    <row r="7137" spans="1:4" x14ac:dyDescent="0.2">
      <c r="A7137" s="542" t="s">
        <v>27432</v>
      </c>
      <c r="B7137" s="543" t="s">
        <v>27433</v>
      </c>
      <c r="C7137" s="543" t="s">
        <v>57</v>
      </c>
      <c r="D7137" s="544">
        <v>11.56</v>
      </c>
    </row>
    <row r="7138" spans="1:4" x14ac:dyDescent="0.2">
      <c r="A7138" s="542" t="s">
        <v>27434</v>
      </c>
      <c r="B7138" s="543" t="s">
        <v>27435</v>
      </c>
      <c r="C7138" s="543" t="s">
        <v>57</v>
      </c>
      <c r="D7138" s="544">
        <v>21.57</v>
      </c>
    </row>
    <row r="7139" spans="1:4" x14ac:dyDescent="0.2">
      <c r="A7139" s="542" t="s">
        <v>27436</v>
      </c>
      <c r="B7139" s="543" t="s">
        <v>27437</v>
      </c>
      <c r="C7139" s="543" t="s">
        <v>57</v>
      </c>
      <c r="D7139" s="544">
        <v>39.04</v>
      </c>
    </row>
    <row r="7140" spans="1:4" x14ac:dyDescent="0.2">
      <c r="A7140" s="542" t="s">
        <v>27438</v>
      </c>
      <c r="B7140" s="543" t="s">
        <v>27439</v>
      </c>
      <c r="C7140" s="543" t="s">
        <v>57</v>
      </c>
      <c r="D7140" s="544">
        <v>14.44</v>
      </c>
    </row>
    <row r="7141" spans="1:4" x14ac:dyDescent="0.2">
      <c r="A7141" s="542" t="s">
        <v>27440</v>
      </c>
      <c r="B7141" s="543" t="s">
        <v>27441</v>
      </c>
      <c r="C7141" s="543" t="s">
        <v>57</v>
      </c>
      <c r="D7141" s="544">
        <v>28.54</v>
      </c>
    </row>
    <row r="7142" spans="1:4" x14ac:dyDescent="0.2">
      <c r="A7142" s="542" t="s">
        <v>27442</v>
      </c>
      <c r="B7142" s="543" t="s">
        <v>27443</v>
      </c>
      <c r="C7142" s="543" t="s">
        <v>57</v>
      </c>
      <c r="D7142" s="544">
        <v>47.29</v>
      </c>
    </row>
    <row r="7143" spans="1:4" x14ac:dyDescent="0.2">
      <c r="A7143" s="542" t="s">
        <v>27444</v>
      </c>
      <c r="B7143" s="543" t="s">
        <v>27445</v>
      </c>
      <c r="C7143" s="543" t="s">
        <v>57</v>
      </c>
      <c r="D7143" s="544">
        <v>8.75</v>
      </c>
    </row>
    <row r="7144" spans="1:4" x14ac:dyDescent="0.2">
      <c r="A7144" s="542" t="s">
        <v>27446</v>
      </c>
      <c r="B7144" s="543" t="s">
        <v>27447</v>
      </c>
      <c r="C7144" s="543" t="s">
        <v>57</v>
      </c>
      <c r="D7144" s="544">
        <v>18.8</v>
      </c>
    </row>
    <row r="7145" spans="1:4" x14ac:dyDescent="0.2">
      <c r="A7145" s="542" t="s">
        <v>27448</v>
      </c>
      <c r="B7145" s="543" t="s">
        <v>27449</v>
      </c>
      <c r="C7145" s="543" t="s">
        <v>57</v>
      </c>
      <c r="D7145" s="544">
        <v>28.47</v>
      </c>
    </row>
    <row r="7146" spans="1:4" x14ac:dyDescent="0.2">
      <c r="A7146" s="542" t="s">
        <v>27450</v>
      </c>
      <c r="B7146" s="543" t="s">
        <v>27451</v>
      </c>
      <c r="C7146" s="543" t="s">
        <v>57</v>
      </c>
      <c r="D7146" s="544">
        <v>10.18</v>
      </c>
    </row>
    <row r="7147" spans="1:4" x14ac:dyDescent="0.2">
      <c r="A7147" s="542" t="s">
        <v>27452</v>
      </c>
      <c r="B7147" s="543" t="s">
        <v>27453</v>
      </c>
      <c r="C7147" s="543" t="s">
        <v>57</v>
      </c>
      <c r="D7147" s="544">
        <v>20.72</v>
      </c>
    </row>
    <row r="7148" spans="1:4" x14ac:dyDescent="0.2">
      <c r="A7148" s="542" t="s">
        <v>27454</v>
      </c>
      <c r="B7148" s="543" t="s">
        <v>27455</v>
      </c>
      <c r="C7148" s="543" t="s">
        <v>57</v>
      </c>
      <c r="D7148" s="544">
        <v>34.229999999999997</v>
      </c>
    </row>
    <row r="7149" spans="1:4" x14ac:dyDescent="0.2">
      <c r="A7149" s="542" t="s">
        <v>27456</v>
      </c>
      <c r="B7149" s="543" t="s">
        <v>27457</v>
      </c>
      <c r="C7149" s="543" t="s">
        <v>57</v>
      </c>
      <c r="D7149" s="544">
        <v>12.95</v>
      </c>
    </row>
    <row r="7150" spans="1:4" x14ac:dyDescent="0.2">
      <c r="A7150" s="542" t="s">
        <v>27458</v>
      </c>
      <c r="B7150" s="543" t="s">
        <v>27459</v>
      </c>
      <c r="C7150" s="543" t="s">
        <v>57</v>
      </c>
      <c r="D7150" s="544">
        <v>25.9</v>
      </c>
    </row>
    <row r="7151" spans="1:4" x14ac:dyDescent="0.2">
      <c r="A7151" s="542" t="s">
        <v>27460</v>
      </c>
      <c r="B7151" s="543" t="s">
        <v>27461</v>
      </c>
      <c r="C7151" s="543" t="s">
        <v>57</v>
      </c>
      <c r="D7151" s="544">
        <v>42.55</v>
      </c>
    </row>
    <row r="7152" spans="1:4" x14ac:dyDescent="0.2">
      <c r="A7152" s="542" t="s">
        <v>27462</v>
      </c>
      <c r="B7152" s="543" t="s">
        <v>27463</v>
      </c>
      <c r="C7152" s="543" t="s">
        <v>57</v>
      </c>
      <c r="D7152" s="544">
        <v>63.24</v>
      </c>
    </row>
    <row r="7153" spans="1:4" x14ac:dyDescent="0.2">
      <c r="A7153" s="542" t="s">
        <v>27464</v>
      </c>
      <c r="B7153" s="543" t="s">
        <v>27465</v>
      </c>
      <c r="C7153" s="543" t="s">
        <v>57</v>
      </c>
      <c r="D7153" s="544">
        <v>98.89</v>
      </c>
    </row>
    <row r="7154" spans="1:4" x14ac:dyDescent="0.2">
      <c r="A7154" s="542" t="s">
        <v>27466</v>
      </c>
      <c r="B7154" s="543" t="s">
        <v>27467</v>
      </c>
      <c r="C7154" s="543" t="s">
        <v>57</v>
      </c>
      <c r="D7154" s="544">
        <v>75.12</v>
      </c>
    </row>
    <row r="7155" spans="1:4" x14ac:dyDescent="0.2">
      <c r="A7155" s="542" t="s">
        <v>27468</v>
      </c>
      <c r="B7155" s="543" t="s">
        <v>27469</v>
      </c>
      <c r="C7155" s="543" t="s">
        <v>57</v>
      </c>
      <c r="D7155" s="544">
        <v>118.82</v>
      </c>
    </row>
    <row r="7156" spans="1:4" x14ac:dyDescent="0.2">
      <c r="A7156" s="542" t="s">
        <v>27470</v>
      </c>
      <c r="B7156" s="543" t="s">
        <v>27471</v>
      </c>
      <c r="C7156" s="543" t="s">
        <v>57</v>
      </c>
      <c r="D7156" s="544">
        <v>18.170000000000002</v>
      </c>
    </row>
    <row r="7157" spans="1:4" x14ac:dyDescent="0.2">
      <c r="A7157" s="542" t="s">
        <v>27472</v>
      </c>
      <c r="B7157" s="543" t="s">
        <v>27473</v>
      </c>
      <c r="C7157" s="543" t="s">
        <v>57</v>
      </c>
      <c r="D7157" s="544">
        <v>36.35</v>
      </c>
    </row>
    <row r="7158" spans="1:4" x14ac:dyDescent="0.2">
      <c r="A7158" s="542" t="s">
        <v>27474</v>
      </c>
      <c r="B7158" s="543" t="s">
        <v>27475</v>
      </c>
      <c r="C7158" s="543" t="s">
        <v>57</v>
      </c>
      <c r="D7158" s="544">
        <v>59.64</v>
      </c>
    </row>
    <row r="7159" spans="1:4" x14ac:dyDescent="0.2">
      <c r="A7159" s="542" t="s">
        <v>27476</v>
      </c>
      <c r="B7159" s="543" t="s">
        <v>27477</v>
      </c>
      <c r="C7159" s="543" t="s">
        <v>57</v>
      </c>
      <c r="D7159" s="544">
        <v>95.81</v>
      </c>
    </row>
    <row r="7160" spans="1:4" x14ac:dyDescent="0.2">
      <c r="A7160" s="542" t="s">
        <v>27478</v>
      </c>
      <c r="B7160" s="543" t="s">
        <v>27479</v>
      </c>
      <c r="C7160" s="543" t="s">
        <v>57</v>
      </c>
      <c r="D7160" s="544">
        <v>150.62</v>
      </c>
    </row>
    <row r="7161" spans="1:4" x14ac:dyDescent="0.2">
      <c r="A7161" s="542" t="s">
        <v>27480</v>
      </c>
      <c r="B7161" s="543" t="s">
        <v>27481</v>
      </c>
      <c r="C7161" s="543" t="s">
        <v>57</v>
      </c>
      <c r="D7161" s="544">
        <v>73.900000000000006</v>
      </c>
    </row>
    <row r="7162" spans="1:4" x14ac:dyDescent="0.2">
      <c r="A7162" s="542" t="s">
        <v>27482</v>
      </c>
      <c r="B7162" s="543" t="s">
        <v>27483</v>
      </c>
      <c r="C7162" s="543" t="s">
        <v>57</v>
      </c>
      <c r="D7162" s="544">
        <v>12.87</v>
      </c>
    </row>
    <row r="7163" spans="1:4" x14ac:dyDescent="0.2">
      <c r="A7163" s="542" t="s">
        <v>27484</v>
      </c>
      <c r="B7163" s="543" t="s">
        <v>27485</v>
      </c>
      <c r="C7163" s="543" t="s">
        <v>57</v>
      </c>
      <c r="D7163" s="544">
        <v>15.79</v>
      </c>
    </row>
    <row r="7164" spans="1:4" x14ac:dyDescent="0.2">
      <c r="A7164" s="542" t="s">
        <v>27486</v>
      </c>
      <c r="B7164" s="543" t="s">
        <v>27487</v>
      </c>
      <c r="C7164" s="543" t="s">
        <v>57</v>
      </c>
      <c r="D7164" s="544">
        <v>32.39</v>
      </c>
    </row>
    <row r="7165" spans="1:4" x14ac:dyDescent="0.2">
      <c r="A7165" s="542" t="s">
        <v>27488</v>
      </c>
      <c r="B7165" s="543" t="s">
        <v>27489</v>
      </c>
      <c r="C7165" s="543" t="s">
        <v>57</v>
      </c>
      <c r="D7165" s="544">
        <v>43.24</v>
      </c>
    </row>
    <row r="7166" spans="1:4" x14ac:dyDescent="0.2">
      <c r="A7166" s="542" t="s">
        <v>27490</v>
      </c>
      <c r="B7166" s="543" t="s">
        <v>27491</v>
      </c>
      <c r="C7166" s="543" t="s">
        <v>57</v>
      </c>
      <c r="D7166" s="544">
        <v>58.47</v>
      </c>
    </row>
    <row r="7167" spans="1:4" x14ac:dyDescent="0.2">
      <c r="A7167" s="542" t="s">
        <v>27492</v>
      </c>
      <c r="B7167" s="543" t="s">
        <v>27493</v>
      </c>
      <c r="C7167" s="543" t="s">
        <v>57</v>
      </c>
      <c r="D7167" s="544">
        <v>152.27000000000001</v>
      </c>
    </row>
    <row r="7168" spans="1:4" x14ac:dyDescent="0.2">
      <c r="A7168" s="542" t="s">
        <v>27494</v>
      </c>
      <c r="B7168" s="543" t="s">
        <v>27495</v>
      </c>
      <c r="C7168" s="543" t="s">
        <v>57</v>
      </c>
      <c r="D7168" s="544">
        <v>173.69</v>
      </c>
    </row>
    <row r="7169" spans="1:4" x14ac:dyDescent="0.2">
      <c r="A7169" s="542" t="s">
        <v>27496</v>
      </c>
      <c r="B7169" s="543" t="s">
        <v>27497</v>
      </c>
      <c r="C7169" s="543" t="s">
        <v>57</v>
      </c>
      <c r="D7169" s="544">
        <v>11.27</v>
      </c>
    </row>
    <row r="7170" spans="1:4" x14ac:dyDescent="0.2">
      <c r="A7170" s="542" t="s">
        <v>27498</v>
      </c>
      <c r="B7170" s="543" t="s">
        <v>27499</v>
      </c>
      <c r="C7170" s="543" t="s">
        <v>57</v>
      </c>
      <c r="D7170" s="544">
        <v>23.27</v>
      </c>
    </row>
    <row r="7171" spans="1:4" x14ac:dyDescent="0.2">
      <c r="A7171" s="542" t="s">
        <v>27500</v>
      </c>
      <c r="B7171" s="543" t="s">
        <v>27501</v>
      </c>
      <c r="C7171" s="543" t="s">
        <v>57</v>
      </c>
      <c r="D7171" s="544">
        <v>24</v>
      </c>
    </row>
    <row r="7172" spans="1:4" x14ac:dyDescent="0.2">
      <c r="A7172" s="542" t="s">
        <v>27502</v>
      </c>
      <c r="B7172" s="543" t="s">
        <v>27503</v>
      </c>
      <c r="C7172" s="543" t="s">
        <v>57</v>
      </c>
      <c r="D7172" s="544">
        <v>36.979999999999997</v>
      </c>
    </row>
    <row r="7173" spans="1:4" x14ac:dyDescent="0.2">
      <c r="A7173" s="542" t="s">
        <v>27504</v>
      </c>
      <c r="B7173" s="543" t="s">
        <v>27505</v>
      </c>
      <c r="C7173" s="543" t="s">
        <v>57</v>
      </c>
      <c r="D7173" s="544">
        <v>63.56</v>
      </c>
    </row>
    <row r="7174" spans="1:4" x14ac:dyDescent="0.2">
      <c r="A7174" s="542" t="s">
        <v>27506</v>
      </c>
      <c r="B7174" s="543" t="s">
        <v>27507</v>
      </c>
      <c r="C7174" s="543" t="s">
        <v>57</v>
      </c>
      <c r="D7174" s="544">
        <v>101.95</v>
      </c>
    </row>
    <row r="7175" spans="1:4" x14ac:dyDescent="0.2">
      <c r="A7175" s="542" t="s">
        <v>27508</v>
      </c>
      <c r="B7175" s="543" t="s">
        <v>27509</v>
      </c>
      <c r="C7175" s="543" t="s">
        <v>57</v>
      </c>
      <c r="D7175" s="544">
        <v>160.56</v>
      </c>
    </row>
    <row r="7176" spans="1:4" x14ac:dyDescent="0.2">
      <c r="A7176" s="542" t="s">
        <v>27510</v>
      </c>
      <c r="B7176" s="543" t="s">
        <v>27511</v>
      </c>
      <c r="C7176" s="543" t="s">
        <v>57</v>
      </c>
      <c r="D7176" s="544">
        <v>171.92</v>
      </c>
    </row>
    <row r="7177" spans="1:4" x14ac:dyDescent="0.2">
      <c r="A7177" s="542" t="s">
        <v>27512</v>
      </c>
      <c r="B7177" s="543" t="s">
        <v>27513</v>
      </c>
      <c r="C7177" s="543" t="s">
        <v>57</v>
      </c>
      <c r="D7177" s="544">
        <v>13.81</v>
      </c>
    </row>
    <row r="7178" spans="1:4" x14ac:dyDescent="0.2">
      <c r="A7178" s="542" t="s">
        <v>27514</v>
      </c>
      <c r="B7178" s="543" t="s">
        <v>27515</v>
      </c>
      <c r="C7178" s="543" t="s">
        <v>57</v>
      </c>
      <c r="D7178" s="544">
        <v>28.92</v>
      </c>
    </row>
    <row r="7179" spans="1:4" x14ac:dyDescent="0.2">
      <c r="A7179" s="542" t="s">
        <v>27516</v>
      </c>
      <c r="B7179" s="543" t="s">
        <v>27517</v>
      </c>
      <c r="C7179" s="543" t="s">
        <v>57</v>
      </c>
      <c r="D7179" s="544">
        <v>43.44</v>
      </c>
    </row>
    <row r="7180" spans="1:4" x14ac:dyDescent="0.2">
      <c r="A7180" s="542" t="s">
        <v>27518</v>
      </c>
      <c r="B7180" s="543" t="s">
        <v>27519</v>
      </c>
      <c r="C7180" s="543" t="s">
        <v>57</v>
      </c>
      <c r="D7180" s="544">
        <v>74.69</v>
      </c>
    </row>
    <row r="7181" spans="1:4" x14ac:dyDescent="0.2">
      <c r="A7181" s="542" t="s">
        <v>27520</v>
      </c>
      <c r="B7181" s="543" t="s">
        <v>27521</v>
      </c>
      <c r="C7181" s="543" t="s">
        <v>57</v>
      </c>
      <c r="D7181" s="544">
        <v>119.24</v>
      </c>
    </row>
    <row r="7182" spans="1:4" x14ac:dyDescent="0.2">
      <c r="A7182" s="542" t="s">
        <v>27522</v>
      </c>
      <c r="B7182" s="543" t="s">
        <v>27523</v>
      </c>
      <c r="C7182" s="543" t="s">
        <v>57</v>
      </c>
      <c r="D7182" s="544">
        <v>160.16</v>
      </c>
    </row>
    <row r="7183" spans="1:4" x14ac:dyDescent="0.2">
      <c r="A7183" s="542" t="s">
        <v>27524</v>
      </c>
      <c r="B7183" s="543" t="s">
        <v>27525</v>
      </c>
      <c r="C7183" s="543" t="s">
        <v>57</v>
      </c>
      <c r="D7183" s="544">
        <v>195.24</v>
      </c>
    </row>
    <row r="7184" spans="1:4" x14ac:dyDescent="0.2">
      <c r="A7184" s="542" t="s">
        <v>27526</v>
      </c>
      <c r="B7184" s="543" t="s">
        <v>27527</v>
      </c>
      <c r="C7184" s="543" t="s">
        <v>57</v>
      </c>
      <c r="D7184" s="544">
        <v>75.42</v>
      </c>
    </row>
    <row r="7185" spans="1:4" x14ac:dyDescent="0.2">
      <c r="A7185" s="542" t="s">
        <v>27528</v>
      </c>
      <c r="B7185" s="543" t="s">
        <v>27529</v>
      </c>
      <c r="C7185" s="543" t="s">
        <v>57</v>
      </c>
      <c r="D7185" s="544">
        <v>115.5</v>
      </c>
    </row>
    <row r="7186" spans="1:4" x14ac:dyDescent="0.2">
      <c r="A7186" s="542" t="s">
        <v>27530</v>
      </c>
      <c r="B7186" s="543" t="s">
        <v>27531</v>
      </c>
      <c r="C7186" s="543" t="s">
        <v>57</v>
      </c>
      <c r="D7186" s="544">
        <v>149.34</v>
      </c>
    </row>
    <row r="7187" spans="1:4" x14ac:dyDescent="0.2">
      <c r="A7187" s="542" t="s">
        <v>27532</v>
      </c>
      <c r="B7187" s="543" t="s">
        <v>27533</v>
      </c>
      <c r="C7187" s="543" t="s">
        <v>57</v>
      </c>
      <c r="D7187" s="544">
        <v>154.35</v>
      </c>
    </row>
    <row r="7188" spans="1:4" x14ac:dyDescent="0.2">
      <c r="A7188" s="542" t="s">
        <v>27534</v>
      </c>
      <c r="B7188" s="543" t="s">
        <v>27535</v>
      </c>
      <c r="C7188" s="543" t="s">
        <v>57</v>
      </c>
      <c r="D7188" s="544">
        <v>219.28</v>
      </c>
    </row>
    <row r="7189" spans="1:4" x14ac:dyDescent="0.2">
      <c r="A7189" s="542" t="s">
        <v>27536</v>
      </c>
      <c r="B7189" s="543" t="s">
        <v>27537</v>
      </c>
      <c r="C7189" s="543" t="s">
        <v>57</v>
      </c>
      <c r="D7189" s="544">
        <v>251.18</v>
      </c>
    </row>
    <row r="7190" spans="1:4" x14ac:dyDescent="0.2">
      <c r="A7190" s="542" t="s">
        <v>27538</v>
      </c>
      <c r="B7190" s="543" t="s">
        <v>27539</v>
      </c>
      <c r="C7190" s="543" t="s">
        <v>57</v>
      </c>
      <c r="D7190" s="544">
        <v>314.99</v>
      </c>
    </row>
    <row r="7191" spans="1:4" x14ac:dyDescent="0.2">
      <c r="A7191" s="542" t="s">
        <v>27540</v>
      </c>
      <c r="B7191" s="543" t="s">
        <v>27541</v>
      </c>
      <c r="C7191" s="543" t="s">
        <v>57</v>
      </c>
      <c r="D7191" s="544">
        <v>81.900000000000006</v>
      </c>
    </row>
    <row r="7192" spans="1:4" x14ac:dyDescent="0.2">
      <c r="A7192" s="542" t="s">
        <v>27542</v>
      </c>
      <c r="B7192" s="543" t="s">
        <v>27543</v>
      </c>
      <c r="C7192" s="543" t="s">
        <v>57</v>
      </c>
      <c r="D7192" s="544">
        <v>170.1</v>
      </c>
    </row>
    <row r="7193" spans="1:4" x14ac:dyDescent="0.2">
      <c r="A7193" s="542" t="s">
        <v>27544</v>
      </c>
      <c r="B7193" s="543" t="s">
        <v>27545</v>
      </c>
      <c r="C7193" s="543" t="s">
        <v>57</v>
      </c>
      <c r="D7193" s="544">
        <v>180.75</v>
      </c>
    </row>
    <row r="7194" spans="1:4" x14ac:dyDescent="0.2">
      <c r="A7194" s="542" t="s">
        <v>27546</v>
      </c>
      <c r="B7194" s="543" t="s">
        <v>27547</v>
      </c>
      <c r="C7194" s="543" t="s">
        <v>57</v>
      </c>
      <c r="D7194" s="544">
        <v>191.4</v>
      </c>
    </row>
    <row r="7195" spans="1:4" ht="22.5" x14ac:dyDescent="0.2">
      <c r="A7195" s="542" t="s">
        <v>27548</v>
      </c>
      <c r="B7195" s="543" t="s">
        <v>27549</v>
      </c>
      <c r="C7195" s="543" t="s">
        <v>59</v>
      </c>
      <c r="D7195" s="544">
        <v>88775.38</v>
      </c>
    </row>
    <row r="7196" spans="1:4" ht="22.5" x14ac:dyDescent="0.2">
      <c r="A7196" s="542" t="s">
        <v>27550</v>
      </c>
      <c r="B7196" s="543" t="s">
        <v>27551</v>
      </c>
      <c r="C7196" s="543" t="s">
        <v>59</v>
      </c>
      <c r="D7196" s="544">
        <v>89028.42</v>
      </c>
    </row>
    <row r="7197" spans="1:4" ht="22.5" x14ac:dyDescent="0.2">
      <c r="A7197" s="542" t="s">
        <v>27552</v>
      </c>
      <c r="B7197" s="543" t="s">
        <v>27553</v>
      </c>
      <c r="C7197" s="543" t="s">
        <v>59</v>
      </c>
      <c r="D7197" s="544">
        <v>85400</v>
      </c>
    </row>
    <row r="7198" spans="1:4" ht="22.5" x14ac:dyDescent="0.2">
      <c r="A7198" s="542" t="s">
        <v>27554</v>
      </c>
      <c r="B7198" s="543" t="s">
        <v>27555</v>
      </c>
      <c r="C7198" s="543" t="s">
        <v>59</v>
      </c>
      <c r="D7198" s="544">
        <v>87436.800000000003</v>
      </c>
    </row>
    <row r="7199" spans="1:4" ht="22.5" x14ac:dyDescent="0.2">
      <c r="A7199" s="542" t="s">
        <v>27556</v>
      </c>
      <c r="B7199" s="543" t="s">
        <v>27557</v>
      </c>
      <c r="C7199" s="543" t="s">
        <v>59</v>
      </c>
      <c r="D7199" s="544">
        <v>107433.14</v>
      </c>
    </row>
    <row r="7200" spans="1:4" ht="22.5" x14ac:dyDescent="0.2">
      <c r="A7200" s="542" t="s">
        <v>27558</v>
      </c>
      <c r="B7200" s="543" t="s">
        <v>27559</v>
      </c>
      <c r="C7200" s="543" t="s">
        <v>59</v>
      </c>
      <c r="D7200" s="544">
        <v>131802.12</v>
      </c>
    </row>
    <row r="7201" spans="1:4" ht="22.5" x14ac:dyDescent="0.2">
      <c r="A7201" s="542" t="s">
        <v>27560</v>
      </c>
      <c r="B7201" s="543" t="s">
        <v>27561</v>
      </c>
      <c r="C7201" s="543" t="s">
        <v>59</v>
      </c>
      <c r="D7201" s="544">
        <v>146765.07</v>
      </c>
    </row>
    <row r="7202" spans="1:4" ht="22.5" x14ac:dyDescent="0.2">
      <c r="A7202" s="542" t="s">
        <v>27562</v>
      </c>
      <c r="B7202" s="543" t="s">
        <v>27563</v>
      </c>
      <c r="C7202" s="543" t="s">
        <v>59</v>
      </c>
      <c r="D7202" s="544">
        <v>190041.4</v>
      </c>
    </row>
    <row r="7203" spans="1:4" ht="22.5" x14ac:dyDescent="0.2">
      <c r="A7203" s="542" t="s">
        <v>27564</v>
      </c>
      <c r="B7203" s="543" t="s">
        <v>27565</v>
      </c>
      <c r="C7203" s="543" t="s">
        <v>59</v>
      </c>
      <c r="D7203" s="544">
        <v>250390.21</v>
      </c>
    </row>
    <row r="7204" spans="1:4" ht="22.5" x14ac:dyDescent="0.2">
      <c r="A7204" s="542" t="s">
        <v>27566</v>
      </c>
      <c r="B7204" s="543" t="s">
        <v>27567</v>
      </c>
      <c r="C7204" s="543" t="s">
        <v>59</v>
      </c>
      <c r="D7204" s="544">
        <v>329190.46000000002</v>
      </c>
    </row>
    <row r="7205" spans="1:4" x14ac:dyDescent="0.2">
      <c r="A7205" s="542" t="s">
        <v>27568</v>
      </c>
      <c r="B7205" s="543" t="s">
        <v>27569</v>
      </c>
      <c r="C7205" s="543" t="s">
        <v>59</v>
      </c>
      <c r="D7205" s="544">
        <v>4.5199999999999996</v>
      </c>
    </row>
    <row r="7206" spans="1:4" x14ac:dyDescent="0.2">
      <c r="A7206" s="542" t="s">
        <v>27570</v>
      </c>
      <c r="B7206" s="543" t="s">
        <v>27571</v>
      </c>
      <c r="C7206" s="543" t="s">
        <v>59</v>
      </c>
      <c r="D7206" s="544">
        <v>11358.62</v>
      </c>
    </row>
    <row r="7207" spans="1:4" x14ac:dyDescent="0.2">
      <c r="A7207" s="542" t="s">
        <v>27572</v>
      </c>
      <c r="B7207" s="543" t="s">
        <v>27573</v>
      </c>
      <c r="C7207" s="543" t="s">
        <v>59</v>
      </c>
      <c r="D7207" s="544">
        <v>751.55</v>
      </c>
    </row>
    <row r="7208" spans="1:4" x14ac:dyDescent="0.2">
      <c r="A7208" s="542" t="s">
        <v>27574</v>
      </c>
      <c r="B7208" s="543" t="s">
        <v>27575</v>
      </c>
      <c r="C7208" s="543" t="s">
        <v>59</v>
      </c>
      <c r="D7208" s="544">
        <v>905.3</v>
      </c>
    </row>
    <row r="7209" spans="1:4" x14ac:dyDescent="0.2">
      <c r="A7209" s="542" t="s">
        <v>27576</v>
      </c>
      <c r="B7209" s="543" t="s">
        <v>27577</v>
      </c>
      <c r="C7209" s="543" t="s">
        <v>59</v>
      </c>
      <c r="D7209" s="544">
        <v>1024.6199999999999</v>
      </c>
    </row>
    <row r="7210" spans="1:4" x14ac:dyDescent="0.2">
      <c r="A7210" s="542" t="s">
        <v>27578</v>
      </c>
      <c r="B7210" s="543" t="s">
        <v>27579</v>
      </c>
      <c r="C7210" s="543" t="s">
        <v>59</v>
      </c>
      <c r="D7210" s="544">
        <v>2060.3000000000002</v>
      </c>
    </row>
    <row r="7211" spans="1:4" x14ac:dyDescent="0.2">
      <c r="A7211" s="542" t="s">
        <v>27580</v>
      </c>
      <c r="B7211" s="543" t="s">
        <v>27581</v>
      </c>
      <c r="C7211" s="543" t="s">
        <v>59</v>
      </c>
      <c r="D7211" s="544">
        <v>3054.18</v>
      </c>
    </row>
    <row r="7212" spans="1:4" x14ac:dyDescent="0.2">
      <c r="A7212" s="542" t="s">
        <v>27582</v>
      </c>
      <c r="B7212" s="543" t="s">
        <v>27583</v>
      </c>
      <c r="C7212" s="543" t="s">
        <v>59</v>
      </c>
      <c r="D7212" s="544">
        <v>3054.18</v>
      </c>
    </row>
    <row r="7213" spans="1:4" x14ac:dyDescent="0.2">
      <c r="A7213" s="542" t="s">
        <v>27584</v>
      </c>
      <c r="B7213" s="543" t="s">
        <v>27585</v>
      </c>
      <c r="C7213" s="543" t="s">
        <v>59</v>
      </c>
      <c r="D7213" s="544">
        <v>4947.1899999999996</v>
      </c>
    </row>
    <row r="7214" spans="1:4" x14ac:dyDescent="0.2">
      <c r="A7214" s="542" t="s">
        <v>27586</v>
      </c>
      <c r="B7214" s="543" t="s">
        <v>27587</v>
      </c>
      <c r="C7214" s="543" t="s">
        <v>59</v>
      </c>
      <c r="D7214" s="544">
        <v>4947.1899999999996</v>
      </c>
    </row>
    <row r="7215" spans="1:4" x14ac:dyDescent="0.2">
      <c r="A7215" s="542" t="s">
        <v>27588</v>
      </c>
      <c r="B7215" s="543" t="s">
        <v>27589</v>
      </c>
      <c r="C7215" s="543" t="s">
        <v>59</v>
      </c>
      <c r="D7215" s="544">
        <v>7338.38</v>
      </c>
    </row>
    <row r="7216" spans="1:4" x14ac:dyDescent="0.2">
      <c r="A7216" s="542" t="s">
        <v>27590</v>
      </c>
      <c r="B7216" s="543" t="s">
        <v>27591</v>
      </c>
      <c r="C7216" s="543" t="s">
        <v>59</v>
      </c>
      <c r="D7216" s="544">
        <v>6931.38</v>
      </c>
    </row>
    <row r="7217" spans="1:4" x14ac:dyDescent="0.2">
      <c r="A7217" s="542" t="s">
        <v>27592</v>
      </c>
      <c r="B7217" s="543" t="s">
        <v>27593</v>
      </c>
      <c r="C7217" s="543" t="s">
        <v>59</v>
      </c>
      <c r="D7217" s="544">
        <v>10484.81</v>
      </c>
    </row>
    <row r="7218" spans="1:4" x14ac:dyDescent="0.2">
      <c r="A7218" s="542" t="s">
        <v>27594</v>
      </c>
      <c r="B7218" s="543" t="s">
        <v>27595</v>
      </c>
      <c r="C7218" s="543" t="s">
        <v>59</v>
      </c>
      <c r="D7218" s="544">
        <v>10484.81</v>
      </c>
    </row>
    <row r="7219" spans="1:4" x14ac:dyDescent="0.2">
      <c r="A7219" s="542" t="s">
        <v>27596</v>
      </c>
      <c r="B7219" s="543" t="s">
        <v>27597</v>
      </c>
      <c r="C7219" s="543" t="s">
        <v>59</v>
      </c>
      <c r="D7219" s="544">
        <v>797.24</v>
      </c>
    </row>
    <row r="7220" spans="1:4" x14ac:dyDescent="0.2">
      <c r="A7220" s="542" t="s">
        <v>27598</v>
      </c>
      <c r="B7220" s="543" t="s">
        <v>27599</v>
      </c>
      <c r="C7220" s="543" t="s">
        <v>59</v>
      </c>
      <c r="D7220" s="544">
        <v>799.69</v>
      </c>
    </row>
    <row r="7221" spans="1:4" x14ac:dyDescent="0.2">
      <c r="A7221" s="542" t="s">
        <v>27600</v>
      </c>
      <c r="B7221" s="543" t="s">
        <v>27601</v>
      </c>
      <c r="C7221" s="543" t="s">
        <v>59</v>
      </c>
      <c r="D7221" s="544">
        <v>1070.03</v>
      </c>
    </row>
    <row r="7222" spans="1:4" x14ac:dyDescent="0.2">
      <c r="A7222" s="542" t="s">
        <v>27602</v>
      </c>
      <c r="B7222" s="543" t="s">
        <v>27603</v>
      </c>
      <c r="C7222" s="543" t="s">
        <v>59</v>
      </c>
      <c r="D7222" s="544">
        <v>2025.43</v>
      </c>
    </row>
    <row r="7223" spans="1:4" x14ac:dyDescent="0.2">
      <c r="A7223" s="542" t="s">
        <v>27604</v>
      </c>
      <c r="B7223" s="543" t="s">
        <v>27605</v>
      </c>
      <c r="C7223" s="543" t="s">
        <v>59</v>
      </c>
      <c r="D7223" s="544">
        <v>3033.66</v>
      </c>
    </row>
    <row r="7224" spans="1:4" x14ac:dyDescent="0.2">
      <c r="A7224" s="542" t="s">
        <v>27606</v>
      </c>
      <c r="B7224" s="543" t="s">
        <v>27607</v>
      </c>
      <c r="C7224" s="543" t="s">
        <v>59</v>
      </c>
      <c r="D7224" s="544">
        <v>3033.66</v>
      </c>
    </row>
    <row r="7225" spans="1:4" x14ac:dyDescent="0.2">
      <c r="A7225" s="542" t="s">
        <v>27608</v>
      </c>
      <c r="B7225" s="543" t="s">
        <v>27609</v>
      </c>
      <c r="C7225" s="543" t="s">
        <v>59</v>
      </c>
      <c r="D7225" s="544">
        <v>4696.6499999999996</v>
      </c>
    </row>
    <row r="7226" spans="1:4" x14ac:dyDescent="0.2">
      <c r="A7226" s="542" t="s">
        <v>27610</v>
      </c>
      <c r="B7226" s="543" t="s">
        <v>27611</v>
      </c>
      <c r="C7226" s="543" t="s">
        <v>59</v>
      </c>
      <c r="D7226" s="544">
        <v>8393.0499999999993</v>
      </c>
    </row>
    <row r="7227" spans="1:4" x14ac:dyDescent="0.2">
      <c r="A7227" s="542" t="s">
        <v>27612</v>
      </c>
      <c r="B7227" s="543" t="s">
        <v>27613</v>
      </c>
      <c r="C7227" s="543" t="s">
        <v>59</v>
      </c>
      <c r="D7227" s="544">
        <v>8775.99</v>
      </c>
    </row>
    <row r="7228" spans="1:4" x14ac:dyDescent="0.2">
      <c r="A7228" s="542" t="s">
        <v>27614</v>
      </c>
      <c r="B7228" s="543" t="s">
        <v>27615</v>
      </c>
      <c r="C7228" s="543" t="s">
        <v>59</v>
      </c>
      <c r="D7228" s="544">
        <v>8775.99</v>
      </c>
    </row>
    <row r="7229" spans="1:4" x14ac:dyDescent="0.2">
      <c r="A7229" s="542" t="s">
        <v>27616</v>
      </c>
      <c r="B7229" s="543" t="s">
        <v>27617</v>
      </c>
      <c r="C7229" s="543" t="s">
        <v>59</v>
      </c>
      <c r="D7229" s="544">
        <v>6943.06</v>
      </c>
    </row>
    <row r="7230" spans="1:4" x14ac:dyDescent="0.2">
      <c r="A7230" s="542" t="s">
        <v>27618</v>
      </c>
      <c r="B7230" s="543" t="s">
        <v>27619</v>
      </c>
      <c r="C7230" s="543" t="s">
        <v>59</v>
      </c>
      <c r="D7230" s="544">
        <v>6943.06</v>
      </c>
    </row>
    <row r="7231" spans="1:4" x14ac:dyDescent="0.2">
      <c r="A7231" s="542" t="s">
        <v>27620</v>
      </c>
      <c r="B7231" s="543" t="s">
        <v>27621</v>
      </c>
      <c r="C7231" s="543" t="s">
        <v>59</v>
      </c>
      <c r="D7231" s="544">
        <v>4452.0600000000004</v>
      </c>
    </row>
    <row r="7232" spans="1:4" x14ac:dyDescent="0.2">
      <c r="A7232" s="542" t="s">
        <v>27622</v>
      </c>
      <c r="B7232" s="543" t="s">
        <v>27623</v>
      </c>
      <c r="C7232" s="543" t="s">
        <v>59</v>
      </c>
      <c r="D7232" s="544">
        <v>4954.32</v>
      </c>
    </row>
    <row r="7233" spans="1:4" x14ac:dyDescent="0.2">
      <c r="A7233" s="542" t="s">
        <v>27624</v>
      </c>
      <c r="B7233" s="543" t="s">
        <v>27625</v>
      </c>
      <c r="C7233" s="543" t="s">
        <v>59</v>
      </c>
      <c r="D7233" s="544">
        <v>5627.38</v>
      </c>
    </row>
    <row r="7234" spans="1:4" x14ac:dyDescent="0.2">
      <c r="A7234" s="542" t="s">
        <v>27626</v>
      </c>
      <c r="B7234" s="543" t="s">
        <v>27627</v>
      </c>
      <c r="C7234" s="543" t="s">
        <v>59</v>
      </c>
      <c r="D7234" s="544">
        <v>6850.53</v>
      </c>
    </row>
    <row r="7235" spans="1:4" x14ac:dyDescent="0.2">
      <c r="A7235" s="542" t="s">
        <v>27628</v>
      </c>
      <c r="B7235" s="543" t="s">
        <v>27629</v>
      </c>
      <c r="C7235" s="543" t="s">
        <v>59</v>
      </c>
      <c r="D7235" s="544">
        <v>3991.56</v>
      </c>
    </row>
    <row r="7236" spans="1:4" x14ac:dyDescent="0.2">
      <c r="A7236" s="542" t="s">
        <v>27630</v>
      </c>
      <c r="B7236" s="543" t="s">
        <v>27631</v>
      </c>
      <c r="C7236" s="543" t="s">
        <v>59</v>
      </c>
      <c r="D7236" s="544">
        <v>3790</v>
      </c>
    </row>
    <row r="7237" spans="1:4" x14ac:dyDescent="0.2">
      <c r="A7237" s="542" t="s">
        <v>27632</v>
      </c>
      <c r="B7237" s="543" t="s">
        <v>27633</v>
      </c>
      <c r="C7237" s="543" t="s">
        <v>59</v>
      </c>
      <c r="D7237" s="544">
        <v>55573.4</v>
      </c>
    </row>
    <row r="7238" spans="1:4" x14ac:dyDescent="0.2">
      <c r="A7238" s="542" t="s">
        <v>27634</v>
      </c>
      <c r="B7238" s="543" t="s">
        <v>27635</v>
      </c>
      <c r="C7238" s="543" t="s">
        <v>59</v>
      </c>
      <c r="D7238" s="544">
        <v>13736.28</v>
      </c>
    </row>
    <row r="7239" spans="1:4" x14ac:dyDescent="0.2">
      <c r="A7239" s="542" t="s">
        <v>27636</v>
      </c>
      <c r="B7239" s="543" t="s">
        <v>27637</v>
      </c>
      <c r="C7239" s="543" t="s">
        <v>59</v>
      </c>
      <c r="D7239" s="544">
        <v>37239.15</v>
      </c>
    </row>
    <row r="7240" spans="1:4" x14ac:dyDescent="0.2">
      <c r="A7240" s="542" t="s">
        <v>27638</v>
      </c>
      <c r="B7240" s="543" t="s">
        <v>27639</v>
      </c>
      <c r="C7240" s="543" t="s">
        <v>59</v>
      </c>
      <c r="D7240" s="544">
        <v>1019.29</v>
      </c>
    </row>
    <row r="7241" spans="1:4" x14ac:dyDescent="0.2">
      <c r="A7241" s="542" t="s">
        <v>27640</v>
      </c>
      <c r="B7241" s="543" t="s">
        <v>27641</v>
      </c>
      <c r="C7241" s="543" t="s">
        <v>59</v>
      </c>
      <c r="D7241" s="544">
        <v>1036.6400000000001</v>
      </c>
    </row>
    <row r="7242" spans="1:4" x14ac:dyDescent="0.2">
      <c r="A7242" s="542" t="s">
        <v>27642</v>
      </c>
      <c r="B7242" s="543" t="s">
        <v>27643</v>
      </c>
      <c r="C7242" s="543" t="s">
        <v>59</v>
      </c>
      <c r="D7242" s="544">
        <v>4115.1400000000003</v>
      </c>
    </row>
    <row r="7243" spans="1:4" x14ac:dyDescent="0.2">
      <c r="A7243" s="542" t="s">
        <v>27644</v>
      </c>
      <c r="B7243" s="543" t="s">
        <v>27645</v>
      </c>
      <c r="C7243" s="543" t="s">
        <v>59</v>
      </c>
      <c r="D7243" s="544">
        <v>5553.28</v>
      </c>
    </row>
    <row r="7244" spans="1:4" x14ac:dyDescent="0.2">
      <c r="A7244" s="542" t="s">
        <v>27646</v>
      </c>
      <c r="B7244" s="543" t="s">
        <v>27647</v>
      </c>
      <c r="C7244" s="543" t="s">
        <v>59</v>
      </c>
      <c r="D7244" s="544">
        <v>8258.73</v>
      </c>
    </row>
    <row r="7245" spans="1:4" x14ac:dyDescent="0.2">
      <c r="A7245" s="542" t="s">
        <v>27648</v>
      </c>
      <c r="B7245" s="543" t="s">
        <v>27649</v>
      </c>
      <c r="C7245" s="543" t="s">
        <v>59</v>
      </c>
      <c r="D7245" s="544">
        <v>5705.02</v>
      </c>
    </row>
    <row r="7246" spans="1:4" x14ac:dyDescent="0.2">
      <c r="A7246" s="542" t="s">
        <v>27650</v>
      </c>
      <c r="B7246" s="543" t="s">
        <v>27651</v>
      </c>
      <c r="C7246" s="543" t="s">
        <v>59</v>
      </c>
      <c r="D7246" s="544">
        <v>3560</v>
      </c>
    </row>
    <row r="7247" spans="1:4" x14ac:dyDescent="0.2">
      <c r="A7247" s="542" t="s">
        <v>27652</v>
      </c>
      <c r="B7247" s="543" t="s">
        <v>27653</v>
      </c>
      <c r="C7247" s="543" t="s">
        <v>59</v>
      </c>
      <c r="D7247" s="544">
        <v>4644</v>
      </c>
    </row>
    <row r="7248" spans="1:4" x14ac:dyDescent="0.2">
      <c r="A7248" s="542" t="s">
        <v>27654</v>
      </c>
      <c r="B7248" s="543" t="s">
        <v>27655</v>
      </c>
      <c r="C7248" s="543" t="s">
        <v>59</v>
      </c>
      <c r="D7248" s="544">
        <v>6338</v>
      </c>
    </row>
    <row r="7249" spans="1:4" x14ac:dyDescent="0.2">
      <c r="A7249" s="542" t="s">
        <v>27656</v>
      </c>
      <c r="B7249" s="543" t="s">
        <v>27657</v>
      </c>
      <c r="C7249" s="543" t="s">
        <v>59</v>
      </c>
      <c r="D7249" s="544">
        <v>6121</v>
      </c>
    </row>
    <row r="7250" spans="1:4" x14ac:dyDescent="0.2">
      <c r="A7250" s="542" t="s">
        <v>27658</v>
      </c>
      <c r="B7250" s="543" t="s">
        <v>27659</v>
      </c>
      <c r="C7250" s="543" t="s">
        <v>59</v>
      </c>
      <c r="D7250" s="544">
        <v>8870.5</v>
      </c>
    </row>
    <row r="7251" spans="1:4" x14ac:dyDescent="0.2">
      <c r="A7251" s="542" t="s">
        <v>27660</v>
      </c>
      <c r="B7251" s="543" t="s">
        <v>27661</v>
      </c>
      <c r="C7251" s="543" t="s">
        <v>59</v>
      </c>
      <c r="D7251" s="544">
        <v>19823.59</v>
      </c>
    </row>
    <row r="7252" spans="1:4" x14ac:dyDescent="0.2">
      <c r="A7252" s="542" t="s">
        <v>27662</v>
      </c>
      <c r="B7252" s="543" t="s">
        <v>27663</v>
      </c>
      <c r="C7252" s="543" t="s">
        <v>59</v>
      </c>
      <c r="D7252" s="544">
        <v>11674</v>
      </c>
    </row>
    <row r="7253" spans="1:4" x14ac:dyDescent="0.2">
      <c r="A7253" s="542" t="s">
        <v>27664</v>
      </c>
      <c r="B7253" s="543" t="s">
        <v>27665</v>
      </c>
      <c r="C7253" s="543" t="s">
        <v>59</v>
      </c>
      <c r="D7253" s="544">
        <v>15145</v>
      </c>
    </row>
    <row r="7254" spans="1:4" x14ac:dyDescent="0.2">
      <c r="A7254" s="542" t="s">
        <v>27666</v>
      </c>
      <c r="B7254" s="543" t="s">
        <v>27667</v>
      </c>
      <c r="C7254" s="543" t="s">
        <v>59</v>
      </c>
      <c r="D7254" s="544">
        <v>15955</v>
      </c>
    </row>
    <row r="7255" spans="1:4" x14ac:dyDescent="0.2">
      <c r="A7255" s="542" t="s">
        <v>27668</v>
      </c>
      <c r="B7255" s="543" t="s">
        <v>27669</v>
      </c>
      <c r="C7255" s="543" t="s">
        <v>59</v>
      </c>
      <c r="D7255" s="544">
        <v>2297.6999999999998</v>
      </c>
    </row>
    <row r="7256" spans="1:4" x14ac:dyDescent="0.2">
      <c r="A7256" s="542" t="s">
        <v>27670</v>
      </c>
      <c r="B7256" s="543" t="s">
        <v>27671</v>
      </c>
      <c r="C7256" s="543" t="s">
        <v>59</v>
      </c>
      <c r="D7256" s="544">
        <v>3560</v>
      </c>
    </row>
    <row r="7257" spans="1:4" x14ac:dyDescent="0.2">
      <c r="A7257" s="542" t="s">
        <v>27672</v>
      </c>
      <c r="B7257" s="543" t="s">
        <v>27673</v>
      </c>
      <c r="C7257" s="543" t="s">
        <v>59</v>
      </c>
      <c r="D7257" s="544">
        <v>4644</v>
      </c>
    </row>
    <row r="7258" spans="1:4" x14ac:dyDescent="0.2">
      <c r="A7258" s="542" t="s">
        <v>27674</v>
      </c>
      <c r="B7258" s="543" t="s">
        <v>27675</v>
      </c>
      <c r="C7258" s="543" t="s">
        <v>59</v>
      </c>
      <c r="D7258" s="544">
        <v>6338</v>
      </c>
    </row>
    <row r="7259" spans="1:4" x14ac:dyDescent="0.2">
      <c r="A7259" s="542" t="s">
        <v>27676</v>
      </c>
      <c r="B7259" s="543" t="s">
        <v>27677</v>
      </c>
      <c r="C7259" s="543" t="s">
        <v>59</v>
      </c>
      <c r="D7259" s="544">
        <v>11338</v>
      </c>
    </row>
    <row r="7260" spans="1:4" x14ac:dyDescent="0.2">
      <c r="A7260" s="542" t="s">
        <v>27678</v>
      </c>
      <c r="B7260" s="543" t="s">
        <v>27679</v>
      </c>
      <c r="C7260" s="543" t="s">
        <v>59</v>
      </c>
      <c r="D7260" s="544">
        <v>11510</v>
      </c>
    </row>
    <row r="7261" spans="1:4" x14ac:dyDescent="0.2">
      <c r="A7261" s="542" t="s">
        <v>27680</v>
      </c>
      <c r="B7261" s="543" t="s">
        <v>27681</v>
      </c>
      <c r="C7261" s="543" t="s">
        <v>59</v>
      </c>
      <c r="D7261" s="544">
        <v>18318</v>
      </c>
    </row>
    <row r="7262" spans="1:4" x14ac:dyDescent="0.2">
      <c r="A7262" s="542" t="s">
        <v>27682</v>
      </c>
      <c r="B7262" s="543" t="s">
        <v>27683</v>
      </c>
      <c r="C7262" s="543" t="s">
        <v>59</v>
      </c>
      <c r="D7262" s="544">
        <v>20603.91</v>
      </c>
    </row>
    <row r="7263" spans="1:4" x14ac:dyDescent="0.2">
      <c r="A7263" s="542" t="s">
        <v>27684</v>
      </c>
      <c r="B7263" s="543" t="s">
        <v>27685</v>
      </c>
      <c r="C7263" s="543" t="s">
        <v>59</v>
      </c>
      <c r="D7263" s="544">
        <v>18971</v>
      </c>
    </row>
    <row r="7264" spans="1:4" x14ac:dyDescent="0.2">
      <c r="A7264" s="542" t="s">
        <v>27686</v>
      </c>
      <c r="B7264" s="543" t="s">
        <v>27687</v>
      </c>
      <c r="C7264" s="543" t="s">
        <v>59</v>
      </c>
      <c r="D7264" s="544">
        <v>1450</v>
      </c>
    </row>
    <row r="7265" spans="1:4" x14ac:dyDescent="0.2">
      <c r="A7265" s="542" t="s">
        <v>27688</v>
      </c>
      <c r="B7265" s="543" t="s">
        <v>27689</v>
      </c>
      <c r="C7265" s="543" t="s">
        <v>59</v>
      </c>
      <c r="D7265" s="544">
        <v>553.32000000000005</v>
      </c>
    </row>
    <row r="7266" spans="1:4" x14ac:dyDescent="0.2">
      <c r="A7266" s="542" t="s">
        <v>27690</v>
      </c>
      <c r="B7266" s="543" t="s">
        <v>27691</v>
      </c>
      <c r="C7266" s="543" t="s">
        <v>59</v>
      </c>
      <c r="D7266" s="544">
        <v>1792.57</v>
      </c>
    </row>
    <row r="7267" spans="1:4" x14ac:dyDescent="0.2">
      <c r="A7267" s="542" t="s">
        <v>27692</v>
      </c>
      <c r="B7267" s="543" t="s">
        <v>27693</v>
      </c>
      <c r="C7267" s="543" t="s">
        <v>59</v>
      </c>
      <c r="D7267" s="544">
        <v>9221</v>
      </c>
    </row>
    <row r="7268" spans="1:4" x14ac:dyDescent="0.2">
      <c r="A7268" s="542" t="s">
        <v>27694</v>
      </c>
      <c r="B7268" s="543" t="s">
        <v>27695</v>
      </c>
      <c r="C7268" s="543" t="s">
        <v>59</v>
      </c>
      <c r="D7268" s="544">
        <v>13728</v>
      </c>
    </row>
    <row r="7269" spans="1:4" x14ac:dyDescent="0.2">
      <c r="A7269" s="542" t="s">
        <v>27696</v>
      </c>
      <c r="B7269" s="543" t="s">
        <v>27697</v>
      </c>
      <c r="C7269" s="543" t="s">
        <v>59</v>
      </c>
      <c r="D7269" s="544">
        <v>21490</v>
      </c>
    </row>
    <row r="7270" spans="1:4" x14ac:dyDescent="0.2">
      <c r="A7270" s="542" t="s">
        <v>27698</v>
      </c>
      <c r="B7270" s="543" t="s">
        <v>27699</v>
      </c>
      <c r="C7270" s="543" t="s">
        <v>59</v>
      </c>
      <c r="D7270" s="544">
        <v>5197.5</v>
      </c>
    </row>
    <row r="7271" spans="1:4" x14ac:dyDescent="0.2">
      <c r="A7271" s="542" t="s">
        <v>27700</v>
      </c>
      <c r="B7271" s="543" t="s">
        <v>27701</v>
      </c>
      <c r="C7271" s="543" t="s">
        <v>59</v>
      </c>
      <c r="D7271" s="544">
        <v>9450</v>
      </c>
    </row>
    <row r="7272" spans="1:4" x14ac:dyDescent="0.2">
      <c r="A7272" s="542" t="s">
        <v>27702</v>
      </c>
      <c r="B7272" s="543" t="s">
        <v>27703</v>
      </c>
      <c r="C7272" s="543" t="s">
        <v>59</v>
      </c>
      <c r="D7272" s="544">
        <v>11125</v>
      </c>
    </row>
    <row r="7273" spans="1:4" x14ac:dyDescent="0.2">
      <c r="A7273" s="542" t="s">
        <v>27704</v>
      </c>
      <c r="B7273" s="543" t="s">
        <v>27705</v>
      </c>
      <c r="C7273" s="543" t="s">
        <v>59</v>
      </c>
      <c r="D7273" s="544">
        <v>2405</v>
      </c>
    </row>
    <row r="7274" spans="1:4" x14ac:dyDescent="0.2">
      <c r="A7274" s="542" t="s">
        <v>27706</v>
      </c>
      <c r="B7274" s="543" t="s">
        <v>27707</v>
      </c>
      <c r="C7274" s="543" t="s">
        <v>59</v>
      </c>
      <c r="D7274" s="544">
        <v>2872</v>
      </c>
    </row>
    <row r="7275" spans="1:4" x14ac:dyDescent="0.2">
      <c r="A7275" s="542" t="s">
        <v>27708</v>
      </c>
      <c r="B7275" s="543" t="s">
        <v>27709</v>
      </c>
      <c r="C7275" s="543" t="s">
        <v>59</v>
      </c>
      <c r="D7275" s="544">
        <v>269.85000000000002</v>
      </c>
    </row>
    <row r="7276" spans="1:4" x14ac:dyDescent="0.2">
      <c r="A7276" s="542" t="s">
        <v>27710</v>
      </c>
      <c r="B7276" s="543" t="s">
        <v>27711</v>
      </c>
      <c r="C7276" s="543" t="s">
        <v>59</v>
      </c>
      <c r="D7276" s="544">
        <v>79142.25</v>
      </c>
    </row>
    <row r="7277" spans="1:4" x14ac:dyDescent="0.2">
      <c r="A7277" s="542" t="s">
        <v>27712</v>
      </c>
      <c r="B7277" s="543" t="s">
        <v>27713</v>
      </c>
      <c r="C7277" s="543" t="s">
        <v>59</v>
      </c>
      <c r="D7277" s="544">
        <v>50018.43</v>
      </c>
    </row>
    <row r="7278" spans="1:4" x14ac:dyDescent="0.2">
      <c r="A7278" s="542" t="s">
        <v>27714</v>
      </c>
      <c r="B7278" s="543" t="s">
        <v>27715</v>
      </c>
      <c r="C7278" s="543" t="s">
        <v>59</v>
      </c>
      <c r="D7278" s="544">
        <v>63479.61</v>
      </c>
    </row>
    <row r="7279" spans="1:4" x14ac:dyDescent="0.2">
      <c r="A7279" s="542" t="s">
        <v>27716</v>
      </c>
      <c r="B7279" s="543" t="s">
        <v>27717</v>
      </c>
      <c r="C7279" s="543" t="s">
        <v>59</v>
      </c>
      <c r="D7279" s="544">
        <v>2078.75</v>
      </c>
    </row>
    <row r="7280" spans="1:4" x14ac:dyDescent="0.2">
      <c r="A7280" s="542" t="s">
        <v>27718</v>
      </c>
      <c r="B7280" s="543" t="s">
        <v>27719</v>
      </c>
      <c r="C7280" s="543" t="s">
        <v>59</v>
      </c>
      <c r="D7280" s="544">
        <v>630.33000000000004</v>
      </c>
    </row>
    <row r="7281" spans="1:4" x14ac:dyDescent="0.2">
      <c r="A7281" s="542" t="s">
        <v>27720</v>
      </c>
      <c r="B7281" s="543" t="s">
        <v>27721</v>
      </c>
      <c r="C7281" s="543" t="s">
        <v>59</v>
      </c>
      <c r="D7281" s="544">
        <v>745.87</v>
      </c>
    </row>
    <row r="7282" spans="1:4" x14ac:dyDescent="0.2">
      <c r="A7282" s="542" t="s">
        <v>27722</v>
      </c>
      <c r="B7282" s="543" t="s">
        <v>27723</v>
      </c>
      <c r="C7282" s="543" t="s">
        <v>59</v>
      </c>
      <c r="D7282" s="544">
        <v>869.01</v>
      </c>
    </row>
    <row r="7283" spans="1:4" x14ac:dyDescent="0.2">
      <c r="A7283" s="542" t="s">
        <v>27724</v>
      </c>
      <c r="B7283" s="543" t="s">
        <v>27725</v>
      </c>
      <c r="C7283" s="543" t="s">
        <v>59</v>
      </c>
      <c r="D7283" s="544">
        <v>1148.4100000000001</v>
      </c>
    </row>
    <row r="7284" spans="1:4" x14ac:dyDescent="0.2">
      <c r="A7284" s="542" t="s">
        <v>27726</v>
      </c>
      <c r="B7284" s="543" t="s">
        <v>27727</v>
      </c>
      <c r="C7284" s="543" t="s">
        <v>59</v>
      </c>
      <c r="D7284" s="544">
        <v>1263.23</v>
      </c>
    </row>
    <row r="7285" spans="1:4" x14ac:dyDescent="0.2">
      <c r="A7285" s="542" t="s">
        <v>27728</v>
      </c>
      <c r="B7285" s="543" t="s">
        <v>27729</v>
      </c>
      <c r="C7285" s="543" t="s">
        <v>59</v>
      </c>
      <c r="D7285" s="544">
        <v>1951.06</v>
      </c>
    </row>
    <row r="7286" spans="1:4" x14ac:dyDescent="0.2">
      <c r="A7286" s="542" t="s">
        <v>27730</v>
      </c>
      <c r="B7286" s="543" t="s">
        <v>27731</v>
      </c>
      <c r="C7286" s="543" t="s">
        <v>59</v>
      </c>
      <c r="D7286" s="544">
        <v>2146.19</v>
      </c>
    </row>
    <row r="7287" spans="1:4" x14ac:dyDescent="0.2">
      <c r="A7287" s="542" t="s">
        <v>27732</v>
      </c>
      <c r="B7287" s="543" t="s">
        <v>27733</v>
      </c>
      <c r="C7287" s="543" t="s">
        <v>59</v>
      </c>
      <c r="D7287" s="544">
        <v>2566.7199999999998</v>
      </c>
    </row>
    <row r="7288" spans="1:4" x14ac:dyDescent="0.2">
      <c r="A7288" s="542" t="s">
        <v>27734</v>
      </c>
      <c r="B7288" s="543" t="s">
        <v>27735</v>
      </c>
      <c r="C7288" s="543" t="s">
        <v>59</v>
      </c>
      <c r="D7288" s="544">
        <v>2823.37</v>
      </c>
    </row>
    <row r="7289" spans="1:4" x14ac:dyDescent="0.2">
      <c r="A7289" s="542" t="s">
        <v>27736</v>
      </c>
      <c r="B7289" s="543" t="s">
        <v>27737</v>
      </c>
      <c r="C7289" s="543" t="s">
        <v>59</v>
      </c>
      <c r="D7289" s="544">
        <v>8512.51</v>
      </c>
    </row>
    <row r="7290" spans="1:4" x14ac:dyDescent="0.2">
      <c r="A7290" s="542" t="s">
        <v>27738</v>
      </c>
      <c r="B7290" s="543" t="s">
        <v>27739</v>
      </c>
      <c r="C7290" s="543" t="s">
        <v>59</v>
      </c>
      <c r="D7290" s="544">
        <v>9363.64</v>
      </c>
    </row>
    <row r="7291" spans="1:4" x14ac:dyDescent="0.2">
      <c r="A7291" s="542" t="s">
        <v>27740</v>
      </c>
      <c r="B7291" s="543" t="s">
        <v>27741</v>
      </c>
      <c r="C7291" s="543" t="s">
        <v>59</v>
      </c>
      <c r="D7291" s="544">
        <v>8597.75</v>
      </c>
    </row>
    <row r="7292" spans="1:4" x14ac:dyDescent="0.2">
      <c r="A7292" s="542" t="s">
        <v>27742</v>
      </c>
      <c r="B7292" s="543" t="s">
        <v>27743</v>
      </c>
      <c r="C7292" s="543" t="s">
        <v>59</v>
      </c>
      <c r="D7292" s="544">
        <v>9457.52</v>
      </c>
    </row>
    <row r="7293" spans="1:4" x14ac:dyDescent="0.2">
      <c r="A7293" s="542" t="s">
        <v>27744</v>
      </c>
      <c r="B7293" s="543" t="s">
        <v>27745</v>
      </c>
      <c r="C7293" s="543" t="s">
        <v>59</v>
      </c>
      <c r="D7293" s="544">
        <v>12180.08</v>
      </c>
    </row>
    <row r="7294" spans="1:4" x14ac:dyDescent="0.2">
      <c r="A7294" s="542" t="s">
        <v>27746</v>
      </c>
      <c r="B7294" s="543" t="s">
        <v>27747</v>
      </c>
      <c r="C7294" s="543" t="s">
        <v>59</v>
      </c>
      <c r="D7294" s="544">
        <v>13425.56</v>
      </c>
    </row>
    <row r="7295" spans="1:4" x14ac:dyDescent="0.2">
      <c r="A7295" s="542" t="s">
        <v>27748</v>
      </c>
      <c r="B7295" s="543" t="s">
        <v>27749</v>
      </c>
      <c r="C7295" s="543" t="s">
        <v>59</v>
      </c>
      <c r="D7295" s="544">
        <v>12406.47</v>
      </c>
    </row>
    <row r="7296" spans="1:4" x14ac:dyDescent="0.2">
      <c r="A7296" s="542" t="s">
        <v>27750</v>
      </c>
      <c r="B7296" s="543" t="s">
        <v>27751</v>
      </c>
      <c r="C7296" s="543" t="s">
        <v>59</v>
      </c>
      <c r="D7296" s="544">
        <v>13688.51</v>
      </c>
    </row>
    <row r="7297" spans="1:4" x14ac:dyDescent="0.2">
      <c r="A7297" s="542" t="s">
        <v>27752</v>
      </c>
      <c r="B7297" s="543" t="s">
        <v>27753</v>
      </c>
      <c r="C7297" s="543" t="s">
        <v>59</v>
      </c>
      <c r="D7297" s="544">
        <v>16214.38</v>
      </c>
    </row>
    <row r="7298" spans="1:4" x14ac:dyDescent="0.2">
      <c r="A7298" s="542" t="s">
        <v>27754</v>
      </c>
      <c r="B7298" s="543" t="s">
        <v>27755</v>
      </c>
      <c r="C7298" s="543" t="s">
        <v>59</v>
      </c>
      <c r="D7298" s="544">
        <v>17896.21</v>
      </c>
    </row>
    <row r="7299" spans="1:4" x14ac:dyDescent="0.2">
      <c r="A7299" s="542" t="s">
        <v>27756</v>
      </c>
      <c r="B7299" s="543" t="s">
        <v>27757</v>
      </c>
      <c r="C7299" s="543" t="s">
        <v>59</v>
      </c>
      <c r="D7299" s="544">
        <v>764.66</v>
      </c>
    </row>
    <row r="7300" spans="1:4" x14ac:dyDescent="0.2">
      <c r="A7300" s="542" t="s">
        <v>27758</v>
      </c>
      <c r="B7300" s="543" t="s">
        <v>27759</v>
      </c>
      <c r="C7300" s="543" t="s">
        <v>59</v>
      </c>
      <c r="D7300" s="544">
        <v>947.14</v>
      </c>
    </row>
    <row r="7301" spans="1:4" x14ac:dyDescent="0.2">
      <c r="A7301" s="542" t="s">
        <v>27760</v>
      </c>
      <c r="B7301" s="543" t="s">
        <v>27761</v>
      </c>
      <c r="C7301" s="543" t="s">
        <v>59</v>
      </c>
      <c r="D7301" s="544">
        <v>1107.3900000000001</v>
      </c>
    </row>
    <row r="7302" spans="1:4" x14ac:dyDescent="0.2">
      <c r="A7302" s="542" t="s">
        <v>27762</v>
      </c>
      <c r="B7302" s="543" t="s">
        <v>27763</v>
      </c>
      <c r="C7302" s="543" t="s">
        <v>59</v>
      </c>
      <c r="D7302" s="544">
        <v>1466.15</v>
      </c>
    </row>
    <row r="7303" spans="1:4" x14ac:dyDescent="0.2">
      <c r="A7303" s="542" t="s">
        <v>27764</v>
      </c>
      <c r="B7303" s="543" t="s">
        <v>27765</v>
      </c>
      <c r="C7303" s="543" t="s">
        <v>59</v>
      </c>
      <c r="D7303" s="544">
        <v>1612.77</v>
      </c>
    </row>
    <row r="7304" spans="1:4" x14ac:dyDescent="0.2">
      <c r="A7304" s="542" t="s">
        <v>27766</v>
      </c>
      <c r="B7304" s="543" t="s">
        <v>27767</v>
      </c>
      <c r="C7304" s="543" t="s">
        <v>59</v>
      </c>
      <c r="D7304" s="544">
        <v>2485</v>
      </c>
    </row>
    <row r="7305" spans="1:4" x14ac:dyDescent="0.2">
      <c r="A7305" s="542" t="s">
        <v>27768</v>
      </c>
      <c r="B7305" s="543" t="s">
        <v>27769</v>
      </c>
      <c r="C7305" s="543" t="s">
        <v>59</v>
      </c>
      <c r="D7305" s="544">
        <v>2733.51</v>
      </c>
    </row>
    <row r="7306" spans="1:4" x14ac:dyDescent="0.2">
      <c r="A7306" s="542" t="s">
        <v>27770</v>
      </c>
      <c r="B7306" s="543" t="s">
        <v>27771</v>
      </c>
      <c r="C7306" s="543" t="s">
        <v>59</v>
      </c>
      <c r="D7306" s="544">
        <v>3899.68</v>
      </c>
    </row>
    <row r="7307" spans="1:4" x14ac:dyDescent="0.2">
      <c r="A7307" s="542" t="s">
        <v>27772</v>
      </c>
      <c r="B7307" s="543" t="s">
        <v>27773</v>
      </c>
      <c r="C7307" s="543" t="s">
        <v>59</v>
      </c>
      <c r="D7307" s="544">
        <v>4427.29</v>
      </c>
    </row>
    <row r="7308" spans="1:4" x14ac:dyDescent="0.2">
      <c r="A7308" s="542" t="s">
        <v>27774</v>
      </c>
      <c r="B7308" s="543" t="s">
        <v>27775</v>
      </c>
      <c r="C7308" s="543" t="s">
        <v>59</v>
      </c>
      <c r="D7308" s="544">
        <v>7116.36</v>
      </c>
    </row>
    <row r="7309" spans="1:4" x14ac:dyDescent="0.2">
      <c r="A7309" s="542" t="s">
        <v>27776</v>
      </c>
      <c r="B7309" s="543" t="s">
        <v>27777</v>
      </c>
      <c r="C7309" s="543" t="s">
        <v>59</v>
      </c>
      <c r="D7309" s="544">
        <v>7827.99</v>
      </c>
    </row>
    <row r="7310" spans="1:4" x14ac:dyDescent="0.2">
      <c r="A7310" s="542" t="s">
        <v>27778</v>
      </c>
      <c r="B7310" s="543" t="s">
        <v>27779</v>
      </c>
      <c r="C7310" s="543" t="s">
        <v>59</v>
      </c>
      <c r="D7310" s="544">
        <v>7274.17</v>
      </c>
    </row>
    <row r="7311" spans="1:4" x14ac:dyDescent="0.2">
      <c r="A7311" s="542" t="s">
        <v>27780</v>
      </c>
      <c r="B7311" s="543" t="s">
        <v>27781</v>
      </c>
      <c r="C7311" s="543" t="s">
        <v>59</v>
      </c>
      <c r="D7311" s="544">
        <v>8001.59</v>
      </c>
    </row>
    <row r="7312" spans="1:4" x14ac:dyDescent="0.2">
      <c r="A7312" s="542" t="s">
        <v>27782</v>
      </c>
      <c r="B7312" s="543" t="s">
        <v>27783</v>
      </c>
      <c r="C7312" s="543" t="s">
        <v>59</v>
      </c>
      <c r="D7312" s="544">
        <v>7593.65</v>
      </c>
    </row>
    <row r="7313" spans="1:4" x14ac:dyDescent="0.2">
      <c r="A7313" s="542" t="s">
        <v>27784</v>
      </c>
      <c r="B7313" s="543" t="s">
        <v>27785</v>
      </c>
      <c r="C7313" s="543" t="s">
        <v>59</v>
      </c>
      <c r="D7313" s="544">
        <v>8379.68</v>
      </c>
    </row>
    <row r="7314" spans="1:4" x14ac:dyDescent="0.2">
      <c r="A7314" s="542" t="s">
        <v>27786</v>
      </c>
      <c r="B7314" s="543" t="s">
        <v>27787</v>
      </c>
      <c r="C7314" s="543" t="s">
        <v>59</v>
      </c>
      <c r="D7314" s="544">
        <v>8453.86</v>
      </c>
    </row>
    <row r="7315" spans="1:4" x14ac:dyDescent="0.2">
      <c r="A7315" s="542" t="s">
        <v>27788</v>
      </c>
      <c r="B7315" s="543" t="s">
        <v>27789</v>
      </c>
      <c r="C7315" s="543" t="s">
        <v>59</v>
      </c>
      <c r="D7315" s="544">
        <v>9195.41</v>
      </c>
    </row>
    <row r="7316" spans="1:4" x14ac:dyDescent="0.2">
      <c r="A7316" s="542" t="s">
        <v>27790</v>
      </c>
      <c r="B7316" s="543" t="s">
        <v>27791</v>
      </c>
      <c r="C7316" s="543" t="s">
        <v>59</v>
      </c>
      <c r="D7316" s="544">
        <v>11078.98</v>
      </c>
    </row>
    <row r="7317" spans="1:4" x14ac:dyDescent="0.2">
      <c r="A7317" s="542" t="s">
        <v>27792</v>
      </c>
      <c r="B7317" s="543" t="s">
        <v>27793</v>
      </c>
      <c r="C7317" s="543" t="s">
        <v>59</v>
      </c>
      <c r="D7317" s="544">
        <v>12161.66</v>
      </c>
    </row>
    <row r="7318" spans="1:4" x14ac:dyDescent="0.2">
      <c r="A7318" s="542" t="s">
        <v>27794</v>
      </c>
      <c r="B7318" s="543" t="s">
        <v>27795</v>
      </c>
      <c r="C7318" s="543" t="s">
        <v>59</v>
      </c>
      <c r="D7318" s="544">
        <v>165.31</v>
      </c>
    </row>
    <row r="7319" spans="1:4" x14ac:dyDescent="0.2">
      <c r="A7319" s="542" t="s">
        <v>27796</v>
      </c>
      <c r="B7319" s="543" t="s">
        <v>27797</v>
      </c>
      <c r="C7319" s="543" t="s">
        <v>59</v>
      </c>
      <c r="D7319" s="544">
        <v>385.75</v>
      </c>
    </row>
    <row r="7320" spans="1:4" x14ac:dyDescent="0.2">
      <c r="A7320" s="542" t="s">
        <v>27798</v>
      </c>
      <c r="B7320" s="543" t="s">
        <v>27799</v>
      </c>
      <c r="C7320" s="543" t="s">
        <v>59</v>
      </c>
      <c r="D7320" s="544">
        <v>111.44</v>
      </c>
    </row>
    <row r="7321" spans="1:4" x14ac:dyDescent="0.2">
      <c r="A7321" s="542" t="s">
        <v>27800</v>
      </c>
      <c r="B7321" s="543" t="s">
        <v>27801</v>
      </c>
      <c r="C7321" s="543" t="s">
        <v>59</v>
      </c>
      <c r="D7321" s="544">
        <v>254.36</v>
      </c>
    </row>
    <row r="7322" spans="1:4" x14ac:dyDescent="0.2">
      <c r="A7322" s="542" t="s">
        <v>27802</v>
      </c>
      <c r="B7322" s="543" t="s">
        <v>27803</v>
      </c>
      <c r="C7322" s="543" t="s">
        <v>59</v>
      </c>
      <c r="D7322" s="544">
        <v>6120</v>
      </c>
    </row>
    <row r="7323" spans="1:4" x14ac:dyDescent="0.2">
      <c r="A7323" s="542" t="s">
        <v>27804</v>
      </c>
      <c r="B7323" s="543" t="s">
        <v>27805</v>
      </c>
      <c r="C7323" s="543" t="s">
        <v>59</v>
      </c>
      <c r="D7323" s="544">
        <v>9458</v>
      </c>
    </row>
    <row r="7324" spans="1:4" x14ac:dyDescent="0.2">
      <c r="A7324" s="542" t="s">
        <v>27806</v>
      </c>
      <c r="B7324" s="543" t="s">
        <v>27807</v>
      </c>
      <c r="C7324" s="543" t="s">
        <v>59</v>
      </c>
      <c r="D7324" s="544">
        <v>12291</v>
      </c>
    </row>
    <row r="7325" spans="1:4" x14ac:dyDescent="0.2">
      <c r="A7325" s="542" t="s">
        <v>27808</v>
      </c>
      <c r="B7325" s="543" t="s">
        <v>27809</v>
      </c>
      <c r="C7325" s="543" t="s">
        <v>59</v>
      </c>
      <c r="D7325" s="544">
        <v>2025</v>
      </c>
    </row>
    <row r="7326" spans="1:4" x14ac:dyDescent="0.2">
      <c r="A7326" s="542" t="s">
        <v>27810</v>
      </c>
      <c r="B7326" s="543" t="s">
        <v>27811</v>
      </c>
      <c r="C7326" s="543" t="s">
        <v>59</v>
      </c>
      <c r="D7326" s="544">
        <v>7575.75</v>
      </c>
    </row>
    <row r="7327" spans="1:4" x14ac:dyDescent="0.2">
      <c r="A7327" s="542" t="s">
        <v>27812</v>
      </c>
      <c r="B7327" s="543" t="s">
        <v>27813</v>
      </c>
      <c r="C7327" s="543" t="s">
        <v>59</v>
      </c>
      <c r="D7327" s="544">
        <v>5894</v>
      </c>
    </row>
    <row r="7328" spans="1:4" x14ac:dyDescent="0.2">
      <c r="A7328" s="542" t="s">
        <v>27814</v>
      </c>
      <c r="B7328" s="543" t="s">
        <v>27815</v>
      </c>
      <c r="C7328" s="543" t="s">
        <v>59</v>
      </c>
      <c r="D7328" s="544">
        <v>3018</v>
      </c>
    </row>
    <row r="7329" spans="1:4" x14ac:dyDescent="0.2">
      <c r="A7329" s="542" t="s">
        <v>27816</v>
      </c>
      <c r="B7329" s="543" t="s">
        <v>27817</v>
      </c>
      <c r="C7329" s="543" t="s">
        <v>59</v>
      </c>
      <c r="D7329" s="544">
        <v>4421</v>
      </c>
    </row>
    <row r="7330" spans="1:4" x14ac:dyDescent="0.2">
      <c r="A7330" s="542" t="s">
        <v>27818</v>
      </c>
      <c r="B7330" s="543" t="s">
        <v>27819</v>
      </c>
      <c r="C7330" s="543" t="s">
        <v>59</v>
      </c>
      <c r="D7330" s="544">
        <v>5433</v>
      </c>
    </row>
    <row r="7331" spans="1:4" x14ac:dyDescent="0.2">
      <c r="A7331" s="542" t="s">
        <v>27820</v>
      </c>
      <c r="B7331" s="543" t="s">
        <v>27821</v>
      </c>
      <c r="C7331" s="543" t="s">
        <v>59</v>
      </c>
      <c r="D7331" s="544">
        <v>7262</v>
      </c>
    </row>
    <row r="7332" spans="1:4" x14ac:dyDescent="0.2">
      <c r="A7332" s="542" t="s">
        <v>27822</v>
      </c>
      <c r="B7332" s="543" t="s">
        <v>27823</v>
      </c>
      <c r="C7332" s="543" t="s">
        <v>59</v>
      </c>
      <c r="D7332" s="544">
        <v>10875</v>
      </c>
    </row>
    <row r="7333" spans="1:4" x14ac:dyDescent="0.2">
      <c r="A7333" s="542" t="s">
        <v>27824</v>
      </c>
      <c r="B7333" s="543" t="s">
        <v>27825</v>
      </c>
      <c r="C7333" s="543" t="s">
        <v>59</v>
      </c>
      <c r="D7333" s="544">
        <v>16650</v>
      </c>
    </row>
    <row r="7334" spans="1:4" x14ac:dyDescent="0.2">
      <c r="A7334" s="542" t="s">
        <v>27826</v>
      </c>
      <c r="B7334" s="543" t="s">
        <v>27827</v>
      </c>
      <c r="C7334" s="543" t="s">
        <v>59</v>
      </c>
      <c r="D7334" s="544">
        <v>736</v>
      </c>
    </row>
    <row r="7335" spans="1:4" x14ac:dyDescent="0.2">
      <c r="A7335" s="542" t="s">
        <v>27828</v>
      </c>
      <c r="B7335" s="543" t="s">
        <v>27829</v>
      </c>
      <c r="C7335" s="543" t="s">
        <v>59</v>
      </c>
      <c r="D7335" s="544">
        <v>5665.7</v>
      </c>
    </row>
    <row r="7336" spans="1:4" x14ac:dyDescent="0.2">
      <c r="A7336" s="542" t="s">
        <v>27830</v>
      </c>
      <c r="B7336" s="543" t="s">
        <v>27831</v>
      </c>
      <c r="C7336" s="543" t="s">
        <v>59</v>
      </c>
      <c r="D7336" s="544">
        <v>11313.79</v>
      </c>
    </row>
    <row r="7337" spans="1:4" x14ac:dyDescent="0.2">
      <c r="A7337" s="542" t="s">
        <v>27832</v>
      </c>
      <c r="B7337" s="543" t="s">
        <v>27833</v>
      </c>
      <c r="C7337" s="543" t="s">
        <v>59</v>
      </c>
      <c r="D7337" s="544">
        <v>29220</v>
      </c>
    </row>
    <row r="7338" spans="1:4" x14ac:dyDescent="0.2">
      <c r="A7338" s="542" t="s">
        <v>27834</v>
      </c>
      <c r="B7338" s="543" t="s">
        <v>27835</v>
      </c>
      <c r="C7338" s="543" t="s">
        <v>59</v>
      </c>
      <c r="D7338" s="544">
        <v>2480.5100000000002</v>
      </c>
    </row>
    <row r="7339" spans="1:4" x14ac:dyDescent="0.2">
      <c r="A7339" s="542" t="s">
        <v>27836</v>
      </c>
      <c r="B7339" s="543" t="s">
        <v>27837</v>
      </c>
      <c r="C7339" s="543" t="s">
        <v>59</v>
      </c>
      <c r="D7339" s="544">
        <v>231</v>
      </c>
    </row>
    <row r="7340" spans="1:4" x14ac:dyDescent="0.2">
      <c r="A7340" s="542" t="s">
        <v>27838</v>
      </c>
      <c r="B7340" s="543" t="s">
        <v>27839</v>
      </c>
      <c r="C7340" s="543" t="s">
        <v>59</v>
      </c>
      <c r="D7340" s="544">
        <v>540.16</v>
      </c>
    </row>
    <row r="7341" spans="1:4" x14ac:dyDescent="0.2">
      <c r="A7341" s="542" t="s">
        <v>27840</v>
      </c>
      <c r="B7341" s="543" t="s">
        <v>27841</v>
      </c>
      <c r="C7341" s="543" t="s">
        <v>59</v>
      </c>
      <c r="D7341" s="544">
        <v>27.81</v>
      </c>
    </row>
    <row r="7342" spans="1:4" x14ac:dyDescent="0.2">
      <c r="A7342" s="542" t="s">
        <v>27842</v>
      </c>
      <c r="B7342" s="543" t="s">
        <v>27843</v>
      </c>
      <c r="C7342" s="543" t="s">
        <v>59</v>
      </c>
      <c r="D7342" s="544">
        <v>615.07000000000005</v>
      </c>
    </row>
    <row r="7343" spans="1:4" x14ac:dyDescent="0.2">
      <c r="A7343" s="542" t="s">
        <v>27844</v>
      </c>
      <c r="B7343" s="543" t="s">
        <v>27845</v>
      </c>
      <c r="C7343" s="543" t="s">
        <v>59</v>
      </c>
      <c r="D7343" s="544">
        <v>501.95</v>
      </c>
    </row>
    <row r="7344" spans="1:4" x14ac:dyDescent="0.2">
      <c r="A7344" s="542" t="s">
        <v>27846</v>
      </c>
      <c r="B7344" s="543" t="s">
        <v>27847</v>
      </c>
      <c r="C7344" s="543" t="s">
        <v>59</v>
      </c>
      <c r="D7344" s="544">
        <v>493.43</v>
      </c>
    </row>
    <row r="7345" spans="1:4" x14ac:dyDescent="0.2">
      <c r="A7345" s="542" t="s">
        <v>27848</v>
      </c>
      <c r="B7345" s="543" t="s">
        <v>27849</v>
      </c>
      <c r="C7345" s="543" t="s">
        <v>59</v>
      </c>
      <c r="D7345" s="544">
        <v>476.91</v>
      </c>
    </row>
    <row r="7346" spans="1:4" x14ac:dyDescent="0.2">
      <c r="A7346" s="542" t="s">
        <v>27850</v>
      </c>
      <c r="B7346" s="543" t="s">
        <v>27851</v>
      </c>
      <c r="C7346" s="543" t="s">
        <v>59</v>
      </c>
      <c r="D7346" s="544">
        <v>476.91</v>
      </c>
    </row>
    <row r="7347" spans="1:4" x14ac:dyDescent="0.2">
      <c r="A7347" s="542" t="s">
        <v>27852</v>
      </c>
      <c r="B7347" s="543" t="s">
        <v>27853</v>
      </c>
      <c r="C7347" s="543" t="s">
        <v>59</v>
      </c>
      <c r="D7347" s="544">
        <v>464.63</v>
      </c>
    </row>
    <row r="7348" spans="1:4" x14ac:dyDescent="0.2">
      <c r="A7348" s="542" t="s">
        <v>27854</v>
      </c>
      <c r="B7348" s="543" t="s">
        <v>27855</v>
      </c>
      <c r="C7348" s="543" t="s">
        <v>59</v>
      </c>
      <c r="D7348" s="544">
        <v>1254.8399999999999</v>
      </c>
    </row>
    <row r="7349" spans="1:4" x14ac:dyDescent="0.2">
      <c r="A7349" s="542" t="s">
        <v>27856</v>
      </c>
      <c r="B7349" s="543" t="s">
        <v>27857</v>
      </c>
      <c r="C7349" s="543" t="s">
        <v>59</v>
      </c>
      <c r="D7349" s="544">
        <v>1703.34</v>
      </c>
    </row>
    <row r="7350" spans="1:4" x14ac:dyDescent="0.2">
      <c r="A7350" s="542" t="s">
        <v>27858</v>
      </c>
      <c r="B7350" s="543" t="s">
        <v>27859</v>
      </c>
      <c r="C7350" s="543" t="s">
        <v>59</v>
      </c>
      <c r="D7350" s="544">
        <v>1701.04</v>
      </c>
    </row>
    <row r="7351" spans="1:4" x14ac:dyDescent="0.2">
      <c r="A7351" s="542" t="s">
        <v>27860</v>
      </c>
      <c r="B7351" s="543" t="s">
        <v>27861</v>
      </c>
      <c r="C7351" s="543" t="s">
        <v>59</v>
      </c>
      <c r="D7351" s="544">
        <v>1760.22</v>
      </c>
    </row>
    <row r="7352" spans="1:4" x14ac:dyDescent="0.2">
      <c r="A7352" s="542" t="s">
        <v>27862</v>
      </c>
      <c r="B7352" s="543" t="s">
        <v>27863</v>
      </c>
      <c r="C7352" s="543" t="s">
        <v>59</v>
      </c>
      <c r="D7352" s="544">
        <v>1833.09</v>
      </c>
    </row>
    <row r="7353" spans="1:4" x14ac:dyDescent="0.2">
      <c r="A7353" s="542" t="s">
        <v>27864</v>
      </c>
      <c r="B7353" s="543" t="s">
        <v>27865</v>
      </c>
      <c r="C7353" s="543" t="s">
        <v>59</v>
      </c>
      <c r="D7353" s="544">
        <v>5159.13</v>
      </c>
    </row>
    <row r="7354" spans="1:4" x14ac:dyDescent="0.2">
      <c r="A7354" s="542" t="s">
        <v>27866</v>
      </c>
      <c r="B7354" s="543" t="s">
        <v>27867</v>
      </c>
      <c r="C7354" s="543" t="s">
        <v>59</v>
      </c>
      <c r="D7354" s="544">
        <v>5257.4</v>
      </c>
    </row>
    <row r="7355" spans="1:4" x14ac:dyDescent="0.2">
      <c r="A7355" s="542" t="s">
        <v>27868</v>
      </c>
      <c r="B7355" s="543" t="s">
        <v>27869</v>
      </c>
      <c r="C7355" s="543" t="s">
        <v>59</v>
      </c>
      <c r="D7355" s="544">
        <v>4913.46</v>
      </c>
    </row>
    <row r="7356" spans="1:4" x14ac:dyDescent="0.2">
      <c r="A7356" s="542" t="s">
        <v>27870</v>
      </c>
      <c r="B7356" s="543" t="s">
        <v>27871</v>
      </c>
      <c r="C7356" s="543" t="s">
        <v>59</v>
      </c>
      <c r="D7356" s="544">
        <v>4993.37</v>
      </c>
    </row>
    <row r="7357" spans="1:4" x14ac:dyDescent="0.2">
      <c r="A7357" s="542" t="s">
        <v>27872</v>
      </c>
      <c r="B7357" s="543" t="s">
        <v>27873</v>
      </c>
      <c r="C7357" s="543" t="s">
        <v>59</v>
      </c>
      <c r="D7357" s="544">
        <v>5520.27</v>
      </c>
    </row>
    <row r="7358" spans="1:4" x14ac:dyDescent="0.2">
      <c r="A7358" s="542" t="s">
        <v>27874</v>
      </c>
      <c r="B7358" s="543" t="s">
        <v>27875</v>
      </c>
      <c r="C7358" s="543" t="s">
        <v>59</v>
      </c>
      <c r="D7358" s="544">
        <v>2497.5100000000002</v>
      </c>
    </row>
    <row r="7359" spans="1:4" x14ac:dyDescent="0.2">
      <c r="A7359" s="542" t="s">
        <v>27876</v>
      </c>
      <c r="B7359" s="543" t="s">
        <v>27877</v>
      </c>
      <c r="C7359" s="543" t="s">
        <v>59</v>
      </c>
      <c r="D7359" s="544">
        <v>3617.5</v>
      </c>
    </row>
    <row r="7360" spans="1:4" x14ac:dyDescent="0.2">
      <c r="A7360" s="542" t="s">
        <v>27878</v>
      </c>
      <c r="B7360" s="543" t="s">
        <v>27879</v>
      </c>
      <c r="C7360" s="543" t="s">
        <v>59</v>
      </c>
      <c r="D7360" s="544">
        <v>4855</v>
      </c>
    </row>
    <row r="7361" spans="1:4" x14ac:dyDescent="0.2">
      <c r="A7361" s="542" t="s">
        <v>27880</v>
      </c>
      <c r="B7361" s="543" t="s">
        <v>27881</v>
      </c>
      <c r="C7361" s="543" t="s">
        <v>59</v>
      </c>
      <c r="D7361" s="544">
        <v>260.14</v>
      </c>
    </row>
    <row r="7362" spans="1:4" x14ac:dyDescent="0.2">
      <c r="A7362" s="542" t="s">
        <v>27882</v>
      </c>
      <c r="B7362" s="543" t="s">
        <v>27883</v>
      </c>
      <c r="C7362" s="543" t="s">
        <v>59</v>
      </c>
      <c r="D7362" s="544">
        <v>366.96</v>
      </c>
    </row>
    <row r="7363" spans="1:4" x14ac:dyDescent="0.2">
      <c r="A7363" s="542" t="s">
        <v>27884</v>
      </c>
      <c r="B7363" s="543" t="s">
        <v>27885</v>
      </c>
      <c r="C7363" s="543" t="s">
        <v>59</v>
      </c>
      <c r="D7363" s="544">
        <v>529.26</v>
      </c>
    </row>
    <row r="7364" spans="1:4" x14ac:dyDescent="0.2">
      <c r="A7364" s="542" t="s">
        <v>27886</v>
      </c>
      <c r="B7364" s="543" t="s">
        <v>27887</v>
      </c>
      <c r="C7364" s="543" t="s">
        <v>59</v>
      </c>
      <c r="D7364" s="544">
        <v>2434.35</v>
      </c>
    </row>
    <row r="7365" spans="1:4" x14ac:dyDescent="0.2">
      <c r="A7365" s="542" t="s">
        <v>27888</v>
      </c>
      <c r="B7365" s="543" t="s">
        <v>27889</v>
      </c>
      <c r="C7365" s="543" t="s">
        <v>59</v>
      </c>
      <c r="D7365" s="544">
        <v>4796.3599999999997</v>
      </c>
    </row>
    <row r="7366" spans="1:4" x14ac:dyDescent="0.2">
      <c r="A7366" s="542" t="s">
        <v>27890</v>
      </c>
      <c r="B7366" s="543" t="s">
        <v>27891</v>
      </c>
      <c r="C7366" s="543" t="s">
        <v>59</v>
      </c>
      <c r="D7366" s="544">
        <v>5901.95</v>
      </c>
    </row>
    <row r="7367" spans="1:4" x14ac:dyDescent="0.2">
      <c r="A7367" s="542" t="s">
        <v>27892</v>
      </c>
      <c r="B7367" s="543" t="s">
        <v>27893</v>
      </c>
      <c r="C7367" s="543" t="s">
        <v>59</v>
      </c>
      <c r="D7367" s="544">
        <v>6096.7</v>
      </c>
    </row>
    <row r="7368" spans="1:4" x14ac:dyDescent="0.2">
      <c r="A7368" s="542" t="s">
        <v>27894</v>
      </c>
      <c r="B7368" s="543" t="s">
        <v>27895</v>
      </c>
      <c r="C7368" s="543" t="s">
        <v>59</v>
      </c>
      <c r="D7368" s="544">
        <v>6909.58</v>
      </c>
    </row>
    <row r="7369" spans="1:4" x14ac:dyDescent="0.2">
      <c r="A7369" s="542" t="s">
        <v>27896</v>
      </c>
      <c r="B7369" s="543" t="s">
        <v>27897</v>
      </c>
      <c r="C7369" s="543" t="s">
        <v>59</v>
      </c>
      <c r="D7369" s="544">
        <v>7242.86</v>
      </c>
    </row>
    <row r="7370" spans="1:4" x14ac:dyDescent="0.2">
      <c r="A7370" s="542" t="s">
        <v>27898</v>
      </c>
      <c r="B7370" s="543" t="s">
        <v>27899</v>
      </c>
      <c r="C7370" s="543" t="s">
        <v>59</v>
      </c>
      <c r="D7370" s="544">
        <v>9044.2800000000007</v>
      </c>
    </row>
    <row r="7371" spans="1:4" x14ac:dyDescent="0.2">
      <c r="A7371" s="542" t="s">
        <v>27900</v>
      </c>
      <c r="B7371" s="543" t="s">
        <v>27901</v>
      </c>
      <c r="C7371" s="543" t="s">
        <v>59</v>
      </c>
      <c r="D7371" s="544">
        <v>9086.61</v>
      </c>
    </row>
    <row r="7372" spans="1:4" x14ac:dyDescent="0.2">
      <c r="A7372" s="542" t="s">
        <v>27902</v>
      </c>
      <c r="B7372" s="543" t="s">
        <v>27903</v>
      </c>
      <c r="C7372" s="543" t="s">
        <v>59</v>
      </c>
      <c r="D7372" s="544">
        <v>9489.2800000000007</v>
      </c>
    </row>
    <row r="7373" spans="1:4" x14ac:dyDescent="0.2">
      <c r="A7373" s="542" t="s">
        <v>27904</v>
      </c>
      <c r="B7373" s="543" t="s">
        <v>27905</v>
      </c>
      <c r="C7373" s="543" t="s">
        <v>59</v>
      </c>
      <c r="D7373" s="544">
        <v>10277.959999999999</v>
      </c>
    </row>
    <row r="7374" spans="1:4" x14ac:dyDescent="0.2">
      <c r="A7374" s="542" t="s">
        <v>27906</v>
      </c>
      <c r="B7374" s="543" t="s">
        <v>27907</v>
      </c>
      <c r="C7374" s="543" t="s">
        <v>59</v>
      </c>
      <c r="D7374" s="544">
        <v>11750.08</v>
      </c>
    </row>
    <row r="7375" spans="1:4" x14ac:dyDescent="0.2">
      <c r="A7375" s="542" t="s">
        <v>27908</v>
      </c>
      <c r="B7375" s="543" t="s">
        <v>27909</v>
      </c>
      <c r="C7375" s="543" t="s">
        <v>59</v>
      </c>
      <c r="D7375" s="544">
        <v>12430.15</v>
      </c>
    </row>
    <row r="7376" spans="1:4" x14ac:dyDescent="0.2">
      <c r="A7376" s="542" t="s">
        <v>27910</v>
      </c>
      <c r="B7376" s="543" t="s">
        <v>27911</v>
      </c>
      <c r="C7376" s="543" t="s">
        <v>59</v>
      </c>
      <c r="D7376" s="544">
        <v>13855.35</v>
      </c>
    </row>
    <row r="7377" spans="1:4" x14ac:dyDescent="0.2">
      <c r="A7377" s="542" t="s">
        <v>27912</v>
      </c>
      <c r="B7377" s="543" t="s">
        <v>27913</v>
      </c>
      <c r="C7377" s="543" t="s">
        <v>59</v>
      </c>
      <c r="D7377" s="544">
        <v>15558.35</v>
      </c>
    </row>
    <row r="7378" spans="1:4" x14ac:dyDescent="0.2">
      <c r="A7378" s="542" t="s">
        <v>27914</v>
      </c>
      <c r="B7378" s="543" t="s">
        <v>27915</v>
      </c>
      <c r="C7378" s="543" t="s">
        <v>59</v>
      </c>
      <c r="D7378" s="544">
        <v>15828.15</v>
      </c>
    </row>
    <row r="7379" spans="1:4" x14ac:dyDescent="0.2">
      <c r="A7379" s="542" t="s">
        <v>27916</v>
      </c>
      <c r="B7379" s="543" t="s">
        <v>27917</v>
      </c>
      <c r="C7379" s="543" t="s">
        <v>59</v>
      </c>
      <c r="D7379" s="544">
        <v>17730.29</v>
      </c>
    </row>
    <row r="7380" spans="1:4" x14ac:dyDescent="0.2">
      <c r="A7380" s="542" t="s">
        <v>27918</v>
      </c>
      <c r="B7380" s="543" t="s">
        <v>27919</v>
      </c>
      <c r="C7380" s="543" t="s">
        <v>59</v>
      </c>
      <c r="D7380" s="544">
        <v>18037.12</v>
      </c>
    </row>
    <row r="7381" spans="1:4" x14ac:dyDescent="0.2">
      <c r="A7381" s="542" t="s">
        <v>27920</v>
      </c>
      <c r="B7381" s="543" t="s">
        <v>27921</v>
      </c>
      <c r="C7381" s="543" t="s">
        <v>59</v>
      </c>
      <c r="D7381" s="544">
        <v>18164.150000000001</v>
      </c>
    </row>
    <row r="7382" spans="1:4" x14ac:dyDescent="0.2">
      <c r="A7382" s="542" t="s">
        <v>27922</v>
      </c>
      <c r="B7382" s="543" t="s">
        <v>27923</v>
      </c>
      <c r="C7382" s="543" t="s">
        <v>59</v>
      </c>
      <c r="D7382" s="544">
        <v>20829.96</v>
      </c>
    </row>
    <row r="7383" spans="1:4" x14ac:dyDescent="0.2">
      <c r="A7383" s="542" t="s">
        <v>27924</v>
      </c>
      <c r="B7383" s="543" t="s">
        <v>27925</v>
      </c>
      <c r="C7383" s="543" t="s">
        <v>59</v>
      </c>
      <c r="D7383" s="544">
        <v>21565.16</v>
      </c>
    </row>
    <row r="7384" spans="1:4" x14ac:dyDescent="0.2">
      <c r="A7384" s="542" t="s">
        <v>27926</v>
      </c>
      <c r="B7384" s="543" t="s">
        <v>27927</v>
      </c>
      <c r="C7384" s="543" t="s">
        <v>59</v>
      </c>
      <c r="D7384" s="544">
        <v>30799.02</v>
      </c>
    </row>
    <row r="7385" spans="1:4" x14ac:dyDescent="0.2">
      <c r="A7385" s="542" t="s">
        <v>27928</v>
      </c>
      <c r="B7385" s="543" t="s">
        <v>27929</v>
      </c>
      <c r="C7385" s="543" t="s">
        <v>59</v>
      </c>
      <c r="D7385" s="544">
        <v>33883.199999999997</v>
      </c>
    </row>
    <row r="7386" spans="1:4" x14ac:dyDescent="0.2">
      <c r="A7386" s="542" t="s">
        <v>27930</v>
      </c>
      <c r="B7386" s="543" t="s">
        <v>27931</v>
      </c>
      <c r="C7386" s="543" t="s">
        <v>59</v>
      </c>
      <c r="D7386" s="544">
        <v>28833.03</v>
      </c>
    </row>
    <row r="7387" spans="1:4" x14ac:dyDescent="0.2">
      <c r="A7387" s="542" t="s">
        <v>27932</v>
      </c>
      <c r="B7387" s="543" t="s">
        <v>27933</v>
      </c>
      <c r="C7387" s="543" t="s">
        <v>59</v>
      </c>
      <c r="D7387" s="544">
        <v>34465.24</v>
      </c>
    </row>
    <row r="7388" spans="1:4" x14ac:dyDescent="0.2">
      <c r="A7388" s="542" t="s">
        <v>27934</v>
      </c>
      <c r="B7388" s="543" t="s">
        <v>27935</v>
      </c>
      <c r="C7388" s="543" t="s">
        <v>59</v>
      </c>
      <c r="D7388" s="544">
        <v>36745.26</v>
      </c>
    </row>
    <row r="7389" spans="1:4" x14ac:dyDescent="0.2">
      <c r="A7389" s="542" t="s">
        <v>27936</v>
      </c>
      <c r="B7389" s="543" t="s">
        <v>27937</v>
      </c>
      <c r="C7389" s="543" t="s">
        <v>59</v>
      </c>
      <c r="D7389" s="544">
        <v>36885.26</v>
      </c>
    </row>
    <row r="7390" spans="1:4" x14ac:dyDescent="0.2">
      <c r="A7390" s="542" t="s">
        <v>27938</v>
      </c>
      <c r="B7390" s="543" t="s">
        <v>27939</v>
      </c>
      <c r="C7390" s="543" t="s">
        <v>59</v>
      </c>
      <c r="D7390" s="544">
        <v>45205.81</v>
      </c>
    </row>
    <row r="7391" spans="1:4" x14ac:dyDescent="0.2">
      <c r="A7391" s="542" t="s">
        <v>27940</v>
      </c>
      <c r="B7391" s="543" t="s">
        <v>27941</v>
      </c>
      <c r="C7391" s="543" t="s">
        <v>59</v>
      </c>
      <c r="D7391" s="544">
        <v>45112.01</v>
      </c>
    </row>
    <row r="7392" spans="1:4" x14ac:dyDescent="0.2">
      <c r="A7392" s="542" t="s">
        <v>27942</v>
      </c>
      <c r="B7392" s="543" t="s">
        <v>27943</v>
      </c>
      <c r="C7392" s="543" t="s">
        <v>59</v>
      </c>
      <c r="D7392" s="544">
        <v>57774.54</v>
      </c>
    </row>
    <row r="7393" spans="1:4" x14ac:dyDescent="0.2">
      <c r="A7393" s="542" t="s">
        <v>27944</v>
      </c>
      <c r="B7393" s="543" t="s">
        <v>27945</v>
      </c>
      <c r="C7393" s="543" t="s">
        <v>59</v>
      </c>
      <c r="D7393" s="544">
        <v>61928.5</v>
      </c>
    </row>
    <row r="7394" spans="1:4" x14ac:dyDescent="0.2">
      <c r="A7394" s="542" t="s">
        <v>27946</v>
      </c>
      <c r="B7394" s="543" t="s">
        <v>27947</v>
      </c>
      <c r="C7394" s="543" t="s">
        <v>59</v>
      </c>
      <c r="D7394" s="544">
        <v>76552.100000000006</v>
      </c>
    </row>
    <row r="7395" spans="1:4" x14ac:dyDescent="0.2">
      <c r="A7395" s="542" t="s">
        <v>27948</v>
      </c>
      <c r="B7395" s="543" t="s">
        <v>27949</v>
      </c>
      <c r="C7395" s="543" t="s">
        <v>59</v>
      </c>
      <c r="D7395" s="544">
        <v>77399.87</v>
      </c>
    </row>
    <row r="7396" spans="1:4" x14ac:dyDescent="0.2">
      <c r="A7396" s="542" t="s">
        <v>27950</v>
      </c>
      <c r="B7396" s="543" t="s">
        <v>27951</v>
      </c>
      <c r="C7396" s="543" t="s">
        <v>59</v>
      </c>
      <c r="D7396" s="544">
        <v>6636.41</v>
      </c>
    </row>
    <row r="7397" spans="1:4" x14ac:dyDescent="0.2">
      <c r="A7397" s="542" t="s">
        <v>27952</v>
      </c>
      <c r="B7397" s="543" t="s">
        <v>27953</v>
      </c>
      <c r="C7397" s="543" t="s">
        <v>59</v>
      </c>
      <c r="D7397" s="544">
        <v>8806.44</v>
      </c>
    </row>
    <row r="7398" spans="1:4" x14ac:dyDescent="0.2">
      <c r="A7398" s="542" t="s">
        <v>27954</v>
      </c>
      <c r="B7398" s="543" t="s">
        <v>27955</v>
      </c>
      <c r="C7398" s="543" t="s">
        <v>59</v>
      </c>
      <c r="D7398" s="544">
        <v>9182.35</v>
      </c>
    </row>
    <row r="7399" spans="1:4" x14ac:dyDescent="0.2">
      <c r="A7399" s="542" t="s">
        <v>27956</v>
      </c>
      <c r="B7399" s="543" t="s">
        <v>27957</v>
      </c>
      <c r="C7399" s="543" t="s">
        <v>59</v>
      </c>
      <c r="D7399" s="544">
        <v>11445.91</v>
      </c>
    </row>
    <row r="7400" spans="1:4" x14ac:dyDescent="0.2">
      <c r="A7400" s="542" t="s">
        <v>27958</v>
      </c>
      <c r="B7400" s="543" t="s">
        <v>27959</v>
      </c>
      <c r="C7400" s="543" t="s">
        <v>59</v>
      </c>
      <c r="D7400" s="544">
        <v>13581.19</v>
      </c>
    </row>
    <row r="7401" spans="1:4" x14ac:dyDescent="0.2">
      <c r="A7401" s="542" t="s">
        <v>27960</v>
      </c>
      <c r="B7401" s="543" t="s">
        <v>27961</v>
      </c>
      <c r="C7401" s="543" t="s">
        <v>59</v>
      </c>
      <c r="D7401" s="544">
        <v>15544.29</v>
      </c>
    </row>
    <row r="7402" spans="1:4" x14ac:dyDescent="0.2">
      <c r="A7402" s="542" t="s">
        <v>27962</v>
      </c>
      <c r="B7402" s="543" t="s">
        <v>27963</v>
      </c>
      <c r="C7402" s="543" t="s">
        <v>59</v>
      </c>
      <c r="D7402" s="544">
        <v>17817.669999999998</v>
      </c>
    </row>
    <row r="7403" spans="1:4" x14ac:dyDescent="0.2">
      <c r="A7403" s="542" t="s">
        <v>27964</v>
      </c>
      <c r="B7403" s="543" t="s">
        <v>27965</v>
      </c>
      <c r="C7403" s="543" t="s">
        <v>59</v>
      </c>
      <c r="D7403" s="544">
        <v>20576.05</v>
      </c>
    </row>
    <row r="7404" spans="1:4" x14ac:dyDescent="0.2">
      <c r="A7404" s="542" t="s">
        <v>27966</v>
      </c>
      <c r="B7404" s="543" t="s">
        <v>27967</v>
      </c>
      <c r="C7404" s="543" t="s">
        <v>59</v>
      </c>
      <c r="D7404" s="544">
        <v>30572.58</v>
      </c>
    </row>
    <row r="7405" spans="1:4" x14ac:dyDescent="0.2">
      <c r="A7405" s="542" t="s">
        <v>27968</v>
      </c>
      <c r="B7405" s="543" t="s">
        <v>27969</v>
      </c>
      <c r="C7405" s="543" t="s">
        <v>59</v>
      </c>
      <c r="D7405" s="544">
        <v>28579.34</v>
      </c>
    </row>
    <row r="7406" spans="1:4" x14ac:dyDescent="0.2">
      <c r="A7406" s="542" t="s">
        <v>27970</v>
      </c>
      <c r="B7406" s="543" t="s">
        <v>27971</v>
      </c>
      <c r="C7406" s="543" t="s">
        <v>59</v>
      </c>
      <c r="D7406" s="544">
        <v>36484.410000000003</v>
      </c>
    </row>
    <row r="7407" spans="1:4" x14ac:dyDescent="0.2">
      <c r="A7407" s="542" t="s">
        <v>27972</v>
      </c>
      <c r="B7407" s="543" t="s">
        <v>27973</v>
      </c>
      <c r="C7407" s="543" t="s">
        <v>59</v>
      </c>
      <c r="D7407" s="544">
        <v>44896.81</v>
      </c>
    </row>
    <row r="7408" spans="1:4" x14ac:dyDescent="0.2">
      <c r="A7408" s="542" t="s">
        <v>27974</v>
      </c>
      <c r="B7408" s="543" t="s">
        <v>27975</v>
      </c>
      <c r="C7408" s="543" t="s">
        <v>59</v>
      </c>
      <c r="D7408" s="544">
        <v>57036.6</v>
      </c>
    </row>
    <row r="7409" spans="1:4" x14ac:dyDescent="0.2">
      <c r="A7409" s="542" t="s">
        <v>27976</v>
      </c>
      <c r="B7409" s="543" t="s">
        <v>27977</v>
      </c>
      <c r="C7409" s="543" t="s">
        <v>59</v>
      </c>
      <c r="D7409" s="544">
        <v>76430.62</v>
      </c>
    </row>
    <row r="7410" spans="1:4" x14ac:dyDescent="0.2">
      <c r="A7410" s="542" t="s">
        <v>27978</v>
      </c>
      <c r="B7410" s="543" t="s">
        <v>27979</v>
      </c>
      <c r="C7410" s="543" t="s">
        <v>59</v>
      </c>
      <c r="D7410" s="544">
        <v>15368.48</v>
      </c>
    </row>
    <row r="7411" spans="1:4" x14ac:dyDescent="0.2">
      <c r="A7411" s="542" t="s">
        <v>27980</v>
      </c>
      <c r="B7411" s="543" t="s">
        <v>27981</v>
      </c>
      <c r="C7411" s="543" t="s">
        <v>59</v>
      </c>
      <c r="D7411" s="544">
        <v>16008.81</v>
      </c>
    </row>
    <row r="7412" spans="1:4" x14ac:dyDescent="0.2">
      <c r="A7412" s="542" t="s">
        <v>27982</v>
      </c>
      <c r="B7412" s="543" t="s">
        <v>27983</v>
      </c>
      <c r="C7412" s="543" t="s">
        <v>59</v>
      </c>
      <c r="D7412" s="544">
        <v>16927.25</v>
      </c>
    </row>
    <row r="7413" spans="1:4" x14ac:dyDescent="0.2">
      <c r="A7413" s="542" t="s">
        <v>27984</v>
      </c>
      <c r="B7413" s="543" t="s">
        <v>27985</v>
      </c>
      <c r="C7413" s="543" t="s">
        <v>59</v>
      </c>
      <c r="D7413" s="544">
        <v>16671.18</v>
      </c>
    </row>
    <row r="7414" spans="1:4" x14ac:dyDescent="0.2">
      <c r="A7414" s="542" t="s">
        <v>27986</v>
      </c>
      <c r="B7414" s="543" t="s">
        <v>27987</v>
      </c>
      <c r="C7414" s="543" t="s">
        <v>59</v>
      </c>
      <c r="D7414" s="544">
        <v>17029.39</v>
      </c>
    </row>
    <row r="7415" spans="1:4" x14ac:dyDescent="0.2">
      <c r="A7415" s="542" t="s">
        <v>27988</v>
      </c>
      <c r="B7415" s="543" t="s">
        <v>27989</v>
      </c>
      <c r="C7415" s="543" t="s">
        <v>59</v>
      </c>
      <c r="D7415" s="544">
        <v>17969.54</v>
      </c>
    </row>
    <row r="7416" spans="1:4" x14ac:dyDescent="0.2">
      <c r="A7416" s="542" t="s">
        <v>27990</v>
      </c>
      <c r="B7416" s="543" t="s">
        <v>27991</v>
      </c>
      <c r="C7416" s="543" t="s">
        <v>59</v>
      </c>
      <c r="D7416" s="544">
        <v>18394.849999999999</v>
      </c>
    </row>
    <row r="7417" spans="1:4" x14ac:dyDescent="0.2">
      <c r="A7417" s="542" t="s">
        <v>27992</v>
      </c>
      <c r="B7417" s="543" t="s">
        <v>27993</v>
      </c>
      <c r="C7417" s="543" t="s">
        <v>59</v>
      </c>
      <c r="D7417" s="544">
        <v>19655.28</v>
      </c>
    </row>
    <row r="7418" spans="1:4" x14ac:dyDescent="0.2">
      <c r="A7418" s="542" t="s">
        <v>27994</v>
      </c>
      <c r="B7418" s="543" t="s">
        <v>27995</v>
      </c>
      <c r="C7418" s="543" t="s">
        <v>59</v>
      </c>
      <c r="D7418" s="544">
        <v>21798.6</v>
      </c>
    </row>
    <row r="7419" spans="1:4" x14ac:dyDescent="0.2">
      <c r="A7419" s="542" t="s">
        <v>27996</v>
      </c>
      <c r="B7419" s="543" t="s">
        <v>27997</v>
      </c>
      <c r="C7419" s="543" t="s">
        <v>59</v>
      </c>
      <c r="D7419" s="544">
        <v>25698</v>
      </c>
    </row>
    <row r="7420" spans="1:4" x14ac:dyDescent="0.2">
      <c r="A7420" s="542" t="s">
        <v>27998</v>
      </c>
      <c r="B7420" s="543" t="s">
        <v>27999</v>
      </c>
      <c r="C7420" s="543" t="s">
        <v>59</v>
      </c>
      <c r="D7420" s="544">
        <v>28238.77</v>
      </c>
    </row>
    <row r="7421" spans="1:4" x14ac:dyDescent="0.2">
      <c r="A7421" s="542" t="s">
        <v>28000</v>
      </c>
      <c r="B7421" s="543" t="s">
        <v>28001</v>
      </c>
      <c r="C7421" s="543" t="s">
        <v>59</v>
      </c>
      <c r="D7421" s="544">
        <v>32901.5</v>
      </c>
    </row>
    <row r="7422" spans="1:4" x14ac:dyDescent="0.2">
      <c r="A7422" s="542" t="s">
        <v>28002</v>
      </c>
      <c r="B7422" s="543" t="s">
        <v>28003</v>
      </c>
      <c r="C7422" s="543" t="s">
        <v>59</v>
      </c>
      <c r="D7422" s="544">
        <v>32615.43</v>
      </c>
    </row>
    <row r="7423" spans="1:4" x14ac:dyDescent="0.2">
      <c r="A7423" s="542" t="s">
        <v>28004</v>
      </c>
      <c r="B7423" s="543" t="s">
        <v>28005</v>
      </c>
      <c r="C7423" s="543" t="s">
        <v>59</v>
      </c>
      <c r="D7423" s="544">
        <v>34876.44</v>
      </c>
    </row>
    <row r="7424" spans="1:4" x14ac:dyDescent="0.2">
      <c r="A7424" s="542" t="s">
        <v>28006</v>
      </c>
      <c r="B7424" s="543" t="s">
        <v>28007</v>
      </c>
      <c r="C7424" s="543" t="s">
        <v>59</v>
      </c>
      <c r="D7424" s="544">
        <v>32816.44</v>
      </c>
    </row>
    <row r="7425" spans="1:4" x14ac:dyDescent="0.2">
      <c r="A7425" s="542" t="s">
        <v>28008</v>
      </c>
      <c r="B7425" s="543" t="s">
        <v>28009</v>
      </c>
      <c r="C7425" s="543" t="s">
        <v>59</v>
      </c>
      <c r="D7425" s="544">
        <v>40348.230000000003</v>
      </c>
    </row>
    <row r="7426" spans="1:4" x14ac:dyDescent="0.2">
      <c r="A7426" s="542" t="s">
        <v>28010</v>
      </c>
      <c r="B7426" s="543" t="s">
        <v>28011</v>
      </c>
      <c r="C7426" s="543" t="s">
        <v>59</v>
      </c>
      <c r="D7426" s="544">
        <v>53707.72</v>
      </c>
    </row>
    <row r="7427" spans="1:4" x14ac:dyDescent="0.2">
      <c r="A7427" s="542" t="s">
        <v>28012</v>
      </c>
      <c r="B7427" s="543" t="s">
        <v>28013</v>
      </c>
      <c r="C7427" s="543" t="s">
        <v>59</v>
      </c>
      <c r="D7427" s="544">
        <v>15195.67</v>
      </c>
    </row>
    <row r="7428" spans="1:4" x14ac:dyDescent="0.2">
      <c r="A7428" s="542" t="s">
        <v>28014</v>
      </c>
      <c r="B7428" s="543" t="s">
        <v>28015</v>
      </c>
      <c r="C7428" s="543" t="s">
        <v>59</v>
      </c>
      <c r="D7428" s="544">
        <v>15850.4</v>
      </c>
    </row>
    <row r="7429" spans="1:4" x14ac:dyDescent="0.2">
      <c r="A7429" s="542" t="s">
        <v>28016</v>
      </c>
      <c r="B7429" s="543" t="s">
        <v>28017</v>
      </c>
      <c r="C7429" s="543" t="s">
        <v>59</v>
      </c>
      <c r="D7429" s="544">
        <v>16991.21</v>
      </c>
    </row>
    <row r="7430" spans="1:4" x14ac:dyDescent="0.2">
      <c r="A7430" s="542" t="s">
        <v>28018</v>
      </c>
      <c r="B7430" s="543" t="s">
        <v>28019</v>
      </c>
      <c r="C7430" s="543" t="s">
        <v>59</v>
      </c>
      <c r="D7430" s="544">
        <v>16884.14</v>
      </c>
    </row>
    <row r="7431" spans="1:4" x14ac:dyDescent="0.2">
      <c r="A7431" s="542" t="s">
        <v>28020</v>
      </c>
      <c r="B7431" s="543" t="s">
        <v>28021</v>
      </c>
      <c r="C7431" s="543" t="s">
        <v>59</v>
      </c>
      <c r="D7431" s="544">
        <v>18739.91</v>
      </c>
    </row>
    <row r="7432" spans="1:4" x14ac:dyDescent="0.2">
      <c r="A7432" s="542" t="s">
        <v>28022</v>
      </c>
      <c r="B7432" s="543" t="s">
        <v>28023</v>
      </c>
      <c r="C7432" s="543" t="s">
        <v>59</v>
      </c>
      <c r="D7432" s="544">
        <v>21822.61</v>
      </c>
    </row>
    <row r="7433" spans="1:4" x14ac:dyDescent="0.2">
      <c r="A7433" s="542" t="s">
        <v>28024</v>
      </c>
      <c r="B7433" s="543" t="s">
        <v>28025</v>
      </c>
      <c r="C7433" s="543" t="s">
        <v>59</v>
      </c>
      <c r="D7433" s="544">
        <v>28347.88</v>
      </c>
    </row>
    <row r="7434" spans="1:4" x14ac:dyDescent="0.2">
      <c r="A7434" s="542" t="s">
        <v>28026</v>
      </c>
      <c r="B7434" s="543" t="s">
        <v>28027</v>
      </c>
      <c r="C7434" s="543" t="s">
        <v>59</v>
      </c>
      <c r="D7434" s="544">
        <v>32588.03</v>
      </c>
    </row>
    <row r="7435" spans="1:4" x14ac:dyDescent="0.2">
      <c r="A7435" s="542" t="s">
        <v>28028</v>
      </c>
      <c r="B7435" s="543" t="s">
        <v>28029</v>
      </c>
      <c r="C7435" s="543" t="s">
        <v>59</v>
      </c>
      <c r="D7435" s="544">
        <v>32988.019999999997</v>
      </c>
    </row>
    <row r="7436" spans="1:4" x14ac:dyDescent="0.2">
      <c r="A7436" s="542" t="s">
        <v>28030</v>
      </c>
      <c r="B7436" s="543" t="s">
        <v>28031</v>
      </c>
      <c r="C7436" s="543" t="s">
        <v>59</v>
      </c>
      <c r="D7436" s="544">
        <v>21548</v>
      </c>
    </row>
    <row r="7437" spans="1:4" x14ac:dyDescent="0.2">
      <c r="A7437" s="542" t="s">
        <v>28032</v>
      </c>
      <c r="B7437" s="543" t="s">
        <v>28033</v>
      </c>
      <c r="C7437" s="543" t="s">
        <v>59</v>
      </c>
      <c r="D7437" s="544">
        <v>25376</v>
      </c>
    </row>
    <row r="7438" spans="1:4" ht="22.5" x14ac:dyDescent="0.2">
      <c r="A7438" s="542" t="s">
        <v>28034</v>
      </c>
      <c r="B7438" s="543" t="s">
        <v>28035</v>
      </c>
      <c r="C7438" s="543" t="s">
        <v>59</v>
      </c>
      <c r="D7438" s="544">
        <v>39173</v>
      </c>
    </row>
    <row r="7439" spans="1:4" x14ac:dyDescent="0.2">
      <c r="A7439" s="542" t="s">
        <v>28036</v>
      </c>
      <c r="B7439" s="543" t="s">
        <v>28037</v>
      </c>
      <c r="C7439" s="543" t="s">
        <v>59</v>
      </c>
      <c r="D7439" s="544">
        <v>286.74</v>
      </c>
    </row>
    <row r="7440" spans="1:4" x14ac:dyDescent="0.2">
      <c r="A7440" s="542" t="s">
        <v>28038</v>
      </c>
      <c r="B7440" s="543" t="s">
        <v>28039</v>
      </c>
      <c r="C7440" s="543" t="s">
        <v>59</v>
      </c>
      <c r="D7440" s="544">
        <v>349.74</v>
      </c>
    </row>
    <row r="7441" spans="1:4" x14ac:dyDescent="0.2">
      <c r="A7441" s="542" t="s">
        <v>28040</v>
      </c>
      <c r="B7441" s="543" t="s">
        <v>28041</v>
      </c>
      <c r="C7441" s="543" t="s">
        <v>59</v>
      </c>
      <c r="D7441" s="544">
        <v>592.86</v>
      </c>
    </row>
    <row r="7442" spans="1:4" x14ac:dyDescent="0.2">
      <c r="A7442" s="542" t="s">
        <v>28042</v>
      </c>
      <c r="B7442" s="543" t="s">
        <v>28043</v>
      </c>
      <c r="C7442" s="543" t="s">
        <v>59</v>
      </c>
      <c r="D7442" s="544">
        <v>380.42</v>
      </c>
    </row>
    <row r="7443" spans="1:4" x14ac:dyDescent="0.2">
      <c r="A7443" s="542" t="s">
        <v>28044</v>
      </c>
      <c r="B7443" s="543" t="s">
        <v>28045</v>
      </c>
      <c r="C7443" s="543" t="s">
        <v>59</v>
      </c>
      <c r="D7443" s="544">
        <v>442.17</v>
      </c>
    </row>
    <row r="7444" spans="1:4" x14ac:dyDescent="0.2">
      <c r="A7444" s="542" t="s">
        <v>28046</v>
      </c>
      <c r="B7444" s="543" t="s">
        <v>28047</v>
      </c>
      <c r="C7444" s="543" t="s">
        <v>59</v>
      </c>
      <c r="D7444" s="544">
        <v>479.8</v>
      </c>
    </row>
    <row r="7445" spans="1:4" x14ac:dyDescent="0.2">
      <c r="A7445" s="542" t="s">
        <v>28048</v>
      </c>
      <c r="B7445" s="543" t="s">
        <v>28049</v>
      </c>
      <c r="C7445" s="543" t="s">
        <v>59</v>
      </c>
      <c r="D7445" s="544">
        <v>665.95</v>
      </c>
    </row>
    <row r="7446" spans="1:4" ht="22.5" x14ac:dyDescent="0.2">
      <c r="A7446" s="542" t="s">
        <v>28050</v>
      </c>
      <c r="B7446" s="543" t="s">
        <v>28051</v>
      </c>
      <c r="C7446" s="543" t="s">
        <v>59</v>
      </c>
      <c r="D7446" s="544">
        <v>25346.91</v>
      </c>
    </row>
    <row r="7447" spans="1:4" ht="22.5" x14ac:dyDescent="0.2">
      <c r="A7447" s="542" t="s">
        <v>28052</v>
      </c>
      <c r="B7447" s="543" t="s">
        <v>28053</v>
      </c>
      <c r="C7447" s="543" t="s">
        <v>59</v>
      </c>
      <c r="D7447" s="544">
        <v>35457.480000000003</v>
      </c>
    </row>
    <row r="7448" spans="1:4" ht="22.5" x14ac:dyDescent="0.2">
      <c r="A7448" s="542" t="s">
        <v>28054</v>
      </c>
      <c r="B7448" s="543" t="s">
        <v>28055</v>
      </c>
      <c r="C7448" s="543" t="s">
        <v>59</v>
      </c>
      <c r="D7448" s="544">
        <v>46429.88</v>
      </c>
    </row>
    <row r="7449" spans="1:4" ht="22.5" x14ac:dyDescent="0.2">
      <c r="A7449" s="542" t="s">
        <v>28056</v>
      </c>
      <c r="B7449" s="543" t="s">
        <v>28057</v>
      </c>
      <c r="C7449" s="543" t="s">
        <v>59</v>
      </c>
      <c r="D7449" s="544">
        <v>53286.19</v>
      </c>
    </row>
    <row r="7450" spans="1:4" x14ac:dyDescent="0.2">
      <c r="A7450" s="542" t="s">
        <v>28058</v>
      </c>
      <c r="B7450" s="543" t="s">
        <v>28059</v>
      </c>
      <c r="C7450" s="543" t="s">
        <v>59</v>
      </c>
      <c r="D7450" s="544">
        <v>7294</v>
      </c>
    </row>
    <row r="7451" spans="1:4" x14ac:dyDescent="0.2">
      <c r="A7451" s="542" t="s">
        <v>28060</v>
      </c>
      <c r="B7451" s="543" t="s">
        <v>28061</v>
      </c>
      <c r="C7451" s="543" t="s">
        <v>59</v>
      </c>
      <c r="D7451" s="544">
        <v>2145</v>
      </c>
    </row>
    <row r="7452" spans="1:4" x14ac:dyDescent="0.2">
      <c r="A7452" s="542" t="s">
        <v>28062</v>
      </c>
      <c r="B7452" s="543" t="s">
        <v>28063</v>
      </c>
      <c r="C7452" s="543" t="s">
        <v>59</v>
      </c>
      <c r="D7452" s="544">
        <v>2757</v>
      </c>
    </row>
    <row r="7453" spans="1:4" x14ac:dyDescent="0.2">
      <c r="A7453" s="542" t="s">
        <v>28064</v>
      </c>
      <c r="B7453" s="543" t="s">
        <v>28065</v>
      </c>
      <c r="C7453" s="543" t="s">
        <v>59</v>
      </c>
      <c r="D7453" s="544">
        <v>4730</v>
      </c>
    </row>
    <row r="7454" spans="1:4" x14ac:dyDescent="0.2">
      <c r="A7454" s="542" t="s">
        <v>28066</v>
      </c>
      <c r="B7454" s="543" t="s">
        <v>28067</v>
      </c>
      <c r="C7454" s="543" t="s">
        <v>59</v>
      </c>
      <c r="D7454" s="544">
        <v>9221</v>
      </c>
    </row>
    <row r="7455" spans="1:4" x14ac:dyDescent="0.2">
      <c r="A7455" s="542" t="s">
        <v>28068</v>
      </c>
      <c r="B7455" s="543" t="s">
        <v>28069</v>
      </c>
      <c r="C7455" s="543" t="s">
        <v>59</v>
      </c>
      <c r="D7455" s="544">
        <v>13728</v>
      </c>
    </row>
    <row r="7456" spans="1:4" x14ac:dyDescent="0.2">
      <c r="A7456" s="542" t="s">
        <v>28070</v>
      </c>
      <c r="B7456" s="543" t="s">
        <v>28071</v>
      </c>
      <c r="C7456" s="543" t="s">
        <v>59</v>
      </c>
      <c r="D7456" s="544">
        <v>21490</v>
      </c>
    </row>
    <row r="7457" spans="1:4" x14ac:dyDescent="0.2">
      <c r="A7457" s="542" t="s">
        <v>28072</v>
      </c>
      <c r="B7457" s="543" t="s">
        <v>28073</v>
      </c>
      <c r="C7457" s="543" t="s">
        <v>59</v>
      </c>
      <c r="D7457" s="544">
        <v>42189.66</v>
      </c>
    </row>
    <row r="7458" spans="1:4" x14ac:dyDescent="0.2">
      <c r="A7458" s="542" t="s">
        <v>28074</v>
      </c>
      <c r="B7458" s="543" t="s">
        <v>28075</v>
      </c>
      <c r="C7458" s="543" t="s">
        <v>59</v>
      </c>
      <c r="D7458" s="544">
        <v>2200</v>
      </c>
    </row>
    <row r="7459" spans="1:4" x14ac:dyDescent="0.2">
      <c r="A7459" s="542" t="s">
        <v>28076</v>
      </c>
      <c r="B7459" s="543" t="s">
        <v>28077</v>
      </c>
      <c r="C7459" s="543" t="s">
        <v>59</v>
      </c>
      <c r="D7459" s="544">
        <v>2380</v>
      </c>
    </row>
    <row r="7460" spans="1:4" x14ac:dyDescent="0.2">
      <c r="A7460" s="542" t="s">
        <v>28078</v>
      </c>
      <c r="B7460" s="543" t="s">
        <v>28079</v>
      </c>
      <c r="C7460" s="543" t="s">
        <v>59</v>
      </c>
      <c r="D7460" s="544">
        <v>4307</v>
      </c>
    </row>
    <row r="7461" spans="1:4" x14ac:dyDescent="0.2">
      <c r="A7461" s="542" t="s">
        <v>28080</v>
      </c>
      <c r="B7461" s="543" t="s">
        <v>28081</v>
      </c>
      <c r="C7461" s="543" t="s">
        <v>59</v>
      </c>
      <c r="D7461" s="544">
        <v>4222</v>
      </c>
    </row>
    <row r="7462" spans="1:4" x14ac:dyDescent="0.2">
      <c r="A7462" s="542" t="s">
        <v>28082</v>
      </c>
      <c r="B7462" s="543" t="s">
        <v>28083</v>
      </c>
      <c r="C7462" s="543" t="s">
        <v>59</v>
      </c>
      <c r="D7462" s="544">
        <v>5778</v>
      </c>
    </row>
    <row r="7463" spans="1:4" x14ac:dyDescent="0.2">
      <c r="A7463" s="542" t="s">
        <v>28084</v>
      </c>
      <c r="B7463" s="543" t="s">
        <v>28085</v>
      </c>
      <c r="C7463" s="543" t="s">
        <v>59</v>
      </c>
      <c r="D7463" s="544">
        <v>2639.39</v>
      </c>
    </row>
    <row r="7464" spans="1:4" x14ac:dyDescent="0.2">
      <c r="A7464" s="542" t="s">
        <v>28086</v>
      </c>
      <c r="B7464" s="543" t="s">
        <v>28087</v>
      </c>
      <c r="C7464" s="543" t="s">
        <v>59</v>
      </c>
      <c r="D7464" s="544">
        <v>1560.52</v>
      </c>
    </row>
    <row r="7465" spans="1:4" x14ac:dyDescent="0.2">
      <c r="A7465" s="542" t="s">
        <v>28088</v>
      </c>
      <c r="B7465" s="543" t="s">
        <v>28089</v>
      </c>
      <c r="C7465" s="543" t="s">
        <v>59</v>
      </c>
      <c r="D7465" s="544">
        <v>1815.35</v>
      </c>
    </row>
    <row r="7466" spans="1:4" x14ac:dyDescent="0.2">
      <c r="A7466" s="542" t="s">
        <v>28090</v>
      </c>
      <c r="B7466" s="543" t="s">
        <v>28091</v>
      </c>
      <c r="C7466" s="543" t="s">
        <v>59</v>
      </c>
      <c r="D7466" s="544">
        <v>2948.72</v>
      </c>
    </row>
    <row r="7467" spans="1:4" x14ac:dyDescent="0.2">
      <c r="A7467" s="542" t="s">
        <v>28092</v>
      </c>
      <c r="B7467" s="543" t="s">
        <v>28093</v>
      </c>
      <c r="C7467" s="543" t="s">
        <v>59</v>
      </c>
      <c r="D7467" s="544">
        <v>3066.66</v>
      </c>
    </row>
    <row r="7468" spans="1:4" x14ac:dyDescent="0.2">
      <c r="A7468" s="542" t="s">
        <v>28094</v>
      </c>
      <c r="B7468" s="543" t="s">
        <v>28095</v>
      </c>
      <c r="C7468" s="543" t="s">
        <v>59</v>
      </c>
      <c r="D7468" s="544">
        <v>3656.41</v>
      </c>
    </row>
    <row r="7469" spans="1:4" x14ac:dyDescent="0.2">
      <c r="A7469" s="542" t="s">
        <v>28096</v>
      </c>
      <c r="B7469" s="543" t="s">
        <v>28097</v>
      </c>
      <c r="C7469" s="543" t="s">
        <v>59</v>
      </c>
      <c r="D7469" s="544">
        <v>4482.05</v>
      </c>
    </row>
    <row r="7470" spans="1:4" x14ac:dyDescent="0.2">
      <c r="A7470" s="542" t="s">
        <v>28098</v>
      </c>
      <c r="B7470" s="543" t="s">
        <v>28099</v>
      </c>
      <c r="C7470" s="543" t="s">
        <v>59</v>
      </c>
      <c r="D7470" s="544">
        <v>7666.66</v>
      </c>
    </row>
    <row r="7471" spans="1:4" x14ac:dyDescent="0.2">
      <c r="A7471" s="542" t="s">
        <v>28100</v>
      </c>
      <c r="B7471" s="543" t="s">
        <v>28101</v>
      </c>
      <c r="C7471" s="543" t="s">
        <v>59</v>
      </c>
      <c r="D7471" s="544">
        <v>9082.0499999999993</v>
      </c>
    </row>
    <row r="7472" spans="1:4" x14ac:dyDescent="0.2">
      <c r="A7472" s="542" t="s">
        <v>28102</v>
      </c>
      <c r="B7472" s="543" t="s">
        <v>28103</v>
      </c>
      <c r="C7472" s="543" t="s">
        <v>59</v>
      </c>
      <c r="D7472" s="544">
        <v>25948.7</v>
      </c>
    </row>
    <row r="7473" spans="1:4" x14ac:dyDescent="0.2">
      <c r="A7473" s="542" t="s">
        <v>28104</v>
      </c>
      <c r="B7473" s="543" t="s">
        <v>28105</v>
      </c>
      <c r="C7473" s="543" t="s">
        <v>59</v>
      </c>
      <c r="D7473" s="544">
        <v>2925</v>
      </c>
    </row>
    <row r="7474" spans="1:4" x14ac:dyDescent="0.2">
      <c r="A7474" s="542" t="s">
        <v>28106</v>
      </c>
      <c r="B7474" s="543" t="s">
        <v>28107</v>
      </c>
      <c r="C7474" s="543" t="s">
        <v>59</v>
      </c>
      <c r="D7474" s="544">
        <v>3262.5</v>
      </c>
    </row>
    <row r="7475" spans="1:4" x14ac:dyDescent="0.2">
      <c r="A7475" s="542" t="s">
        <v>28108</v>
      </c>
      <c r="B7475" s="543" t="s">
        <v>28109</v>
      </c>
      <c r="C7475" s="543" t="s">
        <v>59</v>
      </c>
      <c r="D7475" s="544">
        <v>5032.5</v>
      </c>
    </row>
    <row r="7476" spans="1:4" x14ac:dyDescent="0.2">
      <c r="A7476" s="542" t="s">
        <v>28110</v>
      </c>
      <c r="B7476" s="543" t="s">
        <v>28111</v>
      </c>
      <c r="C7476" s="543" t="s">
        <v>59</v>
      </c>
      <c r="D7476" s="544">
        <v>9079.18</v>
      </c>
    </row>
    <row r="7477" spans="1:4" x14ac:dyDescent="0.2">
      <c r="A7477" s="542" t="s">
        <v>28112</v>
      </c>
      <c r="B7477" s="543" t="s">
        <v>28113</v>
      </c>
      <c r="C7477" s="543" t="s">
        <v>59</v>
      </c>
      <c r="D7477" s="544">
        <v>13331.75</v>
      </c>
    </row>
    <row r="7478" spans="1:4" x14ac:dyDescent="0.2">
      <c r="A7478" s="542" t="s">
        <v>28114</v>
      </c>
      <c r="B7478" s="543" t="s">
        <v>28115</v>
      </c>
      <c r="C7478" s="543" t="s">
        <v>59</v>
      </c>
      <c r="D7478" s="544">
        <v>20855.09</v>
      </c>
    </row>
    <row r="7479" spans="1:4" x14ac:dyDescent="0.2">
      <c r="A7479" s="542" t="s">
        <v>28116</v>
      </c>
      <c r="B7479" s="543" t="s">
        <v>28117</v>
      </c>
      <c r="C7479" s="543" t="s">
        <v>59</v>
      </c>
      <c r="D7479" s="544">
        <v>40058.07</v>
      </c>
    </row>
    <row r="7480" spans="1:4" x14ac:dyDescent="0.2">
      <c r="A7480" s="542" t="s">
        <v>28118</v>
      </c>
      <c r="B7480" s="543" t="s">
        <v>28119</v>
      </c>
      <c r="C7480" s="543" t="s">
        <v>59</v>
      </c>
      <c r="D7480" s="544">
        <v>1170.4000000000001</v>
      </c>
    </row>
    <row r="7481" spans="1:4" x14ac:dyDescent="0.2">
      <c r="A7481" s="542" t="s">
        <v>28120</v>
      </c>
      <c r="B7481" s="543" t="s">
        <v>28121</v>
      </c>
      <c r="C7481" s="543" t="s">
        <v>59</v>
      </c>
      <c r="D7481" s="544">
        <v>9300</v>
      </c>
    </row>
    <row r="7482" spans="1:4" x14ac:dyDescent="0.2">
      <c r="A7482" s="542" t="s">
        <v>28122</v>
      </c>
      <c r="B7482" s="543" t="s">
        <v>28123</v>
      </c>
      <c r="C7482" s="543" t="s">
        <v>59</v>
      </c>
      <c r="D7482" s="544">
        <v>2812</v>
      </c>
    </row>
    <row r="7483" spans="1:4" x14ac:dyDescent="0.2">
      <c r="A7483" s="542" t="s">
        <v>28124</v>
      </c>
      <c r="B7483" s="543" t="s">
        <v>28125</v>
      </c>
      <c r="C7483" s="543" t="s">
        <v>59</v>
      </c>
      <c r="D7483" s="544">
        <v>593.49</v>
      </c>
    </row>
    <row r="7484" spans="1:4" x14ac:dyDescent="0.2">
      <c r="A7484" s="542" t="s">
        <v>28126</v>
      </c>
      <c r="B7484" s="543" t="s">
        <v>28127</v>
      </c>
      <c r="C7484" s="543" t="s">
        <v>59</v>
      </c>
      <c r="D7484" s="544">
        <v>831.5</v>
      </c>
    </row>
    <row r="7485" spans="1:4" x14ac:dyDescent="0.2">
      <c r="A7485" s="542" t="s">
        <v>28128</v>
      </c>
      <c r="B7485" s="543" t="s">
        <v>28129</v>
      </c>
      <c r="C7485" s="543" t="s">
        <v>59</v>
      </c>
      <c r="D7485" s="544">
        <v>886.24</v>
      </c>
    </row>
    <row r="7486" spans="1:4" x14ac:dyDescent="0.2">
      <c r="A7486" s="542" t="s">
        <v>28130</v>
      </c>
      <c r="B7486" s="543" t="s">
        <v>28131</v>
      </c>
      <c r="C7486" s="543" t="s">
        <v>59</v>
      </c>
      <c r="D7486" s="544">
        <v>2145.8000000000002</v>
      </c>
    </row>
    <row r="7487" spans="1:4" x14ac:dyDescent="0.2">
      <c r="A7487" s="542" t="s">
        <v>28132</v>
      </c>
      <c r="B7487" s="543" t="s">
        <v>28133</v>
      </c>
      <c r="C7487" s="543" t="s">
        <v>59</v>
      </c>
      <c r="D7487" s="544">
        <v>938.81</v>
      </c>
    </row>
    <row r="7488" spans="1:4" x14ac:dyDescent="0.2">
      <c r="A7488" s="542" t="s">
        <v>28134</v>
      </c>
      <c r="B7488" s="543" t="s">
        <v>28135</v>
      </c>
      <c r="C7488" s="543" t="s">
        <v>59</v>
      </c>
      <c r="D7488" s="544">
        <v>2449.75</v>
      </c>
    </row>
    <row r="7489" spans="1:4" x14ac:dyDescent="0.2">
      <c r="A7489" s="542" t="s">
        <v>28136</v>
      </c>
      <c r="B7489" s="543" t="s">
        <v>28137</v>
      </c>
      <c r="C7489" s="543" t="s">
        <v>59</v>
      </c>
      <c r="D7489" s="544">
        <v>1442.27</v>
      </c>
    </row>
    <row r="7490" spans="1:4" x14ac:dyDescent="0.2">
      <c r="A7490" s="542" t="s">
        <v>28138</v>
      </c>
      <c r="B7490" s="543" t="s">
        <v>28139</v>
      </c>
      <c r="C7490" s="543" t="s">
        <v>59</v>
      </c>
      <c r="D7490" s="544">
        <v>3283.58</v>
      </c>
    </row>
    <row r="7491" spans="1:4" x14ac:dyDescent="0.2">
      <c r="A7491" s="542" t="s">
        <v>28140</v>
      </c>
      <c r="B7491" s="543" t="s">
        <v>28141</v>
      </c>
      <c r="C7491" s="543" t="s">
        <v>59</v>
      </c>
      <c r="D7491" s="544">
        <v>2235.08</v>
      </c>
    </row>
    <row r="7492" spans="1:4" x14ac:dyDescent="0.2">
      <c r="A7492" s="542" t="s">
        <v>28142</v>
      </c>
      <c r="B7492" s="543" t="s">
        <v>28143</v>
      </c>
      <c r="C7492" s="543" t="s">
        <v>59</v>
      </c>
      <c r="D7492" s="544">
        <v>5687.68</v>
      </c>
    </row>
    <row r="7493" spans="1:4" x14ac:dyDescent="0.2">
      <c r="A7493" s="542" t="s">
        <v>28144</v>
      </c>
      <c r="B7493" s="543" t="s">
        <v>28145</v>
      </c>
      <c r="C7493" s="543" t="s">
        <v>59</v>
      </c>
      <c r="D7493" s="544">
        <v>3366.11</v>
      </c>
    </row>
    <row r="7494" spans="1:4" x14ac:dyDescent="0.2">
      <c r="A7494" s="542" t="s">
        <v>28146</v>
      </c>
      <c r="B7494" s="543" t="s">
        <v>28147</v>
      </c>
      <c r="C7494" s="543" t="s">
        <v>59</v>
      </c>
      <c r="D7494" s="544">
        <v>10384.43</v>
      </c>
    </row>
    <row r="7495" spans="1:4" x14ac:dyDescent="0.2">
      <c r="A7495" s="542" t="s">
        <v>28148</v>
      </c>
      <c r="B7495" s="543" t="s">
        <v>28149</v>
      </c>
      <c r="C7495" s="543" t="s">
        <v>59</v>
      </c>
      <c r="D7495" s="544">
        <v>4391.53</v>
      </c>
    </row>
    <row r="7496" spans="1:4" x14ac:dyDescent="0.2">
      <c r="A7496" s="542" t="s">
        <v>28150</v>
      </c>
      <c r="B7496" s="543" t="s">
        <v>28151</v>
      </c>
      <c r="C7496" s="543" t="s">
        <v>59</v>
      </c>
      <c r="D7496" s="544">
        <v>17116.88</v>
      </c>
    </row>
    <row r="7497" spans="1:4" x14ac:dyDescent="0.2">
      <c r="A7497" s="542" t="s">
        <v>28152</v>
      </c>
      <c r="B7497" s="543" t="s">
        <v>28153</v>
      </c>
      <c r="C7497" s="543" t="s">
        <v>59</v>
      </c>
      <c r="D7497" s="544">
        <v>5462.04</v>
      </c>
    </row>
    <row r="7498" spans="1:4" x14ac:dyDescent="0.2">
      <c r="A7498" s="542" t="s">
        <v>28154</v>
      </c>
      <c r="B7498" s="543" t="s">
        <v>28155</v>
      </c>
      <c r="C7498" s="543" t="s">
        <v>59</v>
      </c>
      <c r="D7498" s="544">
        <v>5488.67</v>
      </c>
    </row>
    <row r="7499" spans="1:4" x14ac:dyDescent="0.2">
      <c r="A7499" s="542" t="s">
        <v>28156</v>
      </c>
      <c r="B7499" s="543" t="s">
        <v>28157</v>
      </c>
      <c r="C7499" s="543" t="s">
        <v>59</v>
      </c>
      <c r="D7499" s="544">
        <v>7176.75</v>
      </c>
    </row>
    <row r="7500" spans="1:4" x14ac:dyDescent="0.2">
      <c r="A7500" s="542" t="s">
        <v>28158</v>
      </c>
      <c r="B7500" s="543" t="s">
        <v>28159</v>
      </c>
      <c r="C7500" s="543" t="s">
        <v>59</v>
      </c>
      <c r="D7500" s="544">
        <v>7204.8</v>
      </c>
    </row>
    <row r="7501" spans="1:4" x14ac:dyDescent="0.2">
      <c r="A7501" s="542" t="s">
        <v>28160</v>
      </c>
      <c r="B7501" s="543" t="s">
        <v>28161</v>
      </c>
      <c r="C7501" s="543" t="s">
        <v>59</v>
      </c>
      <c r="D7501" s="544">
        <v>28443.42</v>
      </c>
    </row>
    <row r="7502" spans="1:4" x14ac:dyDescent="0.2">
      <c r="A7502" s="542" t="s">
        <v>28162</v>
      </c>
      <c r="B7502" s="543" t="s">
        <v>28163</v>
      </c>
      <c r="C7502" s="543" t="s">
        <v>59</v>
      </c>
      <c r="D7502" s="544">
        <v>10375.969999999999</v>
      </c>
    </row>
    <row r="7503" spans="1:4" x14ac:dyDescent="0.2">
      <c r="A7503" s="542" t="s">
        <v>28164</v>
      </c>
      <c r="B7503" s="543" t="s">
        <v>28165</v>
      </c>
      <c r="C7503" s="543" t="s">
        <v>59</v>
      </c>
      <c r="D7503" s="544">
        <v>10499.96</v>
      </c>
    </row>
    <row r="7504" spans="1:4" x14ac:dyDescent="0.2">
      <c r="A7504" s="542" t="s">
        <v>28166</v>
      </c>
      <c r="B7504" s="543" t="s">
        <v>28167</v>
      </c>
      <c r="C7504" s="543" t="s">
        <v>59</v>
      </c>
      <c r="D7504" s="544">
        <v>37495.32</v>
      </c>
    </row>
    <row r="7505" spans="1:4" x14ac:dyDescent="0.2">
      <c r="A7505" s="542" t="s">
        <v>28168</v>
      </c>
      <c r="B7505" s="543" t="s">
        <v>28169</v>
      </c>
      <c r="C7505" s="543" t="s">
        <v>59</v>
      </c>
      <c r="D7505" s="544">
        <v>19980.91</v>
      </c>
    </row>
    <row r="7506" spans="1:4" x14ac:dyDescent="0.2">
      <c r="A7506" s="542" t="s">
        <v>28170</v>
      </c>
      <c r="B7506" s="543" t="s">
        <v>28171</v>
      </c>
      <c r="C7506" s="543" t="s">
        <v>59</v>
      </c>
      <c r="D7506" s="544">
        <v>32856.879999999997</v>
      </c>
    </row>
    <row r="7507" spans="1:4" x14ac:dyDescent="0.2">
      <c r="A7507" s="542" t="s">
        <v>28172</v>
      </c>
      <c r="B7507" s="543" t="s">
        <v>28173</v>
      </c>
      <c r="C7507" s="543" t="s">
        <v>59</v>
      </c>
      <c r="D7507" s="544">
        <v>48544.82</v>
      </c>
    </row>
    <row r="7508" spans="1:4" x14ac:dyDescent="0.2">
      <c r="A7508" s="542" t="s">
        <v>28174</v>
      </c>
      <c r="B7508" s="543" t="s">
        <v>28175</v>
      </c>
      <c r="C7508" s="543" t="s">
        <v>59</v>
      </c>
      <c r="D7508" s="544">
        <v>67741.899999999994</v>
      </c>
    </row>
    <row r="7509" spans="1:4" x14ac:dyDescent="0.2">
      <c r="A7509" s="542" t="s">
        <v>28176</v>
      </c>
      <c r="B7509" s="543" t="s">
        <v>28177</v>
      </c>
      <c r="C7509" s="543" t="s">
        <v>59</v>
      </c>
      <c r="D7509" s="544">
        <v>136265.26999999999</v>
      </c>
    </row>
    <row r="7510" spans="1:4" x14ac:dyDescent="0.2">
      <c r="A7510" s="542" t="s">
        <v>28178</v>
      </c>
      <c r="B7510" s="543" t="s">
        <v>28179</v>
      </c>
      <c r="C7510" s="543" t="s">
        <v>59</v>
      </c>
      <c r="D7510" s="544">
        <v>21431.74</v>
      </c>
    </row>
    <row r="7511" spans="1:4" x14ac:dyDescent="0.2">
      <c r="A7511" s="542" t="s">
        <v>28180</v>
      </c>
      <c r="B7511" s="543" t="s">
        <v>28181</v>
      </c>
      <c r="C7511" s="543" t="s">
        <v>59</v>
      </c>
      <c r="D7511" s="544">
        <v>1521</v>
      </c>
    </row>
    <row r="7512" spans="1:4" x14ac:dyDescent="0.2">
      <c r="A7512" s="542" t="s">
        <v>28182</v>
      </c>
      <c r="B7512" s="543" t="s">
        <v>28183</v>
      </c>
      <c r="C7512" s="543" t="s">
        <v>59</v>
      </c>
      <c r="D7512" s="544">
        <v>4425</v>
      </c>
    </row>
    <row r="7513" spans="1:4" x14ac:dyDescent="0.2">
      <c r="A7513" s="542" t="s">
        <v>28184</v>
      </c>
      <c r="B7513" s="543" t="s">
        <v>28185</v>
      </c>
      <c r="C7513" s="543" t="s">
        <v>59</v>
      </c>
      <c r="D7513" s="544">
        <v>1111.1400000000001</v>
      </c>
    </row>
    <row r="7514" spans="1:4" x14ac:dyDescent="0.2">
      <c r="A7514" s="542" t="s">
        <v>28186</v>
      </c>
      <c r="B7514" s="543" t="s">
        <v>28187</v>
      </c>
      <c r="C7514" s="543" t="s">
        <v>59</v>
      </c>
      <c r="D7514" s="544">
        <v>1173.6400000000001</v>
      </c>
    </row>
    <row r="7515" spans="1:4" x14ac:dyDescent="0.2">
      <c r="A7515" s="542" t="s">
        <v>28188</v>
      </c>
      <c r="B7515" s="543" t="s">
        <v>28189</v>
      </c>
      <c r="C7515" s="543" t="s">
        <v>59</v>
      </c>
      <c r="D7515" s="544">
        <v>1936.4</v>
      </c>
    </row>
    <row r="7516" spans="1:4" x14ac:dyDescent="0.2">
      <c r="A7516" s="542" t="s">
        <v>28190</v>
      </c>
      <c r="B7516" s="543" t="s">
        <v>28191</v>
      </c>
      <c r="C7516" s="543" t="s">
        <v>59</v>
      </c>
      <c r="D7516" s="544">
        <v>3412.13</v>
      </c>
    </row>
    <row r="7517" spans="1:4" x14ac:dyDescent="0.2">
      <c r="A7517" s="542" t="s">
        <v>28192</v>
      </c>
      <c r="B7517" s="543" t="s">
        <v>28193</v>
      </c>
      <c r="C7517" s="543" t="s">
        <v>59</v>
      </c>
      <c r="D7517" s="544">
        <v>5299.92</v>
      </c>
    </row>
    <row r="7518" spans="1:4" x14ac:dyDescent="0.2">
      <c r="A7518" s="542" t="s">
        <v>28194</v>
      </c>
      <c r="B7518" s="543" t="s">
        <v>28195</v>
      </c>
      <c r="C7518" s="543" t="s">
        <v>59</v>
      </c>
      <c r="D7518" s="544">
        <v>6289.53</v>
      </c>
    </row>
    <row r="7519" spans="1:4" x14ac:dyDescent="0.2">
      <c r="A7519" s="542" t="s">
        <v>28196</v>
      </c>
      <c r="B7519" s="543" t="s">
        <v>28197</v>
      </c>
      <c r="C7519" s="543" t="s">
        <v>59</v>
      </c>
      <c r="D7519" s="544">
        <v>7903</v>
      </c>
    </row>
    <row r="7520" spans="1:4" x14ac:dyDescent="0.2">
      <c r="A7520" s="542" t="s">
        <v>28198</v>
      </c>
      <c r="B7520" s="543" t="s">
        <v>28199</v>
      </c>
      <c r="C7520" s="543" t="s">
        <v>59</v>
      </c>
      <c r="D7520" s="544">
        <v>2581.39</v>
      </c>
    </row>
    <row r="7521" spans="1:4" x14ac:dyDescent="0.2">
      <c r="A7521" s="542" t="s">
        <v>28200</v>
      </c>
      <c r="B7521" s="543" t="s">
        <v>28201</v>
      </c>
      <c r="C7521" s="543" t="s">
        <v>59</v>
      </c>
      <c r="D7521" s="544">
        <v>3056.9</v>
      </c>
    </row>
    <row r="7522" spans="1:4" x14ac:dyDescent="0.2">
      <c r="A7522" s="542" t="s">
        <v>28202</v>
      </c>
      <c r="B7522" s="543" t="s">
        <v>28203</v>
      </c>
      <c r="C7522" s="543" t="s">
        <v>59</v>
      </c>
      <c r="D7522" s="544">
        <v>3940.01</v>
      </c>
    </row>
    <row r="7523" spans="1:4" x14ac:dyDescent="0.2">
      <c r="A7523" s="542" t="s">
        <v>28204</v>
      </c>
      <c r="B7523" s="543" t="s">
        <v>28205</v>
      </c>
      <c r="C7523" s="543" t="s">
        <v>59</v>
      </c>
      <c r="D7523" s="544">
        <v>4080</v>
      </c>
    </row>
    <row r="7524" spans="1:4" x14ac:dyDescent="0.2">
      <c r="A7524" s="542" t="s">
        <v>28206</v>
      </c>
      <c r="B7524" s="543" t="s">
        <v>28207</v>
      </c>
      <c r="C7524" s="543" t="s">
        <v>59</v>
      </c>
      <c r="D7524" s="544">
        <v>6391.78</v>
      </c>
    </row>
    <row r="7525" spans="1:4" x14ac:dyDescent="0.2">
      <c r="A7525" s="542" t="s">
        <v>28208</v>
      </c>
      <c r="B7525" s="543" t="s">
        <v>28209</v>
      </c>
      <c r="C7525" s="543" t="s">
        <v>59</v>
      </c>
      <c r="D7525" s="544">
        <v>6982</v>
      </c>
    </row>
    <row r="7526" spans="1:4" x14ac:dyDescent="0.2">
      <c r="A7526" s="542" t="s">
        <v>28210</v>
      </c>
      <c r="B7526" s="543" t="s">
        <v>28211</v>
      </c>
      <c r="C7526" s="543" t="s">
        <v>59</v>
      </c>
      <c r="D7526" s="544">
        <v>18593</v>
      </c>
    </row>
    <row r="7527" spans="1:4" x14ac:dyDescent="0.2">
      <c r="A7527" s="542" t="s">
        <v>28212</v>
      </c>
      <c r="B7527" s="543" t="s">
        <v>28213</v>
      </c>
      <c r="C7527" s="543" t="s">
        <v>59</v>
      </c>
      <c r="D7527" s="544">
        <v>29528</v>
      </c>
    </row>
    <row r="7528" spans="1:4" x14ac:dyDescent="0.2">
      <c r="A7528" s="542" t="s">
        <v>28214</v>
      </c>
      <c r="B7528" s="543" t="s">
        <v>28215</v>
      </c>
      <c r="C7528" s="543" t="s">
        <v>59</v>
      </c>
      <c r="D7528" s="544">
        <v>6.06</v>
      </c>
    </row>
    <row r="7529" spans="1:4" x14ac:dyDescent="0.2">
      <c r="A7529" s="542" t="s">
        <v>28216</v>
      </c>
      <c r="B7529" s="543" t="s">
        <v>28217</v>
      </c>
      <c r="C7529" s="543" t="s">
        <v>59</v>
      </c>
      <c r="D7529" s="544">
        <v>20.6</v>
      </c>
    </row>
    <row r="7530" spans="1:4" ht="15.75" x14ac:dyDescent="0.2">
      <c r="A7530" s="537" t="s">
        <v>28218</v>
      </c>
      <c r="B7530" s="537"/>
      <c r="C7530" s="537"/>
      <c r="D7530" s="537"/>
    </row>
    <row r="7531" spans="1:4" x14ac:dyDescent="0.2">
      <c r="A7531" s="539" t="s">
        <v>13289</v>
      </c>
      <c r="B7531" s="540" t="s">
        <v>11</v>
      </c>
      <c r="C7531" s="540" t="s">
        <v>13290</v>
      </c>
      <c r="D7531" s="541" t="s">
        <v>13291</v>
      </c>
    </row>
    <row r="7532" spans="1:4" x14ac:dyDescent="0.2">
      <c r="A7532" s="542" t="s">
        <v>28219</v>
      </c>
      <c r="B7532" s="543" t="s">
        <v>28220</v>
      </c>
      <c r="C7532" s="543" t="s">
        <v>57</v>
      </c>
      <c r="D7532" s="544">
        <v>732.9</v>
      </c>
    </row>
    <row r="7533" spans="1:4" x14ac:dyDescent="0.2">
      <c r="A7533" s="542" t="s">
        <v>28221</v>
      </c>
      <c r="B7533" s="543" t="s">
        <v>28222</v>
      </c>
      <c r="C7533" s="543" t="s">
        <v>57</v>
      </c>
      <c r="D7533" s="544">
        <v>977.55</v>
      </c>
    </row>
    <row r="7534" spans="1:4" x14ac:dyDescent="0.2">
      <c r="A7534" s="542" t="s">
        <v>28223</v>
      </c>
      <c r="B7534" s="543" t="s">
        <v>28224</v>
      </c>
      <c r="C7534" s="543" t="s">
        <v>57</v>
      </c>
      <c r="D7534" s="544">
        <v>1222.2</v>
      </c>
    </row>
    <row r="7535" spans="1:4" x14ac:dyDescent="0.2">
      <c r="A7535" s="542" t="s">
        <v>28225</v>
      </c>
      <c r="B7535" s="543" t="s">
        <v>28226</v>
      </c>
      <c r="C7535" s="543" t="s">
        <v>57</v>
      </c>
      <c r="D7535" s="544">
        <v>1861.65</v>
      </c>
    </row>
    <row r="7536" spans="1:4" x14ac:dyDescent="0.2">
      <c r="A7536" s="542" t="s">
        <v>28227</v>
      </c>
      <c r="B7536" s="543" t="s">
        <v>28228</v>
      </c>
      <c r="C7536" s="543" t="s">
        <v>57</v>
      </c>
      <c r="D7536" s="544">
        <v>2172.23</v>
      </c>
    </row>
    <row r="7537" spans="1:4" x14ac:dyDescent="0.2">
      <c r="A7537" s="542" t="s">
        <v>28229</v>
      </c>
      <c r="B7537" s="543" t="s">
        <v>28230</v>
      </c>
      <c r="C7537" s="543" t="s">
        <v>57</v>
      </c>
      <c r="D7537" s="544">
        <v>2482.1999999999998</v>
      </c>
    </row>
    <row r="7538" spans="1:4" x14ac:dyDescent="0.2">
      <c r="A7538" s="542" t="s">
        <v>28231</v>
      </c>
      <c r="B7538" s="543" t="s">
        <v>28232</v>
      </c>
      <c r="C7538" s="543" t="s">
        <v>57</v>
      </c>
      <c r="D7538" s="544">
        <v>2793</v>
      </c>
    </row>
    <row r="7539" spans="1:4" x14ac:dyDescent="0.2">
      <c r="A7539" s="542" t="s">
        <v>28233</v>
      </c>
      <c r="B7539" s="543" t="s">
        <v>28234</v>
      </c>
      <c r="C7539" s="543" t="s">
        <v>57</v>
      </c>
      <c r="D7539" s="544">
        <v>3103.19</v>
      </c>
    </row>
    <row r="7540" spans="1:4" ht="22.5" x14ac:dyDescent="0.2">
      <c r="A7540" s="542" t="s">
        <v>28235</v>
      </c>
      <c r="B7540" s="543" t="s">
        <v>28236</v>
      </c>
      <c r="C7540" s="543" t="s">
        <v>57</v>
      </c>
      <c r="D7540" s="544">
        <v>3723.82</v>
      </c>
    </row>
    <row r="7541" spans="1:4" x14ac:dyDescent="0.2">
      <c r="A7541" s="542" t="s">
        <v>28237</v>
      </c>
      <c r="B7541" s="543" t="s">
        <v>28238</v>
      </c>
      <c r="C7541" s="543" t="s">
        <v>57</v>
      </c>
      <c r="D7541" s="544">
        <v>4654.78</v>
      </c>
    </row>
    <row r="7542" spans="1:4" x14ac:dyDescent="0.2">
      <c r="A7542" s="542" t="s">
        <v>28239</v>
      </c>
      <c r="B7542" s="543" t="s">
        <v>28240</v>
      </c>
      <c r="C7542" s="543" t="s">
        <v>57</v>
      </c>
      <c r="D7542" s="544">
        <v>6206.37</v>
      </c>
    </row>
    <row r="7543" spans="1:4" x14ac:dyDescent="0.2">
      <c r="A7543" s="542" t="s">
        <v>28241</v>
      </c>
      <c r="B7543" s="543" t="s">
        <v>28242</v>
      </c>
      <c r="C7543" s="543" t="s">
        <v>57</v>
      </c>
      <c r="D7543" s="544">
        <v>4413.32</v>
      </c>
    </row>
    <row r="7544" spans="1:4" x14ac:dyDescent="0.2">
      <c r="A7544" s="542" t="s">
        <v>28243</v>
      </c>
      <c r="B7544" s="543" t="s">
        <v>28244</v>
      </c>
      <c r="C7544" s="543" t="s">
        <v>57</v>
      </c>
      <c r="D7544" s="544">
        <v>5295.29</v>
      </c>
    </row>
    <row r="7545" spans="1:4" x14ac:dyDescent="0.2">
      <c r="A7545" s="542" t="s">
        <v>28245</v>
      </c>
      <c r="B7545" s="543" t="s">
        <v>28246</v>
      </c>
      <c r="C7545" s="543" t="s">
        <v>57</v>
      </c>
      <c r="D7545" s="544">
        <v>6178.41</v>
      </c>
    </row>
    <row r="7546" spans="1:4" x14ac:dyDescent="0.2">
      <c r="A7546" s="542" t="s">
        <v>28247</v>
      </c>
      <c r="B7546" s="543" t="s">
        <v>28248</v>
      </c>
      <c r="C7546" s="543" t="s">
        <v>57</v>
      </c>
      <c r="D7546" s="544">
        <v>7060.38</v>
      </c>
    </row>
    <row r="7547" spans="1:4" x14ac:dyDescent="0.2">
      <c r="A7547" s="542" t="s">
        <v>28249</v>
      </c>
      <c r="B7547" s="543" t="s">
        <v>28250</v>
      </c>
      <c r="C7547" s="543" t="s">
        <v>57</v>
      </c>
      <c r="D7547" s="544">
        <v>1334.53</v>
      </c>
    </row>
    <row r="7548" spans="1:4" x14ac:dyDescent="0.2">
      <c r="A7548" s="542" t="s">
        <v>28251</v>
      </c>
      <c r="B7548" s="543" t="s">
        <v>28252</v>
      </c>
      <c r="C7548" s="543" t="s">
        <v>57</v>
      </c>
      <c r="D7548" s="544">
        <v>1556.76</v>
      </c>
    </row>
    <row r="7549" spans="1:4" x14ac:dyDescent="0.2">
      <c r="A7549" s="542" t="s">
        <v>28253</v>
      </c>
      <c r="B7549" s="543" t="s">
        <v>28254</v>
      </c>
      <c r="C7549" s="543" t="s">
        <v>57</v>
      </c>
      <c r="D7549" s="544">
        <v>1778.99</v>
      </c>
    </row>
    <row r="7550" spans="1:4" x14ac:dyDescent="0.2">
      <c r="A7550" s="542" t="s">
        <v>28255</v>
      </c>
      <c r="B7550" s="543" t="s">
        <v>28256</v>
      </c>
      <c r="C7550" s="543" t="s">
        <v>57</v>
      </c>
      <c r="D7550" s="544">
        <v>513.9</v>
      </c>
    </row>
    <row r="7551" spans="1:4" x14ac:dyDescent="0.2">
      <c r="A7551" s="542" t="s">
        <v>28257</v>
      </c>
      <c r="B7551" s="543" t="s">
        <v>28258</v>
      </c>
      <c r="C7551" s="543" t="s">
        <v>57</v>
      </c>
      <c r="D7551" s="544">
        <v>684.05</v>
      </c>
    </row>
    <row r="7552" spans="1:4" x14ac:dyDescent="0.2">
      <c r="A7552" s="542" t="s">
        <v>28259</v>
      </c>
      <c r="B7552" s="543" t="s">
        <v>28260</v>
      </c>
      <c r="C7552" s="543" t="s">
        <v>57</v>
      </c>
      <c r="D7552" s="544">
        <v>855.35</v>
      </c>
    </row>
    <row r="7553" spans="1:4" x14ac:dyDescent="0.2">
      <c r="A7553" s="542" t="s">
        <v>28261</v>
      </c>
      <c r="B7553" s="543" t="s">
        <v>28262</v>
      </c>
      <c r="C7553" s="543" t="s">
        <v>57</v>
      </c>
      <c r="D7553" s="544">
        <v>2012.79</v>
      </c>
    </row>
    <row r="7554" spans="1:4" x14ac:dyDescent="0.2">
      <c r="A7554" s="542" t="s">
        <v>28263</v>
      </c>
      <c r="B7554" s="543" t="s">
        <v>28264</v>
      </c>
      <c r="C7554" s="543" t="s">
        <v>57</v>
      </c>
      <c r="D7554" s="544">
        <v>2347.29</v>
      </c>
    </row>
    <row r="7555" spans="1:4" x14ac:dyDescent="0.2">
      <c r="A7555" s="542" t="s">
        <v>28265</v>
      </c>
      <c r="B7555" s="543" t="s">
        <v>28266</v>
      </c>
      <c r="C7555" s="543" t="s">
        <v>57</v>
      </c>
      <c r="D7555" s="544">
        <v>2682.95</v>
      </c>
    </row>
    <row r="7556" spans="1:4" x14ac:dyDescent="0.2">
      <c r="A7556" s="542" t="s">
        <v>28267</v>
      </c>
      <c r="B7556" s="543" t="s">
        <v>28268</v>
      </c>
      <c r="C7556" s="543" t="s">
        <v>57</v>
      </c>
      <c r="D7556" s="544">
        <v>3018.6</v>
      </c>
    </row>
    <row r="7557" spans="1:4" x14ac:dyDescent="0.2">
      <c r="A7557" s="542" t="s">
        <v>28269</v>
      </c>
      <c r="B7557" s="543" t="s">
        <v>28270</v>
      </c>
      <c r="C7557" s="543" t="s">
        <v>57</v>
      </c>
      <c r="D7557" s="544">
        <v>3354.26</v>
      </c>
    </row>
    <row r="7558" spans="1:4" x14ac:dyDescent="0.2">
      <c r="A7558" s="542" t="s">
        <v>28271</v>
      </c>
      <c r="B7558" s="543" t="s">
        <v>28272</v>
      </c>
      <c r="C7558" s="543" t="s">
        <v>57</v>
      </c>
      <c r="D7558" s="544">
        <v>4024.42</v>
      </c>
    </row>
    <row r="7559" spans="1:4" x14ac:dyDescent="0.2">
      <c r="A7559" s="542" t="s">
        <v>28273</v>
      </c>
      <c r="B7559" s="543" t="s">
        <v>28274</v>
      </c>
      <c r="C7559" s="543" t="s">
        <v>57</v>
      </c>
      <c r="D7559" s="544">
        <v>1694.49</v>
      </c>
    </row>
    <row r="7560" spans="1:4" x14ac:dyDescent="0.2">
      <c r="A7560" s="542" t="s">
        <v>28275</v>
      </c>
      <c r="B7560" s="543" t="s">
        <v>28276</v>
      </c>
      <c r="C7560" s="543" t="s">
        <v>57</v>
      </c>
      <c r="D7560" s="544">
        <v>2259.3200000000002</v>
      </c>
    </row>
    <row r="7561" spans="1:4" x14ac:dyDescent="0.2">
      <c r="A7561" s="542" t="s">
        <v>28277</v>
      </c>
      <c r="B7561" s="543" t="s">
        <v>28278</v>
      </c>
      <c r="C7561" s="543" t="s">
        <v>57</v>
      </c>
      <c r="D7561" s="544">
        <v>2541.7399999999998</v>
      </c>
    </row>
    <row r="7562" spans="1:4" x14ac:dyDescent="0.2">
      <c r="A7562" s="542" t="s">
        <v>28279</v>
      </c>
      <c r="B7562" s="543" t="s">
        <v>28280</v>
      </c>
      <c r="C7562" s="543" t="s">
        <v>57</v>
      </c>
      <c r="D7562" s="544">
        <v>2824.15</v>
      </c>
    </row>
    <row r="7563" spans="1:4" x14ac:dyDescent="0.2">
      <c r="A7563" s="542" t="s">
        <v>28281</v>
      </c>
      <c r="B7563" s="543" t="s">
        <v>28282</v>
      </c>
      <c r="C7563" s="543" t="s">
        <v>57</v>
      </c>
      <c r="D7563" s="544">
        <v>732.56</v>
      </c>
    </row>
    <row r="7564" spans="1:4" x14ac:dyDescent="0.2">
      <c r="A7564" s="542" t="s">
        <v>28283</v>
      </c>
      <c r="B7564" s="543" t="s">
        <v>28284</v>
      </c>
      <c r="C7564" s="543" t="s">
        <v>57</v>
      </c>
      <c r="D7564" s="544">
        <v>978.01</v>
      </c>
    </row>
    <row r="7565" spans="1:4" x14ac:dyDescent="0.2">
      <c r="A7565" s="542" t="s">
        <v>28285</v>
      </c>
      <c r="B7565" s="543" t="s">
        <v>28286</v>
      </c>
      <c r="C7565" s="543" t="s">
        <v>57</v>
      </c>
      <c r="D7565" s="544">
        <v>1222.2</v>
      </c>
    </row>
    <row r="7566" spans="1:4" ht="15.75" x14ac:dyDescent="0.2">
      <c r="A7566" s="537" t="s">
        <v>28287</v>
      </c>
      <c r="B7566" s="537"/>
      <c r="C7566" s="537"/>
      <c r="D7566" s="537"/>
    </row>
    <row r="7567" spans="1:4" x14ac:dyDescent="0.2">
      <c r="A7567" s="539" t="s">
        <v>13289</v>
      </c>
      <c r="B7567" s="540" t="s">
        <v>11</v>
      </c>
      <c r="C7567" s="540" t="s">
        <v>13290</v>
      </c>
      <c r="D7567" s="541" t="s">
        <v>13291</v>
      </c>
    </row>
    <row r="7568" spans="1:4" x14ac:dyDescent="0.2">
      <c r="A7568" s="542" t="s">
        <v>28288</v>
      </c>
      <c r="B7568" s="543" t="s">
        <v>28289</v>
      </c>
      <c r="C7568" s="543" t="s">
        <v>59</v>
      </c>
      <c r="D7568" s="544">
        <v>556.86</v>
      </c>
    </row>
    <row r="7569" spans="1:4" x14ac:dyDescent="0.2">
      <c r="A7569" s="542" t="s">
        <v>28290</v>
      </c>
      <c r="B7569" s="543" t="s">
        <v>28291</v>
      </c>
      <c r="C7569" s="543" t="s">
        <v>59</v>
      </c>
      <c r="D7569" s="544">
        <v>645.08000000000004</v>
      </c>
    </row>
    <row r="7570" spans="1:4" x14ac:dyDescent="0.2">
      <c r="A7570" s="542" t="s">
        <v>28292</v>
      </c>
      <c r="B7570" s="543" t="s">
        <v>28293</v>
      </c>
      <c r="C7570" s="543" t="s">
        <v>59</v>
      </c>
      <c r="D7570" s="544">
        <v>716.76</v>
      </c>
    </row>
    <row r="7571" spans="1:4" x14ac:dyDescent="0.2">
      <c r="A7571" s="542" t="s">
        <v>28294</v>
      </c>
      <c r="B7571" s="543" t="s">
        <v>28295</v>
      </c>
      <c r="C7571" s="543" t="s">
        <v>59</v>
      </c>
      <c r="D7571" s="544">
        <v>915.24</v>
      </c>
    </row>
    <row r="7572" spans="1:4" x14ac:dyDescent="0.2">
      <c r="A7572" s="542" t="s">
        <v>28296</v>
      </c>
      <c r="B7572" s="543" t="s">
        <v>28297</v>
      </c>
      <c r="C7572" s="543" t="s">
        <v>59</v>
      </c>
      <c r="D7572" s="544">
        <v>1124.75</v>
      </c>
    </row>
    <row r="7573" spans="1:4" x14ac:dyDescent="0.2">
      <c r="A7573" s="542" t="s">
        <v>28298</v>
      </c>
      <c r="B7573" s="543" t="s">
        <v>28299</v>
      </c>
      <c r="C7573" s="543" t="s">
        <v>59</v>
      </c>
      <c r="D7573" s="544">
        <v>1350.81</v>
      </c>
    </row>
    <row r="7574" spans="1:4" x14ac:dyDescent="0.2">
      <c r="A7574" s="542" t="s">
        <v>28300</v>
      </c>
      <c r="B7574" s="543" t="s">
        <v>28301</v>
      </c>
      <c r="C7574" s="543" t="s">
        <v>59</v>
      </c>
      <c r="D7574" s="544">
        <v>1709.19</v>
      </c>
    </row>
    <row r="7575" spans="1:4" x14ac:dyDescent="0.2">
      <c r="A7575" s="542" t="s">
        <v>28302</v>
      </c>
      <c r="B7575" s="543" t="s">
        <v>28303</v>
      </c>
      <c r="C7575" s="543" t="s">
        <v>59</v>
      </c>
      <c r="D7575" s="544">
        <v>14588.72</v>
      </c>
    </row>
    <row r="7576" spans="1:4" x14ac:dyDescent="0.2">
      <c r="A7576" s="542" t="s">
        <v>28304</v>
      </c>
      <c r="B7576" s="543" t="s">
        <v>28305</v>
      </c>
      <c r="C7576" s="543" t="s">
        <v>59</v>
      </c>
      <c r="D7576" s="544">
        <v>12737.01</v>
      </c>
    </row>
    <row r="7577" spans="1:4" x14ac:dyDescent="0.2">
      <c r="A7577" s="542" t="s">
        <v>28306</v>
      </c>
      <c r="B7577" s="543" t="s">
        <v>28307</v>
      </c>
      <c r="C7577" s="543" t="s">
        <v>59</v>
      </c>
      <c r="D7577" s="544">
        <v>16162.32</v>
      </c>
    </row>
    <row r="7578" spans="1:4" x14ac:dyDescent="0.2">
      <c r="A7578" s="542" t="s">
        <v>28308</v>
      </c>
      <c r="B7578" s="543" t="s">
        <v>28309</v>
      </c>
      <c r="C7578" s="543" t="s">
        <v>59</v>
      </c>
      <c r="D7578" s="544">
        <v>19798.98</v>
      </c>
    </row>
    <row r="7579" spans="1:4" x14ac:dyDescent="0.2">
      <c r="A7579" s="542" t="s">
        <v>28310</v>
      </c>
      <c r="B7579" s="543" t="s">
        <v>28311</v>
      </c>
      <c r="C7579" s="543" t="s">
        <v>59</v>
      </c>
      <c r="D7579" s="544">
        <v>24786.93</v>
      </c>
    </row>
    <row r="7580" spans="1:4" x14ac:dyDescent="0.2">
      <c r="A7580" s="542" t="s">
        <v>28312</v>
      </c>
      <c r="B7580" s="543" t="s">
        <v>28313</v>
      </c>
      <c r="C7580" s="543" t="s">
        <v>59</v>
      </c>
      <c r="D7580" s="544">
        <v>35821.56</v>
      </c>
    </row>
    <row r="7581" spans="1:4" x14ac:dyDescent="0.2">
      <c r="A7581" s="542" t="s">
        <v>28314</v>
      </c>
      <c r="B7581" s="543" t="s">
        <v>28315</v>
      </c>
      <c r="C7581" s="543" t="s">
        <v>59</v>
      </c>
      <c r="D7581" s="544">
        <v>45155.57</v>
      </c>
    </row>
    <row r="7582" spans="1:4" x14ac:dyDescent="0.2">
      <c r="A7582" s="542" t="s">
        <v>28316</v>
      </c>
      <c r="B7582" s="543" t="s">
        <v>28317</v>
      </c>
      <c r="C7582" s="543" t="s">
        <v>59</v>
      </c>
      <c r="D7582" s="544">
        <v>61828.39</v>
      </c>
    </row>
    <row r="7583" spans="1:4" x14ac:dyDescent="0.2">
      <c r="A7583" s="542" t="s">
        <v>28318</v>
      </c>
      <c r="B7583" s="543" t="s">
        <v>28319</v>
      </c>
      <c r="C7583" s="543" t="s">
        <v>59</v>
      </c>
      <c r="D7583" s="544">
        <v>63773.55</v>
      </c>
    </row>
    <row r="7584" spans="1:4" x14ac:dyDescent="0.2">
      <c r="A7584" s="542" t="s">
        <v>28320</v>
      </c>
      <c r="B7584" s="543" t="s">
        <v>28321</v>
      </c>
      <c r="C7584" s="543" t="s">
        <v>59</v>
      </c>
      <c r="D7584" s="544">
        <v>14588.72</v>
      </c>
    </row>
    <row r="7585" spans="1:4" x14ac:dyDescent="0.2">
      <c r="A7585" s="542" t="s">
        <v>28322</v>
      </c>
      <c r="B7585" s="543" t="s">
        <v>28323</v>
      </c>
      <c r="C7585" s="543" t="s">
        <v>59</v>
      </c>
      <c r="D7585" s="544">
        <v>20563.150000000001</v>
      </c>
    </row>
    <row r="7586" spans="1:4" x14ac:dyDescent="0.2">
      <c r="A7586" s="542" t="s">
        <v>28324</v>
      </c>
      <c r="B7586" s="543" t="s">
        <v>28325</v>
      </c>
      <c r="C7586" s="543" t="s">
        <v>59</v>
      </c>
      <c r="D7586" s="544">
        <v>22925.13</v>
      </c>
    </row>
    <row r="7587" spans="1:4" x14ac:dyDescent="0.2">
      <c r="A7587" s="542" t="s">
        <v>28326</v>
      </c>
      <c r="B7587" s="543" t="s">
        <v>28327</v>
      </c>
      <c r="C7587" s="543" t="s">
        <v>59</v>
      </c>
      <c r="D7587" s="544">
        <v>26259.7</v>
      </c>
    </row>
    <row r="7588" spans="1:4" x14ac:dyDescent="0.2">
      <c r="A7588" s="542" t="s">
        <v>28328</v>
      </c>
      <c r="B7588" s="543" t="s">
        <v>28329</v>
      </c>
      <c r="C7588" s="543" t="s">
        <v>59</v>
      </c>
      <c r="D7588" s="544">
        <v>31295.59</v>
      </c>
    </row>
    <row r="7589" spans="1:4" x14ac:dyDescent="0.2">
      <c r="A7589" s="542" t="s">
        <v>28330</v>
      </c>
      <c r="B7589" s="543" t="s">
        <v>28331</v>
      </c>
      <c r="C7589" s="543" t="s">
        <v>59</v>
      </c>
      <c r="D7589" s="544">
        <v>42066.92</v>
      </c>
    </row>
    <row r="7590" spans="1:4" x14ac:dyDescent="0.2">
      <c r="A7590" s="542" t="s">
        <v>28332</v>
      </c>
      <c r="B7590" s="543" t="s">
        <v>28333</v>
      </c>
      <c r="C7590" s="543" t="s">
        <v>59</v>
      </c>
      <c r="D7590" s="544">
        <v>57417.04</v>
      </c>
    </row>
    <row r="7591" spans="1:4" x14ac:dyDescent="0.2">
      <c r="A7591" s="542" t="s">
        <v>28334</v>
      </c>
      <c r="B7591" s="543" t="s">
        <v>28335</v>
      </c>
      <c r="C7591" s="543" t="s">
        <v>59</v>
      </c>
      <c r="D7591" s="544">
        <v>65162.95</v>
      </c>
    </row>
    <row r="7592" spans="1:4" x14ac:dyDescent="0.2">
      <c r="A7592" s="542" t="s">
        <v>28336</v>
      </c>
      <c r="B7592" s="543" t="s">
        <v>28337</v>
      </c>
      <c r="C7592" s="543" t="s">
        <v>59</v>
      </c>
      <c r="D7592" s="544">
        <v>67941.759999999995</v>
      </c>
    </row>
    <row r="7593" spans="1:4" ht="22.5" x14ac:dyDescent="0.2">
      <c r="A7593" s="542" t="s">
        <v>28338</v>
      </c>
      <c r="B7593" s="543" t="s">
        <v>28339</v>
      </c>
      <c r="C7593" s="543" t="s">
        <v>59</v>
      </c>
      <c r="D7593" s="544">
        <v>37235.97</v>
      </c>
    </row>
    <row r="7594" spans="1:4" ht="22.5" x14ac:dyDescent="0.2">
      <c r="A7594" s="542" t="s">
        <v>28340</v>
      </c>
      <c r="B7594" s="543" t="s">
        <v>28341</v>
      </c>
      <c r="C7594" s="543" t="s">
        <v>59</v>
      </c>
      <c r="D7594" s="544">
        <v>22091.49</v>
      </c>
    </row>
    <row r="7595" spans="1:4" ht="22.5" x14ac:dyDescent="0.2">
      <c r="A7595" s="542" t="s">
        <v>28342</v>
      </c>
      <c r="B7595" s="543" t="s">
        <v>28343</v>
      </c>
      <c r="C7595" s="543" t="s">
        <v>59</v>
      </c>
      <c r="D7595" s="544">
        <v>23480.89</v>
      </c>
    </row>
    <row r="7596" spans="1:4" ht="22.5" x14ac:dyDescent="0.2">
      <c r="A7596" s="542" t="s">
        <v>28344</v>
      </c>
      <c r="B7596" s="543" t="s">
        <v>28345</v>
      </c>
      <c r="C7596" s="543" t="s">
        <v>59</v>
      </c>
      <c r="D7596" s="544">
        <v>24620.2</v>
      </c>
    </row>
    <row r="7597" spans="1:4" ht="22.5" x14ac:dyDescent="0.2">
      <c r="A7597" s="542" t="s">
        <v>28346</v>
      </c>
      <c r="B7597" s="543" t="s">
        <v>28347</v>
      </c>
      <c r="C7597" s="543" t="s">
        <v>59</v>
      </c>
      <c r="D7597" s="544">
        <v>31817.31</v>
      </c>
    </row>
    <row r="7598" spans="1:4" ht="22.5" x14ac:dyDescent="0.2">
      <c r="A7598" s="542" t="s">
        <v>28348</v>
      </c>
      <c r="B7598" s="543" t="s">
        <v>28349</v>
      </c>
      <c r="C7598" s="543" t="s">
        <v>59</v>
      </c>
      <c r="D7598" s="544">
        <v>32164.66</v>
      </c>
    </row>
    <row r="7599" spans="1:4" ht="22.5" x14ac:dyDescent="0.2">
      <c r="A7599" s="542" t="s">
        <v>28350</v>
      </c>
      <c r="B7599" s="543" t="s">
        <v>28351</v>
      </c>
      <c r="C7599" s="543" t="s">
        <v>59</v>
      </c>
      <c r="D7599" s="544">
        <v>80.75</v>
      </c>
    </row>
    <row r="7600" spans="1:4" ht="22.5" x14ac:dyDescent="0.2">
      <c r="A7600" s="542" t="s">
        <v>28352</v>
      </c>
      <c r="B7600" s="543" t="s">
        <v>28353</v>
      </c>
      <c r="C7600" s="543" t="s">
        <v>59</v>
      </c>
      <c r="D7600" s="544">
        <v>135.26</v>
      </c>
    </row>
    <row r="7601" spans="1:4" ht="22.5" x14ac:dyDescent="0.2">
      <c r="A7601" s="542" t="s">
        <v>28354</v>
      </c>
      <c r="B7601" s="543" t="s">
        <v>28355</v>
      </c>
      <c r="C7601" s="543" t="s">
        <v>59</v>
      </c>
      <c r="D7601" s="544">
        <v>183.6</v>
      </c>
    </row>
    <row r="7602" spans="1:4" ht="22.5" x14ac:dyDescent="0.2">
      <c r="A7602" s="542" t="s">
        <v>28356</v>
      </c>
      <c r="B7602" s="543" t="s">
        <v>28357</v>
      </c>
      <c r="C7602" s="543" t="s">
        <v>59</v>
      </c>
      <c r="D7602" s="544">
        <v>318.39</v>
      </c>
    </row>
    <row r="7603" spans="1:4" ht="22.5" x14ac:dyDescent="0.2">
      <c r="A7603" s="542" t="s">
        <v>28358</v>
      </c>
      <c r="B7603" s="543" t="s">
        <v>28359</v>
      </c>
      <c r="C7603" s="543" t="s">
        <v>59</v>
      </c>
      <c r="D7603" s="544">
        <v>553.55999999999995</v>
      </c>
    </row>
    <row r="7604" spans="1:4" ht="22.5" x14ac:dyDescent="0.2">
      <c r="A7604" s="542" t="s">
        <v>28360</v>
      </c>
      <c r="B7604" s="543" t="s">
        <v>28361</v>
      </c>
      <c r="C7604" s="543" t="s">
        <v>59</v>
      </c>
      <c r="D7604" s="544">
        <v>796.85</v>
      </c>
    </row>
    <row r="7605" spans="1:4" ht="22.5" x14ac:dyDescent="0.2">
      <c r="A7605" s="542" t="s">
        <v>28362</v>
      </c>
      <c r="B7605" s="543" t="s">
        <v>28363</v>
      </c>
      <c r="C7605" s="543" t="s">
        <v>59</v>
      </c>
      <c r="D7605" s="544">
        <v>1756.93</v>
      </c>
    </row>
    <row r="7606" spans="1:4" x14ac:dyDescent="0.2">
      <c r="A7606" s="542" t="s">
        <v>28364</v>
      </c>
      <c r="B7606" s="543" t="s">
        <v>28365</v>
      </c>
      <c r="C7606" s="543" t="s">
        <v>31</v>
      </c>
      <c r="D7606" s="544">
        <v>33.08</v>
      </c>
    </row>
    <row r="7607" spans="1:4" ht="22.5" x14ac:dyDescent="0.2">
      <c r="A7607" s="542" t="s">
        <v>28366</v>
      </c>
      <c r="B7607" s="543" t="s">
        <v>28367</v>
      </c>
      <c r="C7607" s="543" t="s">
        <v>59</v>
      </c>
      <c r="D7607" s="544">
        <v>135.49</v>
      </c>
    </row>
    <row r="7608" spans="1:4" x14ac:dyDescent="0.2">
      <c r="A7608" s="542" t="s">
        <v>28368</v>
      </c>
      <c r="B7608" s="543" t="s">
        <v>28369</v>
      </c>
      <c r="C7608" s="543" t="s">
        <v>33</v>
      </c>
      <c r="D7608" s="544">
        <v>4.3</v>
      </c>
    </row>
    <row r="7609" spans="1:4" x14ac:dyDescent="0.2">
      <c r="A7609" s="542" t="s">
        <v>28370</v>
      </c>
      <c r="B7609" s="543" t="s">
        <v>28371</v>
      </c>
      <c r="C7609" s="543" t="s">
        <v>33</v>
      </c>
      <c r="D7609" s="544">
        <v>1.1100000000000001</v>
      </c>
    </row>
    <row r="7610" spans="1:4" x14ac:dyDescent="0.2">
      <c r="A7610" s="542" t="s">
        <v>28372</v>
      </c>
      <c r="B7610" s="543" t="s">
        <v>28373</v>
      </c>
      <c r="C7610" s="543" t="s">
        <v>33</v>
      </c>
      <c r="D7610" s="544">
        <v>44.88</v>
      </c>
    </row>
    <row r="7611" spans="1:4" x14ac:dyDescent="0.2">
      <c r="A7611" s="542" t="s">
        <v>28374</v>
      </c>
      <c r="B7611" s="543" t="s">
        <v>28375</v>
      </c>
      <c r="C7611" s="543" t="s">
        <v>59</v>
      </c>
      <c r="D7611" s="544">
        <v>16.059999999999999</v>
      </c>
    </row>
    <row r="7612" spans="1:4" x14ac:dyDescent="0.2">
      <c r="A7612" s="542" t="s">
        <v>28376</v>
      </c>
      <c r="B7612" s="543" t="s">
        <v>28377</v>
      </c>
      <c r="C7612" s="543" t="s">
        <v>59</v>
      </c>
      <c r="D7612" s="544">
        <v>9.65</v>
      </c>
    </row>
    <row r="7613" spans="1:4" x14ac:dyDescent="0.2">
      <c r="A7613" s="542" t="s">
        <v>28378</v>
      </c>
      <c r="B7613" s="543" t="s">
        <v>28379</v>
      </c>
      <c r="C7613" s="543" t="s">
        <v>59</v>
      </c>
      <c r="D7613" s="544">
        <v>11.38</v>
      </c>
    </row>
    <row r="7614" spans="1:4" x14ac:dyDescent="0.2">
      <c r="A7614" s="542" t="s">
        <v>28380</v>
      </c>
      <c r="B7614" s="543" t="s">
        <v>28381</v>
      </c>
      <c r="C7614" s="543" t="s">
        <v>59</v>
      </c>
      <c r="D7614" s="544">
        <v>57.94</v>
      </c>
    </row>
    <row r="7615" spans="1:4" x14ac:dyDescent="0.2">
      <c r="A7615" s="542" t="s">
        <v>28382</v>
      </c>
      <c r="B7615" s="543" t="s">
        <v>28383</v>
      </c>
      <c r="C7615" s="543" t="s">
        <v>33</v>
      </c>
      <c r="D7615" s="544">
        <v>5.49</v>
      </c>
    </row>
    <row r="7616" spans="1:4" x14ac:dyDescent="0.2">
      <c r="A7616" s="542" t="s">
        <v>28384</v>
      </c>
      <c r="B7616" s="543" t="s">
        <v>28385</v>
      </c>
      <c r="C7616" s="543" t="s">
        <v>59</v>
      </c>
      <c r="D7616" s="544">
        <v>20.03</v>
      </c>
    </row>
    <row r="7617" spans="1:4" x14ac:dyDescent="0.2">
      <c r="A7617" s="542" t="s">
        <v>28386</v>
      </c>
      <c r="B7617" s="543" t="s">
        <v>28387</v>
      </c>
      <c r="C7617" s="543" t="s">
        <v>59</v>
      </c>
      <c r="D7617" s="544">
        <v>10.8</v>
      </c>
    </row>
    <row r="7618" spans="1:4" x14ac:dyDescent="0.2">
      <c r="A7618" s="542" t="s">
        <v>28388</v>
      </c>
      <c r="B7618" s="543" t="s">
        <v>28389</v>
      </c>
      <c r="C7618" s="543" t="s">
        <v>59</v>
      </c>
      <c r="D7618" s="544">
        <v>13.28</v>
      </c>
    </row>
    <row r="7619" spans="1:4" x14ac:dyDescent="0.2">
      <c r="A7619" s="542" t="s">
        <v>28390</v>
      </c>
      <c r="B7619" s="543" t="s">
        <v>28391</v>
      </c>
      <c r="C7619" s="543" t="s">
        <v>59</v>
      </c>
      <c r="D7619" s="544">
        <v>24.52</v>
      </c>
    </row>
    <row r="7620" spans="1:4" x14ac:dyDescent="0.2">
      <c r="A7620" s="542" t="s">
        <v>28392</v>
      </c>
      <c r="B7620" s="543" t="s">
        <v>28393</v>
      </c>
      <c r="C7620" s="543" t="s">
        <v>59</v>
      </c>
      <c r="D7620" s="544">
        <v>40.29</v>
      </c>
    </row>
    <row r="7621" spans="1:4" x14ac:dyDescent="0.2">
      <c r="A7621" s="542" t="s">
        <v>28394</v>
      </c>
      <c r="B7621" s="543" t="s">
        <v>28395</v>
      </c>
      <c r="C7621" s="543" t="s">
        <v>59</v>
      </c>
      <c r="D7621" s="544">
        <v>90.69</v>
      </c>
    </row>
    <row r="7622" spans="1:4" x14ac:dyDescent="0.2">
      <c r="A7622" s="542" t="s">
        <v>28396</v>
      </c>
      <c r="B7622" s="543" t="s">
        <v>28397</v>
      </c>
      <c r="C7622" s="543" t="s">
        <v>59</v>
      </c>
      <c r="D7622" s="544">
        <v>114.29</v>
      </c>
    </row>
    <row r="7623" spans="1:4" x14ac:dyDescent="0.2">
      <c r="A7623" s="542" t="s">
        <v>28398</v>
      </c>
      <c r="B7623" s="543" t="s">
        <v>28399</v>
      </c>
      <c r="C7623" s="543" t="s">
        <v>33</v>
      </c>
      <c r="D7623" s="544">
        <v>15.35</v>
      </c>
    </row>
    <row r="7624" spans="1:4" ht="22.5" x14ac:dyDescent="0.2">
      <c r="A7624" s="542" t="s">
        <v>28400</v>
      </c>
      <c r="B7624" s="543" t="s">
        <v>28401</v>
      </c>
      <c r="C7624" s="543" t="s">
        <v>59</v>
      </c>
      <c r="D7624" s="544">
        <v>120.89</v>
      </c>
    </row>
    <row r="7625" spans="1:4" ht="22.5" x14ac:dyDescent="0.2">
      <c r="A7625" s="542" t="s">
        <v>28402</v>
      </c>
      <c r="B7625" s="543" t="s">
        <v>28403</v>
      </c>
      <c r="C7625" s="543" t="s">
        <v>59</v>
      </c>
      <c r="D7625" s="544">
        <v>112.39</v>
      </c>
    </row>
    <row r="7626" spans="1:4" ht="22.5" x14ac:dyDescent="0.2">
      <c r="A7626" s="542" t="s">
        <v>28404</v>
      </c>
      <c r="B7626" s="543" t="s">
        <v>28405</v>
      </c>
      <c r="C7626" s="543" t="s">
        <v>59</v>
      </c>
      <c r="D7626" s="544">
        <v>97.64</v>
      </c>
    </row>
    <row r="7627" spans="1:4" ht="22.5" x14ac:dyDescent="0.2">
      <c r="A7627" s="542" t="s">
        <v>28406</v>
      </c>
      <c r="B7627" s="543" t="s">
        <v>28407</v>
      </c>
      <c r="C7627" s="543" t="s">
        <v>59</v>
      </c>
      <c r="D7627" s="544">
        <v>124.1</v>
      </c>
    </row>
    <row r="7628" spans="1:4" ht="22.5" x14ac:dyDescent="0.2">
      <c r="A7628" s="542" t="s">
        <v>28408</v>
      </c>
      <c r="B7628" s="543" t="s">
        <v>28409</v>
      </c>
      <c r="C7628" s="543" t="s">
        <v>59</v>
      </c>
      <c r="D7628" s="544">
        <v>99.56</v>
      </c>
    </row>
    <row r="7629" spans="1:4" ht="22.5" x14ac:dyDescent="0.2">
      <c r="A7629" s="542" t="s">
        <v>28410</v>
      </c>
      <c r="B7629" s="543" t="s">
        <v>28411</v>
      </c>
      <c r="C7629" s="543" t="s">
        <v>59</v>
      </c>
      <c r="D7629" s="544">
        <v>168.7</v>
      </c>
    </row>
    <row r="7630" spans="1:4" ht="22.5" x14ac:dyDescent="0.2">
      <c r="A7630" s="542" t="s">
        <v>28412</v>
      </c>
      <c r="B7630" s="543" t="s">
        <v>28413</v>
      </c>
      <c r="C7630" s="543" t="s">
        <v>59</v>
      </c>
      <c r="D7630" s="544">
        <v>100.86</v>
      </c>
    </row>
    <row r="7631" spans="1:4" ht="22.5" x14ac:dyDescent="0.2">
      <c r="A7631" s="542" t="s">
        <v>28414</v>
      </c>
      <c r="B7631" s="543" t="s">
        <v>28415</v>
      </c>
      <c r="C7631" s="543" t="s">
        <v>59</v>
      </c>
      <c r="D7631" s="544">
        <v>126.14</v>
      </c>
    </row>
    <row r="7632" spans="1:4" ht="22.5" x14ac:dyDescent="0.2">
      <c r="A7632" s="542" t="s">
        <v>28416</v>
      </c>
      <c r="B7632" s="543" t="s">
        <v>28417</v>
      </c>
      <c r="C7632" s="543" t="s">
        <v>59</v>
      </c>
      <c r="D7632" s="544">
        <v>256.38</v>
      </c>
    </row>
    <row r="7633" spans="1:4" ht="22.5" x14ac:dyDescent="0.2">
      <c r="A7633" s="542" t="s">
        <v>28418</v>
      </c>
      <c r="B7633" s="543" t="s">
        <v>28419</v>
      </c>
      <c r="C7633" s="543" t="s">
        <v>59</v>
      </c>
      <c r="D7633" s="544">
        <v>287.47000000000003</v>
      </c>
    </row>
    <row r="7634" spans="1:4" x14ac:dyDescent="0.2">
      <c r="A7634" s="542" t="s">
        <v>28420</v>
      </c>
      <c r="B7634" s="543" t="s">
        <v>28421</v>
      </c>
      <c r="C7634" s="543" t="s">
        <v>59</v>
      </c>
      <c r="D7634" s="544">
        <v>175.51</v>
      </c>
    </row>
    <row r="7635" spans="1:4" x14ac:dyDescent="0.2">
      <c r="A7635" s="542" t="s">
        <v>28422</v>
      </c>
      <c r="B7635" s="543" t="s">
        <v>28423</v>
      </c>
      <c r="C7635" s="543" t="s">
        <v>59</v>
      </c>
      <c r="D7635" s="544">
        <v>31.43</v>
      </c>
    </row>
    <row r="7636" spans="1:4" x14ac:dyDescent="0.2">
      <c r="A7636" s="542" t="s">
        <v>28424</v>
      </c>
      <c r="B7636" s="543" t="s">
        <v>28425</v>
      </c>
      <c r="C7636" s="543" t="s">
        <v>59</v>
      </c>
      <c r="D7636" s="544">
        <v>38.479999999999997</v>
      </c>
    </row>
    <row r="7637" spans="1:4" x14ac:dyDescent="0.2">
      <c r="A7637" s="542" t="s">
        <v>28426</v>
      </c>
      <c r="B7637" s="543" t="s">
        <v>28427</v>
      </c>
      <c r="C7637" s="543" t="s">
        <v>59</v>
      </c>
      <c r="D7637" s="544">
        <v>85.01</v>
      </c>
    </row>
    <row r="7638" spans="1:4" x14ac:dyDescent="0.2">
      <c r="A7638" s="542" t="s">
        <v>28428</v>
      </c>
      <c r="B7638" s="543" t="s">
        <v>28429</v>
      </c>
      <c r="C7638" s="543" t="s">
        <v>59</v>
      </c>
      <c r="D7638" s="544">
        <v>175.51</v>
      </c>
    </row>
    <row r="7639" spans="1:4" x14ac:dyDescent="0.2">
      <c r="A7639" s="542" t="s">
        <v>28430</v>
      </c>
      <c r="B7639" s="543" t="s">
        <v>28431</v>
      </c>
      <c r="C7639" s="543" t="s">
        <v>59</v>
      </c>
      <c r="D7639" s="544">
        <v>35.590000000000003</v>
      </c>
    </row>
    <row r="7640" spans="1:4" x14ac:dyDescent="0.2">
      <c r="A7640" s="542" t="s">
        <v>28432</v>
      </c>
      <c r="B7640" s="543" t="s">
        <v>28433</v>
      </c>
      <c r="C7640" s="543" t="s">
        <v>59</v>
      </c>
      <c r="D7640" s="544">
        <v>90.76</v>
      </c>
    </row>
    <row r="7641" spans="1:4" x14ac:dyDescent="0.2">
      <c r="A7641" s="542" t="s">
        <v>28434</v>
      </c>
      <c r="B7641" s="543" t="s">
        <v>28435</v>
      </c>
      <c r="C7641" s="543" t="s">
        <v>59</v>
      </c>
      <c r="D7641" s="544">
        <v>87.96</v>
      </c>
    </row>
    <row r="7642" spans="1:4" x14ac:dyDescent="0.2">
      <c r="A7642" s="542" t="s">
        <v>28436</v>
      </c>
      <c r="B7642" s="543" t="s">
        <v>28437</v>
      </c>
      <c r="C7642" s="543" t="s">
        <v>59</v>
      </c>
      <c r="D7642" s="544">
        <v>31.87</v>
      </c>
    </row>
    <row r="7643" spans="1:4" x14ac:dyDescent="0.2">
      <c r="A7643" s="542" t="s">
        <v>28438</v>
      </c>
      <c r="B7643" s="543" t="s">
        <v>28439</v>
      </c>
      <c r="C7643" s="543" t="s">
        <v>59</v>
      </c>
      <c r="D7643" s="544">
        <v>182.83</v>
      </c>
    </row>
    <row r="7644" spans="1:4" x14ac:dyDescent="0.2">
      <c r="A7644" s="542" t="s">
        <v>28440</v>
      </c>
      <c r="B7644" s="543" t="s">
        <v>28441</v>
      </c>
      <c r="C7644" s="543" t="s">
        <v>59</v>
      </c>
      <c r="D7644" s="544">
        <v>286.69</v>
      </c>
    </row>
    <row r="7645" spans="1:4" x14ac:dyDescent="0.2">
      <c r="A7645" s="542" t="s">
        <v>28442</v>
      </c>
      <c r="B7645" s="543" t="s">
        <v>28443</v>
      </c>
      <c r="C7645" s="543" t="s">
        <v>59</v>
      </c>
      <c r="D7645" s="544">
        <v>595.84</v>
      </c>
    </row>
    <row r="7646" spans="1:4" x14ac:dyDescent="0.2">
      <c r="A7646" s="542" t="s">
        <v>28444</v>
      </c>
      <c r="B7646" s="543" t="s">
        <v>28445</v>
      </c>
      <c r="C7646" s="543" t="s">
        <v>59</v>
      </c>
      <c r="D7646" s="544">
        <v>873.79</v>
      </c>
    </row>
    <row r="7647" spans="1:4" x14ac:dyDescent="0.2">
      <c r="A7647" s="542" t="s">
        <v>28446</v>
      </c>
      <c r="B7647" s="543" t="s">
        <v>28447</v>
      </c>
      <c r="C7647" s="543" t="s">
        <v>59</v>
      </c>
      <c r="D7647" s="544">
        <v>1226.1500000000001</v>
      </c>
    </row>
    <row r="7648" spans="1:4" x14ac:dyDescent="0.2">
      <c r="A7648" s="542" t="s">
        <v>28448</v>
      </c>
      <c r="B7648" s="543" t="s">
        <v>28449</v>
      </c>
      <c r="C7648" s="543" t="s">
        <v>59</v>
      </c>
      <c r="D7648" s="544">
        <v>1822.98</v>
      </c>
    </row>
    <row r="7649" spans="1:4" x14ac:dyDescent="0.2">
      <c r="A7649" s="542" t="s">
        <v>28450</v>
      </c>
      <c r="B7649" s="543" t="s">
        <v>28451</v>
      </c>
      <c r="C7649" s="543" t="s">
        <v>59</v>
      </c>
      <c r="D7649" s="544">
        <v>873.79</v>
      </c>
    </row>
    <row r="7650" spans="1:4" x14ac:dyDescent="0.2">
      <c r="A7650" s="542" t="s">
        <v>28452</v>
      </c>
      <c r="B7650" s="543" t="s">
        <v>28453</v>
      </c>
      <c r="C7650" s="543" t="s">
        <v>59</v>
      </c>
      <c r="D7650" s="544">
        <v>1226.1500000000001</v>
      </c>
    </row>
    <row r="7651" spans="1:4" x14ac:dyDescent="0.2">
      <c r="A7651" s="542" t="s">
        <v>28454</v>
      </c>
      <c r="B7651" s="543" t="s">
        <v>28455</v>
      </c>
      <c r="C7651" s="543" t="s">
        <v>59</v>
      </c>
      <c r="D7651" s="544">
        <v>1822.98</v>
      </c>
    </row>
    <row r="7652" spans="1:4" x14ac:dyDescent="0.2">
      <c r="A7652" s="542" t="s">
        <v>28456</v>
      </c>
      <c r="B7652" s="543" t="s">
        <v>28457</v>
      </c>
      <c r="C7652" s="543" t="s">
        <v>59</v>
      </c>
      <c r="D7652" s="544">
        <v>29.44</v>
      </c>
    </row>
    <row r="7653" spans="1:4" x14ac:dyDescent="0.2">
      <c r="A7653" s="542" t="s">
        <v>28458</v>
      </c>
      <c r="B7653" s="543" t="s">
        <v>28459</v>
      </c>
      <c r="C7653" s="543" t="s">
        <v>59</v>
      </c>
      <c r="D7653" s="544">
        <v>46.66</v>
      </c>
    </row>
    <row r="7654" spans="1:4" x14ac:dyDescent="0.2">
      <c r="A7654" s="542" t="s">
        <v>28460</v>
      </c>
      <c r="B7654" s="543" t="s">
        <v>28461</v>
      </c>
      <c r="C7654" s="543" t="s">
        <v>59</v>
      </c>
      <c r="D7654" s="544">
        <v>115.89</v>
      </c>
    </row>
    <row r="7655" spans="1:4" x14ac:dyDescent="0.2">
      <c r="A7655" s="542" t="s">
        <v>28462</v>
      </c>
      <c r="B7655" s="543" t="s">
        <v>28463</v>
      </c>
      <c r="C7655" s="543" t="s">
        <v>59</v>
      </c>
      <c r="D7655" s="544">
        <v>235.04</v>
      </c>
    </row>
    <row r="7656" spans="1:4" x14ac:dyDescent="0.2">
      <c r="A7656" s="542" t="s">
        <v>28464</v>
      </c>
      <c r="B7656" s="543" t="s">
        <v>28465</v>
      </c>
      <c r="C7656" s="543" t="s">
        <v>59</v>
      </c>
      <c r="D7656" s="544">
        <v>421.78</v>
      </c>
    </row>
    <row r="7657" spans="1:4" x14ac:dyDescent="0.2">
      <c r="A7657" s="542" t="s">
        <v>28466</v>
      </c>
      <c r="B7657" s="543" t="s">
        <v>28467</v>
      </c>
      <c r="C7657" s="543" t="s">
        <v>59</v>
      </c>
      <c r="D7657" s="544">
        <v>714.49</v>
      </c>
    </row>
    <row r="7658" spans="1:4" x14ac:dyDescent="0.2">
      <c r="A7658" s="542" t="s">
        <v>28468</v>
      </c>
      <c r="B7658" s="543" t="s">
        <v>28469</v>
      </c>
      <c r="C7658" s="543" t="s">
        <v>59</v>
      </c>
      <c r="D7658" s="544">
        <v>11.18</v>
      </c>
    </row>
    <row r="7659" spans="1:4" x14ac:dyDescent="0.2">
      <c r="A7659" s="542" t="s">
        <v>28470</v>
      </c>
      <c r="B7659" s="543" t="s">
        <v>28471</v>
      </c>
      <c r="C7659" s="543" t="s">
        <v>59</v>
      </c>
      <c r="D7659" s="544">
        <v>26.9</v>
      </c>
    </row>
    <row r="7660" spans="1:4" x14ac:dyDescent="0.2">
      <c r="A7660" s="542" t="s">
        <v>28472</v>
      </c>
      <c r="B7660" s="543" t="s">
        <v>28473</v>
      </c>
      <c r="C7660" s="543" t="s">
        <v>59</v>
      </c>
      <c r="D7660" s="544">
        <v>53.9</v>
      </c>
    </row>
    <row r="7661" spans="1:4" x14ac:dyDescent="0.2">
      <c r="A7661" s="542" t="s">
        <v>28474</v>
      </c>
      <c r="B7661" s="543" t="s">
        <v>28475</v>
      </c>
      <c r="C7661" s="543" t="s">
        <v>59</v>
      </c>
      <c r="D7661" s="544">
        <v>127.6</v>
      </c>
    </row>
    <row r="7662" spans="1:4" x14ac:dyDescent="0.2">
      <c r="A7662" s="542" t="s">
        <v>28476</v>
      </c>
      <c r="B7662" s="543" t="s">
        <v>28477</v>
      </c>
      <c r="C7662" s="543" t="s">
        <v>59</v>
      </c>
      <c r="D7662" s="544">
        <v>239.53</v>
      </c>
    </row>
    <row r="7663" spans="1:4" x14ac:dyDescent="0.2">
      <c r="A7663" s="542" t="s">
        <v>28478</v>
      </c>
      <c r="B7663" s="543" t="s">
        <v>28479</v>
      </c>
      <c r="C7663" s="543" t="s">
        <v>59</v>
      </c>
      <c r="D7663" s="544">
        <v>476.73</v>
      </c>
    </row>
    <row r="7664" spans="1:4" x14ac:dyDescent="0.2">
      <c r="A7664" s="542" t="s">
        <v>28480</v>
      </c>
      <c r="B7664" s="543" t="s">
        <v>28481</v>
      </c>
      <c r="C7664" s="543" t="s">
        <v>59</v>
      </c>
      <c r="D7664" s="544">
        <v>685.67</v>
      </c>
    </row>
    <row r="7665" spans="1:4" x14ac:dyDescent="0.2">
      <c r="A7665" s="542" t="s">
        <v>28482</v>
      </c>
      <c r="B7665" s="543" t="s">
        <v>28483</v>
      </c>
      <c r="C7665" s="543" t="s">
        <v>59</v>
      </c>
      <c r="D7665" s="544">
        <v>63.75</v>
      </c>
    </row>
    <row r="7666" spans="1:4" x14ac:dyDescent="0.2">
      <c r="A7666" s="542" t="s">
        <v>28484</v>
      </c>
      <c r="B7666" s="543" t="s">
        <v>28485</v>
      </c>
      <c r="C7666" s="543" t="s">
        <v>59</v>
      </c>
      <c r="D7666" s="544">
        <v>365.67</v>
      </c>
    </row>
    <row r="7667" spans="1:4" x14ac:dyDescent="0.2">
      <c r="A7667" s="542" t="s">
        <v>28486</v>
      </c>
      <c r="B7667" s="543" t="s">
        <v>28487</v>
      </c>
      <c r="C7667" s="543" t="s">
        <v>59</v>
      </c>
      <c r="D7667" s="544">
        <v>573.39</v>
      </c>
    </row>
    <row r="7668" spans="1:4" x14ac:dyDescent="0.2">
      <c r="A7668" s="542" t="s">
        <v>28488</v>
      </c>
      <c r="B7668" s="543" t="s">
        <v>28489</v>
      </c>
      <c r="C7668" s="543" t="s">
        <v>59</v>
      </c>
      <c r="D7668" s="544">
        <v>1191.7</v>
      </c>
    </row>
    <row r="7669" spans="1:4" x14ac:dyDescent="0.2">
      <c r="A7669" s="542" t="s">
        <v>28490</v>
      </c>
      <c r="B7669" s="543" t="s">
        <v>28491</v>
      </c>
      <c r="C7669" s="543" t="s">
        <v>59</v>
      </c>
      <c r="D7669" s="544">
        <v>1747.59</v>
      </c>
    </row>
    <row r="7670" spans="1:4" x14ac:dyDescent="0.2">
      <c r="A7670" s="542" t="s">
        <v>28492</v>
      </c>
      <c r="B7670" s="543" t="s">
        <v>28493</v>
      </c>
      <c r="C7670" s="543" t="s">
        <v>59</v>
      </c>
      <c r="D7670" s="544">
        <v>2452.29</v>
      </c>
    </row>
    <row r="7671" spans="1:4" x14ac:dyDescent="0.2">
      <c r="A7671" s="542" t="s">
        <v>28494</v>
      </c>
      <c r="B7671" s="543" t="s">
        <v>28495</v>
      </c>
      <c r="C7671" s="543" t="s">
        <v>59</v>
      </c>
      <c r="D7671" s="544">
        <v>3645.98</v>
      </c>
    </row>
    <row r="7672" spans="1:4" ht="22.5" x14ac:dyDescent="0.2">
      <c r="A7672" s="542" t="s">
        <v>28496</v>
      </c>
      <c r="B7672" s="543" t="s">
        <v>28497</v>
      </c>
      <c r="C7672" s="543" t="s">
        <v>59</v>
      </c>
      <c r="D7672" s="544">
        <v>1747.59</v>
      </c>
    </row>
    <row r="7673" spans="1:4" x14ac:dyDescent="0.2">
      <c r="A7673" s="542" t="s">
        <v>28498</v>
      </c>
      <c r="B7673" s="543" t="s">
        <v>28499</v>
      </c>
      <c r="C7673" s="543" t="s">
        <v>59</v>
      </c>
      <c r="D7673" s="544">
        <v>8.85</v>
      </c>
    </row>
    <row r="7674" spans="1:4" x14ac:dyDescent="0.2">
      <c r="A7674" s="542" t="s">
        <v>28500</v>
      </c>
      <c r="B7674" s="543" t="s">
        <v>28501</v>
      </c>
      <c r="C7674" s="543" t="s">
        <v>59</v>
      </c>
      <c r="D7674" s="544">
        <v>12.11</v>
      </c>
    </row>
    <row r="7675" spans="1:4" x14ac:dyDescent="0.2">
      <c r="A7675" s="542" t="s">
        <v>28502</v>
      </c>
      <c r="B7675" s="543" t="s">
        <v>28503</v>
      </c>
      <c r="C7675" s="543" t="s">
        <v>59</v>
      </c>
      <c r="D7675" s="544">
        <v>34.68</v>
      </c>
    </row>
    <row r="7676" spans="1:4" x14ac:dyDescent="0.2">
      <c r="A7676" s="542" t="s">
        <v>28504</v>
      </c>
      <c r="B7676" s="543" t="s">
        <v>28505</v>
      </c>
      <c r="C7676" s="543" t="s">
        <v>59</v>
      </c>
      <c r="D7676" s="544">
        <v>59.03</v>
      </c>
    </row>
    <row r="7677" spans="1:4" x14ac:dyDescent="0.2">
      <c r="A7677" s="542" t="s">
        <v>28506</v>
      </c>
      <c r="B7677" s="543" t="s">
        <v>28507</v>
      </c>
      <c r="C7677" s="543" t="s">
        <v>59</v>
      </c>
      <c r="D7677" s="544">
        <v>173.07</v>
      </c>
    </row>
    <row r="7678" spans="1:4" x14ac:dyDescent="0.2">
      <c r="A7678" s="542" t="s">
        <v>28508</v>
      </c>
      <c r="B7678" s="543" t="s">
        <v>28509</v>
      </c>
      <c r="C7678" s="543" t="s">
        <v>59</v>
      </c>
      <c r="D7678" s="544">
        <v>357.36</v>
      </c>
    </row>
    <row r="7679" spans="1:4" x14ac:dyDescent="0.2">
      <c r="A7679" s="542" t="s">
        <v>28510</v>
      </c>
      <c r="B7679" s="543" t="s">
        <v>28511</v>
      </c>
      <c r="C7679" s="543" t="s">
        <v>59</v>
      </c>
      <c r="D7679" s="544">
        <v>10.220000000000001</v>
      </c>
    </row>
    <row r="7680" spans="1:4" x14ac:dyDescent="0.2">
      <c r="A7680" s="542" t="s">
        <v>28512</v>
      </c>
      <c r="B7680" s="543" t="s">
        <v>28513</v>
      </c>
      <c r="C7680" s="543" t="s">
        <v>59</v>
      </c>
      <c r="D7680" s="544">
        <v>431.29</v>
      </c>
    </row>
    <row r="7681" spans="1:4" x14ac:dyDescent="0.2">
      <c r="A7681" s="542" t="s">
        <v>28514</v>
      </c>
      <c r="B7681" s="543" t="s">
        <v>28515</v>
      </c>
      <c r="C7681" s="543" t="s">
        <v>59</v>
      </c>
      <c r="D7681" s="544">
        <v>884.89</v>
      </c>
    </row>
    <row r="7682" spans="1:4" x14ac:dyDescent="0.2">
      <c r="A7682" s="542" t="s">
        <v>28516</v>
      </c>
      <c r="B7682" s="543" t="s">
        <v>28517</v>
      </c>
      <c r="C7682" s="543" t="s">
        <v>59</v>
      </c>
      <c r="D7682" s="544">
        <v>8.17</v>
      </c>
    </row>
    <row r="7683" spans="1:4" x14ac:dyDescent="0.2">
      <c r="A7683" s="542" t="s">
        <v>28518</v>
      </c>
      <c r="B7683" s="543" t="s">
        <v>28519</v>
      </c>
      <c r="C7683" s="543" t="s">
        <v>59</v>
      </c>
      <c r="D7683" s="544">
        <v>18.12</v>
      </c>
    </row>
    <row r="7684" spans="1:4" x14ac:dyDescent="0.2">
      <c r="A7684" s="542" t="s">
        <v>28520</v>
      </c>
      <c r="B7684" s="543" t="s">
        <v>28521</v>
      </c>
      <c r="C7684" s="543" t="s">
        <v>59</v>
      </c>
      <c r="D7684" s="544">
        <v>38.950000000000003</v>
      </c>
    </row>
    <row r="7685" spans="1:4" x14ac:dyDescent="0.2">
      <c r="A7685" s="542" t="s">
        <v>28522</v>
      </c>
      <c r="B7685" s="543" t="s">
        <v>28523</v>
      </c>
      <c r="C7685" s="543" t="s">
        <v>59</v>
      </c>
      <c r="D7685" s="544">
        <v>69.45</v>
      </c>
    </row>
    <row r="7686" spans="1:4" x14ac:dyDescent="0.2">
      <c r="A7686" s="542" t="s">
        <v>28524</v>
      </c>
      <c r="B7686" s="543" t="s">
        <v>28525</v>
      </c>
      <c r="C7686" s="543" t="s">
        <v>59</v>
      </c>
      <c r="D7686" s="544">
        <v>173.81</v>
      </c>
    </row>
    <row r="7687" spans="1:4" x14ac:dyDescent="0.2">
      <c r="A7687" s="542" t="s">
        <v>28526</v>
      </c>
      <c r="B7687" s="543" t="s">
        <v>28527</v>
      </c>
      <c r="C7687" s="543" t="s">
        <v>59</v>
      </c>
      <c r="D7687" s="544">
        <v>548.25</v>
      </c>
    </row>
    <row r="7688" spans="1:4" x14ac:dyDescent="0.2">
      <c r="A7688" s="542" t="s">
        <v>28528</v>
      </c>
      <c r="B7688" s="543" t="s">
        <v>28529</v>
      </c>
      <c r="C7688" s="543" t="s">
        <v>59</v>
      </c>
      <c r="D7688" s="544">
        <v>551.85</v>
      </c>
    </row>
    <row r="7689" spans="1:4" x14ac:dyDescent="0.2">
      <c r="A7689" s="542" t="s">
        <v>28530</v>
      </c>
      <c r="B7689" s="543" t="s">
        <v>28531</v>
      </c>
      <c r="C7689" s="543" t="s">
        <v>59</v>
      </c>
      <c r="D7689" s="544">
        <v>1498</v>
      </c>
    </row>
    <row r="7690" spans="1:4" ht="22.5" x14ac:dyDescent="0.2">
      <c r="A7690" s="542" t="s">
        <v>28532</v>
      </c>
      <c r="B7690" s="543" t="s">
        <v>28533</v>
      </c>
      <c r="C7690" s="543" t="s">
        <v>59</v>
      </c>
      <c r="D7690" s="544">
        <v>2452.29</v>
      </c>
    </row>
    <row r="7691" spans="1:4" ht="22.5" x14ac:dyDescent="0.2">
      <c r="A7691" s="542" t="s">
        <v>28534</v>
      </c>
      <c r="B7691" s="543" t="s">
        <v>28535</v>
      </c>
      <c r="C7691" s="543" t="s">
        <v>59</v>
      </c>
      <c r="D7691" s="544">
        <v>3645.98</v>
      </c>
    </row>
    <row r="7692" spans="1:4" x14ac:dyDescent="0.2">
      <c r="A7692" s="542" t="s">
        <v>28536</v>
      </c>
      <c r="B7692" s="543" t="s">
        <v>28537</v>
      </c>
      <c r="C7692" s="543" t="s">
        <v>59</v>
      </c>
      <c r="D7692" s="544">
        <v>15.3</v>
      </c>
    </row>
    <row r="7693" spans="1:4" x14ac:dyDescent="0.2">
      <c r="A7693" s="542" t="s">
        <v>28538</v>
      </c>
      <c r="B7693" s="543" t="s">
        <v>28539</v>
      </c>
      <c r="C7693" s="543" t="s">
        <v>159</v>
      </c>
      <c r="D7693" s="544">
        <v>62.46</v>
      </c>
    </row>
    <row r="7694" spans="1:4" x14ac:dyDescent="0.2">
      <c r="A7694" s="542" t="s">
        <v>28540</v>
      </c>
      <c r="B7694" s="543" t="s">
        <v>28541</v>
      </c>
      <c r="C7694" s="543" t="s">
        <v>59</v>
      </c>
      <c r="D7694" s="544">
        <v>6.59</v>
      </c>
    </row>
    <row r="7695" spans="1:4" ht="33.75" x14ac:dyDescent="0.2">
      <c r="A7695" s="542" t="s">
        <v>28542</v>
      </c>
      <c r="B7695" s="543" t="s">
        <v>28543</v>
      </c>
      <c r="C7695" s="543" t="s">
        <v>33</v>
      </c>
      <c r="D7695" s="544">
        <v>17.309999999999999</v>
      </c>
    </row>
    <row r="7696" spans="1:4" x14ac:dyDescent="0.2">
      <c r="A7696" s="542" t="s">
        <v>28544</v>
      </c>
      <c r="B7696" s="543" t="s">
        <v>28545</v>
      </c>
      <c r="C7696" s="543" t="s">
        <v>59</v>
      </c>
      <c r="D7696" s="544">
        <v>26.64</v>
      </c>
    </row>
    <row r="7697" spans="1:4" ht="22.5" x14ac:dyDescent="0.2">
      <c r="A7697" s="542" t="s">
        <v>28546</v>
      </c>
      <c r="B7697" s="543" t="s">
        <v>28547</v>
      </c>
      <c r="C7697" s="543" t="s">
        <v>59</v>
      </c>
      <c r="D7697" s="544">
        <v>24.25</v>
      </c>
    </row>
    <row r="7698" spans="1:4" ht="45" x14ac:dyDescent="0.2">
      <c r="A7698" s="542" t="s">
        <v>28548</v>
      </c>
      <c r="B7698" s="543" t="s">
        <v>28549</v>
      </c>
      <c r="C7698" s="543" t="s">
        <v>59</v>
      </c>
      <c r="D7698" s="544">
        <v>6.34</v>
      </c>
    </row>
    <row r="7699" spans="1:4" ht="22.5" x14ac:dyDescent="0.2">
      <c r="A7699" s="542" t="s">
        <v>28550</v>
      </c>
      <c r="B7699" s="543" t="s">
        <v>28551</v>
      </c>
      <c r="C7699" s="543" t="s">
        <v>59</v>
      </c>
      <c r="D7699" s="544">
        <v>8.81</v>
      </c>
    </row>
    <row r="7700" spans="1:4" ht="22.5" x14ac:dyDescent="0.2">
      <c r="A7700" s="542" t="s">
        <v>28552</v>
      </c>
      <c r="B7700" s="543" t="s">
        <v>28553</v>
      </c>
      <c r="C7700" s="543" t="s">
        <v>59</v>
      </c>
      <c r="D7700" s="544">
        <v>112.84</v>
      </c>
    </row>
    <row r="7701" spans="1:4" ht="22.5" x14ac:dyDescent="0.2">
      <c r="A7701" s="542" t="s">
        <v>28554</v>
      </c>
      <c r="B7701" s="543" t="s">
        <v>28555</v>
      </c>
      <c r="C7701" s="543" t="s">
        <v>59</v>
      </c>
      <c r="D7701" s="544">
        <v>191.13</v>
      </c>
    </row>
    <row r="7702" spans="1:4" ht="22.5" x14ac:dyDescent="0.2">
      <c r="A7702" s="542" t="s">
        <v>28556</v>
      </c>
      <c r="B7702" s="543" t="s">
        <v>28557</v>
      </c>
      <c r="C7702" s="543" t="s">
        <v>59</v>
      </c>
      <c r="D7702" s="544">
        <v>256.93</v>
      </c>
    </row>
    <row r="7703" spans="1:4" ht="22.5" x14ac:dyDescent="0.2">
      <c r="A7703" s="542" t="s">
        <v>28558</v>
      </c>
      <c r="B7703" s="543" t="s">
        <v>28559</v>
      </c>
      <c r="C7703" s="543" t="s">
        <v>59</v>
      </c>
      <c r="D7703" s="544">
        <v>531.13</v>
      </c>
    </row>
    <row r="7704" spans="1:4" ht="22.5" x14ac:dyDescent="0.2">
      <c r="A7704" s="542" t="s">
        <v>28560</v>
      </c>
      <c r="B7704" s="543" t="s">
        <v>28561</v>
      </c>
      <c r="C7704" s="543" t="s">
        <v>59</v>
      </c>
      <c r="D7704" s="544">
        <v>933.62</v>
      </c>
    </row>
    <row r="7705" spans="1:4" ht="22.5" x14ac:dyDescent="0.2">
      <c r="A7705" s="542" t="s">
        <v>28562</v>
      </c>
      <c r="B7705" s="543" t="s">
        <v>28563</v>
      </c>
      <c r="C7705" s="543" t="s">
        <v>59</v>
      </c>
      <c r="D7705" s="544">
        <v>1524.3</v>
      </c>
    </row>
    <row r="7706" spans="1:4" ht="22.5" x14ac:dyDescent="0.2">
      <c r="A7706" s="542" t="s">
        <v>28564</v>
      </c>
      <c r="B7706" s="543" t="s">
        <v>28565</v>
      </c>
      <c r="C7706" s="543" t="s">
        <v>59</v>
      </c>
      <c r="D7706" s="544">
        <v>2261.27</v>
      </c>
    </row>
    <row r="7707" spans="1:4" x14ac:dyDescent="0.2">
      <c r="A7707" s="542" t="s">
        <v>28566</v>
      </c>
      <c r="B7707" s="543" t="s">
        <v>28567</v>
      </c>
      <c r="C7707" s="543" t="s">
        <v>57</v>
      </c>
      <c r="D7707" s="544">
        <v>4.83</v>
      </c>
    </row>
    <row r="7708" spans="1:4" ht="33.75" x14ac:dyDescent="0.2">
      <c r="A7708" s="542" t="s">
        <v>28568</v>
      </c>
      <c r="B7708" s="543" t="s">
        <v>28569</v>
      </c>
      <c r="C7708" s="543" t="s">
        <v>59</v>
      </c>
      <c r="D7708" s="544">
        <v>37.14</v>
      </c>
    </row>
    <row r="7709" spans="1:4" ht="33.75" x14ac:dyDescent="0.2">
      <c r="A7709" s="542" t="s">
        <v>28570</v>
      </c>
      <c r="B7709" s="543" t="s">
        <v>28571</v>
      </c>
      <c r="C7709" s="543" t="s">
        <v>59</v>
      </c>
      <c r="D7709" s="544">
        <v>65.06</v>
      </c>
    </row>
    <row r="7710" spans="1:4" ht="33.75" x14ac:dyDescent="0.2">
      <c r="A7710" s="542" t="s">
        <v>28572</v>
      </c>
      <c r="B7710" s="543" t="s">
        <v>28573</v>
      </c>
      <c r="C7710" s="543" t="s">
        <v>59</v>
      </c>
      <c r="D7710" s="544">
        <v>99.81</v>
      </c>
    </row>
    <row r="7711" spans="1:4" ht="33.75" x14ac:dyDescent="0.2">
      <c r="A7711" s="542" t="s">
        <v>28574</v>
      </c>
      <c r="B7711" s="543" t="s">
        <v>28575</v>
      </c>
      <c r="C7711" s="543" t="s">
        <v>59</v>
      </c>
      <c r="D7711" s="544">
        <v>161.35</v>
      </c>
    </row>
    <row r="7712" spans="1:4" ht="33.75" x14ac:dyDescent="0.2">
      <c r="A7712" s="542" t="s">
        <v>28576</v>
      </c>
      <c r="B7712" s="543" t="s">
        <v>28577</v>
      </c>
      <c r="C7712" s="543" t="s">
        <v>59</v>
      </c>
      <c r="D7712" s="544">
        <v>370.18</v>
      </c>
    </row>
    <row r="7713" spans="1:4" ht="33.75" x14ac:dyDescent="0.2">
      <c r="A7713" s="542" t="s">
        <v>28578</v>
      </c>
      <c r="B7713" s="543" t="s">
        <v>28579</v>
      </c>
      <c r="C7713" s="543" t="s">
        <v>59</v>
      </c>
      <c r="D7713" s="544">
        <v>516.80999999999995</v>
      </c>
    </row>
    <row r="7714" spans="1:4" ht="33.75" x14ac:dyDescent="0.2">
      <c r="A7714" s="542" t="s">
        <v>28580</v>
      </c>
      <c r="B7714" s="543" t="s">
        <v>28581</v>
      </c>
      <c r="C7714" s="543" t="s">
        <v>59</v>
      </c>
      <c r="D7714" s="544">
        <v>777.5</v>
      </c>
    </row>
    <row r="7715" spans="1:4" ht="22.5" x14ac:dyDescent="0.2">
      <c r="A7715" s="542" t="s">
        <v>28582</v>
      </c>
      <c r="B7715" s="543" t="s">
        <v>28583</v>
      </c>
      <c r="C7715" s="543" t="s">
        <v>59</v>
      </c>
      <c r="D7715" s="544">
        <v>20.57</v>
      </c>
    </row>
    <row r="7716" spans="1:4" ht="22.5" x14ac:dyDescent="0.2">
      <c r="A7716" s="542" t="s">
        <v>28584</v>
      </c>
      <c r="B7716" s="543" t="s">
        <v>28585</v>
      </c>
      <c r="C7716" s="543" t="s">
        <v>59</v>
      </c>
      <c r="D7716" s="544">
        <v>33.96</v>
      </c>
    </row>
    <row r="7717" spans="1:4" ht="22.5" x14ac:dyDescent="0.2">
      <c r="A7717" s="542" t="s">
        <v>28586</v>
      </c>
      <c r="B7717" s="543" t="s">
        <v>28587</v>
      </c>
      <c r="C7717" s="543" t="s">
        <v>59</v>
      </c>
      <c r="D7717" s="544">
        <v>28.83</v>
      </c>
    </row>
    <row r="7718" spans="1:4" ht="22.5" x14ac:dyDescent="0.2">
      <c r="A7718" s="542" t="s">
        <v>28588</v>
      </c>
      <c r="B7718" s="543" t="s">
        <v>28589</v>
      </c>
      <c r="C7718" s="543" t="s">
        <v>59</v>
      </c>
      <c r="D7718" s="544">
        <v>61.58</v>
      </c>
    </row>
    <row r="7719" spans="1:4" ht="33.75" x14ac:dyDescent="0.2">
      <c r="A7719" s="542" t="s">
        <v>28590</v>
      </c>
      <c r="B7719" s="543" t="s">
        <v>28591</v>
      </c>
      <c r="C7719" s="543" t="s">
        <v>59</v>
      </c>
      <c r="D7719" s="544">
        <v>33.08</v>
      </c>
    </row>
    <row r="7720" spans="1:4" ht="33.75" x14ac:dyDescent="0.2">
      <c r="A7720" s="542" t="s">
        <v>28592</v>
      </c>
      <c r="B7720" s="543" t="s">
        <v>28593</v>
      </c>
      <c r="C7720" s="543" t="s">
        <v>59</v>
      </c>
      <c r="D7720" s="544">
        <v>48.38</v>
      </c>
    </row>
    <row r="7721" spans="1:4" ht="33.75" x14ac:dyDescent="0.2">
      <c r="A7721" s="542" t="s">
        <v>28594</v>
      </c>
      <c r="B7721" s="543" t="s">
        <v>28595</v>
      </c>
      <c r="C7721" s="543" t="s">
        <v>59</v>
      </c>
      <c r="D7721" s="544">
        <v>43.2</v>
      </c>
    </row>
    <row r="7722" spans="1:4" ht="33.75" x14ac:dyDescent="0.2">
      <c r="A7722" s="542" t="s">
        <v>28596</v>
      </c>
      <c r="B7722" s="543" t="s">
        <v>28597</v>
      </c>
      <c r="C7722" s="543" t="s">
        <v>59</v>
      </c>
      <c r="D7722" s="544">
        <v>80.33</v>
      </c>
    </row>
    <row r="7723" spans="1:4" ht="33.75" x14ac:dyDescent="0.2">
      <c r="A7723" s="542" t="s">
        <v>28598</v>
      </c>
      <c r="B7723" s="543" t="s">
        <v>28599</v>
      </c>
      <c r="C7723" s="543" t="s">
        <v>59</v>
      </c>
      <c r="D7723" s="544">
        <v>73.11</v>
      </c>
    </row>
    <row r="7724" spans="1:4" ht="33.75" x14ac:dyDescent="0.2">
      <c r="A7724" s="542" t="s">
        <v>28600</v>
      </c>
      <c r="B7724" s="543" t="s">
        <v>28601</v>
      </c>
      <c r="C7724" s="543" t="s">
        <v>59</v>
      </c>
      <c r="D7724" s="544">
        <v>119.38</v>
      </c>
    </row>
    <row r="7725" spans="1:4" ht="33.75" x14ac:dyDescent="0.2">
      <c r="A7725" s="542" t="s">
        <v>28602</v>
      </c>
      <c r="B7725" s="543" t="s">
        <v>28603</v>
      </c>
      <c r="C7725" s="543" t="s">
        <v>59</v>
      </c>
      <c r="D7725" s="544">
        <v>171.14</v>
      </c>
    </row>
    <row r="7726" spans="1:4" ht="33.75" x14ac:dyDescent="0.2">
      <c r="A7726" s="542" t="s">
        <v>28604</v>
      </c>
      <c r="B7726" s="543" t="s">
        <v>28605</v>
      </c>
      <c r="C7726" s="543" t="s">
        <v>59</v>
      </c>
      <c r="D7726" s="544">
        <v>255.16</v>
      </c>
    </row>
    <row r="7727" spans="1:4" ht="33.75" x14ac:dyDescent="0.2">
      <c r="A7727" s="542" t="s">
        <v>28606</v>
      </c>
      <c r="B7727" s="543" t="s">
        <v>28607</v>
      </c>
      <c r="C7727" s="543" t="s">
        <v>59</v>
      </c>
      <c r="D7727" s="544">
        <v>411.22</v>
      </c>
    </row>
    <row r="7728" spans="1:4" ht="33.75" x14ac:dyDescent="0.2">
      <c r="A7728" s="542" t="s">
        <v>28608</v>
      </c>
      <c r="B7728" s="543" t="s">
        <v>28609</v>
      </c>
      <c r="C7728" s="543" t="s">
        <v>59</v>
      </c>
      <c r="D7728" s="544">
        <v>587.27</v>
      </c>
    </row>
    <row r="7729" spans="1:4" ht="33.75" x14ac:dyDescent="0.2">
      <c r="A7729" s="542" t="s">
        <v>28610</v>
      </c>
      <c r="B7729" s="543" t="s">
        <v>28611</v>
      </c>
      <c r="C7729" s="543" t="s">
        <v>59</v>
      </c>
      <c r="D7729" s="544">
        <v>913.64</v>
      </c>
    </row>
    <row r="7730" spans="1:4" ht="22.5" x14ac:dyDescent="0.2">
      <c r="A7730" s="542" t="s">
        <v>28612</v>
      </c>
      <c r="B7730" s="543" t="s">
        <v>28613</v>
      </c>
      <c r="C7730" s="543" t="s">
        <v>59</v>
      </c>
      <c r="D7730" s="544">
        <v>6590.71</v>
      </c>
    </row>
    <row r="7731" spans="1:4" x14ac:dyDescent="0.2">
      <c r="A7731" s="542" t="s">
        <v>28614</v>
      </c>
      <c r="B7731" s="543" t="s">
        <v>28615</v>
      </c>
      <c r="C7731" s="543" t="s">
        <v>59</v>
      </c>
      <c r="D7731" s="544">
        <v>20.329999999999998</v>
      </c>
    </row>
    <row r="7732" spans="1:4" x14ac:dyDescent="0.2">
      <c r="A7732" s="542" t="s">
        <v>28616</v>
      </c>
      <c r="B7732" s="543" t="s">
        <v>28617</v>
      </c>
      <c r="C7732" s="543" t="s">
        <v>59</v>
      </c>
      <c r="D7732" s="544">
        <v>31.63</v>
      </c>
    </row>
    <row r="7733" spans="1:4" x14ac:dyDescent="0.2">
      <c r="A7733" s="542" t="s">
        <v>28618</v>
      </c>
      <c r="B7733" s="543" t="s">
        <v>28619</v>
      </c>
      <c r="C7733" s="543" t="s">
        <v>59</v>
      </c>
      <c r="D7733" s="544">
        <v>40.69</v>
      </c>
    </row>
    <row r="7734" spans="1:4" x14ac:dyDescent="0.2">
      <c r="A7734" s="542" t="s">
        <v>28620</v>
      </c>
      <c r="B7734" s="543" t="s">
        <v>28621</v>
      </c>
      <c r="C7734" s="543" t="s">
        <v>59</v>
      </c>
      <c r="D7734" s="544">
        <v>18.579999999999998</v>
      </c>
    </row>
    <row r="7735" spans="1:4" x14ac:dyDescent="0.2">
      <c r="A7735" s="542" t="s">
        <v>28622</v>
      </c>
      <c r="B7735" s="543" t="s">
        <v>28623</v>
      </c>
      <c r="C7735" s="543" t="s">
        <v>59</v>
      </c>
      <c r="D7735" s="544">
        <v>25.71</v>
      </c>
    </row>
    <row r="7736" spans="1:4" x14ac:dyDescent="0.2">
      <c r="A7736" s="542" t="s">
        <v>28624</v>
      </c>
      <c r="B7736" s="543" t="s">
        <v>28625</v>
      </c>
      <c r="C7736" s="543" t="s">
        <v>59</v>
      </c>
      <c r="D7736" s="544">
        <v>71.89</v>
      </c>
    </row>
    <row r="7737" spans="1:4" x14ac:dyDescent="0.2">
      <c r="A7737" s="542" t="s">
        <v>28626</v>
      </c>
      <c r="B7737" s="543" t="s">
        <v>28627</v>
      </c>
      <c r="C7737" s="543" t="s">
        <v>59</v>
      </c>
      <c r="D7737" s="544">
        <v>37.130000000000003</v>
      </c>
    </row>
    <row r="7738" spans="1:4" ht="45" x14ac:dyDescent="0.2">
      <c r="A7738" s="542" t="s">
        <v>28628</v>
      </c>
      <c r="B7738" s="543" t="s">
        <v>28629</v>
      </c>
      <c r="C7738" s="543" t="s">
        <v>59</v>
      </c>
      <c r="D7738" s="544">
        <v>29.43</v>
      </c>
    </row>
    <row r="7739" spans="1:4" ht="45" x14ac:dyDescent="0.2">
      <c r="A7739" s="542" t="s">
        <v>28630</v>
      </c>
      <c r="B7739" s="543" t="s">
        <v>28631</v>
      </c>
      <c r="C7739" s="543" t="s">
        <v>59</v>
      </c>
      <c r="D7739" s="544">
        <v>45.57</v>
      </c>
    </row>
    <row r="7740" spans="1:4" ht="45" x14ac:dyDescent="0.2">
      <c r="A7740" s="542" t="s">
        <v>28632</v>
      </c>
      <c r="B7740" s="543" t="s">
        <v>28633</v>
      </c>
      <c r="C7740" s="543" t="s">
        <v>59</v>
      </c>
      <c r="D7740" s="544">
        <v>62.63</v>
      </c>
    </row>
    <row r="7741" spans="1:4" ht="45" x14ac:dyDescent="0.2">
      <c r="A7741" s="542" t="s">
        <v>28634</v>
      </c>
      <c r="B7741" s="543" t="s">
        <v>28635</v>
      </c>
      <c r="C7741" s="543" t="s">
        <v>59</v>
      </c>
      <c r="D7741" s="544">
        <v>99.27</v>
      </c>
    </row>
    <row r="7742" spans="1:4" ht="45" x14ac:dyDescent="0.2">
      <c r="A7742" s="542" t="s">
        <v>28636</v>
      </c>
      <c r="B7742" s="543" t="s">
        <v>28637</v>
      </c>
      <c r="C7742" s="543" t="s">
        <v>59</v>
      </c>
      <c r="D7742" s="544">
        <v>123.2</v>
      </c>
    </row>
    <row r="7743" spans="1:4" ht="45" x14ac:dyDescent="0.2">
      <c r="A7743" s="542" t="s">
        <v>28638</v>
      </c>
      <c r="B7743" s="543" t="s">
        <v>28639</v>
      </c>
      <c r="C7743" s="543" t="s">
        <v>59</v>
      </c>
      <c r="D7743" s="544">
        <v>147.93</v>
      </c>
    </row>
    <row r="7744" spans="1:4" ht="45" x14ac:dyDescent="0.2">
      <c r="A7744" s="542" t="s">
        <v>28640</v>
      </c>
      <c r="B7744" s="543" t="s">
        <v>28641</v>
      </c>
      <c r="C7744" s="543" t="s">
        <v>59</v>
      </c>
      <c r="D7744" s="544">
        <v>197</v>
      </c>
    </row>
    <row r="7745" spans="1:4" x14ac:dyDescent="0.2">
      <c r="A7745" s="542" t="s">
        <v>28642</v>
      </c>
      <c r="B7745" s="543" t="s">
        <v>28643</v>
      </c>
      <c r="C7745" s="543" t="s">
        <v>159</v>
      </c>
      <c r="D7745" s="544">
        <v>29.66</v>
      </c>
    </row>
    <row r="7746" spans="1:4" ht="22.5" x14ac:dyDescent="0.2">
      <c r="A7746" s="542" t="s">
        <v>28644</v>
      </c>
      <c r="B7746" s="543" t="s">
        <v>28645</v>
      </c>
      <c r="C7746" s="543" t="s">
        <v>59</v>
      </c>
      <c r="D7746" s="544">
        <v>78.150000000000006</v>
      </c>
    </row>
    <row r="7747" spans="1:4" ht="22.5" x14ac:dyDescent="0.2">
      <c r="A7747" s="542" t="s">
        <v>28646</v>
      </c>
      <c r="B7747" s="543" t="s">
        <v>28647</v>
      </c>
      <c r="C7747" s="543" t="s">
        <v>59</v>
      </c>
      <c r="D7747" s="544">
        <v>166.4</v>
      </c>
    </row>
    <row r="7748" spans="1:4" ht="22.5" x14ac:dyDescent="0.2">
      <c r="A7748" s="542" t="s">
        <v>28648</v>
      </c>
      <c r="B7748" s="543" t="s">
        <v>28649</v>
      </c>
      <c r="C7748" s="543" t="s">
        <v>59</v>
      </c>
      <c r="D7748" s="544">
        <v>182.46</v>
      </c>
    </row>
    <row r="7749" spans="1:4" ht="22.5" x14ac:dyDescent="0.2">
      <c r="A7749" s="542" t="s">
        <v>28650</v>
      </c>
      <c r="B7749" s="543" t="s">
        <v>28651</v>
      </c>
      <c r="C7749" s="543" t="s">
        <v>59</v>
      </c>
      <c r="D7749" s="544">
        <v>126.47</v>
      </c>
    </row>
    <row r="7750" spans="1:4" ht="33.75" x14ac:dyDescent="0.2">
      <c r="A7750" s="542" t="s">
        <v>28652</v>
      </c>
      <c r="B7750" s="543" t="s">
        <v>28653</v>
      </c>
      <c r="C7750" s="543" t="s">
        <v>59</v>
      </c>
      <c r="D7750" s="544">
        <v>127.73</v>
      </c>
    </row>
    <row r="7751" spans="1:4" ht="33.75" x14ac:dyDescent="0.2">
      <c r="A7751" s="542" t="s">
        <v>28654</v>
      </c>
      <c r="B7751" s="543" t="s">
        <v>28655</v>
      </c>
      <c r="C7751" s="543" t="s">
        <v>59</v>
      </c>
      <c r="D7751" s="544">
        <v>94.55</v>
      </c>
    </row>
    <row r="7752" spans="1:4" ht="33.75" x14ac:dyDescent="0.2">
      <c r="A7752" s="542" t="s">
        <v>28656</v>
      </c>
      <c r="B7752" s="543" t="s">
        <v>28657</v>
      </c>
      <c r="C7752" s="543" t="s">
        <v>59</v>
      </c>
      <c r="D7752" s="544">
        <v>215.41</v>
      </c>
    </row>
    <row r="7753" spans="1:4" ht="33.75" x14ac:dyDescent="0.2">
      <c r="A7753" s="542" t="s">
        <v>28658</v>
      </c>
      <c r="B7753" s="543" t="s">
        <v>28659</v>
      </c>
      <c r="C7753" s="543" t="s">
        <v>59</v>
      </c>
      <c r="D7753" s="544">
        <v>425.28</v>
      </c>
    </row>
    <row r="7754" spans="1:4" ht="22.5" x14ac:dyDescent="0.2">
      <c r="A7754" s="542" t="s">
        <v>28660</v>
      </c>
      <c r="B7754" s="543" t="s">
        <v>28661</v>
      </c>
      <c r="C7754" s="543" t="s">
        <v>59</v>
      </c>
      <c r="D7754" s="544">
        <v>71.28</v>
      </c>
    </row>
    <row r="7755" spans="1:4" ht="22.5" x14ac:dyDescent="0.2">
      <c r="A7755" s="542" t="s">
        <v>28662</v>
      </c>
      <c r="B7755" s="543" t="s">
        <v>28663</v>
      </c>
      <c r="C7755" s="543" t="s">
        <v>59</v>
      </c>
      <c r="D7755" s="544">
        <v>138.94</v>
      </c>
    </row>
    <row r="7756" spans="1:4" x14ac:dyDescent="0.2">
      <c r="A7756" s="542" t="s">
        <v>28664</v>
      </c>
      <c r="B7756" s="543" t="s">
        <v>28665</v>
      </c>
      <c r="C7756" s="543" t="s">
        <v>59</v>
      </c>
      <c r="D7756" s="544">
        <v>69.42</v>
      </c>
    </row>
    <row r="7757" spans="1:4" x14ac:dyDescent="0.2">
      <c r="A7757" s="542" t="s">
        <v>28666</v>
      </c>
      <c r="B7757" s="543" t="s">
        <v>28667</v>
      </c>
      <c r="C7757" s="543" t="s">
        <v>59</v>
      </c>
      <c r="D7757" s="544">
        <v>9.86</v>
      </c>
    </row>
    <row r="7758" spans="1:4" x14ac:dyDescent="0.2">
      <c r="A7758" s="542" t="s">
        <v>28668</v>
      </c>
      <c r="B7758" s="543" t="s">
        <v>28669</v>
      </c>
      <c r="C7758" s="543" t="s">
        <v>59</v>
      </c>
      <c r="D7758" s="544">
        <v>20.59</v>
      </c>
    </row>
    <row r="7759" spans="1:4" x14ac:dyDescent="0.2">
      <c r="A7759" s="542" t="s">
        <v>28670</v>
      </c>
      <c r="B7759" s="543" t="s">
        <v>28671</v>
      </c>
      <c r="C7759" s="543" t="s">
        <v>59</v>
      </c>
      <c r="D7759" s="544">
        <v>14.77</v>
      </c>
    </row>
    <row r="7760" spans="1:4" ht="22.5" x14ac:dyDescent="0.2">
      <c r="A7760" s="542" t="s">
        <v>28672</v>
      </c>
      <c r="B7760" s="543" t="s">
        <v>28673</v>
      </c>
      <c r="C7760" s="543" t="s">
        <v>59</v>
      </c>
      <c r="D7760" s="544">
        <v>11.62</v>
      </c>
    </row>
    <row r="7761" spans="1:4" ht="22.5" x14ac:dyDescent="0.2">
      <c r="A7761" s="542" t="s">
        <v>28674</v>
      </c>
      <c r="B7761" s="543" t="s">
        <v>28675</v>
      </c>
      <c r="C7761" s="543" t="s">
        <v>59</v>
      </c>
      <c r="D7761" s="544">
        <v>19.38</v>
      </c>
    </row>
    <row r="7762" spans="1:4" ht="22.5" x14ac:dyDescent="0.2">
      <c r="A7762" s="542" t="s">
        <v>28676</v>
      </c>
      <c r="B7762" s="543" t="s">
        <v>28677</v>
      </c>
      <c r="C7762" s="543" t="s">
        <v>59</v>
      </c>
      <c r="D7762" s="544">
        <v>35.81</v>
      </c>
    </row>
    <row r="7763" spans="1:4" ht="22.5" x14ac:dyDescent="0.2">
      <c r="A7763" s="542" t="s">
        <v>28678</v>
      </c>
      <c r="B7763" s="543" t="s">
        <v>28679</v>
      </c>
      <c r="C7763" s="543" t="s">
        <v>59</v>
      </c>
      <c r="D7763" s="544">
        <v>46.23</v>
      </c>
    </row>
    <row r="7764" spans="1:4" ht="33.75" x14ac:dyDescent="0.2">
      <c r="A7764" s="542" t="s">
        <v>28680</v>
      </c>
      <c r="B7764" s="543" t="s">
        <v>28681</v>
      </c>
      <c r="C7764" s="543" t="s">
        <v>57</v>
      </c>
      <c r="D7764" s="544">
        <v>179.38</v>
      </c>
    </row>
    <row r="7765" spans="1:4" ht="78.75" x14ac:dyDescent="0.2">
      <c r="A7765" s="542" t="s">
        <v>28682</v>
      </c>
      <c r="B7765" s="543" t="s">
        <v>28683</v>
      </c>
      <c r="C7765" s="543" t="s">
        <v>59</v>
      </c>
      <c r="D7765" s="544">
        <v>335.05</v>
      </c>
    </row>
    <row r="7766" spans="1:4" ht="112.5" x14ac:dyDescent="0.2">
      <c r="A7766" s="542" t="s">
        <v>28684</v>
      </c>
      <c r="B7766" s="543" t="s">
        <v>28685</v>
      </c>
      <c r="C7766" s="543" t="s">
        <v>59</v>
      </c>
      <c r="D7766" s="544">
        <v>368.85</v>
      </c>
    </row>
    <row r="7767" spans="1:4" ht="112.5" x14ac:dyDescent="0.2">
      <c r="A7767" s="542" t="s">
        <v>28686</v>
      </c>
      <c r="B7767" s="543" t="s">
        <v>28687</v>
      </c>
      <c r="C7767" s="543" t="s">
        <v>59</v>
      </c>
      <c r="D7767" s="544">
        <v>416.7</v>
      </c>
    </row>
    <row r="7768" spans="1:4" ht="78.75" x14ac:dyDescent="0.2">
      <c r="A7768" s="542" t="s">
        <v>28688</v>
      </c>
      <c r="B7768" s="543" t="s">
        <v>28689</v>
      </c>
      <c r="C7768" s="543" t="s">
        <v>59</v>
      </c>
      <c r="D7768" s="544">
        <v>391.62</v>
      </c>
    </row>
    <row r="7769" spans="1:4" ht="112.5" x14ac:dyDescent="0.2">
      <c r="A7769" s="542" t="s">
        <v>28690</v>
      </c>
      <c r="B7769" s="543" t="s">
        <v>28691</v>
      </c>
      <c r="C7769" s="543" t="s">
        <v>59</v>
      </c>
      <c r="D7769" s="544">
        <v>653.17999999999995</v>
      </c>
    </row>
    <row r="7770" spans="1:4" ht="112.5" x14ac:dyDescent="0.2">
      <c r="A7770" s="542" t="s">
        <v>28692</v>
      </c>
      <c r="B7770" s="543" t="s">
        <v>28693</v>
      </c>
      <c r="C7770" s="543" t="s">
        <v>59</v>
      </c>
      <c r="D7770" s="544">
        <v>1149.07</v>
      </c>
    </row>
    <row r="7771" spans="1:4" ht="78.75" x14ac:dyDescent="0.2">
      <c r="A7771" s="542" t="s">
        <v>28694</v>
      </c>
      <c r="B7771" s="543" t="s">
        <v>28695</v>
      </c>
      <c r="C7771" s="543" t="s">
        <v>59</v>
      </c>
      <c r="D7771" s="544">
        <v>369.48</v>
      </c>
    </row>
    <row r="7772" spans="1:4" ht="112.5" x14ac:dyDescent="0.2">
      <c r="A7772" s="542" t="s">
        <v>28696</v>
      </c>
      <c r="B7772" s="543" t="s">
        <v>28697</v>
      </c>
      <c r="C7772" s="543" t="s">
        <v>59</v>
      </c>
      <c r="D7772" s="544">
        <v>418.59</v>
      </c>
    </row>
    <row r="7773" spans="1:4" ht="78.75" x14ac:dyDescent="0.2">
      <c r="A7773" s="542" t="s">
        <v>28698</v>
      </c>
      <c r="B7773" s="543" t="s">
        <v>28699</v>
      </c>
      <c r="C7773" s="543" t="s">
        <v>59</v>
      </c>
      <c r="D7773" s="544">
        <v>407.38</v>
      </c>
    </row>
    <row r="7774" spans="1:4" ht="112.5" x14ac:dyDescent="0.2">
      <c r="A7774" s="542" t="s">
        <v>28700</v>
      </c>
      <c r="B7774" s="543" t="s">
        <v>28701</v>
      </c>
      <c r="C7774" s="543" t="s">
        <v>59</v>
      </c>
      <c r="D7774" s="544">
        <v>473.37</v>
      </c>
    </row>
    <row r="7775" spans="1:4" ht="78.75" x14ac:dyDescent="0.2">
      <c r="A7775" s="542" t="s">
        <v>28702</v>
      </c>
      <c r="B7775" s="543" t="s">
        <v>28703</v>
      </c>
      <c r="C7775" s="543" t="s">
        <v>59</v>
      </c>
      <c r="D7775" s="544">
        <v>442.92</v>
      </c>
    </row>
    <row r="7776" spans="1:4" ht="112.5" x14ac:dyDescent="0.2">
      <c r="A7776" s="542" t="s">
        <v>28704</v>
      </c>
      <c r="B7776" s="543" t="s">
        <v>28705</v>
      </c>
      <c r="C7776" s="543" t="s">
        <v>59</v>
      </c>
      <c r="D7776" s="544">
        <v>524.83000000000004</v>
      </c>
    </row>
    <row r="7777" spans="1:4" ht="78.75" x14ac:dyDescent="0.2">
      <c r="A7777" s="542" t="s">
        <v>28706</v>
      </c>
      <c r="B7777" s="543" t="s">
        <v>28707</v>
      </c>
      <c r="C7777" s="543" t="s">
        <v>59</v>
      </c>
      <c r="D7777" s="544">
        <v>507.94</v>
      </c>
    </row>
    <row r="7778" spans="1:4" ht="112.5" x14ac:dyDescent="0.2">
      <c r="A7778" s="542" t="s">
        <v>28708</v>
      </c>
      <c r="B7778" s="543" t="s">
        <v>28709</v>
      </c>
      <c r="C7778" s="543" t="s">
        <v>59</v>
      </c>
      <c r="D7778" s="544">
        <v>606.02</v>
      </c>
    </row>
    <row r="7779" spans="1:4" ht="112.5" x14ac:dyDescent="0.2">
      <c r="A7779" s="542" t="s">
        <v>28710</v>
      </c>
      <c r="B7779" s="543" t="s">
        <v>28711</v>
      </c>
      <c r="C7779" s="543" t="s">
        <v>59</v>
      </c>
      <c r="D7779" s="544">
        <v>1312.1</v>
      </c>
    </row>
    <row r="7780" spans="1:4" ht="78.75" x14ac:dyDescent="0.2">
      <c r="A7780" s="542" t="s">
        <v>28712</v>
      </c>
      <c r="B7780" s="543" t="s">
        <v>28713</v>
      </c>
      <c r="C7780" s="543" t="s">
        <v>59</v>
      </c>
      <c r="D7780" s="544">
        <v>542.41999999999996</v>
      </c>
    </row>
    <row r="7781" spans="1:4" ht="112.5" x14ac:dyDescent="0.2">
      <c r="A7781" s="542" t="s">
        <v>28714</v>
      </c>
      <c r="B7781" s="543" t="s">
        <v>28715</v>
      </c>
      <c r="C7781" s="543" t="s">
        <v>59</v>
      </c>
      <c r="D7781" s="544">
        <v>656.61</v>
      </c>
    </row>
    <row r="7782" spans="1:4" ht="112.5" x14ac:dyDescent="0.2">
      <c r="A7782" s="542" t="s">
        <v>28716</v>
      </c>
      <c r="B7782" s="543" t="s">
        <v>28717</v>
      </c>
      <c r="C7782" s="543" t="s">
        <v>59</v>
      </c>
      <c r="D7782" s="544">
        <v>1488.6</v>
      </c>
    </row>
    <row r="7783" spans="1:4" ht="112.5" x14ac:dyDescent="0.2">
      <c r="A7783" s="542" t="s">
        <v>28718</v>
      </c>
      <c r="B7783" s="543" t="s">
        <v>28719</v>
      </c>
      <c r="C7783" s="543" t="s">
        <v>59</v>
      </c>
      <c r="D7783" s="544">
        <v>743.92</v>
      </c>
    </row>
    <row r="7784" spans="1:4" ht="112.5" x14ac:dyDescent="0.2">
      <c r="A7784" s="542" t="s">
        <v>28720</v>
      </c>
      <c r="B7784" s="543" t="s">
        <v>28721</v>
      </c>
      <c r="C7784" s="543" t="s">
        <v>59</v>
      </c>
      <c r="D7784" s="544">
        <v>929.74</v>
      </c>
    </row>
    <row r="7785" spans="1:4" ht="112.5" x14ac:dyDescent="0.2">
      <c r="A7785" s="542" t="s">
        <v>28722</v>
      </c>
      <c r="B7785" s="543" t="s">
        <v>28723</v>
      </c>
      <c r="C7785" s="543" t="s">
        <v>59</v>
      </c>
      <c r="D7785" s="544">
        <v>988.84</v>
      </c>
    </row>
    <row r="7786" spans="1:4" ht="22.5" x14ac:dyDescent="0.2">
      <c r="A7786" s="542" t="s">
        <v>28724</v>
      </c>
      <c r="B7786" s="543" t="s">
        <v>28725</v>
      </c>
      <c r="C7786" s="543" t="s">
        <v>59</v>
      </c>
      <c r="D7786" s="544">
        <v>322.85000000000002</v>
      </c>
    </row>
    <row r="7787" spans="1:4" x14ac:dyDescent="0.2">
      <c r="A7787" s="542" t="s">
        <v>28726</v>
      </c>
      <c r="B7787" s="543" t="s">
        <v>28727</v>
      </c>
      <c r="C7787" s="543" t="s">
        <v>59</v>
      </c>
      <c r="D7787" s="544">
        <v>8.76</v>
      </c>
    </row>
    <row r="7788" spans="1:4" x14ac:dyDescent="0.2">
      <c r="A7788" s="542" t="s">
        <v>28728</v>
      </c>
      <c r="B7788" s="543" t="s">
        <v>28729</v>
      </c>
      <c r="C7788" s="543" t="s">
        <v>59</v>
      </c>
      <c r="D7788" s="544">
        <v>8.07</v>
      </c>
    </row>
    <row r="7789" spans="1:4" x14ac:dyDescent="0.2">
      <c r="A7789" s="542" t="s">
        <v>28730</v>
      </c>
      <c r="B7789" s="543" t="s">
        <v>28731</v>
      </c>
      <c r="C7789" s="543" t="s">
        <v>59</v>
      </c>
      <c r="D7789" s="544">
        <v>12.05</v>
      </c>
    </row>
    <row r="7790" spans="1:4" x14ac:dyDescent="0.2">
      <c r="A7790" s="542" t="s">
        <v>28732</v>
      </c>
      <c r="B7790" s="543" t="s">
        <v>28733</v>
      </c>
      <c r="C7790" s="543" t="s">
        <v>59</v>
      </c>
      <c r="D7790" s="544">
        <v>10.89</v>
      </c>
    </row>
    <row r="7791" spans="1:4" x14ac:dyDescent="0.2">
      <c r="A7791" s="542" t="s">
        <v>28734</v>
      </c>
      <c r="B7791" s="543" t="s">
        <v>28735</v>
      </c>
      <c r="C7791" s="543" t="s">
        <v>59</v>
      </c>
      <c r="D7791" s="544">
        <v>15.99</v>
      </c>
    </row>
    <row r="7792" spans="1:4" x14ac:dyDescent="0.2">
      <c r="A7792" s="542" t="s">
        <v>28736</v>
      </c>
      <c r="B7792" s="543" t="s">
        <v>28737</v>
      </c>
      <c r="C7792" s="543" t="s">
        <v>59</v>
      </c>
      <c r="D7792" s="544">
        <v>15.04</v>
      </c>
    </row>
    <row r="7793" spans="1:4" x14ac:dyDescent="0.2">
      <c r="A7793" s="542" t="s">
        <v>28738</v>
      </c>
      <c r="B7793" s="543" t="s">
        <v>28739</v>
      </c>
      <c r="C7793" s="543" t="s">
        <v>59</v>
      </c>
      <c r="D7793" s="544">
        <v>11.66</v>
      </c>
    </row>
    <row r="7794" spans="1:4" x14ac:dyDescent="0.2">
      <c r="A7794" s="542" t="s">
        <v>28740</v>
      </c>
      <c r="B7794" s="543" t="s">
        <v>28741</v>
      </c>
      <c r="C7794" s="543" t="s">
        <v>59</v>
      </c>
      <c r="D7794" s="544">
        <v>27.52</v>
      </c>
    </row>
    <row r="7795" spans="1:4" x14ac:dyDescent="0.2">
      <c r="A7795" s="542" t="s">
        <v>28742</v>
      </c>
      <c r="B7795" s="543" t="s">
        <v>28743</v>
      </c>
      <c r="C7795" s="543" t="s">
        <v>59</v>
      </c>
      <c r="D7795" s="544">
        <v>21.78</v>
      </c>
    </row>
    <row r="7796" spans="1:4" x14ac:dyDescent="0.2">
      <c r="A7796" s="542" t="s">
        <v>28744</v>
      </c>
      <c r="B7796" s="543" t="s">
        <v>28745</v>
      </c>
      <c r="C7796" s="543" t="s">
        <v>31</v>
      </c>
      <c r="D7796" s="544">
        <v>27.57</v>
      </c>
    </row>
    <row r="7797" spans="1:4" ht="45" x14ac:dyDescent="0.2">
      <c r="A7797" s="542" t="s">
        <v>28746</v>
      </c>
      <c r="B7797" s="543" t="s">
        <v>28747</v>
      </c>
      <c r="C7797" s="543" t="s">
        <v>59</v>
      </c>
      <c r="D7797" s="544">
        <v>10.07</v>
      </c>
    </row>
    <row r="7798" spans="1:4" ht="45" x14ac:dyDescent="0.2">
      <c r="A7798" s="542" t="s">
        <v>28748</v>
      </c>
      <c r="B7798" s="543" t="s">
        <v>28749</v>
      </c>
      <c r="C7798" s="543" t="s">
        <v>59</v>
      </c>
      <c r="D7798" s="544">
        <v>10.81</v>
      </c>
    </row>
    <row r="7799" spans="1:4" ht="45" x14ac:dyDescent="0.2">
      <c r="A7799" s="542" t="s">
        <v>28750</v>
      </c>
      <c r="B7799" s="543" t="s">
        <v>28751</v>
      </c>
      <c r="C7799" s="543" t="s">
        <v>59</v>
      </c>
      <c r="D7799" s="544">
        <v>10.81</v>
      </c>
    </row>
    <row r="7800" spans="1:4" ht="45" x14ac:dyDescent="0.2">
      <c r="A7800" s="542" t="s">
        <v>28752</v>
      </c>
      <c r="B7800" s="543" t="s">
        <v>28753</v>
      </c>
      <c r="C7800" s="543" t="s">
        <v>59</v>
      </c>
      <c r="D7800" s="544">
        <v>25.91</v>
      </c>
    </row>
    <row r="7801" spans="1:4" ht="45" x14ac:dyDescent="0.2">
      <c r="A7801" s="542" t="s">
        <v>28754</v>
      </c>
      <c r="B7801" s="543" t="s">
        <v>28755</v>
      </c>
      <c r="C7801" s="543" t="s">
        <v>59</v>
      </c>
      <c r="D7801" s="544">
        <v>25.91</v>
      </c>
    </row>
    <row r="7802" spans="1:4" ht="45" x14ac:dyDescent="0.2">
      <c r="A7802" s="542" t="s">
        <v>28756</v>
      </c>
      <c r="B7802" s="543" t="s">
        <v>28757</v>
      </c>
      <c r="C7802" s="543" t="s">
        <v>59</v>
      </c>
      <c r="D7802" s="544">
        <v>17.239999999999998</v>
      </c>
    </row>
    <row r="7803" spans="1:4" ht="45" x14ac:dyDescent="0.2">
      <c r="A7803" s="542" t="s">
        <v>28758</v>
      </c>
      <c r="B7803" s="543" t="s">
        <v>28759</v>
      </c>
      <c r="C7803" s="543" t="s">
        <v>59</v>
      </c>
      <c r="D7803" s="544">
        <v>16.260000000000002</v>
      </c>
    </row>
    <row r="7804" spans="1:4" ht="33.75" x14ac:dyDescent="0.2">
      <c r="A7804" s="542" t="s">
        <v>28760</v>
      </c>
      <c r="B7804" s="543" t="s">
        <v>28761</v>
      </c>
      <c r="C7804" s="543" t="s">
        <v>59</v>
      </c>
      <c r="D7804" s="544">
        <v>21.45</v>
      </c>
    </row>
    <row r="7805" spans="1:4" ht="33.75" x14ac:dyDescent="0.2">
      <c r="A7805" s="542" t="s">
        <v>28762</v>
      </c>
      <c r="B7805" s="543" t="s">
        <v>28763</v>
      </c>
      <c r="C7805" s="543" t="s">
        <v>59</v>
      </c>
      <c r="D7805" s="544">
        <v>31.38</v>
      </c>
    </row>
    <row r="7806" spans="1:4" ht="33.75" x14ac:dyDescent="0.2">
      <c r="A7806" s="542" t="s">
        <v>28764</v>
      </c>
      <c r="B7806" s="543" t="s">
        <v>28765</v>
      </c>
      <c r="C7806" s="543" t="s">
        <v>59</v>
      </c>
      <c r="D7806" s="544">
        <v>40.43</v>
      </c>
    </row>
    <row r="7807" spans="1:4" ht="45" x14ac:dyDescent="0.2">
      <c r="A7807" s="542" t="s">
        <v>28766</v>
      </c>
      <c r="B7807" s="543" t="s">
        <v>28767</v>
      </c>
      <c r="C7807" s="543" t="s">
        <v>59</v>
      </c>
      <c r="D7807" s="544">
        <v>171.42</v>
      </c>
    </row>
    <row r="7808" spans="1:4" ht="45" x14ac:dyDescent="0.2">
      <c r="A7808" s="542" t="s">
        <v>28768</v>
      </c>
      <c r="B7808" s="543" t="s">
        <v>28769</v>
      </c>
      <c r="C7808" s="543" t="s">
        <v>59</v>
      </c>
      <c r="D7808" s="544">
        <v>195.8</v>
      </c>
    </row>
    <row r="7809" spans="1:4" ht="45" x14ac:dyDescent="0.2">
      <c r="A7809" s="542" t="s">
        <v>28770</v>
      </c>
      <c r="B7809" s="543" t="s">
        <v>28771</v>
      </c>
      <c r="C7809" s="543" t="s">
        <v>59</v>
      </c>
      <c r="D7809" s="544">
        <v>255.28</v>
      </c>
    </row>
    <row r="7810" spans="1:4" ht="33.75" x14ac:dyDescent="0.2">
      <c r="A7810" s="542" t="s">
        <v>28772</v>
      </c>
      <c r="B7810" s="543" t="s">
        <v>28773</v>
      </c>
      <c r="C7810" s="543" t="s">
        <v>59</v>
      </c>
      <c r="D7810" s="544">
        <v>2.97</v>
      </c>
    </row>
    <row r="7811" spans="1:4" ht="45" x14ac:dyDescent="0.2">
      <c r="A7811" s="542" t="s">
        <v>28774</v>
      </c>
      <c r="B7811" s="543" t="s">
        <v>28775</v>
      </c>
      <c r="C7811" s="543" t="s">
        <v>59</v>
      </c>
      <c r="D7811" s="544">
        <v>4.41</v>
      </c>
    </row>
    <row r="7812" spans="1:4" ht="33.75" x14ac:dyDescent="0.2">
      <c r="A7812" s="542" t="s">
        <v>28776</v>
      </c>
      <c r="B7812" s="543" t="s">
        <v>28777</v>
      </c>
      <c r="C7812" s="543" t="s">
        <v>59</v>
      </c>
      <c r="D7812" s="544">
        <v>1.8</v>
      </c>
    </row>
    <row r="7813" spans="1:4" ht="22.5" x14ac:dyDescent="0.2">
      <c r="A7813" s="542" t="s">
        <v>28778</v>
      </c>
      <c r="B7813" s="543" t="s">
        <v>28779</v>
      </c>
      <c r="C7813" s="543" t="s">
        <v>59</v>
      </c>
      <c r="D7813" s="544">
        <v>4344.8599999999997</v>
      </c>
    </row>
    <row r="7814" spans="1:4" ht="22.5" x14ac:dyDescent="0.2">
      <c r="A7814" s="542" t="s">
        <v>28780</v>
      </c>
      <c r="B7814" s="543" t="s">
        <v>28781</v>
      </c>
      <c r="C7814" s="543" t="s">
        <v>59</v>
      </c>
      <c r="D7814" s="544">
        <v>275.24</v>
      </c>
    </row>
    <row r="7815" spans="1:4" ht="22.5" x14ac:dyDescent="0.2">
      <c r="A7815" s="542" t="s">
        <v>28782</v>
      </c>
      <c r="B7815" s="543" t="s">
        <v>28783</v>
      </c>
      <c r="C7815" s="543" t="s">
        <v>159</v>
      </c>
      <c r="D7815" s="544">
        <v>29.36</v>
      </c>
    </row>
    <row r="7816" spans="1:4" ht="22.5" x14ac:dyDescent="0.2">
      <c r="A7816" s="542" t="s">
        <v>28784</v>
      </c>
      <c r="B7816" s="543" t="s">
        <v>28785</v>
      </c>
      <c r="C7816" s="543" t="s">
        <v>33</v>
      </c>
      <c r="D7816" s="544">
        <v>43.24</v>
      </c>
    </row>
    <row r="7817" spans="1:4" x14ac:dyDescent="0.2">
      <c r="A7817" s="542" t="s">
        <v>28786</v>
      </c>
      <c r="B7817" s="543" t="s">
        <v>28787</v>
      </c>
      <c r="C7817" s="543" t="s">
        <v>59</v>
      </c>
      <c r="D7817" s="544">
        <v>11.08</v>
      </c>
    </row>
    <row r="7818" spans="1:4" ht="22.5" x14ac:dyDescent="0.2">
      <c r="A7818" s="542" t="s">
        <v>28788</v>
      </c>
      <c r="B7818" s="543" t="s">
        <v>28789</v>
      </c>
      <c r="C7818" s="543" t="s">
        <v>159</v>
      </c>
      <c r="D7818" s="544">
        <v>268.82</v>
      </c>
    </row>
    <row r="7819" spans="1:4" x14ac:dyDescent="0.2">
      <c r="A7819" s="542" t="s">
        <v>28790</v>
      </c>
      <c r="B7819" s="543" t="s">
        <v>28791</v>
      </c>
      <c r="C7819" s="543" t="s">
        <v>59</v>
      </c>
      <c r="D7819" s="544">
        <v>1126.81</v>
      </c>
    </row>
    <row r="7820" spans="1:4" ht="22.5" x14ac:dyDescent="0.2">
      <c r="A7820" s="542" t="s">
        <v>28792</v>
      </c>
      <c r="B7820" s="543" t="s">
        <v>28793</v>
      </c>
      <c r="C7820" s="543" t="s">
        <v>59</v>
      </c>
      <c r="D7820" s="544">
        <v>79.540000000000006</v>
      </c>
    </row>
    <row r="7821" spans="1:4" ht="22.5" x14ac:dyDescent="0.2">
      <c r="A7821" s="542" t="s">
        <v>28794</v>
      </c>
      <c r="B7821" s="543" t="s">
        <v>28795</v>
      </c>
      <c r="C7821" s="543" t="s">
        <v>59</v>
      </c>
      <c r="D7821" s="544">
        <v>132.91</v>
      </c>
    </row>
    <row r="7822" spans="1:4" ht="22.5" x14ac:dyDescent="0.2">
      <c r="A7822" s="542" t="s">
        <v>28796</v>
      </c>
      <c r="B7822" s="543" t="s">
        <v>28797</v>
      </c>
      <c r="C7822" s="543" t="s">
        <v>59</v>
      </c>
      <c r="D7822" s="544">
        <v>179.92</v>
      </c>
    </row>
    <row r="7823" spans="1:4" ht="22.5" x14ac:dyDescent="0.2">
      <c r="A7823" s="542" t="s">
        <v>28798</v>
      </c>
      <c r="B7823" s="543" t="s">
        <v>28799</v>
      </c>
      <c r="C7823" s="543" t="s">
        <v>59</v>
      </c>
      <c r="D7823" s="544">
        <v>311.77</v>
      </c>
    </row>
    <row r="7824" spans="1:4" ht="22.5" x14ac:dyDescent="0.2">
      <c r="A7824" s="542" t="s">
        <v>28800</v>
      </c>
      <c r="B7824" s="543" t="s">
        <v>28801</v>
      </c>
      <c r="C7824" s="543" t="s">
        <v>59</v>
      </c>
      <c r="D7824" s="544">
        <v>541.79</v>
      </c>
    </row>
    <row r="7825" spans="1:4" ht="22.5" x14ac:dyDescent="0.2">
      <c r="A7825" s="542" t="s">
        <v>28802</v>
      </c>
      <c r="B7825" s="543" t="s">
        <v>28803</v>
      </c>
      <c r="C7825" s="543" t="s">
        <v>59</v>
      </c>
      <c r="D7825" s="544">
        <v>783.62</v>
      </c>
    </row>
    <row r="7826" spans="1:4" ht="22.5" x14ac:dyDescent="0.2">
      <c r="A7826" s="542" t="s">
        <v>28804</v>
      </c>
      <c r="B7826" s="543" t="s">
        <v>28805</v>
      </c>
      <c r="C7826" s="543" t="s">
        <v>59</v>
      </c>
      <c r="D7826" s="544">
        <v>1151.55</v>
      </c>
    </row>
    <row r="7827" spans="1:4" x14ac:dyDescent="0.2">
      <c r="A7827" s="542" t="s">
        <v>28806</v>
      </c>
      <c r="B7827" s="543" t="s">
        <v>28807</v>
      </c>
      <c r="C7827" s="543" t="s">
        <v>59</v>
      </c>
      <c r="D7827" s="544">
        <v>3512.21</v>
      </c>
    </row>
    <row r="7828" spans="1:4" x14ac:dyDescent="0.2">
      <c r="A7828" s="542" t="s">
        <v>28808</v>
      </c>
      <c r="B7828" s="543" t="s">
        <v>28809</v>
      </c>
      <c r="C7828" s="543" t="s">
        <v>59</v>
      </c>
      <c r="D7828" s="544">
        <v>97.26</v>
      </c>
    </row>
    <row r="7829" spans="1:4" x14ac:dyDescent="0.2">
      <c r="A7829" s="542" t="s">
        <v>28810</v>
      </c>
      <c r="B7829" s="543" t="s">
        <v>28811</v>
      </c>
      <c r="C7829" s="543" t="s">
        <v>59</v>
      </c>
      <c r="D7829" s="544">
        <v>12.74</v>
      </c>
    </row>
    <row r="7830" spans="1:4" x14ac:dyDescent="0.2">
      <c r="A7830" s="542" t="s">
        <v>28812</v>
      </c>
      <c r="B7830" s="543" t="s">
        <v>28813</v>
      </c>
      <c r="C7830" s="543" t="s">
        <v>59</v>
      </c>
      <c r="D7830" s="544">
        <v>17.899999999999999</v>
      </c>
    </row>
    <row r="7831" spans="1:4" x14ac:dyDescent="0.2">
      <c r="A7831" s="542" t="s">
        <v>28814</v>
      </c>
      <c r="B7831" s="543" t="s">
        <v>28815</v>
      </c>
      <c r="C7831" s="543" t="s">
        <v>59</v>
      </c>
      <c r="D7831" s="544">
        <v>17.82</v>
      </c>
    </row>
    <row r="7832" spans="1:4" x14ac:dyDescent="0.2">
      <c r="A7832" s="542" t="s">
        <v>28816</v>
      </c>
      <c r="B7832" s="543" t="s">
        <v>28817</v>
      </c>
      <c r="C7832" s="543" t="s">
        <v>59</v>
      </c>
      <c r="D7832" s="544">
        <v>35.19</v>
      </c>
    </row>
    <row r="7833" spans="1:4" x14ac:dyDescent="0.2">
      <c r="A7833" s="542" t="s">
        <v>28818</v>
      </c>
      <c r="B7833" s="543" t="s">
        <v>28819</v>
      </c>
      <c r="C7833" s="543" t="s">
        <v>59</v>
      </c>
      <c r="D7833" s="544">
        <v>40.5</v>
      </c>
    </row>
    <row r="7834" spans="1:4" x14ac:dyDescent="0.2">
      <c r="A7834" s="542" t="s">
        <v>28820</v>
      </c>
      <c r="B7834" s="543" t="s">
        <v>28821</v>
      </c>
      <c r="C7834" s="543" t="s">
        <v>59</v>
      </c>
      <c r="D7834" s="544">
        <v>30.91</v>
      </c>
    </row>
    <row r="7835" spans="1:4" x14ac:dyDescent="0.2">
      <c r="A7835" s="542" t="s">
        <v>28822</v>
      </c>
      <c r="B7835" s="543" t="s">
        <v>28823</v>
      </c>
      <c r="C7835" s="543" t="s">
        <v>59</v>
      </c>
      <c r="D7835" s="544">
        <v>47.71</v>
      </c>
    </row>
    <row r="7836" spans="1:4" x14ac:dyDescent="0.2">
      <c r="A7836" s="542" t="s">
        <v>28824</v>
      </c>
      <c r="B7836" s="543" t="s">
        <v>28825</v>
      </c>
      <c r="C7836" s="543" t="s">
        <v>59</v>
      </c>
      <c r="D7836" s="544">
        <v>74</v>
      </c>
    </row>
    <row r="7837" spans="1:4" x14ac:dyDescent="0.2">
      <c r="A7837" s="542" t="s">
        <v>28826</v>
      </c>
      <c r="B7837" s="543" t="s">
        <v>28827</v>
      </c>
      <c r="C7837" s="543" t="s">
        <v>59</v>
      </c>
      <c r="D7837" s="544">
        <v>48.18</v>
      </c>
    </row>
    <row r="7838" spans="1:4" x14ac:dyDescent="0.2">
      <c r="A7838" s="542" t="s">
        <v>28828</v>
      </c>
      <c r="B7838" s="543" t="s">
        <v>28829</v>
      </c>
      <c r="C7838" s="543" t="s">
        <v>59</v>
      </c>
      <c r="D7838" s="544">
        <v>48.05</v>
      </c>
    </row>
    <row r="7839" spans="1:4" x14ac:dyDescent="0.2">
      <c r="A7839" s="542" t="s">
        <v>28830</v>
      </c>
      <c r="B7839" s="543" t="s">
        <v>28831</v>
      </c>
      <c r="C7839" s="543" t="s">
        <v>59</v>
      </c>
      <c r="D7839" s="544">
        <v>159.5</v>
      </c>
    </row>
    <row r="7840" spans="1:4" x14ac:dyDescent="0.2">
      <c r="A7840" s="542" t="s">
        <v>28832</v>
      </c>
      <c r="B7840" s="543" t="s">
        <v>28833</v>
      </c>
      <c r="C7840" s="543" t="s">
        <v>59</v>
      </c>
      <c r="D7840" s="544">
        <v>124.45</v>
      </c>
    </row>
    <row r="7841" spans="1:4" x14ac:dyDescent="0.2">
      <c r="A7841" s="542" t="s">
        <v>28834</v>
      </c>
      <c r="B7841" s="543" t="s">
        <v>28835</v>
      </c>
      <c r="C7841" s="543" t="s">
        <v>59</v>
      </c>
      <c r="D7841" s="544">
        <v>103.3</v>
      </c>
    </row>
    <row r="7842" spans="1:4" x14ac:dyDescent="0.2">
      <c r="A7842" s="542" t="s">
        <v>28836</v>
      </c>
      <c r="B7842" s="543" t="s">
        <v>28837</v>
      </c>
      <c r="C7842" s="543" t="s">
        <v>59</v>
      </c>
      <c r="D7842" s="544">
        <v>294.39999999999998</v>
      </c>
    </row>
    <row r="7843" spans="1:4" x14ac:dyDescent="0.2">
      <c r="A7843" s="542" t="s">
        <v>28838</v>
      </c>
      <c r="B7843" s="543" t="s">
        <v>28839</v>
      </c>
      <c r="C7843" s="543" t="s">
        <v>59</v>
      </c>
      <c r="D7843" s="544">
        <v>186.7</v>
      </c>
    </row>
    <row r="7844" spans="1:4" x14ac:dyDescent="0.2">
      <c r="A7844" s="542" t="s">
        <v>28840</v>
      </c>
      <c r="B7844" s="543" t="s">
        <v>28841</v>
      </c>
      <c r="C7844" s="543" t="s">
        <v>59</v>
      </c>
      <c r="D7844" s="544">
        <v>164.19</v>
      </c>
    </row>
    <row r="7845" spans="1:4" x14ac:dyDescent="0.2">
      <c r="A7845" s="542" t="s">
        <v>28842</v>
      </c>
      <c r="B7845" s="543" t="s">
        <v>28843</v>
      </c>
      <c r="C7845" s="543" t="s">
        <v>59</v>
      </c>
      <c r="D7845" s="544">
        <v>375.13</v>
      </c>
    </row>
    <row r="7846" spans="1:4" x14ac:dyDescent="0.2">
      <c r="A7846" s="542" t="s">
        <v>28844</v>
      </c>
      <c r="B7846" s="543" t="s">
        <v>28845</v>
      </c>
      <c r="C7846" s="543" t="s">
        <v>59</v>
      </c>
      <c r="D7846" s="544">
        <v>370.44</v>
      </c>
    </row>
    <row r="7847" spans="1:4" x14ac:dyDescent="0.2">
      <c r="A7847" s="542" t="s">
        <v>28846</v>
      </c>
      <c r="B7847" s="543" t="s">
        <v>28847</v>
      </c>
      <c r="C7847" s="543" t="s">
        <v>59</v>
      </c>
      <c r="D7847" s="544">
        <v>271</v>
      </c>
    </row>
    <row r="7848" spans="1:4" x14ac:dyDescent="0.2">
      <c r="A7848" s="542" t="s">
        <v>28848</v>
      </c>
      <c r="B7848" s="543" t="s">
        <v>28849</v>
      </c>
      <c r="C7848" s="543" t="s">
        <v>59</v>
      </c>
      <c r="D7848" s="544">
        <v>484</v>
      </c>
    </row>
    <row r="7849" spans="1:4" x14ac:dyDescent="0.2">
      <c r="A7849" s="542" t="s">
        <v>28850</v>
      </c>
      <c r="B7849" s="543" t="s">
        <v>28851</v>
      </c>
      <c r="C7849" s="543" t="s">
        <v>59</v>
      </c>
      <c r="D7849" s="544">
        <v>418.21</v>
      </c>
    </row>
    <row r="7850" spans="1:4" x14ac:dyDescent="0.2">
      <c r="A7850" s="542" t="s">
        <v>28852</v>
      </c>
      <c r="B7850" s="543" t="s">
        <v>28853</v>
      </c>
      <c r="C7850" s="543" t="s">
        <v>59</v>
      </c>
      <c r="D7850" s="544">
        <v>406.97</v>
      </c>
    </row>
    <row r="7851" spans="1:4" x14ac:dyDescent="0.2">
      <c r="A7851" s="542" t="s">
        <v>28854</v>
      </c>
      <c r="B7851" s="543" t="s">
        <v>28855</v>
      </c>
      <c r="C7851" s="543" t="s">
        <v>59</v>
      </c>
      <c r="D7851" s="544">
        <v>16.05</v>
      </c>
    </row>
    <row r="7852" spans="1:4" x14ac:dyDescent="0.2">
      <c r="A7852" s="542" t="s">
        <v>28856</v>
      </c>
      <c r="B7852" s="543" t="s">
        <v>28857</v>
      </c>
      <c r="C7852" s="543" t="s">
        <v>59</v>
      </c>
      <c r="D7852" s="544">
        <v>9.84</v>
      </c>
    </row>
    <row r="7853" spans="1:4" ht="22.5" x14ac:dyDescent="0.2">
      <c r="A7853" s="542" t="s">
        <v>28858</v>
      </c>
      <c r="B7853" s="543" t="s">
        <v>28859</v>
      </c>
      <c r="C7853" s="543" t="s">
        <v>59</v>
      </c>
      <c r="D7853" s="544">
        <v>5.83</v>
      </c>
    </row>
    <row r="7854" spans="1:4" ht="22.5" x14ac:dyDescent="0.2">
      <c r="A7854" s="542" t="s">
        <v>28860</v>
      </c>
      <c r="B7854" s="543" t="s">
        <v>28861</v>
      </c>
      <c r="C7854" s="543" t="s">
        <v>59</v>
      </c>
      <c r="D7854" s="544">
        <v>4.47</v>
      </c>
    </row>
    <row r="7855" spans="1:4" ht="22.5" x14ac:dyDescent="0.2">
      <c r="A7855" s="542" t="s">
        <v>28862</v>
      </c>
      <c r="B7855" s="543" t="s">
        <v>28863</v>
      </c>
      <c r="C7855" s="543" t="s">
        <v>59</v>
      </c>
      <c r="D7855" s="544">
        <v>174.67</v>
      </c>
    </row>
    <row r="7856" spans="1:4" ht="22.5" x14ac:dyDescent="0.2">
      <c r="A7856" s="542" t="s">
        <v>28864</v>
      </c>
      <c r="B7856" s="543" t="s">
        <v>28865</v>
      </c>
      <c r="C7856" s="543" t="s">
        <v>59</v>
      </c>
      <c r="D7856" s="544">
        <v>174.67</v>
      </c>
    </row>
    <row r="7857" spans="1:4" ht="22.5" x14ac:dyDescent="0.2">
      <c r="A7857" s="542" t="s">
        <v>28866</v>
      </c>
      <c r="B7857" s="543" t="s">
        <v>28867</v>
      </c>
      <c r="C7857" s="543" t="s">
        <v>59</v>
      </c>
      <c r="D7857" s="544">
        <v>218.67</v>
      </c>
    </row>
    <row r="7858" spans="1:4" ht="22.5" x14ac:dyDescent="0.2">
      <c r="A7858" s="542" t="s">
        <v>28868</v>
      </c>
      <c r="B7858" s="543" t="s">
        <v>28869</v>
      </c>
      <c r="C7858" s="543" t="s">
        <v>59</v>
      </c>
      <c r="D7858" s="544">
        <v>218.67</v>
      </c>
    </row>
    <row r="7859" spans="1:4" ht="22.5" x14ac:dyDescent="0.2">
      <c r="A7859" s="542" t="s">
        <v>28870</v>
      </c>
      <c r="B7859" s="543" t="s">
        <v>28871</v>
      </c>
      <c r="C7859" s="543" t="s">
        <v>59</v>
      </c>
      <c r="D7859" s="544">
        <v>300.67</v>
      </c>
    </row>
    <row r="7860" spans="1:4" ht="22.5" x14ac:dyDescent="0.2">
      <c r="A7860" s="542" t="s">
        <v>28872</v>
      </c>
      <c r="B7860" s="543" t="s">
        <v>28873</v>
      </c>
      <c r="C7860" s="543" t="s">
        <v>59</v>
      </c>
      <c r="D7860" s="544">
        <v>300.67</v>
      </c>
    </row>
    <row r="7861" spans="1:4" ht="22.5" x14ac:dyDescent="0.2">
      <c r="A7861" s="542" t="s">
        <v>28874</v>
      </c>
      <c r="B7861" s="543" t="s">
        <v>28875</v>
      </c>
      <c r="C7861" s="543" t="s">
        <v>59</v>
      </c>
      <c r="D7861" s="544">
        <v>298.67</v>
      </c>
    </row>
    <row r="7862" spans="1:4" ht="22.5" x14ac:dyDescent="0.2">
      <c r="A7862" s="542" t="s">
        <v>28876</v>
      </c>
      <c r="B7862" s="543" t="s">
        <v>28877</v>
      </c>
      <c r="C7862" s="543" t="s">
        <v>59</v>
      </c>
      <c r="D7862" s="544">
        <v>298.67</v>
      </c>
    </row>
    <row r="7863" spans="1:4" ht="22.5" x14ac:dyDescent="0.2">
      <c r="A7863" s="542" t="s">
        <v>28878</v>
      </c>
      <c r="B7863" s="543" t="s">
        <v>28879</v>
      </c>
      <c r="C7863" s="543" t="s">
        <v>59</v>
      </c>
      <c r="D7863" s="544">
        <v>354</v>
      </c>
    </row>
    <row r="7864" spans="1:4" ht="22.5" x14ac:dyDescent="0.2">
      <c r="A7864" s="542" t="s">
        <v>28880</v>
      </c>
      <c r="B7864" s="543" t="s">
        <v>28881</v>
      </c>
      <c r="C7864" s="543" t="s">
        <v>59</v>
      </c>
      <c r="D7864" s="544">
        <v>379.67</v>
      </c>
    </row>
    <row r="7865" spans="1:4" ht="22.5" x14ac:dyDescent="0.2">
      <c r="A7865" s="542" t="s">
        <v>28882</v>
      </c>
      <c r="B7865" s="543" t="s">
        <v>28883</v>
      </c>
      <c r="C7865" s="543" t="s">
        <v>59</v>
      </c>
      <c r="D7865" s="544">
        <v>431.67</v>
      </c>
    </row>
    <row r="7866" spans="1:4" ht="22.5" x14ac:dyDescent="0.2">
      <c r="A7866" s="542" t="s">
        <v>28884</v>
      </c>
      <c r="B7866" s="543" t="s">
        <v>28885</v>
      </c>
      <c r="C7866" s="543" t="s">
        <v>59</v>
      </c>
      <c r="D7866" s="544">
        <v>545</v>
      </c>
    </row>
    <row r="7867" spans="1:4" ht="22.5" x14ac:dyDescent="0.2">
      <c r="A7867" s="542" t="s">
        <v>28886</v>
      </c>
      <c r="B7867" s="543" t="s">
        <v>28887</v>
      </c>
      <c r="C7867" s="543" t="s">
        <v>59</v>
      </c>
      <c r="D7867" s="544">
        <v>779</v>
      </c>
    </row>
    <row r="7868" spans="1:4" ht="22.5" x14ac:dyDescent="0.2">
      <c r="A7868" s="542" t="s">
        <v>28888</v>
      </c>
      <c r="B7868" s="543" t="s">
        <v>28889</v>
      </c>
      <c r="C7868" s="543" t="s">
        <v>59</v>
      </c>
      <c r="D7868" s="544">
        <v>980</v>
      </c>
    </row>
    <row r="7869" spans="1:4" ht="22.5" x14ac:dyDescent="0.2">
      <c r="A7869" s="542" t="s">
        <v>28890</v>
      </c>
      <c r="B7869" s="543" t="s">
        <v>28891</v>
      </c>
      <c r="C7869" s="543" t="s">
        <v>59</v>
      </c>
      <c r="D7869" s="544">
        <v>1106</v>
      </c>
    </row>
    <row r="7870" spans="1:4" x14ac:dyDescent="0.2">
      <c r="A7870" s="542" t="s">
        <v>28892</v>
      </c>
      <c r="B7870" s="543" t="s">
        <v>28893</v>
      </c>
      <c r="C7870" s="543" t="s">
        <v>59</v>
      </c>
      <c r="D7870" s="544">
        <v>15503.96</v>
      </c>
    </row>
    <row r="7871" spans="1:4" x14ac:dyDescent="0.2">
      <c r="A7871" s="542" t="s">
        <v>28894</v>
      </c>
      <c r="B7871" s="543" t="s">
        <v>28895</v>
      </c>
      <c r="C7871" s="543" t="s">
        <v>159</v>
      </c>
      <c r="D7871" s="544">
        <v>13.27</v>
      </c>
    </row>
    <row r="7872" spans="1:4" x14ac:dyDescent="0.2">
      <c r="A7872" s="542" t="s">
        <v>28896</v>
      </c>
      <c r="B7872" s="543" t="s">
        <v>28897</v>
      </c>
      <c r="C7872" s="543" t="s">
        <v>59</v>
      </c>
      <c r="D7872" s="544">
        <v>18.29</v>
      </c>
    </row>
    <row r="7873" spans="1:4" ht="45" x14ac:dyDescent="0.2">
      <c r="A7873" s="542" t="s">
        <v>28898</v>
      </c>
      <c r="B7873" s="543" t="s">
        <v>28899</v>
      </c>
      <c r="C7873" s="543" t="s">
        <v>159</v>
      </c>
      <c r="D7873" s="544">
        <v>41.79</v>
      </c>
    </row>
    <row r="7874" spans="1:4" ht="45" x14ac:dyDescent="0.2">
      <c r="A7874" s="542" t="s">
        <v>28900</v>
      </c>
      <c r="B7874" s="543" t="s">
        <v>28901</v>
      </c>
      <c r="C7874" s="543" t="s">
        <v>159</v>
      </c>
      <c r="D7874" s="544">
        <v>37.99</v>
      </c>
    </row>
    <row r="7875" spans="1:4" ht="67.5" x14ac:dyDescent="0.2">
      <c r="A7875" s="542" t="s">
        <v>28902</v>
      </c>
      <c r="B7875" s="543" t="s">
        <v>28903</v>
      </c>
      <c r="C7875" s="543" t="s">
        <v>159</v>
      </c>
      <c r="D7875" s="544">
        <v>77.83</v>
      </c>
    </row>
    <row r="7876" spans="1:4" x14ac:dyDescent="0.2">
      <c r="A7876" s="542" t="s">
        <v>28904</v>
      </c>
      <c r="B7876" s="543" t="s">
        <v>28905</v>
      </c>
      <c r="C7876" s="543" t="s">
        <v>159</v>
      </c>
      <c r="D7876" s="544">
        <v>78.06</v>
      </c>
    </row>
    <row r="7877" spans="1:4" x14ac:dyDescent="0.2">
      <c r="A7877" s="542" t="s">
        <v>28906</v>
      </c>
      <c r="B7877" s="543" t="s">
        <v>28907</v>
      </c>
      <c r="C7877" s="543" t="s">
        <v>159</v>
      </c>
      <c r="D7877" s="544">
        <v>38.880000000000003</v>
      </c>
    </row>
    <row r="7878" spans="1:4" x14ac:dyDescent="0.2">
      <c r="A7878" s="542" t="s">
        <v>28908</v>
      </c>
      <c r="B7878" s="543" t="s">
        <v>28909</v>
      </c>
      <c r="C7878" s="543" t="s">
        <v>159</v>
      </c>
      <c r="D7878" s="544">
        <v>33.39</v>
      </c>
    </row>
    <row r="7879" spans="1:4" x14ac:dyDescent="0.2">
      <c r="A7879" s="542" t="s">
        <v>28910</v>
      </c>
      <c r="B7879" s="543" t="s">
        <v>28911</v>
      </c>
      <c r="C7879" s="543" t="s">
        <v>159</v>
      </c>
      <c r="D7879" s="544">
        <v>56.53</v>
      </c>
    </row>
    <row r="7880" spans="1:4" x14ac:dyDescent="0.2">
      <c r="A7880" s="542" t="s">
        <v>28912</v>
      </c>
      <c r="B7880" s="543" t="s">
        <v>28913</v>
      </c>
      <c r="C7880" s="543" t="s">
        <v>59</v>
      </c>
      <c r="D7880" s="544">
        <v>22.06</v>
      </c>
    </row>
    <row r="7881" spans="1:4" x14ac:dyDescent="0.2">
      <c r="A7881" s="542" t="s">
        <v>28914</v>
      </c>
      <c r="B7881" s="543" t="s">
        <v>28915</v>
      </c>
      <c r="C7881" s="543" t="s">
        <v>159</v>
      </c>
      <c r="D7881" s="544">
        <v>47.03</v>
      </c>
    </row>
    <row r="7882" spans="1:4" ht="45" x14ac:dyDescent="0.2">
      <c r="A7882" s="542" t="s">
        <v>28916</v>
      </c>
      <c r="B7882" s="543" t="s">
        <v>28917</v>
      </c>
      <c r="C7882" s="543" t="s">
        <v>159</v>
      </c>
      <c r="D7882" s="544">
        <v>37.119999999999997</v>
      </c>
    </row>
    <row r="7883" spans="1:4" ht="45" x14ac:dyDescent="0.2">
      <c r="A7883" s="542" t="s">
        <v>28918</v>
      </c>
      <c r="B7883" s="543" t="s">
        <v>28919</v>
      </c>
      <c r="C7883" s="543" t="s">
        <v>159</v>
      </c>
      <c r="D7883" s="544">
        <v>37.92</v>
      </c>
    </row>
    <row r="7884" spans="1:4" x14ac:dyDescent="0.2">
      <c r="A7884" s="542" t="s">
        <v>28920</v>
      </c>
      <c r="B7884" s="543" t="s">
        <v>28921</v>
      </c>
      <c r="C7884" s="543" t="s">
        <v>57</v>
      </c>
      <c r="D7884" s="544">
        <v>153.32</v>
      </c>
    </row>
    <row r="7885" spans="1:4" x14ac:dyDescent="0.2">
      <c r="A7885" s="542" t="s">
        <v>28922</v>
      </c>
      <c r="B7885" s="543" t="s">
        <v>28923</v>
      </c>
      <c r="C7885" s="543" t="s">
        <v>59</v>
      </c>
      <c r="D7885" s="544">
        <v>48.09</v>
      </c>
    </row>
    <row r="7886" spans="1:4" ht="22.5" x14ac:dyDescent="0.2">
      <c r="A7886" s="542" t="s">
        <v>28924</v>
      </c>
      <c r="B7886" s="543" t="s">
        <v>28925</v>
      </c>
      <c r="C7886" s="543" t="s">
        <v>59</v>
      </c>
      <c r="D7886" s="544">
        <v>46.72</v>
      </c>
    </row>
    <row r="7887" spans="1:4" ht="22.5" x14ac:dyDescent="0.2">
      <c r="A7887" s="542" t="s">
        <v>28926</v>
      </c>
      <c r="B7887" s="543" t="s">
        <v>28927</v>
      </c>
      <c r="C7887" s="543" t="s">
        <v>59</v>
      </c>
      <c r="D7887" s="544">
        <v>95.01</v>
      </c>
    </row>
    <row r="7888" spans="1:4" ht="22.5" x14ac:dyDescent="0.2">
      <c r="A7888" s="542" t="s">
        <v>28928</v>
      </c>
      <c r="B7888" s="543" t="s">
        <v>28929</v>
      </c>
      <c r="C7888" s="543" t="s">
        <v>59</v>
      </c>
      <c r="D7888" s="544">
        <v>95.51</v>
      </c>
    </row>
    <row r="7889" spans="1:4" ht="22.5" x14ac:dyDescent="0.2">
      <c r="A7889" s="542" t="s">
        <v>28930</v>
      </c>
      <c r="B7889" s="543" t="s">
        <v>28931</v>
      </c>
      <c r="C7889" s="543" t="s">
        <v>59</v>
      </c>
      <c r="D7889" s="544">
        <v>135.93</v>
      </c>
    </row>
    <row r="7890" spans="1:4" ht="22.5" x14ac:dyDescent="0.2">
      <c r="A7890" s="542" t="s">
        <v>28932</v>
      </c>
      <c r="B7890" s="543" t="s">
        <v>28933</v>
      </c>
      <c r="C7890" s="543" t="s">
        <v>59</v>
      </c>
      <c r="D7890" s="544">
        <v>153.08000000000001</v>
      </c>
    </row>
    <row r="7891" spans="1:4" ht="22.5" x14ac:dyDescent="0.2">
      <c r="A7891" s="542" t="s">
        <v>28934</v>
      </c>
      <c r="B7891" s="543" t="s">
        <v>28935</v>
      </c>
      <c r="C7891" s="543" t="s">
        <v>59</v>
      </c>
      <c r="D7891" s="544">
        <v>137.16</v>
      </c>
    </row>
    <row r="7892" spans="1:4" ht="22.5" x14ac:dyDescent="0.2">
      <c r="A7892" s="542" t="s">
        <v>28936</v>
      </c>
      <c r="B7892" s="543" t="s">
        <v>28937</v>
      </c>
      <c r="C7892" s="543" t="s">
        <v>59</v>
      </c>
      <c r="D7892" s="544">
        <v>600</v>
      </c>
    </row>
    <row r="7893" spans="1:4" ht="22.5" x14ac:dyDescent="0.2">
      <c r="A7893" s="542" t="s">
        <v>28938</v>
      </c>
      <c r="B7893" s="543" t="s">
        <v>28939</v>
      </c>
      <c r="C7893" s="543" t="s">
        <v>59</v>
      </c>
      <c r="D7893" s="544">
        <v>21.92</v>
      </c>
    </row>
    <row r="7894" spans="1:4" ht="22.5" x14ac:dyDescent="0.2">
      <c r="A7894" s="542" t="s">
        <v>28940</v>
      </c>
      <c r="B7894" s="543" t="s">
        <v>28941</v>
      </c>
      <c r="C7894" s="543" t="s">
        <v>59</v>
      </c>
      <c r="D7894" s="544">
        <v>46.98</v>
      </c>
    </row>
    <row r="7895" spans="1:4" ht="22.5" x14ac:dyDescent="0.2">
      <c r="A7895" s="542" t="s">
        <v>28942</v>
      </c>
      <c r="B7895" s="543" t="s">
        <v>28943</v>
      </c>
      <c r="C7895" s="543" t="s">
        <v>59</v>
      </c>
      <c r="D7895" s="544">
        <v>124</v>
      </c>
    </row>
    <row r="7896" spans="1:4" x14ac:dyDescent="0.2">
      <c r="A7896" s="542" t="s">
        <v>28944</v>
      </c>
      <c r="B7896" s="543" t="s">
        <v>28945</v>
      </c>
      <c r="C7896" s="543" t="s">
        <v>59</v>
      </c>
      <c r="D7896" s="544">
        <v>30.33</v>
      </c>
    </row>
    <row r="7897" spans="1:4" x14ac:dyDescent="0.2">
      <c r="A7897" s="542" t="s">
        <v>28946</v>
      </c>
      <c r="B7897" s="543" t="s">
        <v>28947</v>
      </c>
      <c r="C7897" s="543" t="s">
        <v>59</v>
      </c>
      <c r="D7897" s="544">
        <v>120</v>
      </c>
    </row>
    <row r="7898" spans="1:4" ht="22.5" x14ac:dyDescent="0.2">
      <c r="A7898" s="542" t="s">
        <v>28948</v>
      </c>
      <c r="B7898" s="543" t="s">
        <v>28949</v>
      </c>
      <c r="C7898" s="543" t="s">
        <v>59</v>
      </c>
      <c r="D7898" s="544">
        <v>885</v>
      </c>
    </row>
    <row r="7899" spans="1:4" ht="22.5" x14ac:dyDescent="0.2">
      <c r="A7899" s="542" t="s">
        <v>28950</v>
      </c>
      <c r="B7899" s="543" t="s">
        <v>28951</v>
      </c>
      <c r="C7899" s="543" t="s">
        <v>59</v>
      </c>
      <c r="D7899" s="544">
        <v>1246.4000000000001</v>
      </c>
    </row>
    <row r="7900" spans="1:4" ht="22.5" x14ac:dyDescent="0.2">
      <c r="A7900" s="542" t="s">
        <v>28952</v>
      </c>
      <c r="B7900" s="543" t="s">
        <v>28953</v>
      </c>
      <c r="C7900" s="543" t="s">
        <v>59</v>
      </c>
      <c r="D7900" s="544">
        <v>1277.31</v>
      </c>
    </row>
    <row r="7901" spans="1:4" ht="33.75" x14ac:dyDescent="0.2">
      <c r="A7901" s="542" t="s">
        <v>28954</v>
      </c>
      <c r="B7901" s="543" t="s">
        <v>28955</v>
      </c>
      <c r="C7901" s="543" t="s">
        <v>59</v>
      </c>
      <c r="D7901" s="544">
        <v>306.55</v>
      </c>
    </row>
    <row r="7902" spans="1:4" ht="22.5" x14ac:dyDescent="0.2">
      <c r="A7902" s="542" t="s">
        <v>28956</v>
      </c>
      <c r="B7902" s="543" t="s">
        <v>28957</v>
      </c>
      <c r="C7902" s="543" t="s">
        <v>59</v>
      </c>
      <c r="D7902" s="544">
        <v>367.78</v>
      </c>
    </row>
    <row r="7903" spans="1:4" ht="33.75" x14ac:dyDescent="0.2">
      <c r="A7903" s="542" t="s">
        <v>28958</v>
      </c>
      <c r="B7903" s="543" t="s">
        <v>28959</v>
      </c>
      <c r="C7903" s="543" t="s">
        <v>59</v>
      </c>
      <c r="D7903" s="544">
        <v>656.62</v>
      </c>
    </row>
    <row r="7904" spans="1:4" x14ac:dyDescent="0.2">
      <c r="A7904" s="542" t="s">
        <v>28960</v>
      </c>
      <c r="B7904" s="543" t="s">
        <v>28961</v>
      </c>
      <c r="C7904" s="543" t="s">
        <v>59</v>
      </c>
      <c r="D7904" s="544">
        <v>28.85</v>
      </c>
    </row>
    <row r="7905" spans="1:4" x14ac:dyDescent="0.2">
      <c r="A7905" s="542" t="s">
        <v>28962</v>
      </c>
      <c r="B7905" s="543" t="s">
        <v>28963</v>
      </c>
      <c r="C7905" s="543" t="s">
        <v>59</v>
      </c>
      <c r="D7905" s="544">
        <v>20.54</v>
      </c>
    </row>
    <row r="7906" spans="1:4" x14ac:dyDescent="0.2">
      <c r="A7906" s="542" t="s">
        <v>28964</v>
      </c>
      <c r="B7906" s="543" t="s">
        <v>28965</v>
      </c>
      <c r="C7906" s="543" t="s">
        <v>59</v>
      </c>
      <c r="D7906" s="544">
        <v>94.95</v>
      </c>
    </row>
    <row r="7907" spans="1:4" x14ac:dyDescent="0.2">
      <c r="A7907" s="542" t="s">
        <v>28966</v>
      </c>
      <c r="B7907" s="543" t="s">
        <v>28967</v>
      </c>
      <c r="C7907" s="543" t="s">
        <v>59</v>
      </c>
      <c r="D7907" s="544">
        <v>12.95</v>
      </c>
    </row>
    <row r="7908" spans="1:4" x14ac:dyDescent="0.2">
      <c r="A7908" s="542" t="s">
        <v>28968</v>
      </c>
      <c r="B7908" s="543" t="s">
        <v>28969</v>
      </c>
      <c r="C7908" s="543" t="s">
        <v>59</v>
      </c>
      <c r="D7908" s="544">
        <v>46.02</v>
      </c>
    </row>
    <row r="7909" spans="1:4" ht="22.5" x14ac:dyDescent="0.2">
      <c r="A7909" s="542" t="s">
        <v>28970</v>
      </c>
      <c r="B7909" s="543" t="s">
        <v>28971</v>
      </c>
      <c r="C7909" s="543" t="s">
        <v>59</v>
      </c>
      <c r="D7909" s="544">
        <v>114.82</v>
      </c>
    </row>
    <row r="7910" spans="1:4" ht="22.5" x14ac:dyDescent="0.2">
      <c r="A7910" s="542" t="s">
        <v>28972</v>
      </c>
      <c r="B7910" s="543" t="s">
        <v>28973</v>
      </c>
      <c r="C7910" s="543" t="s">
        <v>59</v>
      </c>
      <c r="D7910" s="544">
        <v>209.46</v>
      </c>
    </row>
    <row r="7911" spans="1:4" ht="22.5" x14ac:dyDescent="0.2">
      <c r="A7911" s="542" t="s">
        <v>28974</v>
      </c>
      <c r="B7911" s="543" t="s">
        <v>28975</v>
      </c>
      <c r="C7911" s="543" t="s">
        <v>59</v>
      </c>
      <c r="D7911" s="544">
        <v>158.63</v>
      </c>
    </row>
    <row r="7912" spans="1:4" ht="22.5" x14ac:dyDescent="0.2">
      <c r="A7912" s="542" t="s">
        <v>28976</v>
      </c>
      <c r="B7912" s="543" t="s">
        <v>28977</v>
      </c>
      <c r="C7912" s="543" t="s">
        <v>59</v>
      </c>
      <c r="D7912" s="544">
        <v>249.76</v>
      </c>
    </row>
    <row r="7913" spans="1:4" ht="22.5" x14ac:dyDescent="0.2">
      <c r="A7913" s="542" t="s">
        <v>28978</v>
      </c>
      <c r="B7913" s="543" t="s">
        <v>28979</v>
      </c>
      <c r="C7913" s="543" t="s">
        <v>59</v>
      </c>
      <c r="D7913" s="544">
        <v>160.9</v>
      </c>
    </row>
    <row r="7914" spans="1:4" ht="22.5" x14ac:dyDescent="0.2">
      <c r="A7914" s="542" t="s">
        <v>28980</v>
      </c>
      <c r="B7914" s="543" t="s">
        <v>28981</v>
      </c>
      <c r="C7914" s="543" t="s">
        <v>59</v>
      </c>
      <c r="D7914" s="544">
        <v>222.98</v>
      </c>
    </row>
    <row r="7915" spans="1:4" x14ac:dyDescent="0.2">
      <c r="A7915" s="542" t="s">
        <v>28982</v>
      </c>
      <c r="B7915" s="543" t="s">
        <v>28983</v>
      </c>
      <c r="C7915" s="543" t="s">
        <v>59</v>
      </c>
      <c r="D7915" s="544">
        <v>38.18</v>
      </c>
    </row>
    <row r="7916" spans="1:4" x14ac:dyDescent="0.2">
      <c r="A7916" s="542" t="s">
        <v>28984</v>
      </c>
      <c r="B7916" s="543" t="s">
        <v>28985</v>
      </c>
      <c r="C7916" s="543" t="s">
        <v>59</v>
      </c>
      <c r="D7916" s="544">
        <v>84.96</v>
      </c>
    </row>
    <row r="7917" spans="1:4" x14ac:dyDescent="0.2">
      <c r="A7917" s="542" t="s">
        <v>28986</v>
      </c>
      <c r="B7917" s="543" t="s">
        <v>28987</v>
      </c>
      <c r="C7917" s="543" t="s">
        <v>59</v>
      </c>
      <c r="D7917" s="544">
        <v>143.05000000000001</v>
      </c>
    </row>
    <row r="7918" spans="1:4" x14ac:dyDescent="0.2">
      <c r="A7918" s="542" t="s">
        <v>28988</v>
      </c>
      <c r="B7918" s="543" t="s">
        <v>28989</v>
      </c>
      <c r="C7918" s="543" t="s">
        <v>59</v>
      </c>
      <c r="D7918" s="544">
        <v>301.69</v>
      </c>
    </row>
    <row r="7919" spans="1:4" x14ac:dyDescent="0.2">
      <c r="A7919" s="542" t="s">
        <v>28990</v>
      </c>
      <c r="B7919" s="543" t="s">
        <v>28991</v>
      </c>
      <c r="C7919" s="543" t="s">
        <v>59</v>
      </c>
      <c r="D7919" s="544">
        <v>499.24</v>
      </c>
    </row>
    <row r="7920" spans="1:4" x14ac:dyDescent="0.2">
      <c r="A7920" s="542" t="s">
        <v>28992</v>
      </c>
      <c r="B7920" s="543" t="s">
        <v>28993</v>
      </c>
      <c r="C7920" s="543" t="s">
        <v>59</v>
      </c>
      <c r="D7920" s="544">
        <v>890.97</v>
      </c>
    </row>
    <row r="7921" spans="1:4" x14ac:dyDescent="0.2">
      <c r="A7921" s="542" t="s">
        <v>28994</v>
      </c>
      <c r="B7921" s="543" t="s">
        <v>28995</v>
      </c>
      <c r="C7921" s="543" t="s">
        <v>59</v>
      </c>
      <c r="D7921" s="544">
        <v>1710.54</v>
      </c>
    </row>
    <row r="7922" spans="1:4" x14ac:dyDescent="0.2">
      <c r="A7922" s="542" t="s">
        <v>28996</v>
      </c>
      <c r="B7922" s="543" t="s">
        <v>28997</v>
      </c>
      <c r="C7922" s="543" t="s">
        <v>59</v>
      </c>
      <c r="D7922" s="544">
        <v>64.16</v>
      </c>
    </row>
    <row r="7923" spans="1:4" x14ac:dyDescent="0.2">
      <c r="A7923" s="542" t="s">
        <v>28998</v>
      </c>
      <c r="B7923" s="543" t="s">
        <v>28999</v>
      </c>
      <c r="C7923" s="543" t="s">
        <v>59</v>
      </c>
      <c r="D7923" s="544">
        <v>75.22</v>
      </c>
    </row>
    <row r="7924" spans="1:4" x14ac:dyDescent="0.2">
      <c r="A7924" s="542" t="s">
        <v>29000</v>
      </c>
      <c r="B7924" s="543" t="s">
        <v>29001</v>
      </c>
      <c r="C7924" s="543" t="s">
        <v>59</v>
      </c>
      <c r="D7924" s="544">
        <v>122.47</v>
      </c>
    </row>
    <row r="7925" spans="1:4" x14ac:dyDescent="0.2">
      <c r="A7925" s="542" t="s">
        <v>29002</v>
      </c>
      <c r="B7925" s="543" t="s">
        <v>29003</v>
      </c>
      <c r="C7925" s="543" t="s">
        <v>59</v>
      </c>
      <c r="D7925" s="544">
        <v>118.02</v>
      </c>
    </row>
    <row r="7926" spans="1:4" x14ac:dyDescent="0.2">
      <c r="A7926" s="542" t="s">
        <v>29004</v>
      </c>
      <c r="B7926" s="543" t="s">
        <v>29005</v>
      </c>
      <c r="C7926" s="543" t="s">
        <v>33</v>
      </c>
      <c r="D7926" s="544">
        <v>21.92</v>
      </c>
    </row>
    <row r="7927" spans="1:4" ht="78.75" x14ac:dyDescent="0.2">
      <c r="A7927" s="542" t="s">
        <v>29006</v>
      </c>
      <c r="B7927" s="543" t="s">
        <v>29007</v>
      </c>
      <c r="C7927" s="543" t="s">
        <v>59</v>
      </c>
      <c r="D7927" s="544">
        <v>1196.99</v>
      </c>
    </row>
    <row r="7928" spans="1:4" ht="78.75" x14ac:dyDescent="0.2">
      <c r="A7928" s="542" t="s">
        <v>29008</v>
      </c>
      <c r="B7928" s="543" t="s">
        <v>29009</v>
      </c>
      <c r="C7928" s="543" t="s">
        <v>59</v>
      </c>
      <c r="D7928" s="544">
        <v>1761.99</v>
      </c>
    </row>
    <row r="7929" spans="1:4" ht="78.75" x14ac:dyDescent="0.2">
      <c r="A7929" s="542" t="s">
        <v>29010</v>
      </c>
      <c r="B7929" s="543" t="s">
        <v>29011</v>
      </c>
      <c r="C7929" s="543" t="s">
        <v>59</v>
      </c>
      <c r="D7929" s="544">
        <v>2616.98</v>
      </c>
    </row>
    <row r="7930" spans="1:4" ht="78.75" x14ac:dyDescent="0.2">
      <c r="A7930" s="542" t="s">
        <v>29012</v>
      </c>
      <c r="B7930" s="543" t="s">
        <v>29013</v>
      </c>
      <c r="C7930" s="543" t="s">
        <v>59</v>
      </c>
      <c r="D7930" s="544">
        <v>14882.4</v>
      </c>
    </row>
    <row r="7931" spans="1:4" ht="78.75" x14ac:dyDescent="0.2">
      <c r="A7931" s="542" t="s">
        <v>29014</v>
      </c>
      <c r="B7931" s="543" t="s">
        <v>29015</v>
      </c>
      <c r="C7931" s="543" t="s">
        <v>59</v>
      </c>
      <c r="D7931" s="544">
        <v>22752.9</v>
      </c>
    </row>
    <row r="7932" spans="1:4" ht="78.75" x14ac:dyDescent="0.2">
      <c r="A7932" s="542" t="s">
        <v>29016</v>
      </c>
      <c r="B7932" s="543" t="s">
        <v>29017</v>
      </c>
      <c r="C7932" s="543" t="s">
        <v>59</v>
      </c>
      <c r="D7932" s="544">
        <v>33771.599999999999</v>
      </c>
    </row>
    <row r="7933" spans="1:4" ht="78.75" x14ac:dyDescent="0.2">
      <c r="A7933" s="542" t="s">
        <v>29018</v>
      </c>
      <c r="B7933" s="543" t="s">
        <v>29019</v>
      </c>
      <c r="C7933" s="543" t="s">
        <v>59</v>
      </c>
      <c r="D7933" s="544">
        <v>55236.6</v>
      </c>
    </row>
    <row r="7934" spans="1:4" ht="67.5" x14ac:dyDescent="0.2">
      <c r="A7934" s="542" t="s">
        <v>29020</v>
      </c>
      <c r="B7934" s="543" t="s">
        <v>29021</v>
      </c>
      <c r="C7934" s="543" t="s">
        <v>59</v>
      </c>
      <c r="D7934" s="544">
        <v>1563.17</v>
      </c>
    </row>
    <row r="7935" spans="1:4" ht="67.5" x14ac:dyDescent="0.2">
      <c r="A7935" s="542" t="s">
        <v>29022</v>
      </c>
      <c r="B7935" s="543" t="s">
        <v>29023</v>
      </c>
      <c r="C7935" s="543" t="s">
        <v>59</v>
      </c>
      <c r="D7935" s="544">
        <v>716.82</v>
      </c>
    </row>
    <row r="7936" spans="1:4" ht="67.5" x14ac:dyDescent="0.2">
      <c r="A7936" s="542" t="s">
        <v>29024</v>
      </c>
      <c r="B7936" s="543" t="s">
        <v>29025</v>
      </c>
      <c r="C7936" s="543" t="s">
        <v>59</v>
      </c>
      <c r="D7936" s="544">
        <v>829.01</v>
      </c>
    </row>
    <row r="7937" spans="1:4" ht="67.5" x14ac:dyDescent="0.2">
      <c r="A7937" s="542" t="s">
        <v>29026</v>
      </c>
      <c r="B7937" s="543" t="s">
        <v>29027</v>
      </c>
      <c r="C7937" s="543" t="s">
        <v>59</v>
      </c>
      <c r="D7937" s="544">
        <v>775.92</v>
      </c>
    </row>
    <row r="7938" spans="1:4" ht="22.5" x14ac:dyDescent="0.2">
      <c r="A7938" s="542" t="s">
        <v>29028</v>
      </c>
      <c r="B7938" s="543" t="s">
        <v>29029</v>
      </c>
      <c r="C7938" s="543" t="s">
        <v>59</v>
      </c>
      <c r="D7938" s="544">
        <v>381.56</v>
      </c>
    </row>
    <row r="7939" spans="1:4" ht="22.5" x14ac:dyDescent="0.2">
      <c r="A7939" s="542" t="s">
        <v>29030</v>
      </c>
      <c r="B7939" s="543" t="s">
        <v>29031</v>
      </c>
      <c r="C7939" s="543" t="s">
        <v>59</v>
      </c>
      <c r="D7939" s="544">
        <v>545.77</v>
      </c>
    </row>
    <row r="7940" spans="1:4" ht="22.5" x14ac:dyDescent="0.2">
      <c r="A7940" s="542" t="s">
        <v>29032</v>
      </c>
      <c r="B7940" s="543" t="s">
        <v>29033</v>
      </c>
      <c r="C7940" s="543" t="s">
        <v>59</v>
      </c>
      <c r="D7940" s="544">
        <v>1326.21</v>
      </c>
    </row>
    <row r="7941" spans="1:4" ht="22.5" x14ac:dyDescent="0.2">
      <c r="A7941" s="542" t="s">
        <v>29034</v>
      </c>
      <c r="B7941" s="543" t="s">
        <v>29035</v>
      </c>
      <c r="C7941" s="543" t="s">
        <v>59</v>
      </c>
      <c r="D7941" s="544">
        <v>1618.87</v>
      </c>
    </row>
    <row r="7942" spans="1:4" x14ac:dyDescent="0.2">
      <c r="A7942" s="542" t="s">
        <v>29036</v>
      </c>
      <c r="B7942" s="543" t="s">
        <v>29037</v>
      </c>
      <c r="C7942" s="543" t="s">
        <v>59</v>
      </c>
      <c r="D7942" s="544">
        <v>3150.29</v>
      </c>
    </row>
    <row r="7943" spans="1:4" x14ac:dyDescent="0.2">
      <c r="A7943" s="542" t="s">
        <v>29038</v>
      </c>
      <c r="B7943" s="543" t="s">
        <v>29039</v>
      </c>
      <c r="C7943" s="543" t="s">
        <v>59</v>
      </c>
      <c r="D7943" s="544">
        <v>1121.25</v>
      </c>
    </row>
    <row r="7944" spans="1:4" x14ac:dyDescent="0.2">
      <c r="A7944" s="542" t="s">
        <v>29040</v>
      </c>
      <c r="B7944" s="543" t="s">
        <v>29041</v>
      </c>
      <c r="C7944" s="543" t="s">
        <v>59</v>
      </c>
      <c r="D7944" s="544">
        <v>1722.15</v>
      </c>
    </row>
    <row r="7945" spans="1:4" x14ac:dyDescent="0.2">
      <c r="A7945" s="542" t="s">
        <v>29042</v>
      </c>
      <c r="B7945" s="543" t="s">
        <v>29043</v>
      </c>
      <c r="C7945" s="543" t="s">
        <v>59</v>
      </c>
      <c r="D7945" s="544">
        <v>1052.71</v>
      </c>
    </row>
    <row r="7946" spans="1:4" x14ac:dyDescent="0.2">
      <c r="A7946" s="542" t="s">
        <v>29044</v>
      </c>
      <c r="B7946" s="543" t="s">
        <v>29045</v>
      </c>
      <c r="C7946" s="543" t="s">
        <v>59</v>
      </c>
      <c r="D7946" s="544">
        <v>1175.08</v>
      </c>
    </row>
    <row r="7947" spans="1:4" x14ac:dyDescent="0.2">
      <c r="A7947" s="542" t="s">
        <v>29046</v>
      </c>
      <c r="B7947" s="543" t="s">
        <v>29047</v>
      </c>
      <c r="C7947" s="543" t="s">
        <v>59</v>
      </c>
      <c r="D7947" s="544">
        <v>1394.38</v>
      </c>
    </row>
    <row r="7948" spans="1:4" ht="22.5" x14ac:dyDescent="0.2">
      <c r="A7948" s="542" t="s">
        <v>29048</v>
      </c>
      <c r="B7948" s="543" t="s">
        <v>29049</v>
      </c>
      <c r="C7948" s="543" t="s">
        <v>59</v>
      </c>
      <c r="D7948" s="544">
        <v>5108.3599999999997</v>
      </c>
    </row>
    <row r="7949" spans="1:4" x14ac:dyDescent="0.2">
      <c r="A7949" s="542" t="s">
        <v>29050</v>
      </c>
      <c r="B7949" s="543" t="s">
        <v>29051</v>
      </c>
      <c r="C7949" s="543" t="s">
        <v>59</v>
      </c>
      <c r="D7949" s="544">
        <v>1644.77</v>
      </c>
    </row>
    <row r="7950" spans="1:4" x14ac:dyDescent="0.2">
      <c r="A7950" s="542" t="s">
        <v>29052</v>
      </c>
      <c r="B7950" s="543" t="s">
        <v>29053</v>
      </c>
      <c r="C7950" s="543" t="s">
        <v>59</v>
      </c>
      <c r="D7950" s="544">
        <v>2923.58</v>
      </c>
    </row>
    <row r="7951" spans="1:4" x14ac:dyDescent="0.2">
      <c r="A7951" s="542" t="s">
        <v>29054</v>
      </c>
      <c r="B7951" s="543" t="s">
        <v>29055</v>
      </c>
      <c r="C7951" s="543" t="s">
        <v>59</v>
      </c>
      <c r="D7951" s="544">
        <v>1960.24</v>
      </c>
    </row>
    <row r="7952" spans="1:4" x14ac:dyDescent="0.2">
      <c r="A7952" s="542" t="s">
        <v>29056</v>
      </c>
      <c r="B7952" s="543" t="s">
        <v>29057</v>
      </c>
      <c r="C7952" s="543" t="s">
        <v>59</v>
      </c>
      <c r="D7952" s="544">
        <v>2297.39</v>
      </c>
    </row>
    <row r="7953" spans="1:4" x14ac:dyDescent="0.2">
      <c r="A7953" s="542" t="s">
        <v>29058</v>
      </c>
      <c r="B7953" s="543" t="s">
        <v>29059</v>
      </c>
      <c r="C7953" s="543" t="s">
        <v>59</v>
      </c>
      <c r="D7953" s="544">
        <v>1713.3</v>
      </c>
    </row>
    <row r="7954" spans="1:4" x14ac:dyDescent="0.2">
      <c r="A7954" s="542" t="s">
        <v>29060</v>
      </c>
      <c r="B7954" s="543" t="s">
        <v>29061</v>
      </c>
      <c r="C7954" s="543" t="s">
        <v>59</v>
      </c>
      <c r="D7954" s="544">
        <v>1729.9</v>
      </c>
    </row>
    <row r="7955" spans="1:4" x14ac:dyDescent="0.2">
      <c r="A7955" s="542" t="s">
        <v>29062</v>
      </c>
      <c r="B7955" s="543" t="s">
        <v>29063</v>
      </c>
      <c r="C7955" s="543" t="s">
        <v>59</v>
      </c>
      <c r="D7955" s="544">
        <v>167.41</v>
      </c>
    </row>
    <row r="7956" spans="1:4" x14ac:dyDescent="0.2">
      <c r="A7956" s="542" t="s">
        <v>29064</v>
      </c>
      <c r="B7956" s="543" t="s">
        <v>29065</v>
      </c>
      <c r="C7956" s="543" t="s">
        <v>59</v>
      </c>
      <c r="D7956" s="544">
        <v>315.64999999999998</v>
      </c>
    </row>
    <row r="7957" spans="1:4" x14ac:dyDescent="0.2">
      <c r="A7957" s="542" t="s">
        <v>29066</v>
      </c>
      <c r="B7957" s="543" t="s">
        <v>29067</v>
      </c>
      <c r="C7957" s="543" t="s">
        <v>59</v>
      </c>
      <c r="D7957" s="544">
        <v>196.75</v>
      </c>
    </row>
    <row r="7958" spans="1:4" x14ac:dyDescent="0.2">
      <c r="A7958" s="542" t="s">
        <v>29068</v>
      </c>
      <c r="B7958" s="543" t="s">
        <v>29069</v>
      </c>
      <c r="C7958" s="543" t="s">
        <v>59</v>
      </c>
      <c r="D7958" s="544">
        <v>289.94</v>
      </c>
    </row>
    <row r="7959" spans="1:4" x14ac:dyDescent="0.2">
      <c r="A7959" s="542" t="s">
        <v>29070</v>
      </c>
      <c r="B7959" s="543" t="s">
        <v>29071</v>
      </c>
      <c r="C7959" s="543" t="s">
        <v>59</v>
      </c>
      <c r="D7959" s="544">
        <v>449.2</v>
      </c>
    </row>
    <row r="7960" spans="1:4" x14ac:dyDescent="0.2">
      <c r="A7960" s="542" t="s">
        <v>29072</v>
      </c>
      <c r="B7960" s="543" t="s">
        <v>29073</v>
      </c>
      <c r="C7960" s="543" t="s">
        <v>59</v>
      </c>
      <c r="D7960" s="544">
        <v>377.77</v>
      </c>
    </row>
    <row r="7961" spans="1:4" x14ac:dyDescent="0.2">
      <c r="A7961" s="542" t="s">
        <v>29074</v>
      </c>
      <c r="B7961" s="543" t="s">
        <v>29075</v>
      </c>
      <c r="C7961" s="543" t="s">
        <v>59</v>
      </c>
      <c r="D7961" s="544">
        <v>501.92</v>
      </c>
    </row>
    <row r="7962" spans="1:4" x14ac:dyDescent="0.2">
      <c r="A7962" s="542" t="s">
        <v>29076</v>
      </c>
      <c r="B7962" s="543" t="s">
        <v>29077</v>
      </c>
      <c r="C7962" s="543" t="s">
        <v>59</v>
      </c>
      <c r="D7962" s="544">
        <v>589.75</v>
      </c>
    </row>
    <row r="7963" spans="1:4" x14ac:dyDescent="0.2">
      <c r="A7963" s="542" t="s">
        <v>29078</v>
      </c>
      <c r="B7963" s="543" t="s">
        <v>29079</v>
      </c>
      <c r="C7963" s="543" t="s">
        <v>59</v>
      </c>
      <c r="D7963" s="544">
        <v>978.23</v>
      </c>
    </row>
    <row r="7964" spans="1:4" x14ac:dyDescent="0.2">
      <c r="A7964" s="542" t="s">
        <v>29080</v>
      </c>
      <c r="B7964" s="543" t="s">
        <v>29081</v>
      </c>
      <c r="C7964" s="543" t="s">
        <v>59</v>
      </c>
      <c r="D7964" s="544">
        <v>680.78</v>
      </c>
    </row>
    <row r="7965" spans="1:4" x14ac:dyDescent="0.2">
      <c r="A7965" s="542" t="s">
        <v>29082</v>
      </c>
      <c r="B7965" s="543" t="s">
        <v>29083</v>
      </c>
      <c r="C7965" s="543" t="s">
        <v>59</v>
      </c>
      <c r="D7965" s="544">
        <v>1626.99</v>
      </c>
    </row>
    <row r="7966" spans="1:4" x14ac:dyDescent="0.2">
      <c r="A7966" s="542" t="s">
        <v>29084</v>
      </c>
      <c r="B7966" s="543" t="s">
        <v>29085</v>
      </c>
      <c r="C7966" s="543" t="s">
        <v>59</v>
      </c>
      <c r="D7966" s="544">
        <v>1008.72</v>
      </c>
    </row>
    <row r="7967" spans="1:4" x14ac:dyDescent="0.2">
      <c r="A7967" s="542" t="s">
        <v>29086</v>
      </c>
      <c r="B7967" s="543" t="s">
        <v>29087</v>
      </c>
      <c r="C7967" s="543" t="s">
        <v>59</v>
      </c>
      <c r="D7967" s="544">
        <v>770.88</v>
      </c>
    </row>
    <row r="7968" spans="1:4" x14ac:dyDescent="0.2">
      <c r="A7968" s="542" t="s">
        <v>29088</v>
      </c>
      <c r="B7968" s="543" t="s">
        <v>29089</v>
      </c>
      <c r="C7968" s="543" t="s">
        <v>59</v>
      </c>
      <c r="D7968" s="544">
        <v>707.03</v>
      </c>
    </row>
    <row r="7969" spans="1:4" x14ac:dyDescent="0.2">
      <c r="A7969" s="542" t="s">
        <v>29090</v>
      </c>
      <c r="B7969" s="543" t="s">
        <v>29091</v>
      </c>
      <c r="C7969" s="543" t="s">
        <v>59</v>
      </c>
      <c r="D7969" s="544">
        <v>824.7</v>
      </c>
    </row>
    <row r="7970" spans="1:4" ht="15.75" x14ac:dyDescent="0.2">
      <c r="A7970" s="537" t="s">
        <v>29092</v>
      </c>
      <c r="B7970" s="537"/>
      <c r="C7970" s="537"/>
      <c r="D7970" s="537"/>
    </row>
    <row r="7971" spans="1:4" x14ac:dyDescent="0.2">
      <c r="A7971" s="539" t="s">
        <v>13289</v>
      </c>
      <c r="B7971" s="540" t="s">
        <v>11</v>
      </c>
      <c r="C7971" s="540" t="s">
        <v>13290</v>
      </c>
      <c r="D7971" s="541" t="s">
        <v>13291</v>
      </c>
    </row>
    <row r="7972" spans="1:4" x14ac:dyDescent="0.2">
      <c r="A7972" s="542" t="s">
        <v>29093</v>
      </c>
      <c r="B7972" s="543" t="s">
        <v>29094</v>
      </c>
      <c r="C7972" s="543" t="s">
        <v>59</v>
      </c>
      <c r="D7972" s="544">
        <v>4.1500000000000004</v>
      </c>
    </row>
    <row r="7973" spans="1:4" x14ac:dyDescent="0.2">
      <c r="A7973" s="542" t="s">
        <v>29095</v>
      </c>
      <c r="B7973" s="543" t="s">
        <v>29096</v>
      </c>
      <c r="C7973" s="543" t="s">
        <v>57</v>
      </c>
      <c r="D7973" s="544">
        <v>2.17</v>
      </c>
    </row>
    <row r="7974" spans="1:4" x14ac:dyDescent="0.2">
      <c r="A7974" s="542" t="s">
        <v>29097</v>
      </c>
      <c r="B7974" s="543" t="s">
        <v>29098</v>
      </c>
      <c r="C7974" s="543" t="s">
        <v>59</v>
      </c>
      <c r="D7974" s="544">
        <v>58.31</v>
      </c>
    </row>
    <row r="7975" spans="1:4" x14ac:dyDescent="0.2">
      <c r="A7975" s="542" t="s">
        <v>29099</v>
      </c>
      <c r="B7975" s="543" t="s">
        <v>29100</v>
      </c>
      <c r="C7975" s="543" t="s">
        <v>59</v>
      </c>
      <c r="D7975" s="544">
        <v>1.5</v>
      </c>
    </row>
    <row r="7976" spans="1:4" x14ac:dyDescent="0.2">
      <c r="A7976" s="542" t="s">
        <v>29101</v>
      </c>
      <c r="B7976" s="543" t="s">
        <v>29102</v>
      </c>
      <c r="C7976" s="543" t="s">
        <v>59</v>
      </c>
      <c r="D7976" s="544">
        <v>2.25</v>
      </c>
    </row>
    <row r="7977" spans="1:4" x14ac:dyDescent="0.2">
      <c r="A7977" s="542" t="s">
        <v>29103</v>
      </c>
      <c r="B7977" s="543" t="s">
        <v>29104</v>
      </c>
      <c r="C7977" s="543" t="s">
        <v>57</v>
      </c>
      <c r="D7977" s="544">
        <v>1.23</v>
      </c>
    </row>
    <row r="7978" spans="1:4" x14ac:dyDescent="0.2">
      <c r="A7978" s="542" t="s">
        <v>29105</v>
      </c>
      <c r="B7978" s="543" t="s">
        <v>29106</v>
      </c>
      <c r="C7978" s="543" t="s">
        <v>59</v>
      </c>
      <c r="D7978" s="544">
        <v>2.76</v>
      </c>
    </row>
    <row r="7979" spans="1:4" x14ac:dyDescent="0.2">
      <c r="A7979" s="542" t="s">
        <v>29107</v>
      </c>
      <c r="B7979" s="543" t="s">
        <v>29108</v>
      </c>
      <c r="C7979" s="543" t="s">
        <v>57</v>
      </c>
      <c r="D7979" s="544">
        <v>1.1399999999999999</v>
      </c>
    </row>
    <row r="7980" spans="1:4" x14ac:dyDescent="0.2">
      <c r="A7980" s="542" t="s">
        <v>29109</v>
      </c>
      <c r="B7980" s="543" t="s">
        <v>29110</v>
      </c>
      <c r="C7980" s="543" t="s">
        <v>57</v>
      </c>
      <c r="D7980" s="544">
        <v>11.62</v>
      </c>
    </row>
    <row r="7981" spans="1:4" x14ac:dyDescent="0.2">
      <c r="A7981" s="542" t="s">
        <v>29111</v>
      </c>
      <c r="B7981" s="543" t="s">
        <v>29112</v>
      </c>
      <c r="C7981" s="543" t="s">
        <v>59</v>
      </c>
      <c r="D7981" s="544">
        <v>13.12</v>
      </c>
    </row>
    <row r="7982" spans="1:4" x14ac:dyDescent="0.2">
      <c r="A7982" s="542" t="s">
        <v>29113</v>
      </c>
      <c r="B7982" s="543" t="s">
        <v>29114</v>
      </c>
      <c r="C7982" s="543" t="s">
        <v>59</v>
      </c>
      <c r="D7982" s="544">
        <v>60.2</v>
      </c>
    </row>
    <row r="7983" spans="1:4" x14ac:dyDescent="0.2">
      <c r="A7983" s="542" t="s">
        <v>29115</v>
      </c>
      <c r="B7983" s="543" t="s">
        <v>29116</v>
      </c>
      <c r="C7983" s="543" t="s">
        <v>57</v>
      </c>
      <c r="D7983" s="544">
        <v>3.31</v>
      </c>
    </row>
    <row r="7984" spans="1:4" x14ac:dyDescent="0.2">
      <c r="A7984" s="542" t="s">
        <v>29117</v>
      </c>
      <c r="B7984" s="543" t="s">
        <v>29118</v>
      </c>
      <c r="C7984" s="543" t="s">
        <v>59</v>
      </c>
      <c r="D7984" s="544">
        <v>20.8</v>
      </c>
    </row>
    <row r="7985" spans="1:4" x14ac:dyDescent="0.2">
      <c r="A7985" s="542" t="s">
        <v>29119</v>
      </c>
      <c r="B7985" s="543" t="s">
        <v>29120</v>
      </c>
      <c r="C7985" s="543" t="s">
        <v>59</v>
      </c>
      <c r="D7985" s="544">
        <v>35.46</v>
      </c>
    </row>
    <row r="7986" spans="1:4" x14ac:dyDescent="0.2">
      <c r="A7986" s="542" t="s">
        <v>29121</v>
      </c>
      <c r="B7986" s="543" t="s">
        <v>29122</v>
      </c>
      <c r="C7986" s="543" t="s">
        <v>33</v>
      </c>
      <c r="D7986" s="544">
        <v>5.29</v>
      </c>
    </row>
    <row r="7987" spans="1:4" x14ac:dyDescent="0.2">
      <c r="A7987" s="542" t="s">
        <v>29123</v>
      </c>
      <c r="B7987" s="543" t="s">
        <v>29124</v>
      </c>
      <c r="C7987" s="543" t="s">
        <v>59</v>
      </c>
      <c r="D7987" s="544">
        <v>84.94</v>
      </c>
    </row>
    <row r="7988" spans="1:4" x14ac:dyDescent="0.2">
      <c r="A7988" s="542" t="s">
        <v>29125</v>
      </c>
      <c r="B7988" s="543" t="s">
        <v>29126</v>
      </c>
      <c r="C7988" s="543" t="s">
        <v>59</v>
      </c>
      <c r="D7988" s="544">
        <v>91.06</v>
      </c>
    </row>
    <row r="7989" spans="1:4" x14ac:dyDescent="0.2">
      <c r="A7989" s="542" t="s">
        <v>29127</v>
      </c>
      <c r="B7989" s="543" t="s">
        <v>29128</v>
      </c>
      <c r="C7989" s="543" t="s">
        <v>59</v>
      </c>
      <c r="D7989" s="544">
        <v>49.39</v>
      </c>
    </row>
    <row r="7990" spans="1:4" x14ac:dyDescent="0.2">
      <c r="A7990" s="542" t="s">
        <v>29129</v>
      </c>
      <c r="B7990" s="543" t="s">
        <v>29130</v>
      </c>
      <c r="C7990" s="543" t="s">
        <v>59</v>
      </c>
      <c r="D7990" s="544">
        <v>15.57</v>
      </c>
    </row>
    <row r="7991" spans="1:4" x14ac:dyDescent="0.2">
      <c r="A7991" s="542" t="s">
        <v>29131</v>
      </c>
      <c r="B7991" s="543" t="s">
        <v>29132</v>
      </c>
      <c r="C7991" s="543" t="s">
        <v>57</v>
      </c>
      <c r="D7991" s="544">
        <v>1.96</v>
      </c>
    </row>
    <row r="7992" spans="1:4" x14ac:dyDescent="0.2">
      <c r="A7992" s="542" t="s">
        <v>29133</v>
      </c>
      <c r="B7992" s="543" t="s">
        <v>29134</v>
      </c>
      <c r="C7992" s="543" t="s">
        <v>59</v>
      </c>
      <c r="D7992" s="544">
        <v>3.45</v>
      </c>
    </row>
    <row r="7993" spans="1:4" x14ac:dyDescent="0.2">
      <c r="A7993" s="542" t="s">
        <v>29135</v>
      </c>
      <c r="B7993" s="543" t="s">
        <v>29136</v>
      </c>
      <c r="C7993" s="543" t="s">
        <v>59</v>
      </c>
      <c r="D7993" s="544">
        <v>4.96</v>
      </c>
    </row>
    <row r="7994" spans="1:4" x14ac:dyDescent="0.2">
      <c r="A7994" s="542" t="s">
        <v>29137</v>
      </c>
      <c r="B7994" s="543" t="s">
        <v>29138</v>
      </c>
      <c r="C7994" s="543" t="s">
        <v>59</v>
      </c>
      <c r="D7994" s="544">
        <v>10.29</v>
      </c>
    </row>
    <row r="7995" spans="1:4" x14ac:dyDescent="0.2">
      <c r="A7995" s="542" t="s">
        <v>29139</v>
      </c>
      <c r="B7995" s="543" t="s">
        <v>29140</v>
      </c>
      <c r="C7995" s="543" t="s">
        <v>59</v>
      </c>
      <c r="D7995" s="544">
        <v>10.29</v>
      </c>
    </row>
    <row r="7996" spans="1:4" x14ac:dyDescent="0.2">
      <c r="A7996" s="542" t="s">
        <v>29141</v>
      </c>
      <c r="B7996" s="543" t="s">
        <v>29142</v>
      </c>
      <c r="C7996" s="543" t="s">
        <v>59</v>
      </c>
      <c r="D7996" s="544">
        <v>9.74</v>
      </c>
    </row>
    <row r="7997" spans="1:4" x14ac:dyDescent="0.2">
      <c r="A7997" s="542" t="s">
        <v>29143</v>
      </c>
      <c r="B7997" s="543" t="s">
        <v>29144</v>
      </c>
      <c r="C7997" s="543" t="s">
        <v>59</v>
      </c>
      <c r="D7997" s="544">
        <v>11.69</v>
      </c>
    </row>
    <row r="7998" spans="1:4" x14ac:dyDescent="0.2">
      <c r="A7998" s="542" t="s">
        <v>29145</v>
      </c>
      <c r="B7998" s="543" t="s">
        <v>29146</v>
      </c>
      <c r="C7998" s="543" t="s">
        <v>59</v>
      </c>
      <c r="D7998" s="544">
        <v>16.55</v>
      </c>
    </row>
    <row r="7999" spans="1:4" ht="15.75" x14ac:dyDescent="0.2">
      <c r="A7999" s="537" t="s">
        <v>29147</v>
      </c>
      <c r="B7999" s="537"/>
      <c r="C7999" s="537"/>
      <c r="D7999" s="537"/>
    </row>
    <row r="8000" spans="1:4" x14ac:dyDescent="0.2">
      <c r="A8000" s="539" t="s">
        <v>13289</v>
      </c>
      <c r="B8000" s="540" t="s">
        <v>11</v>
      </c>
      <c r="C8000" s="540" t="s">
        <v>13290</v>
      </c>
      <c r="D8000" s="541" t="s">
        <v>13291</v>
      </c>
    </row>
    <row r="8001" spans="1:4" x14ac:dyDescent="0.2">
      <c r="A8001" s="542" t="s">
        <v>29148</v>
      </c>
      <c r="B8001" s="543" t="s">
        <v>29149</v>
      </c>
      <c r="C8001" s="543" t="s">
        <v>33</v>
      </c>
      <c r="D8001" s="544">
        <v>6.84</v>
      </c>
    </row>
    <row r="8002" spans="1:4" x14ac:dyDescent="0.2">
      <c r="A8002" s="542" t="s">
        <v>29150</v>
      </c>
      <c r="B8002" s="543" t="s">
        <v>29151</v>
      </c>
      <c r="C8002" s="543" t="s">
        <v>33</v>
      </c>
      <c r="D8002" s="544">
        <v>35.840000000000003</v>
      </c>
    </row>
    <row r="8003" spans="1:4" x14ac:dyDescent="0.2">
      <c r="A8003" s="542" t="s">
        <v>29152</v>
      </c>
      <c r="B8003" s="543" t="s">
        <v>29153</v>
      </c>
      <c r="C8003" s="543" t="s">
        <v>159</v>
      </c>
      <c r="D8003" s="544">
        <v>50.17</v>
      </c>
    </row>
    <row r="8004" spans="1:4" ht="15.75" x14ac:dyDescent="0.2">
      <c r="A8004" s="537" t="s">
        <v>29154</v>
      </c>
      <c r="B8004" s="537"/>
      <c r="C8004" s="537"/>
      <c r="D8004" s="537"/>
    </row>
    <row r="8005" spans="1:4" x14ac:dyDescent="0.2">
      <c r="A8005" s="539" t="s">
        <v>13289</v>
      </c>
      <c r="B8005" s="540" t="s">
        <v>11</v>
      </c>
      <c r="C8005" s="540" t="s">
        <v>13290</v>
      </c>
      <c r="D8005" s="541" t="s">
        <v>13291</v>
      </c>
    </row>
    <row r="8006" spans="1:4" x14ac:dyDescent="0.2">
      <c r="A8006" s="542" t="s">
        <v>29155</v>
      </c>
      <c r="B8006" s="543" t="s">
        <v>29156</v>
      </c>
      <c r="C8006" s="543" t="s">
        <v>18963</v>
      </c>
      <c r="D8006" s="544">
        <v>297.01</v>
      </c>
    </row>
    <row r="8007" spans="1:4" x14ac:dyDescent="0.2">
      <c r="A8007" s="542" t="s">
        <v>29157</v>
      </c>
      <c r="B8007" s="543" t="s">
        <v>29158</v>
      </c>
      <c r="C8007" s="543" t="s">
        <v>18963</v>
      </c>
      <c r="D8007" s="544">
        <v>262.97000000000003</v>
      </c>
    </row>
    <row r="8008" spans="1:4" x14ac:dyDescent="0.2">
      <c r="A8008" s="542" t="s">
        <v>29159</v>
      </c>
      <c r="B8008" s="543" t="s">
        <v>29160</v>
      </c>
      <c r="C8008" s="543" t="s">
        <v>31</v>
      </c>
      <c r="D8008" s="544">
        <v>284.24</v>
      </c>
    </row>
    <row r="8009" spans="1:4" x14ac:dyDescent="0.2">
      <c r="A8009" s="542" t="s">
        <v>29161</v>
      </c>
      <c r="B8009" s="543" t="s">
        <v>29162</v>
      </c>
      <c r="C8009" s="543" t="s">
        <v>31</v>
      </c>
      <c r="D8009" s="544">
        <v>288.88</v>
      </c>
    </row>
    <row r="8010" spans="1:4" x14ac:dyDescent="0.2">
      <c r="A8010" s="542" t="s">
        <v>29163</v>
      </c>
      <c r="B8010" s="543" t="s">
        <v>29164</v>
      </c>
      <c r="C8010" s="543" t="s">
        <v>31</v>
      </c>
      <c r="D8010" s="544">
        <v>291.06</v>
      </c>
    </row>
    <row r="8011" spans="1:4" x14ac:dyDescent="0.2">
      <c r="A8011" s="542" t="s">
        <v>29165</v>
      </c>
      <c r="B8011" s="543" t="s">
        <v>29166</v>
      </c>
      <c r="C8011" s="543" t="s">
        <v>31</v>
      </c>
      <c r="D8011" s="544">
        <v>301.02999999999997</v>
      </c>
    </row>
    <row r="8012" spans="1:4" x14ac:dyDescent="0.2">
      <c r="A8012" s="542" t="s">
        <v>29167</v>
      </c>
      <c r="B8012" s="543" t="s">
        <v>29168</v>
      </c>
      <c r="C8012" s="543" t="s">
        <v>31</v>
      </c>
      <c r="D8012" s="544">
        <v>309.52</v>
      </c>
    </row>
    <row r="8013" spans="1:4" x14ac:dyDescent="0.2">
      <c r="A8013" s="542" t="s">
        <v>29169</v>
      </c>
      <c r="B8013" s="543" t="s">
        <v>29170</v>
      </c>
      <c r="C8013" s="543" t="s">
        <v>31</v>
      </c>
      <c r="D8013" s="544">
        <v>319.83999999999997</v>
      </c>
    </row>
    <row r="8014" spans="1:4" x14ac:dyDescent="0.2">
      <c r="A8014" s="542" t="s">
        <v>29171</v>
      </c>
      <c r="B8014" s="543" t="s">
        <v>29172</v>
      </c>
      <c r="C8014" s="543" t="s">
        <v>31</v>
      </c>
      <c r="D8014" s="544">
        <v>330.15</v>
      </c>
    </row>
    <row r="8015" spans="1:4" x14ac:dyDescent="0.2">
      <c r="A8015" s="542" t="s">
        <v>29173</v>
      </c>
      <c r="B8015" s="543" t="s">
        <v>29174</v>
      </c>
      <c r="C8015" s="543" t="s">
        <v>31</v>
      </c>
      <c r="D8015" s="544">
        <v>344.41</v>
      </c>
    </row>
    <row r="8016" spans="1:4" x14ac:dyDescent="0.2">
      <c r="A8016" s="542" t="s">
        <v>29175</v>
      </c>
      <c r="B8016" s="543" t="s">
        <v>29176</v>
      </c>
      <c r="C8016" s="543" t="s">
        <v>31</v>
      </c>
      <c r="D8016" s="544">
        <v>377.94</v>
      </c>
    </row>
    <row r="8017" spans="1:4" x14ac:dyDescent="0.2">
      <c r="A8017" s="542" t="s">
        <v>29177</v>
      </c>
      <c r="B8017" s="543" t="s">
        <v>29178</v>
      </c>
      <c r="C8017" s="543" t="s">
        <v>31</v>
      </c>
      <c r="D8017" s="544">
        <v>512.46</v>
      </c>
    </row>
    <row r="8018" spans="1:4" x14ac:dyDescent="0.2">
      <c r="A8018" s="542" t="s">
        <v>29179</v>
      </c>
      <c r="B8018" s="543" t="s">
        <v>29180</v>
      </c>
      <c r="C8018" s="543" t="s">
        <v>31</v>
      </c>
      <c r="D8018" s="544">
        <v>565.84</v>
      </c>
    </row>
    <row r="8019" spans="1:4" ht="15.75" x14ac:dyDescent="0.2">
      <c r="A8019" s="537" t="s">
        <v>278</v>
      </c>
      <c r="B8019" s="537"/>
      <c r="C8019" s="537"/>
      <c r="D8019" s="537"/>
    </row>
    <row r="8020" spans="1:4" x14ac:dyDescent="0.2">
      <c r="A8020" s="539" t="s">
        <v>13289</v>
      </c>
      <c r="B8020" s="540" t="s">
        <v>11</v>
      </c>
      <c r="C8020" s="540" t="s">
        <v>13290</v>
      </c>
      <c r="D8020" s="541" t="s">
        <v>13291</v>
      </c>
    </row>
    <row r="8021" spans="1:4" x14ac:dyDescent="0.2">
      <c r="A8021" s="542" t="s">
        <v>29181</v>
      </c>
      <c r="B8021" s="543" t="s">
        <v>29182</v>
      </c>
      <c r="C8021" s="543" t="s">
        <v>33</v>
      </c>
      <c r="D8021" s="544">
        <v>4.07</v>
      </c>
    </row>
    <row r="8022" spans="1:4" x14ac:dyDescent="0.2">
      <c r="A8022" s="542" t="s">
        <v>29183</v>
      </c>
      <c r="B8022" s="543" t="s">
        <v>29184</v>
      </c>
      <c r="C8022" s="543" t="s">
        <v>31</v>
      </c>
      <c r="D8022" s="544">
        <v>156.56</v>
      </c>
    </row>
    <row r="8023" spans="1:4" x14ac:dyDescent="0.2">
      <c r="A8023" s="542" t="s">
        <v>29185</v>
      </c>
      <c r="B8023" s="543" t="s">
        <v>29186</v>
      </c>
      <c r="C8023" s="543" t="s">
        <v>59</v>
      </c>
      <c r="D8023" s="544">
        <v>34.93</v>
      </c>
    </row>
    <row r="8024" spans="1:4" x14ac:dyDescent="0.2">
      <c r="A8024" s="542" t="s">
        <v>29187</v>
      </c>
      <c r="B8024" s="543" t="s">
        <v>29188</v>
      </c>
      <c r="C8024" s="543" t="s">
        <v>59</v>
      </c>
      <c r="D8024" s="544">
        <v>81.180000000000007</v>
      </c>
    </row>
    <row r="8025" spans="1:4" x14ac:dyDescent="0.2">
      <c r="A8025" s="542" t="s">
        <v>29189</v>
      </c>
      <c r="B8025" s="543" t="s">
        <v>29190</v>
      </c>
      <c r="C8025" s="543" t="s">
        <v>59</v>
      </c>
      <c r="D8025" s="544">
        <v>37.67</v>
      </c>
    </row>
    <row r="8026" spans="1:4" x14ac:dyDescent="0.2">
      <c r="A8026" s="542" t="s">
        <v>29191</v>
      </c>
      <c r="B8026" s="543" t="s">
        <v>29192</v>
      </c>
      <c r="C8026" s="543" t="s">
        <v>33</v>
      </c>
      <c r="D8026" s="544">
        <v>0.09</v>
      </c>
    </row>
    <row r="8027" spans="1:4" x14ac:dyDescent="0.2">
      <c r="A8027" s="542" t="s">
        <v>29193</v>
      </c>
      <c r="B8027" s="543" t="s">
        <v>29194</v>
      </c>
      <c r="C8027" s="543" t="s">
        <v>56</v>
      </c>
      <c r="D8027" s="544">
        <v>6.42</v>
      </c>
    </row>
    <row r="8028" spans="1:4" x14ac:dyDescent="0.2">
      <c r="A8028" s="542" t="s">
        <v>29195</v>
      </c>
      <c r="B8028" s="543" t="s">
        <v>29196</v>
      </c>
      <c r="C8028" s="543" t="s">
        <v>56</v>
      </c>
      <c r="D8028" s="544">
        <v>6.95</v>
      </c>
    </row>
    <row r="8029" spans="1:4" ht="45" x14ac:dyDescent="0.2">
      <c r="A8029" s="542" t="s">
        <v>29197</v>
      </c>
      <c r="B8029" s="543" t="s">
        <v>29198</v>
      </c>
      <c r="C8029" s="543" t="s">
        <v>56</v>
      </c>
      <c r="D8029" s="544">
        <v>133.04</v>
      </c>
    </row>
    <row r="8030" spans="1:4" x14ac:dyDescent="0.2">
      <c r="A8030" s="542" t="s">
        <v>29199</v>
      </c>
      <c r="B8030" s="543" t="s">
        <v>29200</v>
      </c>
      <c r="C8030" s="543" t="s">
        <v>56</v>
      </c>
      <c r="D8030" s="544">
        <v>6.42</v>
      </c>
    </row>
    <row r="8031" spans="1:4" x14ac:dyDescent="0.2">
      <c r="A8031" s="542" t="s">
        <v>29201</v>
      </c>
      <c r="B8031" s="543" t="s">
        <v>29202</v>
      </c>
      <c r="C8031" s="543" t="s">
        <v>59</v>
      </c>
      <c r="D8031" s="544">
        <v>6.06</v>
      </c>
    </row>
    <row r="8032" spans="1:4" x14ac:dyDescent="0.2">
      <c r="A8032" s="542" t="s">
        <v>29203</v>
      </c>
      <c r="B8032" s="543" t="s">
        <v>29204</v>
      </c>
      <c r="C8032" s="543" t="s">
        <v>29205</v>
      </c>
      <c r="D8032" s="544">
        <v>21405.91</v>
      </c>
    </row>
    <row r="8033" spans="1:4" x14ac:dyDescent="0.2">
      <c r="A8033" s="542" t="s">
        <v>29206</v>
      </c>
      <c r="B8033" s="543" t="s">
        <v>29207</v>
      </c>
      <c r="C8033" s="543" t="s">
        <v>159</v>
      </c>
      <c r="D8033" s="544">
        <v>24.07</v>
      </c>
    </row>
    <row r="8034" spans="1:4" x14ac:dyDescent="0.2">
      <c r="A8034" s="542" t="s">
        <v>29208</v>
      </c>
      <c r="B8034" s="543" t="s">
        <v>280</v>
      </c>
      <c r="C8034" s="543" t="s">
        <v>31</v>
      </c>
      <c r="D8034" s="544">
        <v>107.14</v>
      </c>
    </row>
    <row r="8035" spans="1:4" x14ac:dyDescent="0.2">
      <c r="A8035" s="542" t="s">
        <v>29209</v>
      </c>
      <c r="B8035" s="543" t="s">
        <v>29210</v>
      </c>
      <c r="C8035" s="543" t="s">
        <v>31</v>
      </c>
      <c r="D8035" s="544">
        <v>4.63</v>
      </c>
    </row>
    <row r="8036" spans="1:4" ht="15.75" x14ac:dyDescent="0.2">
      <c r="A8036" s="537" t="s">
        <v>29211</v>
      </c>
      <c r="B8036" s="537"/>
      <c r="C8036" s="537"/>
      <c r="D8036" s="537"/>
    </row>
    <row r="8037" spans="1:4" x14ac:dyDescent="0.2">
      <c r="A8037" s="539" t="s">
        <v>13289</v>
      </c>
      <c r="B8037" s="540" t="s">
        <v>11</v>
      </c>
      <c r="C8037" s="540" t="s">
        <v>13290</v>
      </c>
      <c r="D8037" s="541" t="s">
        <v>13291</v>
      </c>
    </row>
    <row r="8038" spans="1:4" ht="22.5" x14ac:dyDescent="0.2">
      <c r="A8038" s="542" t="s">
        <v>29212</v>
      </c>
      <c r="B8038" s="543" t="s">
        <v>29213</v>
      </c>
      <c r="C8038" s="543" t="s">
        <v>56</v>
      </c>
      <c r="D8038" s="544">
        <v>5.6</v>
      </c>
    </row>
    <row r="8039" spans="1:4" ht="22.5" x14ac:dyDescent="0.2">
      <c r="A8039" s="542" t="s">
        <v>29214</v>
      </c>
      <c r="B8039" s="543" t="s">
        <v>29215</v>
      </c>
      <c r="C8039" s="543" t="s">
        <v>56</v>
      </c>
      <c r="D8039" s="544">
        <v>6.98</v>
      </c>
    </row>
    <row r="8040" spans="1:4" ht="22.5" x14ac:dyDescent="0.2">
      <c r="A8040" s="542" t="s">
        <v>29216</v>
      </c>
      <c r="B8040" s="543" t="s">
        <v>29217</v>
      </c>
      <c r="C8040" s="543" t="s">
        <v>56</v>
      </c>
      <c r="D8040" s="544">
        <v>8.3800000000000008</v>
      </c>
    </row>
    <row r="8041" spans="1:4" ht="22.5" x14ac:dyDescent="0.2">
      <c r="A8041" s="542" t="s">
        <v>29218</v>
      </c>
      <c r="B8041" s="543" t="s">
        <v>29219</v>
      </c>
      <c r="C8041" s="543" t="s">
        <v>56</v>
      </c>
      <c r="D8041" s="544">
        <v>11.23</v>
      </c>
    </row>
    <row r="8042" spans="1:4" ht="22.5" x14ac:dyDescent="0.2">
      <c r="A8042" s="542" t="s">
        <v>29220</v>
      </c>
      <c r="B8042" s="543" t="s">
        <v>29221</v>
      </c>
      <c r="C8042" s="543" t="s">
        <v>56</v>
      </c>
      <c r="D8042" s="544">
        <v>14.07</v>
      </c>
    </row>
    <row r="8043" spans="1:4" ht="22.5" x14ac:dyDescent="0.2">
      <c r="A8043" s="542" t="s">
        <v>29222</v>
      </c>
      <c r="B8043" s="543" t="s">
        <v>29223</v>
      </c>
      <c r="C8043" s="543" t="s">
        <v>56</v>
      </c>
      <c r="D8043" s="544">
        <v>16.850000000000001</v>
      </c>
    </row>
    <row r="8044" spans="1:4" ht="22.5" x14ac:dyDescent="0.2">
      <c r="A8044" s="542" t="s">
        <v>29224</v>
      </c>
      <c r="B8044" s="543" t="s">
        <v>29225</v>
      </c>
      <c r="C8044" s="543" t="s">
        <v>56</v>
      </c>
      <c r="D8044" s="544">
        <v>3.83</v>
      </c>
    </row>
    <row r="8045" spans="1:4" ht="22.5" x14ac:dyDescent="0.2">
      <c r="A8045" s="542" t="s">
        <v>29226</v>
      </c>
      <c r="B8045" s="543" t="s">
        <v>29227</v>
      </c>
      <c r="C8045" s="543" t="s">
        <v>56</v>
      </c>
      <c r="D8045" s="544">
        <v>4.33</v>
      </c>
    </row>
    <row r="8046" spans="1:4" ht="22.5" x14ac:dyDescent="0.2">
      <c r="A8046" s="542" t="s">
        <v>29228</v>
      </c>
      <c r="B8046" s="543" t="s">
        <v>29229</v>
      </c>
      <c r="C8046" s="543" t="s">
        <v>56</v>
      </c>
      <c r="D8046" s="544">
        <v>5.01</v>
      </c>
    </row>
    <row r="8047" spans="1:4" x14ac:dyDescent="0.2">
      <c r="A8047" s="542" t="s">
        <v>29230</v>
      </c>
      <c r="B8047" s="543" t="s">
        <v>29231</v>
      </c>
      <c r="C8047" s="543" t="s">
        <v>31</v>
      </c>
      <c r="D8047" s="544">
        <v>1056.2</v>
      </c>
    </row>
    <row r="8048" spans="1:4" x14ac:dyDescent="0.2">
      <c r="A8048" s="542" t="s">
        <v>29232</v>
      </c>
      <c r="B8048" s="543" t="s">
        <v>29233</v>
      </c>
      <c r="C8048" s="543" t="s">
        <v>31</v>
      </c>
      <c r="D8048" s="544">
        <v>1056.2</v>
      </c>
    </row>
    <row r="8049" spans="1:4" x14ac:dyDescent="0.2">
      <c r="A8049" s="542" t="s">
        <v>29234</v>
      </c>
      <c r="B8049" s="543" t="s">
        <v>29235</v>
      </c>
      <c r="C8049" s="543" t="s">
        <v>57</v>
      </c>
      <c r="D8049" s="544">
        <v>968.5</v>
      </c>
    </row>
    <row r="8050" spans="1:4" x14ac:dyDescent="0.2">
      <c r="A8050" s="542" t="s">
        <v>29236</v>
      </c>
      <c r="B8050" s="543" t="s">
        <v>29237</v>
      </c>
      <c r="C8050" s="543" t="s">
        <v>57</v>
      </c>
      <c r="D8050" s="544">
        <v>1282.8399999999999</v>
      </c>
    </row>
    <row r="8051" spans="1:4" x14ac:dyDescent="0.2">
      <c r="A8051" s="542" t="s">
        <v>29238</v>
      </c>
      <c r="B8051" s="543" t="s">
        <v>29239</v>
      </c>
      <c r="C8051" s="543" t="s">
        <v>57</v>
      </c>
      <c r="D8051" s="544">
        <v>132.22</v>
      </c>
    </row>
    <row r="8052" spans="1:4" x14ac:dyDescent="0.2">
      <c r="A8052" s="542" t="s">
        <v>29240</v>
      </c>
      <c r="B8052" s="543" t="s">
        <v>29241</v>
      </c>
      <c r="C8052" s="543" t="s">
        <v>57</v>
      </c>
      <c r="D8052" s="544">
        <v>157.77000000000001</v>
      </c>
    </row>
    <row r="8053" spans="1:4" x14ac:dyDescent="0.2">
      <c r="A8053" s="542" t="s">
        <v>29242</v>
      </c>
      <c r="B8053" s="543" t="s">
        <v>29243</v>
      </c>
      <c r="C8053" s="543" t="s">
        <v>57</v>
      </c>
      <c r="D8053" s="544">
        <v>203.97</v>
      </c>
    </row>
    <row r="8054" spans="1:4" x14ac:dyDescent="0.2">
      <c r="A8054" s="542" t="s">
        <v>29244</v>
      </c>
      <c r="B8054" s="543" t="s">
        <v>29245</v>
      </c>
      <c r="C8054" s="543" t="s">
        <v>57</v>
      </c>
      <c r="D8054" s="544">
        <v>385.6</v>
      </c>
    </row>
    <row r="8055" spans="1:4" x14ac:dyDescent="0.2">
      <c r="A8055" s="542" t="s">
        <v>29246</v>
      </c>
      <c r="B8055" s="543" t="s">
        <v>29247</v>
      </c>
      <c r="C8055" s="543" t="s">
        <v>57</v>
      </c>
      <c r="D8055" s="544">
        <v>566.02</v>
      </c>
    </row>
    <row r="8056" spans="1:4" x14ac:dyDescent="0.2">
      <c r="A8056" s="542" t="s">
        <v>29248</v>
      </c>
      <c r="B8056" s="543" t="s">
        <v>29249</v>
      </c>
      <c r="C8056" s="543" t="s">
        <v>57</v>
      </c>
      <c r="D8056" s="544">
        <v>644.66</v>
      </c>
    </row>
    <row r="8057" spans="1:4" x14ac:dyDescent="0.2">
      <c r="A8057" s="542" t="s">
        <v>29250</v>
      </c>
      <c r="B8057" s="543" t="s">
        <v>29251</v>
      </c>
      <c r="C8057" s="543" t="s">
        <v>57</v>
      </c>
      <c r="D8057" s="544">
        <v>160.22</v>
      </c>
    </row>
    <row r="8058" spans="1:4" x14ac:dyDescent="0.2">
      <c r="A8058" s="542" t="s">
        <v>29252</v>
      </c>
      <c r="B8058" s="543" t="s">
        <v>29253</v>
      </c>
      <c r="C8058" s="543" t="s">
        <v>57</v>
      </c>
      <c r="D8058" s="544">
        <v>202.74</v>
      </c>
    </row>
    <row r="8059" spans="1:4" x14ac:dyDescent="0.2">
      <c r="A8059" s="542" t="s">
        <v>29254</v>
      </c>
      <c r="B8059" s="543" t="s">
        <v>29255</v>
      </c>
      <c r="C8059" s="543" t="s">
        <v>57</v>
      </c>
      <c r="D8059" s="544">
        <v>292.14999999999998</v>
      </c>
    </row>
    <row r="8060" spans="1:4" x14ac:dyDescent="0.2">
      <c r="A8060" s="542" t="s">
        <v>29256</v>
      </c>
      <c r="B8060" s="543" t="s">
        <v>29257</v>
      </c>
      <c r="C8060" s="543" t="s">
        <v>57</v>
      </c>
      <c r="D8060" s="544">
        <v>410.6</v>
      </c>
    </row>
    <row r="8061" spans="1:4" x14ac:dyDescent="0.2">
      <c r="A8061" s="542" t="s">
        <v>29258</v>
      </c>
      <c r="B8061" s="543" t="s">
        <v>29259</v>
      </c>
      <c r="C8061" s="543" t="s">
        <v>57</v>
      </c>
      <c r="D8061" s="544">
        <v>468.04</v>
      </c>
    </row>
    <row r="8062" spans="1:4" x14ac:dyDescent="0.2">
      <c r="A8062" s="542" t="s">
        <v>29260</v>
      </c>
      <c r="B8062" s="543" t="s">
        <v>29261</v>
      </c>
      <c r="C8062" s="543" t="s">
        <v>57</v>
      </c>
      <c r="D8062" s="544">
        <v>531.54999999999995</v>
      </c>
    </row>
    <row r="8063" spans="1:4" x14ac:dyDescent="0.2">
      <c r="A8063" s="542" t="s">
        <v>29262</v>
      </c>
      <c r="B8063" s="543" t="s">
        <v>29263</v>
      </c>
      <c r="C8063" s="543" t="s">
        <v>57</v>
      </c>
      <c r="D8063" s="544">
        <v>762.21</v>
      </c>
    </row>
    <row r="8064" spans="1:4" x14ac:dyDescent="0.2">
      <c r="A8064" s="542" t="s">
        <v>29264</v>
      </c>
      <c r="B8064" s="543" t="s">
        <v>29265</v>
      </c>
      <c r="C8064" s="543" t="s">
        <v>57</v>
      </c>
      <c r="D8064" s="544">
        <v>926.5</v>
      </c>
    </row>
    <row r="8065" spans="1:4" ht="15.75" x14ac:dyDescent="0.2">
      <c r="A8065" s="537" t="s">
        <v>29266</v>
      </c>
      <c r="B8065" s="537"/>
      <c r="C8065" s="537"/>
      <c r="D8065" s="537"/>
    </row>
    <row r="8066" spans="1:4" x14ac:dyDescent="0.2">
      <c r="A8066" s="539" t="s">
        <v>13289</v>
      </c>
      <c r="B8066" s="540" t="s">
        <v>11</v>
      </c>
      <c r="C8066" s="540" t="s">
        <v>13290</v>
      </c>
      <c r="D8066" s="541" t="s">
        <v>13291</v>
      </c>
    </row>
    <row r="8067" spans="1:4" x14ac:dyDescent="0.2">
      <c r="A8067" s="542" t="s">
        <v>29267</v>
      </c>
      <c r="B8067" s="543" t="s">
        <v>29268</v>
      </c>
      <c r="C8067" s="543" t="s">
        <v>33</v>
      </c>
      <c r="D8067" s="544">
        <v>6.84</v>
      </c>
    </row>
    <row r="8068" spans="1:4" x14ac:dyDescent="0.2">
      <c r="A8068" s="542" t="s">
        <v>29269</v>
      </c>
      <c r="B8068" s="543" t="s">
        <v>29270</v>
      </c>
      <c r="C8068" s="543" t="s">
        <v>33</v>
      </c>
      <c r="D8068" s="544">
        <v>11.33</v>
      </c>
    </row>
    <row r="8069" spans="1:4" x14ac:dyDescent="0.2">
      <c r="A8069" s="542" t="s">
        <v>29271</v>
      </c>
      <c r="B8069" s="543" t="s">
        <v>29272</v>
      </c>
      <c r="C8069" s="543" t="s">
        <v>33</v>
      </c>
      <c r="D8069" s="544">
        <v>1.22</v>
      </c>
    </row>
    <row r="8070" spans="1:4" x14ac:dyDescent="0.2">
      <c r="A8070" s="542" t="s">
        <v>29273</v>
      </c>
      <c r="B8070" s="543" t="s">
        <v>29274</v>
      </c>
      <c r="C8070" s="543" t="s">
        <v>33</v>
      </c>
      <c r="D8070" s="544">
        <v>2.0299999999999998</v>
      </c>
    </row>
    <row r="8071" spans="1:4" x14ac:dyDescent="0.2">
      <c r="A8071" s="542" t="s">
        <v>29275</v>
      </c>
      <c r="B8071" s="543" t="s">
        <v>29276</v>
      </c>
      <c r="C8071" s="543" t="s">
        <v>33</v>
      </c>
      <c r="D8071" s="544">
        <v>1.67</v>
      </c>
    </row>
    <row r="8072" spans="1:4" x14ac:dyDescent="0.2">
      <c r="A8072" s="542" t="s">
        <v>29277</v>
      </c>
      <c r="B8072" s="543" t="s">
        <v>29278</v>
      </c>
      <c r="C8072" s="543" t="s">
        <v>33</v>
      </c>
      <c r="D8072" s="544">
        <v>2.17</v>
      </c>
    </row>
    <row r="8073" spans="1:4" x14ac:dyDescent="0.2">
      <c r="A8073" s="542" t="s">
        <v>29279</v>
      </c>
      <c r="B8073" s="543" t="s">
        <v>29280</v>
      </c>
      <c r="C8073" s="543" t="s">
        <v>33</v>
      </c>
      <c r="D8073" s="544">
        <v>4.21</v>
      </c>
    </row>
    <row r="8074" spans="1:4" ht="22.5" x14ac:dyDescent="0.2">
      <c r="A8074" s="542" t="s">
        <v>29281</v>
      </c>
      <c r="B8074" s="543" t="s">
        <v>29282</v>
      </c>
      <c r="C8074" s="543" t="s">
        <v>33</v>
      </c>
      <c r="D8074" s="544">
        <v>4.6100000000000003</v>
      </c>
    </row>
    <row r="8075" spans="1:4" x14ac:dyDescent="0.2">
      <c r="A8075" s="542" t="s">
        <v>29283</v>
      </c>
      <c r="B8075" s="543" t="s">
        <v>29284</v>
      </c>
      <c r="C8075" s="543" t="s">
        <v>33</v>
      </c>
      <c r="D8075" s="544">
        <v>2.8</v>
      </c>
    </row>
    <row r="8076" spans="1:4" x14ac:dyDescent="0.2">
      <c r="A8076" s="542" t="s">
        <v>29285</v>
      </c>
      <c r="B8076" s="543" t="s">
        <v>29286</v>
      </c>
      <c r="C8076" s="543" t="s">
        <v>33</v>
      </c>
      <c r="D8076" s="544">
        <v>0.56000000000000005</v>
      </c>
    </row>
    <row r="8077" spans="1:4" x14ac:dyDescent="0.2">
      <c r="A8077" s="542" t="s">
        <v>29287</v>
      </c>
      <c r="B8077" s="543" t="s">
        <v>29288</v>
      </c>
      <c r="C8077" s="543" t="s">
        <v>33</v>
      </c>
      <c r="D8077" s="544">
        <v>3.59</v>
      </c>
    </row>
    <row r="8078" spans="1:4" x14ac:dyDescent="0.2">
      <c r="A8078" s="542" t="s">
        <v>29289</v>
      </c>
      <c r="B8078" s="543" t="s">
        <v>29290</v>
      </c>
      <c r="C8078" s="543" t="s">
        <v>33</v>
      </c>
      <c r="D8078" s="544">
        <v>53.43</v>
      </c>
    </row>
    <row r="8079" spans="1:4" x14ac:dyDescent="0.2">
      <c r="A8079" s="542" t="s">
        <v>29291</v>
      </c>
      <c r="B8079" s="543" t="s">
        <v>29292</v>
      </c>
      <c r="C8079" s="543" t="s">
        <v>33</v>
      </c>
      <c r="D8079" s="544">
        <v>0.7</v>
      </c>
    </row>
    <row r="8080" spans="1:4" x14ac:dyDescent="0.2">
      <c r="A8080" s="542" t="s">
        <v>29293</v>
      </c>
      <c r="B8080" s="543" t="s">
        <v>29294</v>
      </c>
      <c r="C8080" s="543" t="s">
        <v>33</v>
      </c>
      <c r="D8080" s="544">
        <v>14.06</v>
      </c>
    </row>
    <row r="8081" spans="1:4" x14ac:dyDescent="0.2">
      <c r="A8081" s="542" t="s">
        <v>29295</v>
      </c>
      <c r="B8081" s="543" t="s">
        <v>29296</v>
      </c>
      <c r="C8081" s="543" t="s">
        <v>33</v>
      </c>
      <c r="D8081" s="544">
        <v>20.010000000000002</v>
      </c>
    </row>
    <row r="8082" spans="1:4" x14ac:dyDescent="0.2">
      <c r="A8082" s="542" t="s">
        <v>29297</v>
      </c>
      <c r="B8082" s="543" t="s">
        <v>29298</v>
      </c>
      <c r="C8082" s="543" t="s">
        <v>59</v>
      </c>
      <c r="D8082" s="544">
        <v>504</v>
      </c>
    </row>
    <row r="8083" spans="1:4" x14ac:dyDescent="0.2">
      <c r="A8083" s="542" t="s">
        <v>29299</v>
      </c>
      <c r="B8083" s="543" t="s">
        <v>29300</v>
      </c>
      <c r="C8083" s="543" t="s">
        <v>33</v>
      </c>
      <c r="D8083" s="544">
        <v>63</v>
      </c>
    </row>
    <row r="8084" spans="1:4" x14ac:dyDescent="0.2">
      <c r="A8084" s="542" t="s">
        <v>29301</v>
      </c>
      <c r="B8084" s="543" t="s">
        <v>29302</v>
      </c>
      <c r="C8084" s="543" t="s">
        <v>33</v>
      </c>
      <c r="D8084" s="544">
        <v>3.17</v>
      </c>
    </row>
    <row r="8085" spans="1:4" x14ac:dyDescent="0.2">
      <c r="A8085" s="542" t="s">
        <v>29303</v>
      </c>
      <c r="B8085" s="543" t="s">
        <v>29304</v>
      </c>
      <c r="C8085" s="543" t="s">
        <v>33</v>
      </c>
      <c r="D8085" s="544">
        <v>5.52</v>
      </c>
    </row>
    <row r="8086" spans="1:4" x14ac:dyDescent="0.2">
      <c r="A8086" s="542" t="s">
        <v>29305</v>
      </c>
      <c r="B8086" s="543" t="s">
        <v>29306</v>
      </c>
      <c r="C8086" s="543" t="s">
        <v>33</v>
      </c>
      <c r="D8086" s="544">
        <v>3.87</v>
      </c>
    </row>
    <row r="8087" spans="1:4" x14ac:dyDescent="0.2">
      <c r="A8087" s="542" t="s">
        <v>29307</v>
      </c>
      <c r="B8087" s="543" t="s">
        <v>29308</v>
      </c>
      <c r="C8087" s="543" t="s">
        <v>159</v>
      </c>
      <c r="D8087" s="544">
        <v>47.65</v>
      </c>
    </row>
    <row r="8088" spans="1:4" x14ac:dyDescent="0.2">
      <c r="A8088" s="542" t="s">
        <v>29309</v>
      </c>
      <c r="B8088" s="543" t="s">
        <v>29310</v>
      </c>
      <c r="C8088" s="543" t="s">
        <v>159</v>
      </c>
      <c r="D8088" s="544">
        <v>35.840000000000003</v>
      </c>
    </row>
    <row r="8089" spans="1:4" x14ac:dyDescent="0.2">
      <c r="A8089" s="542" t="s">
        <v>29311</v>
      </c>
      <c r="B8089" s="543" t="s">
        <v>29312</v>
      </c>
      <c r="C8089" s="543" t="s">
        <v>33</v>
      </c>
      <c r="D8089" s="544">
        <v>3.38</v>
      </c>
    </row>
    <row r="8090" spans="1:4" x14ac:dyDescent="0.2">
      <c r="A8090" s="542" t="s">
        <v>29313</v>
      </c>
      <c r="B8090" s="543" t="s">
        <v>29314</v>
      </c>
      <c r="C8090" s="543" t="s">
        <v>33</v>
      </c>
      <c r="D8090" s="544">
        <v>2.78</v>
      </c>
    </row>
    <row r="8091" spans="1:4" x14ac:dyDescent="0.2">
      <c r="A8091" s="542" t="s">
        <v>29315</v>
      </c>
      <c r="B8091" s="543" t="s">
        <v>29316</v>
      </c>
      <c r="C8091" s="543" t="s">
        <v>59</v>
      </c>
      <c r="D8091" s="544">
        <v>390.69</v>
      </c>
    </row>
    <row r="8092" spans="1:4" ht="15.75" x14ac:dyDescent="0.2">
      <c r="A8092" s="537" t="s">
        <v>29317</v>
      </c>
      <c r="B8092" s="537"/>
      <c r="C8092" s="537"/>
      <c r="D8092" s="537"/>
    </row>
    <row r="8093" spans="1:4" x14ac:dyDescent="0.2">
      <c r="A8093" s="539" t="s">
        <v>13289</v>
      </c>
      <c r="B8093" s="540" t="s">
        <v>11</v>
      </c>
      <c r="C8093" s="540" t="s">
        <v>13290</v>
      </c>
      <c r="D8093" s="541" t="s">
        <v>13291</v>
      </c>
    </row>
    <row r="8094" spans="1:4" x14ac:dyDescent="0.2">
      <c r="A8094" s="542" t="s">
        <v>29318</v>
      </c>
      <c r="B8094" s="543" t="s">
        <v>29319</v>
      </c>
      <c r="C8094" s="543" t="s">
        <v>56</v>
      </c>
      <c r="D8094" s="544">
        <v>112.6</v>
      </c>
    </row>
    <row r="8095" spans="1:4" x14ac:dyDescent="0.2">
      <c r="A8095" s="542" t="s">
        <v>29320</v>
      </c>
      <c r="B8095" s="543" t="s">
        <v>29321</v>
      </c>
      <c r="C8095" s="543" t="s">
        <v>56</v>
      </c>
      <c r="D8095" s="544">
        <v>121.83</v>
      </c>
    </row>
    <row r="8096" spans="1:4" x14ac:dyDescent="0.2">
      <c r="A8096" s="542" t="s">
        <v>29322</v>
      </c>
      <c r="B8096" s="543" t="s">
        <v>29323</v>
      </c>
      <c r="C8096" s="543" t="s">
        <v>56</v>
      </c>
      <c r="D8096" s="544">
        <v>133.63</v>
      </c>
    </row>
    <row r="8097" spans="1:4" x14ac:dyDescent="0.2">
      <c r="A8097" s="542" t="s">
        <v>29324</v>
      </c>
      <c r="B8097" s="543" t="s">
        <v>29325</v>
      </c>
      <c r="C8097" s="543" t="s">
        <v>31</v>
      </c>
      <c r="D8097" s="544">
        <v>308.75</v>
      </c>
    </row>
    <row r="8098" spans="1:4" x14ac:dyDescent="0.2">
      <c r="A8098" s="542" t="s">
        <v>29326</v>
      </c>
      <c r="B8098" s="543" t="s">
        <v>29327</v>
      </c>
      <c r="C8098" s="543" t="s">
        <v>31</v>
      </c>
      <c r="D8098" s="544">
        <v>267.76</v>
      </c>
    </row>
    <row r="8099" spans="1:4" x14ac:dyDescent="0.2">
      <c r="A8099" s="542" t="s">
        <v>29328</v>
      </c>
      <c r="B8099" s="543" t="s">
        <v>29329</v>
      </c>
      <c r="C8099" s="543" t="s">
        <v>56</v>
      </c>
      <c r="D8099" s="544">
        <v>132.38999999999999</v>
      </c>
    </row>
    <row r="8100" spans="1:4" x14ac:dyDescent="0.2">
      <c r="A8100" s="542" t="s">
        <v>29330</v>
      </c>
      <c r="B8100" s="543" t="s">
        <v>29331</v>
      </c>
      <c r="C8100" s="543" t="s">
        <v>31</v>
      </c>
      <c r="D8100" s="544">
        <v>337.67</v>
      </c>
    </row>
    <row r="8101" spans="1:4" x14ac:dyDescent="0.2">
      <c r="A8101" s="542" t="s">
        <v>29332</v>
      </c>
      <c r="B8101" s="543" t="s">
        <v>29333</v>
      </c>
      <c r="C8101" s="543" t="s">
        <v>31</v>
      </c>
      <c r="D8101" s="544">
        <v>267.75</v>
      </c>
    </row>
    <row r="8102" spans="1:4" x14ac:dyDescent="0.2">
      <c r="A8102" s="542" t="s">
        <v>29334</v>
      </c>
      <c r="B8102" s="543" t="s">
        <v>29335</v>
      </c>
      <c r="C8102" s="543" t="s">
        <v>59</v>
      </c>
      <c r="D8102" s="544">
        <v>221</v>
      </c>
    </row>
    <row r="8103" spans="1:4" x14ac:dyDescent="0.2">
      <c r="A8103" s="542" t="s">
        <v>29336</v>
      </c>
      <c r="B8103" s="543" t="s">
        <v>29337</v>
      </c>
      <c r="C8103" s="543" t="s">
        <v>57</v>
      </c>
      <c r="D8103" s="544">
        <v>9.1</v>
      </c>
    </row>
    <row r="8104" spans="1:4" x14ac:dyDescent="0.2">
      <c r="A8104" s="542" t="s">
        <v>29338</v>
      </c>
      <c r="B8104" s="543" t="s">
        <v>29339</v>
      </c>
      <c r="C8104" s="543" t="s">
        <v>59</v>
      </c>
      <c r="D8104" s="544">
        <v>1.1399999999999999</v>
      </c>
    </row>
    <row r="8105" spans="1:4" x14ac:dyDescent="0.2">
      <c r="A8105" s="542" t="s">
        <v>29340</v>
      </c>
      <c r="B8105" s="543" t="s">
        <v>29341</v>
      </c>
      <c r="C8105" s="543" t="s">
        <v>56</v>
      </c>
      <c r="D8105" s="544">
        <v>108.14</v>
      </c>
    </row>
    <row r="8106" spans="1:4" ht="15.75" x14ac:dyDescent="0.2">
      <c r="A8106" s="537" t="s">
        <v>29342</v>
      </c>
      <c r="B8106" s="537"/>
      <c r="C8106" s="537"/>
      <c r="D8106" s="537"/>
    </row>
    <row r="8107" spans="1:4" x14ac:dyDescent="0.2">
      <c r="A8107" s="539" t="s">
        <v>13289</v>
      </c>
      <c r="B8107" s="540" t="s">
        <v>11</v>
      </c>
      <c r="C8107" s="540" t="s">
        <v>13290</v>
      </c>
      <c r="D8107" s="541" t="s">
        <v>13291</v>
      </c>
    </row>
    <row r="8108" spans="1:4" x14ac:dyDescent="0.2">
      <c r="A8108" s="542" t="s">
        <v>29343</v>
      </c>
      <c r="B8108" s="543" t="s">
        <v>29344</v>
      </c>
      <c r="C8108" s="543" t="s">
        <v>33</v>
      </c>
      <c r="D8108" s="544">
        <v>25.58</v>
      </c>
    </row>
    <row r="8109" spans="1:4" x14ac:dyDescent="0.2">
      <c r="A8109" s="542" t="s">
        <v>29345</v>
      </c>
      <c r="B8109" s="543" t="s">
        <v>29346</v>
      </c>
      <c r="C8109" s="543" t="s">
        <v>57</v>
      </c>
      <c r="D8109" s="544">
        <v>12.74</v>
      </c>
    </row>
    <row r="8110" spans="1:4" x14ac:dyDescent="0.2">
      <c r="A8110" s="542" t="s">
        <v>29347</v>
      </c>
      <c r="B8110" s="543" t="s">
        <v>29348</v>
      </c>
      <c r="C8110" s="543" t="s">
        <v>57</v>
      </c>
      <c r="D8110" s="544">
        <v>2.35</v>
      </c>
    </row>
    <row r="8111" spans="1:4" x14ac:dyDescent="0.2">
      <c r="A8111" s="542" t="s">
        <v>29349</v>
      </c>
      <c r="B8111" s="543" t="s">
        <v>29350</v>
      </c>
      <c r="C8111" s="543" t="s">
        <v>57</v>
      </c>
      <c r="D8111" s="544">
        <v>75.52</v>
      </c>
    </row>
    <row r="8112" spans="1:4" x14ac:dyDescent="0.2">
      <c r="A8112" s="542" t="s">
        <v>29351</v>
      </c>
      <c r="B8112" s="543" t="s">
        <v>29352</v>
      </c>
      <c r="C8112" s="543" t="s">
        <v>57</v>
      </c>
      <c r="D8112" s="544">
        <v>95.18</v>
      </c>
    </row>
    <row r="8113" spans="1:4" x14ac:dyDescent="0.2">
      <c r="A8113" s="542" t="s">
        <v>29353</v>
      </c>
      <c r="B8113" s="543" t="s">
        <v>29354</v>
      </c>
      <c r="C8113" s="543" t="s">
        <v>59</v>
      </c>
      <c r="D8113" s="544">
        <v>308.14999999999998</v>
      </c>
    </row>
    <row r="8114" spans="1:4" x14ac:dyDescent="0.2">
      <c r="A8114" s="542" t="s">
        <v>29355</v>
      </c>
      <c r="B8114" s="543" t="s">
        <v>29356</v>
      </c>
      <c r="C8114" s="543" t="s">
        <v>33</v>
      </c>
      <c r="D8114" s="544">
        <v>28.53</v>
      </c>
    </row>
    <row r="8115" spans="1:4" x14ac:dyDescent="0.2">
      <c r="A8115" s="542" t="s">
        <v>29357</v>
      </c>
      <c r="B8115" s="543" t="s">
        <v>29358</v>
      </c>
      <c r="C8115" s="543" t="s">
        <v>56</v>
      </c>
      <c r="D8115" s="544">
        <v>231.12</v>
      </c>
    </row>
    <row r="8116" spans="1:4" x14ac:dyDescent="0.2">
      <c r="A8116" s="542" t="s">
        <v>29359</v>
      </c>
      <c r="B8116" s="543" t="s">
        <v>29360</v>
      </c>
      <c r="C8116" s="543" t="s">
        <v>56</v>
      </c>
      <c r="D8116" s="544">
        <v>231.12</v>
      </c>
    </row>
    <row r="8117" spans="1:4" x14ac:dyDescent="0.2">
      <c r="A8117" s="542" t="s">
        <v>29361</v>
      </c>
      <c r="B8117" s="543" t="s">
        <v>29362</v>
      </c>
      <c r="C8117" s="543" t="s">
        <v>56</v>
      </c>
      <c r="D8117" s="544">
        <v>115.55</v>
      </c>
    </row>
    <row r="8118" spans="1:4" x14ac:dyDescent="0.2">
      <c r="A8118" s="542" t="s">
        <v>29363</v>
      </c>
      <c r="B8118" s="543" t="s">
        <v>29364</v>
      </c>
      <c r="C8118" s="543" t="s">
        <v>33</v>
      </c>
      <c r="D8118" s="544">
        <v>7.39</v>
      </c>
    </row>
    <row r="8119" spans="1:4" x14ac:dyDescent="0.2">
      <c r="A8119" s="542" t="s">
        <v>29365</v>
      </c>
      <c r="B8119" s="543" t="s">
        <v>29366</v>
      </c>
      <c r="C8119" s="543" t="s">
        <v>33</v>
      </c>
      <c r="D8119" s="544">
        <v>10.44</v>
      </c>
    </row>
    <row r="8120" spans="1:4" ht="22.5" x14ac:dyDescent="0.2">
      <c r="A8120" s="542" t="s">
        <v>29367</v>
      </c>
      <c r="B8120" s="543" t="s">
        <v>29368</v>
      </c>
      <c r="C8120" s="543" t="s">
        <v>59</v>
      </c>
      <c r="D8120" s="544">
        <v>52</v>
      </c>
    </row>
    <row r="8121" spans="1:4" ht="22.5" x14ac:dyDescent="0.2">
      <c r="A8121" s="542" t="s">
        <v>29369</v>
      </c>
      <c r="B8121" s="543" t="s">
        <v>29370</v>
      </c>
      <c r="C8121" s="543" t="s">
        <v>59</v>
      </c>
      <c r="D8121" s="544">
        <v>66.86</v>
      </c>
    </row>
    <row r="8122" spans="1:4" ht="22.5" x14ac:dyDescent="0.2">
      <c r="A8122" s="542" t="s">
        <v>29371</v>
      </c>
      <c r="B8122" s="543" t="s">
        <v>29372</v>
      </c>
      <c r="C8122" s="543" t="s">
        <v>57</v>
      </c>
      <c r="D8122" s="544">
        <v>2.57</v>
      </c>
    </row>
    <row r="8123" spans="1:4" x14ac:dyDescent="0.2">
      <c r="A8123" s="542" t="s">
        <v>29373</v>
      </c>
      <c r="B8123" s="543" t="s">
        <v>29374</v>
      </c>
      <c r="C8123" s="543" t="s">
        <v>57</v>
      </c>
      <c r="D8123" s="544">
        <v>7.29</v>
      </c>
    </row>
    <row r="8124" spans="1:4" x14ac:dyDescent="0.2">
      <c r="A8124" s="542" t="s">
        <v>29375</v>
      </c>
      <c r="B8124" s="543" t="s">
        <v>29376</v>
      </c>
      <c r="C8124" s="543" t="s">
        <v>33</v>
      </c>
      <c r="D8124" s="544">
        <v>8.16</v>
      </c>
    </row>
    <row r="8125" spans="1:4" x14ac:dyDescent="0.2">
      <c r="A8125" s="542" t="s">
        <v>29377</v>
      </c>
      <c r="B8125" s="543" t="s">
        <v>29378</v>
      </c>
      <c r="C8125" s="543" t="s">
        <v>33</v>
      </c>
      <c r="D8125" s="544">
        <v>28.81</v>
      </c>
    </row>
    <row r="8126" spans="1:4" x14ac:dyDescent="0.2">
      <c r="A8126" s="542" t="s">
        <v>29379</v>
      </c>
      <c r="B8126" s="543" t="s">
        <v>29380</v>
      </c>
      <c r="C8126" s="543" t="s">
        <v>57</v>
      </c>
      <c r="D8126" s="544">
        <v>4</v>
      </c>
    </row>
    <row r="8127" spans="1:4" ht="22.5" x14ac:dyDescent="0.2">
      <c r="A8127" s="542" t="s">
        <v>29381</v>
      </c>
      <c r="B8127" s="543" t="s">
        <v>29382</v>
      </c>
      <c r="C8127" s="543" t="s">
        <v>57</v>
      </c>
      <c r="D8127" s="544">
        <v>24.4</v>
      </c>
    </row>
    <row r="8128" spans="1:4" x14ac:dyDescent="0.2">
      <c r="A8128" s="542" t="s">
        <v>29383</v>
      </c>
      <c r="B8128" s="543" t="s">
        <v>29384</v>
      </c>
      <c r="C8128" s="543" t="s">
        <v>57</v>
      </c>
      <c r="D8128" s="544">
        <v>59.35</v>
      </c>
    </row>
    <row r="8129" spans="1:4" ht="22.5" x14ac:dyDescent="0.2">
      <c r="A8129" s="542" t="s">
        <v>29385</v>
      </c>
      <c r="B8129" s="543" t="s">
        <v>29386</v>
      </c>
      <c r="C8129" s="543" t="s">
        <v>56</v>
      </c>
      <c r="D8129" s="544">
        <v>25.88</v>
      </c>
    </row>
    <row r="8130" spans="1:4" ht="22.5" x14ac:dyDescent="0.2">
      <c r="A8130" s="542" t="s">
        <v>29387</v>
      </c>
      <c r="B8130" s="543" t="s">
        <v>29388</v>
      </c>
      <c r="C8130" s="543" t="s">
        <v>56</v>
      </c>
      <c r="D8130" s="544">
        <v>17.600000000000001</v>
      </c>
    </row>
    <row r="8131" spans="1:4" x14ac:dyDescent="0.2">
      <c r="A8131" s="542" t="s">
        <v>29389</v>
      </c>
      <c r="B8131" s="543" t="s">
        <v>29390</v>
      </c>
      <c r="C8131" s="543" t="s">
        <v>33</v>
      </c>
      <c r="D8131" s="544">
        <v>6.9</v>
      </c>
    </row>
    <row r="8132" spans="1:4" x14ac:dyDescent="0.2">
      <c r="A8132" s="542" t="s">
        <v>29391</v>
      </c>
      <c r="B8132" s="543" t="s">
        <v>29392</v>
      </c>
      <c r="C8132" s="543" t="s">
        <v>33</v>
      </c>
      <c r="D8132" s="544">
        <v>6.42</v>
      </c>
    </row>
    <row r="8133" spans="1:4" x14ac:dyDescent="0.2">
      <c r="A8133" s="542" t="s">
        <v>29393</v>
      </c>
      <c r="B8133" s="543" t="s">
        <v>29394</v>
      </c>
      <c r="C8133" s="543" t="s">
        <v>56</v>
      </c>
      <c r="D8133" s="544">
        <v>13.3</v>
      </c>
    </row>
    <row r="8134" spans="1:4" x14ac:dyDescent="0.2">
      <c r="A8134" s="542" t="s">
        <v>29395</v>
      </c>
      <c r="B8134" s="543" t="s">
        <v>29396</v>
      </c>
      <c r="C8134" s="543" t="s">
        <v>56</v>
      </c>
      <c r="D8134" s="544">
        <v>33.96</v>
      </c>
    </row>
    <row r="8135" spans="1:4" x14ac:dyDescent="0.2">
      <c r="A8135" s="542" t="s">
        <v>29397</v>
      </c>
      <c r="B8135" s="543" t="s">
        <v>29398</v>
      </c>
      <c r="C8135" s="543" t="s">
        <v>59</v>
      </c>
      <c r="D8135" s="544">
        <v>2760.21</v>
      </c>
    </row>
    <row r="8136" spans="1:4" x14ac:dyDescent="0.2">
      <c r="A8136" s="542" t="s">
        <v>29399</v>
      </c>
      <c r="B8136" s="543" t="s">
        <v>29400</v>
      </c>
      <c r="C8136" s="543" t="s">
        <v>733</v>
      </c>
      <c r="D8136" s="544">
        <v>15224.27</v>
      </c>
    </row>
    <row r="8137" spans="1:4" ht="15.75" x14ac:dyDescent="0.2">
      <c r="A8137" s="537" t="s">
        <v>29401</v>
      </c>
      <c r="B8137" s="537"/>
      <c r="C8137" s="537"/>
      <c r="D8137" s="537"/>
    </row>
    <row r="8138" spans="1:4" x14ac:dyDescent="0.2">
      <c r="A8138" s="539" t="s">
        <v>13289</v>
      </c>
      <c r="B8138" s="540" t="s">
        <v>11</v>
      </c>
      <c r="C8138" s="540" t="s">
        <v>13290</v>
      </c>
      <c r="D8138" s="541" t="s">
        <v>13291</v>
      </c>
    </row>
    <row r="8139" spans="1:4" x14ac:dyDescent="0.2">
      <c r="A8139" s="542" t="s">
        <v>29402</v>
      </c>
      <c r="B8139" s="543" t="s">
        <v>29403</v>
      </c>
      <c r="C8139" s="543" t="s">
        <v>31</v>
      </c>
      <c r="D8139" s="544">
        <v>46.08</v>
      </c>
    </row>
    <row r="8140" spans="1:4" x14ac:dyDescent="0.2">
      <c r="A8140" s="542" t="s">
        <v>29404</v>
      </c>
      <c r="B8140" s="543" t="s">
        <v>29405</v>
      </c>
      <c r="C8140" s="543" t="s">
        <v>31</v>
      </c>
      <c r="D8140" s="544">
        <v>27.89</v>
      </c>
    </row>
    <row r="8141" spans="1:4" x14ac:dyDescent="0.2">
      <c r="A8141" s="542" t="s">
        <v>29406</v>
      </c>
      <c r="B8141" s="543" t="s">
        <v>29407</v>
      </c>
      <c r="C8141" s="543" t="s">
        <v>31</v>
      </c>
      <c r="D8141" s="544">
        <v>31.74</v>
      </c>
    </row>
    <row r="8142" spans="1:4" x14ac:dyDescent="0.2">
      <c r="A8142" s="542" t="s">
        <v>29408</v>
      </c>
      <c r="B8142" s="543" t="s">
        <v>29409</v>
      </c>
      <c r="C8142" s="543" t="s">
        <v>31</v>
      </c>
      <c r="D8142" s="544">
        <v>23.04</v>
      </c>
    </row>
    <row r="8143" spans="1:4" x14ac:dyDescent="0.2">
      <c r="A8143" s="542" t="s">
        <v>29410</v>
      </c>
      <c r="B8143" s="543" t="s">
        <v>29411</v>
      </c>
      <c r="C8143" s="543" t="s">
        <v>31</v>
      </c>
      <c r="D8143" s="544">
        <v>32.74</v>
      </c>
    </row>
    <row r="8144" spans="1:4" x14ac:dyDescent="0.2">
      <c r="A8144" s="542" t="s">
        <v>29412</v>
      </c>
      <c r="B8144" s="543" t="s">
        <v>29413</v>
      </c>
      <c r="C8144" s="543" t="s">
        <v>31</v>
      </c>
      <c r="D8144" s="544">
        <v>37.6</v>
      </c>
    </row>
    <row r="8145" spans="1:4" x14ac:dyDescent="0.2">
      <c r="A8145" s="542" t="s">
        <v>29414</v>
      </c>
      <c r="B8145" s="543" t="s">
        <v>29415</v>
      </c>
      <c r="C8145" s="543" t="s">
        <v>31</v>
      </c>
      <c r="D8145" s="544">
        <v>41.23</v>
      </c>
    </row>
    <row r="8146" spans="1:4" x14ac:dyDescent="0.2">
      <c r="A8146" s="542" t="s">
        <v>29416</v>
      </c>
      <c r="B8146" s="543" t="s">
        <v>29417</v>
      </c>
      <c r="C8146" s="543" t="s">
        <v>31</v>
      </c>
      <c r="D8146" s="544">
        <v>20.62</v>
      </c>
    </row>
    <row r="8147" spans="1:4" ht="15.75" x14ac:dyDescent="0.2">
      <c r="A8147" s="537" t="s">
        <v>29418</v>
      </c>
      <c r="B8147" s="537"/>
      <c r="C8147" s="537"/>
      <c r="D8147" s="537"/>
    </row>
    <row r="8148" spans="1:4" x14ac:dyDescent="0.2">
      <c r="A8148" s="539" t="s">
        <v>13289</v>
      </c>
      <c r="B8148" s="540" t="s">
        <v>11</v>
      </c>
      <c r="C8148" s="540" t="s">
        <v>13290</v>
      </c>
      <c r="D8148" s="541" t="s">
        <v>13291</v>
      </c>
    </row>
    <row r="8149" spans="1:4" x14ac:dyDescent="0.2">
      <c r="A8149" s="542" t="s">
        <v>29419</v>
      </c>
      <c r="B8149" s="543" t="s">
        <v>198</v>
      </c>
      <c r="C8149" s="543" t="s">
        <v>56</v>
      </c>
      <c r="D8149" s="544">
        <v>34.79</v>
      </c>
    </row>
    <row r="8150" spans="1:4" x14ac:dyDescent="0.2">
      <c r="A8150" s="542" t="s">
        <v>29420</v>
      </c>
      <c r="B8150" s="543" t="s">
        <v>29421</v>
      </c>
      <c r="C8150" s="543" t="s">
        <v>56</v>
      </c>
      <c r="D8150" s="544">
        <v>268.52</v>
      </c>
    </row>
    <row r="8151" spans="1:4" x14ac:dyDescent="0.2">
      <c r="A8151" s="542" t="s">
        <v>29422</v>
      </c>
      <c r="B8151" s="543" t="s">
        <v>29423</v>
      </c>
      <c r="C8151" s="543" t="s">
        <v>56</v>
      </c>
      <c r="D8151" s="544">
        <v>336.81</v>
      </c>
    </row>
    <row r="8152" spans="1:4" x14ac:dyDescent="0.2">
      <c r="A8152" s="542" t="s">
        <v>29424</v>
      </c>
      <c r="B8152" s="543" t="s">
        <v>29425</v>
      </c>
      <c r="C8152" s="543" t="s">
        <v>56</v>
      </c>
      <c r="D8152" s="544">
        <v>422.64</v>
      </c>
    </row>
    <row r="8153" spans="1:4" x14ac:dyDescent="0.2">
      <c r="A8153" s="542" t="s">
        <v>29426</v>
      </c>
      <c r="B8153" s="543" t="s">
        <v>29427</v>
      </c>
      <c r="C8153" s="543" t="s">
        <v>56</v>
      </c>
      <c r="D8153" s="544">
        <v>408.96</v>
      </c>
    </row>
    <row r="8154" spans="1:4" x14ac:dyDescent="0.2">
      <c r="A8154" s="542" t="s">
        <v>29428</v>
      </c>
      <c r="B8154" s="543" t="s">
        <v>29429</v>
      </c>
      <c r="C8154" s="543" t="s">
        <v>59</v>
      </c>
      <c r="D8154" s="544">
        <v>3.97</v>
      </c>
    </row>
    <row r="8155" spans="1:4" x14ac:dyDescent="0.2">
      <c r="A8155" s="542" t="s">
        <v>29430</v>
      </c>
      <c r="B8155" s="543" t="s">
        <v>29431</v>
      </c>
      <c r="C8155" s="543" t="s">
        <v>57</v>
      </c>
      <c r="D8155" s="544">
        <v>3.77</v>
      </c>
    </row>
    <row r="8156" spans="1:4" x14ac:dyDescent="0.2">
      <c r="A8156" s="542" t="s">
        <v>29432</v>
      </c>
      <c r="B8156" s="543" t="s">
        <v>29433</v>
      </c>
      <c r="C8156" s="543" t="s">
        <v>56</v>
      </c>
      <c r="D8156" s="544">
        <v>30.87</v>
      </c>
    </row>
    <row r="8157" spans="1:4" x14ac:dyDescent="0.2">
      <c r="A8157" s="542" t="s">
        <v>29434</v>
      </c>
      <c r="B8157" s="543" t="s">
        <v>29435</v>
      </c>
      <c r="C8157" s="543" t="s">
        <v>56</v>
      </c>
      <c r="D8157" s="544">
        <v>33.33</v>
      </c>
    </row>
    <row r="8158" spans="1:4" ht="22.5" x14ac:dyDescent="0.2">
      <c r="A8158" s="542" t="s">
        <v>29436</v>
      </c>
      <c r="B8158" s="543" t="s">
        <v>29437</v>
      </c>
      <c r="C8158" s="543" t="s">
        <v>56</v>
      </c>
      <c r="D8158" s="544">
        <v>34.18</v>
      </c>
    </row>
    <row r="8159" spans="1:4" ht="22.5" x14ac:dyDescent="0.2">
      <c r="A8159" s="542" t="s">
        <v>29438</v>
      </c>
      <c r="B8159" s="543" t="s">
        <v>29439</v>
      </c>
      <c r="C8159" s="543" t="s">
        <v>56</v>
      </c>
      <c r="D8159" s="544">
        <v>43.44</v>
      </c>
    </row>
    <row r="8160" spans="1:4" x14ac:dyDescent="0.2">
      <c r="A8160" s="542" t="s">
        <v>29440</v>
      </c>
      <c r="B8160" s="543" t="s">
        <v>29441</v>
      </c>
      <c r="C8160" s="543" t="s">
        <v>56</v>
      </c>
      <c r="D8160" s="544">
        <v>13.66</v>
      </c>
    </row>
    <row r="8161" spans="1:4" x14ac:dyDescent="0.2">
      <c r="A8161" s="542" t="s">
        <v>29442</v>
      </c>
      <c r="B8161" s="543" t="s">
        <v>29443</v>
      </c>
      <c r="C8161" s="543" t="s">
        <v>56</v>
      </c>
      <c r="D8161" s="544">
        <v>62.19</v>
      </c>
    </row>
    <row r="8162" spans="1:4" x14ac:dyDescent="0.2">
      <c r="A8162" s="542" t="s">
        <v>29444</v>
      </c>
      <c r="B8162" s="543" t="s">
        <v>29445</v>
      </c>
      <c r="C8162" s="543" t="s">
        <v>56</v>
      </c>
      <c r="D8162" s="544">
        <v>320.83</v>
      </c>
    </row>
    <row r="8163" spans="1:4" x14ac:dyDescent="0.2">
      <c r="A8163" s="542" t="s">
        <v>29446</v>
      </c>
      <c r="B8163" s="543" t="s">
        <v>29447</v>
      </c>
      <c r="C8163" s="543" t="s">
        <v>56</v>
      </c>
      <c r="D8163" s="544">
        <v>134.72999999999999</v>
      </c>
    </row>
    <row r="8164" spans="1:4" x14ac:dyDescent="0.2">
      <c r="A8164" s="542" t="s">
        <v>29448</v>
      </c>
      <c r="B8164" s="543" t="s">
        <v>29449</v>
      </c>
      <c r="C8164" s="543" t="s">
        <v>57</v>
      </c>
      <c r="D8164" s="544">
        <v>122.77</v>
      </c>
    </row>
    <row r="8165" spans="1:4" x14ac:dyDescent="0.2">
      <c r="A8165" s="542" t="s">
        <v>29450</v>
      </c>
      <c r="B8165" s="543" t="s">
        <v>29451</v>
      </c>
      <c r="C8165" s="543" t="s">
        <v>59</v>
      </c>
      <c r="D8165" s="544">
        <v>29.91</v>
      </c>
    </row>
    <row r="8166" spans="1:4" x14ac:dyDescent="0.2">
      <c r="A8166" s="542" t="s">
        <v>29452</v>
      </c>
      <c r="B8166" s="543" t="s">
        <v>29453</v>
      </c>
      <c r="C8166" s="543" t="s">
        <v>56</v>
      </c>
      <c r="D8166" s="544">
        <v>316.05</v>
      </c>
    </row>
    <row r="8167" spans="1:4" x14ac:dyDescent="0.2">
      <c r="A8167" s="542" t="s">
        <v>29454</v>
      </c>
      <c r="B8167" s="543" t="s">
        <v>29455</v>
      </c>
      <c r="C8167" s="543" t="s">
        <v>56</v>
      </c>
      <c r="D8167" s="544">
        <v>347.29</v>
      </c>
    </row>
    <row r="8168" spans="1:4" x14ac:dyDescent="0.2">
      <c r="A8168" s="542" t="s">
        <v>29456</v>
      </c>
      <c r="B8168" s="543" t="s">
        <v>29457</v>
      </c>
      <c r="C8168" s="543" t="s">
        <v>57</v>
      </c>
      <c r="D8168" s="544">
        <v>24.34</v>
      </c>
    </row>
    <row r="8169" spans="1:4" x14ac:dyDescent="0.2">
      <c r="A8169" s="542" t="s">
        <v>29458</v>
      </c>
      <c r="B8169" s="543" t="s">
        <v>29459</v>
      </c>
      <c r="C8169" s="543" t="s">
        <v>57</v>
      </c>
      <c r="D8169" s="544">
        <v>10.58</v>
      </c>
    </row>
    <row r="8170" spans="1:4" x14ac:dyDescent="0.2">
      <c r="A8170" s="542" t="s">
        <v>29460</v>
      </c>
      <c r="B8170" s="543" t="s">
        <v>29461</v>
      </c>
      <c r="C8170" s="543" t="s">
        <v>56</v>
      </c>
      <c r="D8170" s="544">
        <v>146.75</v>
      </c>
    </row>
    <row r="8171" spans="1:4" x14ac:dyDescent="0.2">
      <c r="A8171" s="542" t="s">
        <v>29462</v>
      </c>
      <c r="B8171" s="543" t="s">
        <v>29463</v>
      </c>
      <c r="C8171" s="543" t="s">
        <v>56</v>
      </c>
      <c r="D8171" s="544">
        <v>146.75</v>
      </c>
    </row>
    <row r="8172" spans="1:4" x14ac:dyDescent="0.2">
      <c r="A8172" s="542" t="s">
        <v>29464</v>
      </c>
      <c r="B8172" s="543" t="s">
        <v>29465</v>
      </c>
      <c r="C8172" s="543" t="s">
        <v>56</v>
      </c>
      <c r="D8172" s="544">
        <v>168.34</v>
      </c>
    </row>
    <row r="8173" spans="1:4" x14ac:dyDescent="0.2">
      <c r="A8173" s="542" t="s">
        <v>29466</v>
      </c>
      <c r="B8173" s="543" t="s">
        <v>29467</v>
      </c>
      <c r="C8173" s="543" t="s">
        <v>33</v>
      </c>
      <c r="D8173" s="544">
        <v>0.43</v>
      </c>
    </row>
    <row r="8174" spans="1:4" x14ac:dyDescent="0.2">
      <c r="A8174" s="542" t="s">
        <v>12805</v>
      </c>
      <c r="B8174" s="543" t="s">
        <v>12803</v>
      </c>
      <c r="C8174" s="543" t="s">
        <v>56</v>
      </c>
      <c r="D8174" s="544">
        <v>435.27</v>
      </c>
    </row>
    <row r="8175" spans="1:4" x14ac:dyDescent="0.2">
      <c r="A8175" s="542" t="s">
        <v>29468</v>
      </c>
      <c r="B8175" s="543" t="s">
        <v>29469</v>
      </c>
      <c r="C8175" s="543" t="s">
        <v>56</v>
      </c>
      <c r="D8175" s="544">
        <v>222.64</v>
      </c>
    </row>
    <row r="8176" spans="1:4" x14ac:dyDescent="0.2">
      <c r="A8176" s="542" t="s">
        <v>29470</v>
      </c>
      <c r="B8176" s="543" t="s">
        <v>29471</v>
      </c>
      <c r="C8176" s="543" t="s">
        <v>56</v>
      </c>
      <c r="D8176" s="544">
        <v>284.48</v>
      </c>
    </row>
    <row r="8177" spans="1:4" x14ac:dyDescent="0.2">
      <c r="A8177" s="542" t="s">
        <v>29472</v>
      </c>
      <c r="B8177" s="543" t="s">
        <v>29473</v>
      </c>
      <c r="C8177" s="543" t="s">
        <v>56</v>
      </c>
      <c r="D8177" s="544">
        <v>321.58999999999997</v>
      </c>
    </row>
    <row r="8178" spans="1:4" x14ac:dyDescent="0.2">
      <c r="A8178" s="542" t="s">
        <v>29474</v>
      </c>
      <c r="B8178" s="543" t="s">
        <v>29475</v>
      </c>
      <c r="C8178" s="543" t="s">
        <v>56</v>
      </c>
      <c r="D8178" s="544">
        <v>50.9</v>
      </c>
    </row>
    <row r="8179" spans="1:4" x14ac:dyDescent="0.2">
      <c r="A8179" s="542" t="s">
        <v>29476</v>
      </c>
      <c r="B8179" s="543" t="s">
        <v>29477</v>
      </c>
      <c r="C8179" s="543" t="s">
        <v>56</v>
      </c>
      <c r="D8179" s="544">
        <v>70.23</v>
      </c>
    </row>
    <row r="8180" spans="1:4" x14ac:dyDescent="0.2">
      <c r="A8180" s="542" t="s">
        <v>29478</v>
      </c>
      <c r="B8180" s="543" t="s">
        <v>29479</v>
      </c>
      <c r="C8180" s="543" t="s">
        <v>56</v>
      </c>
      <c r="D8180" s="544">
        <v>33.9</v>
      </c>
    </row>
    <row r="8181" spans="1:4" x14ac:dyDescent="0.2">
      <c r="A8181" s="542" t="s">
        <v>29480</v>
      </c>
      <c r="B8181" s="543" t="s">
        <v>29481</v>
      </c>
      <c r="C8181" s="543" t="s">
        <v>56</v>
      </c>
      <c r="D8181" s="544">
        <v>16.77</v>
      </c>
    </row>
    <row r="8182" spans="1:4" ht="22.5" x14ac:dyDescent="0.2">
      <c r="A8182" s="542" t="s">
        <v>29482</v>
      </c>
      <c r="B8182" s="543" t="s">
        <v>29483</v>
      </c>
      <c r="C8182" s="543" t="s">
        <v>33</v>
      </c>
      <c r="D8182" s="544">
        <v>24.91</v>
      </c>
    </row>
    <row r="8183" spans="1:4" x14ac:dyDescent="0.2">
      <c r="A8183" s="542" t="s">
        <v>29484</v>
      </c>
      <c r="B8183" s="543" t="s">
        <v>29485</v>
      </c>
      <c r="C8183" s="543" t="s">
        <v>56</v>
      </c>
      <c r="D8183" s="544">
        <v>46.34</v>
      </c>
    </row>
    <row r="8184" spans="1:4" x14ac:dyDescent="0.2">
      <c r="A8184" s="542" t="s">
        <v>29486</v>
      </c>
      <c r="B8184" s="543" t="s">
        <v>29487</v>
      </c>
      <c r="C8184" s="543" t="s">
        <v>33</v>
      </c>
      <c r="D8184" s="544">
        <v>3.08</v>
      </c>
    </row>
    <row r="8185" spans="1:4" x14ac:dyDescent="0.2">
      <c r="A8185" s="542" t="s">
        <v>29488</v>
      </c>
      <c r="B8185" s="543" t="s">
        <v>29489</v>
      </c>
      <c r="C8185" s="543" t="s">
        <v>56</v>
      </c>
      <c r="D8185" s="544">
        <v>81.47</v>
      </c>
    </row>
    <row r="8186" spans="1:4" x14ac:dyDescent="0.2">
      <c r="A8186" s="542" t="s">
        <v>29490</v>
      </c>
      <c r="B8186" s="543" t="s">
        <v>29491</v>
      </c>
      <c r="C8186" s="543" t="s">
        <v>56</v>
      </c>
      <c r="D8186" s="544">
        <v>94.7</v>
      </c>
    </row>
    <row r="8187" spans="1:4" x14ac:dyDescent="0.2">
      <c r="A8187" s="542" t="s">
        <v>29492</v>
      </c>
      <c r="B8187" s="543" t="s">
        <v>29493</v>
      </c>
      <c r="C8187" s="543" t="s">
        <v>56</v>
      </c>
      <c r="D8187" s="544">
        <v>293.70999999999998</v>
      </c>
    </row>
    <row r="8188" spans="1:4" x14ac:dyDescent="0.2">
      <c r="A8188" s="542" t="s">
        <v>29494</v>
      </c>
      <c r="B8188" s="543" t="s">
        <v>29495</v>
      </c>
      <c r="C8188" s="543" t="s">
        <v>56</v>
      </c>
      <c r="D8188" s="544">
        <v>157.47</v>
      </c>
    </row>
    <row r="8189" spans="1:4" x14ac:dyDescent="0.2">
      <c r="A8189" s="542" t="s">
        <v>29496</v>
      </c>
      <c r="B8189" s="543" t="s">
        <v>29497</v>
      </c>
      <c r="C8189" s="543" t="s">
        <v>56</v>
      </c>
      <c r="D8189" s="544">
        <v>30.84</v>
      </c>
    </row>
    <row r="8190" spans="1:4" x14ac:dyDescent="0.2">
      <c r="A8190" s="542" t="s">
        <v>29498</v>
      </c>
      <c r="B8190" s="543" t="s">
        <v>29499</v>
      </c>
      <c r="C8190" s="543" t="s">
        <v>56</v>
      </c>
      <c r="D8190" s="544">
        <v>35.79</v>
      </c>
    </row>
    <row r="8191" spans="1:4" x14ac:dyDescent="0.2">
      <c r="A8191" s="542" t="s">
        <v>29500</v>
      </c>
      <c r="B8191" s="543" t="s">
        <v>29501</v>
      </c>
      <c r="C8191" s="543" t="s">
        <v>57</v>
      </c>
      <c r="D8191" s="544">
        <v>119.5</v>
      </c>
    </row>
    <row r="8192" spans="1:4" x14ac:dyDescent="0.2">
      <c r="A8192" s="542" t="s">
        <v>29502</v>
      </c>
      <c r="B8192" s="543" t="s">
        <v>29503</v>
      </c>
      <c r="C8192" s="543" t="s">
        <v>57</v>
      </c>
      <c r="D8192" s="544">
        <v>71.680000000000007</v>
      </c>
    </row>
    <row r="8193" spans="1:4" x14ac:dyDescent="0.2">
      <c r="A8193" s="542" t="s">
        <v>29504</v>
      </c>
      <c r="B8193" s="543" t="s">
        <v>29505</v>
      </c>
      <c r="C8193" s="543" t="s">
        <v>56</v>
      </c>
      <c r="D8193" s="544">
        <v>91.6</v>
      </c>
    </row>
    <row r="8194" spans="1:4" x14ac:dyDescent="0.2">
      <c r="A8194" s="542" t="s">
        <v>29506</v>
      </c>
      <c r="B8194" s="543" t="s">
        <v>29507</v>
      </c>
      <c r="C8194" s="543" t="s">
        <v>57</v>
      </c>
      <c r="D8194" s="544">
        <v>23.19</v>
      </c>
    </row>
    <row r="8195" spans="1:4" x14ac:dyDescent="0.2">
      <c r="A8195" s="542" t="s">
        <v>29508</v>
      </c>
      <c r="B8195" s="543" t="s">
        <v>29509</v>
      </c>
      <c r="C8195" s="543" t="s">
        <v>57</v>
      </c>
      <c r="D8195" s="544">
        <v>68.52</v>
      </c>
    </row>
    <row r="8196" spans="1:4" x14ac:dyDescent="0.2">
      <c r="A8196" s="542" t="s">
        <v>29510</v>
      </c>
      <c r="B8196" s="543" t="s">
        <v>29511</v>
      </c>
      <c r="C8196" s="543" t="s">
        <v>59</v>
      </c>
      <c r="D8196" s="544">
        <v>0.33</v>
      </c>
    </row>
    <row r="8197" spans="1:4" x14ac:dyDescent="0.2">
      <c r="A8197" s="542" t="s">
        <v>29512</v>
      </c>
      <c r="B8197" s="543" t="s">
        <v>29513</v>
      </c>
      <c r="C8197" s="543" t="s">
        <v>56</v>
      </c>
      <c r="D8197" s="544">
        <v>118.63</v>
      </c>
    </row>
    <row r="8198" spans="1:4" x14ac:dyDescent="0.2">
      <c r="A8198" s="542" t="s">
        <v>29514</v>
      </c>
      <c r="B8198" s="543" t="s">
        <v>29515</v>
      </c>
      <c r="C8198" s="543" t="s">
        <v>56</v>
      </c>
      <c r="D8198" s="544">
        <v>99.2</v>
      </c>
    </row>
    <row r="8199" spans="1:4" x14ac:dyDescent="0.2">
      <c r="A8199" s="542" t="s">
        <v>29516</v>
      </c>
      <c r="B8199" s="543" t="s">
        <v>29517</v>
      </c>
      <c r="C8199" s="543" t="s">
        <v>56</v>
      </c>
      <c r="D8199" s="544">
        <v>90.9</v>
      </c>
    </row>
    <row r="8200" spans="1:4" x14ac:dyDescent="0.2">
      <c r="A8200" s="542" t="s">
        <v>29518</v>
      </c>
      <c r="B8200" s="543" t="s">
        <v>29519</v>
      </c>
      <c r="C8200" s="543" t="s">
        <v>56</v>
      </c>
      <c r="D8200" s="544">
        <v>206.17</v>
      </c>
    </row>
    <row r="8201" spans="1:4" x14ac:dyDescent="0.2">
      <c r="A8201" s="542" t="s">
        <v>29520</v>
      </c>
      <c r="B8201" s="543" t="s">
        <v>29521</v>
      </c>
      <c r="C8201" s="543" t="s">
        <v>56</v>
      </c>
      <c r="D8201" s="544">
        <v>163.16999999999999</v>
      </c>
    </row>
    <row r="8202" spans="1:4" x14ac:dyDescent="0.2">
      <c r="A8202" s="542" t="s">
        <v>29522</v>
      </c>
      <c r="B8202" s="543" t="s">
        <v>29523</v>
      </c>
      <c r="C8202" s="543" t="s">
        <v>56</v>
      </c>
      <c r="D8202" s="544">
        <v>154.04</v>
      </c>
    </row>
    <row r="8203" spans="1:4" x14ac:dyDescent="0.2">
      <c r="A8203" s="542" t="s">
        <v>29524</v>
      </c>
      <c r="B8203" s="543" t="s">
        <v>29525</v>
      </c>
      <c r="C8203" s="543" t="s">
        <v>56</v>
      </c>
      <c r="D8203" s="544">
        <v>26.46</v>
      </c>
    </row>
    <row r="8204" spans="1:4" x14ac:dyDescent="0.2">
      <c r="A8204" s="542" t="s">
        <v>29526</v>
      </c>
      <c r="B8204" s="543" t="s">
        <v>29527</v>
      </c>
      <c r="C8204" s="543" t="s">
        <v>56</v>
      </c>
      <c r="D8204" s="544">
        <v>49.48</v>
      </c>
    </row>
    <row r="8205" spans="1:4" x14ac:dyDescent="0.2">
      <c r="A8205" s="542" t="s">
        <v>29528</v>
      </c>
      <c r="B8205" s="543" t="s">
        <v>29529</v>
      </c>
      <c r="C8205" s="543" t="s">
        <v>56</v>
      </c>
      <c r="D8205" s="544">
        <v>148.78</v>
      </c>
    </row>
    <row r="8206" spans="1:4" ht="22.5" x14ac:dyDescent="0.2">
      <c r="A8206" s="542" t="s">
        <v>29530</v>
      </c>
      <c r="B8206" s="543" t="s">
        <v>29531</v>
      </c>
      <c r="C8206" s="543" t="s">
        <v>56</v>
      </c>
      <c r="D8206" s="544">
        <v>245.54</v>
      </c>
    </row>
    <row r="8207" spans="1:4" x14ac:dyDescent="0.2">
      <c r="A8207" s="542" t="s">
        <v>29532</v>
      </c>
      <c r="B8207" s="543" t="s">
        <v>29533</v>
      </c>
      <c r="C8207" s="543" t="s">
        <v>56</v>
      </c>
      <c r="D8207" s="544">
        <v>192.94</v>
      </c>
    </row>
    <row r="8208" spans="1:4" x14ac:dyDescent="0.2">
      <c r="A8208" s="542" t="s">
        <v>29534</v>
      </c>
      <c r="B8208" s="543" t="s">
        <v>29535</v>
      </c>
      <c r="C8208" s="543" t="s">
        <v>56</v>
      </c>
      <c r="D8208" s="544">
        <v>118.63</v>
      </c>
    </row>
    <row r="8209" spans="1:4" ht="22.5" x14ac:dyDescent="0.2">
      <c r="A8209" s="542" t="s">
        <v>29536</v>
      </c>
      <c r="B8209" s="543" t="s">
        <v>29537</v>
      </c>
      <c r="C8209" s="543" t="s">
        <v>56</v>
      </c>
      <c r="D8209" s="544">
        <v>64.56</v>
      </c>
    </row>
    <row r="8210" spans="1:4" ht="22.5" x14ac:dyDescent="0.2">
      <c r="A8210" s="542" t="s">
        <v>29538</v>
      </c>
      <c r="B8210" s="543" t="s">
        <v>29539</v>
      </c>
      <c r="C8210" s="543" t="s">
        <v>56</v>
      </c>
      <c r="D8210" s="544">
        <v>82.85</v>
      </c>
    </row>
    <row r="8211" spans="1:4" x14ac:dyDescent="0.2">
      <c r="A8211" s="542" t="s">
        <v>29540</v>
      </c>
      <c r="B8211" s="543" t="s">
        <v>29541</v>
      </c>
      <c r="C8211" s="543" t="s">
        <v>56</v>
      </c>
      <c r="D8211" s="544">
        <v>245.54</v>
      </c>
    </row>
    <row r="8212" spans="1:4" x14ac:dyDescent="0.2">
      <c r="A8212" s="542" t="s">
        <v>29542</v>
      </c>
      <c r="B8212" s="543" t="s">
        <v>29543</v>
      </c>
      <c r="C8212" s="543" t="s">
        <v>33</v>
      </c>
      <c r="D8212" s="544">
        <v>66</v>
      </c>
    </row>
    <row r="8213" spans="1:4" x14ac:dyDescent="0.2">
      <c r="A8213" s="542" t="s">
        <v>29544</v>
      </c>
      <c r="B8213" s="543" t="s">
        <v>29545</v>
      </c>
      <c r="C8213" s="543" t="s">
        <v>56</v>
      </c>
      <c r="D8213" s="544">
        <v>214.5</v>
      </c>
    </row>
    <row r="8214" spans="1:4" x14ac:dyDescent="0.2">
      <c r="A8214" s="542" t="s">
        <v>29546</v>
      </c>
      <c r="B8214" s="543" t="s">
        <v>29547</v>
      </c>
      <c r="C8214" s="543" t="s">
        <v>33</v>
      </c>
      <c r="D8214" s="544">
        <v>7.39</v>
      </c>
    </row>
    <row r="8215" spans="1:4" x14ac:dyDescent="0.2">
      <c r="A8215" s="542" t="s">
        <v>29548</v>
      </c>
      <c r="B8215" s="543" t="s">
        <v>29549</v>
      </c>
      <c r="C8215" s="543" t="s">
        <v>33</v>
      </c>
      <c r="D8215" s="544">
        <v>7.39</v>
      </c>
    </row>
    <row r="8216" spans="1:4" x14ac:dyDescent="0.2">
      <c r="A8216" s="542" t="s">
        <v>29550</v>
      </c>
      <c r="B8216" s="543" t="s">
        <v>29551</v>
      </c>
      <c r="C8216" s="543" t="s">
        <v>57</v>
      </c>
      <c r="D8216" s="544">
        <v>36.369999999999997</v>
      </c>
    </row>
    <row r="8217" spans="1:4" x14ac:dyDescent="0.2">
      <c r="A8217" s="542" t="s">
        <v>29552</v>
      </c>
      <c r="B8217" s="543" t="s">
        <v>29553</v>
      </c>
      <c r="C8217" s="543" t="s">
        <v>57</v>
      </c>
      <c r="D8217" s="544">
        <v>28.7</v>
      </c>
    </row>
    <row r="8218" spans="1:4" x14ac:dyDescent="0.2">
      <c r="A8218" s="542" t="s">
        <v>29554</v>
      </c>
      <c r="B8218" s="543" t="s">
        <v>29555</v>
      </c>
      <c r="C8218" s="543" t="s">
        <v>57</v>
      </c>
      <c r="D8218" s="544">
        <v>25.06</v>
      </c>
    </row>
    <row r="8219" spans="1:4" x14ac:dyDescent="0.2">
      <c r="A8219" s="542" t="s">
        <v>29556</v>
      </c>
      <c r="B8219" s="543" t="s">
        <v>29557</v>
      </c>
      <c r="C8219" s="543" t="s">
        <v>57</v>
      </c>
      <c r="D8219" s="544">
        <v>62.15</v>
      </c>
    </row>
    <row r="8220" spans="1:4" x14ac:dyDescent="0.2">
      <c r="A8220" s="542" t="s">
        <v>29558</v>
      </c>
      <c r="B8220" s="543" t="s">
        <v>29559</v>
      </c>
      <c r="C8220" s="543" t="s">
        <v>57</v>
      </c>
      <c r="D8220" s="544">
        <v>114.2</v>
      </c>
    </row>
    <row r="8221" spans="1:4" x14ac:dyDescent="0.2">
      <c r="A8221" s="542" t="s">
        <v>29560</v>
      </c>
      <c r="B8221" s="543" t="s">
        <v>29561</v>
      </c>
      <c r="C8221" s="543" t="s">
        <v>57</v>
      </c>
      <c r="D8221" s="544">
        <v>51.92</v>
      </c>
    </row>
    <row r="8222" spans="1:4" x14ac:dyDescent="0.2">
      <c r="A8222" s="542" t="s">
        <v>29562</v>
      </c>
      <c r="B8222" s="543" t="s">
        <v>29563</v>
      </c>
      <c r="C8222" s="543" t="s">
        <v>57</v>
      </c>
      <c r="D8222" s="544">
        <v>86.53</v>
      </c>
    </row>
    <row r="8223" spans="1:4" x14ac:dyDescent="0.2">
      <c r="A8223" s="542" t="s">
        <v>29564</v>
      </c>
      <c r="B8223" s="543" t="s">
        <v>29565</v>
      </c>
      <c r="C8223" s="543" t="s">
        <v>56</v>
      </c>
      <c r="D8223" s="544">
        <v>94.04</v>
      </c>
    </row>
    <row r="8224" spans="1:4" x14ac:dyDescent="0.2">
      <c r="A8224" s="542" t="s">
        <v>29566</v>
      </c>
      <c r="B8224" s="543" t="s">
        <v>29567</v>
      </c>
      <c r="C8224" s="543" t="s">
        <v>57</v>
      </c>
      <c r="D8224" s="544">
        <v>37.520000000000003</v>
      </c>
    </row>
    <row r="8225" spans="1:4" x14ac:dyDescent="0.2">
      <c r="A8225" s="542" t="s">
        <v>29568</v>
      </c>
      <c r="B8225" s="543" t="s">
        <v>29569</v>
      </c>
      <c r="C8225" s="543" t="s">
        <v>57</v>
      </c>
      <c r="D8225" s="544">
        <v>62.54</v>
      </c>
    </row>
    <row r="8226" spans="1:4" x14ac:dyDescent="0.2">
      <c r="A8226" s="542" t="s">
        <v>29570</v>
      </c>
      <c r="B8226" s="543" t="s">
        <v>29571</v>
      </c>
      <c r="C8226" s="543" t="s">
        <v>59</v>
      </c>
      <c r="D8226" s="544">
        <v>40.020000000000003</v>
      </c>
    </row>
    <row r="8227" spans="1:4" x14ac:dyDescent="0.2">
      <c r="A8227" s="542" t="s">
        <v>29572</v>
      </c>
      <c r="B8227" s="543" t="s">
        <v>29573</v>
      </c>
      <c r="C8227" s="543" t="s">
        <v>56</v>
      </c>
      <c r="D8227" s="544">
        <v>84.68</v>
      </c>
    </row>
    <row r="8228" spans="1:4" x14ac:dyDescent="0.2">
      <c r="A8228" s="542" t="s">
        <v>29574</v>
      </c>
      <c r="B8228" s="543" t="s">
        <v>29575</v>
      </c>
      <c r="C8228" s="543" t="s">
        <v>56</v>
      </c>
      <c r="D8228" s="544">
        <v>68.36</v>
      </c>
    </row>
    <row r="8229" spans="1:4" x14ac:dyDescent="0.2">
      <c r="A8229" s="542" t="s">
        <v>29576</v>
      </c>
      <c r="B8229" s="543" t="s">
        <v>29577</v>
      </c>
      <c r="C8229" s="543" t="s">
        <v>59</v>
      </c>
      <c r="D8229" s="544">
        <v>63.69</v>
      </c>
    </row>
    <row r="8230" spans="1:4" x14ac:dyDescent="0.2">
      <c r="A8230" s="542" t="s">
        <v>29578</v>
      </c>
      <c r="B8230" s="543" t="s">
        <v>29579</v>
      </c>
      <c r="C8230" s="543" t="s">
        <v>57</v>
      </c>
      <c r="D8230" s="544">
        <v>5.95</v>
      </c>
    </row>
    <row r="8231" spans="1:4" x14ac:dyDescent="0.2">
      <c r="A8231" s="542" t="s">
        <v>29580</v>
      </c>
      <c r="B8231" s="543" t="s">
        <v>29581</v>
      </c>
      <c r="C8231" s="543" t="s">
        <v>57</v>
      </c>
      <c r="D8231" s="544">
        <v>7.06</v>
      </c>
    </row>
    <row r="8232" spans="1:4" ht="15.75" x14ac:dyDescent="0.2">
      <c r="A8232" s="537" t="s">
        <v>29582</v>
      </c>
      <c r="B8232" s="537"/>
      <c r="C8232" s="537"/>
      <c r="D8232" s="537"/>
    </row>
    <row r="8233" spans="1:4" x14ac:dyDescent="0.2">
      <c r="A8233" s="539" t="s">
        <v>13289</v>
      </c>
      <c r="B8233" s="540" t="s">
        <v>11</v>
      </c>
      <c r="C8233" s="540" t="s">
        <v>13290</v>
      </c>
      <c r="D8233" s="541" t="s">
        <v>13291</v>
      </c>
    </row>
    <row r="8234" spans="1:4" x14ac:dyDescent="0.2">
      <c r="A8234" s="542" t="s">
        <v>29583</v>
      </c>
      <c r="B8234" s="543" t="s">
        <v>29584</v>
      </c>
      <c r="C8234" s="543" t="s">
        <v>59</v>
      </c>
      <c r="D8234" s="544">
        <v>186588</v>
      </c>
    </row>
    <row r="8235" spans="1:4" x14ac:dyDescent="0.2">
      <c r="A8235" s="542" t="s">
        <v>29585</v>
      </c>
      <c r="B8235" s="543" t="s">
        <v>29586</v>
      </c>
      <c r="C8235" s="543" t="s">
        <v>59</v>
      </c>
      <c r="D8235" s="544">
        <v>6690</v>
      </c>
    </row>
    <row r="8236" spans="1:4" ht="22.5" x14ac:dyDescent="0.2">
      <c r="A8236" s="542" t="s">
        <v>29587</v>
      </c>
      <c r="B8236" s="543" t="s">
        <v>29588</v>
      </c>
      <c r="C8236" s="543" t="s">
        <v>59</v>
      </c>
      <c r="D8236" s="544">
        <v>985.19</v>
      </c>
    </row>
    <row r="8237" spans="1:4" x14ac:dyDescent="0.2">
      <c r="A8237" s="542" t="s">
        <v>29589</v>
      </c>
      <c r="B8237" s="543" t="s">
        <v>29590</v>
      </c>
      <c r="C8237" s="543" t="s">
        <v>59</v>
      </c>
      <c r="D8237" s="544">
        <v>58.75</v>
      </c>
    </row>
    <row r="8238" spans="1:4" x14ac:dyDescent="0.2">
      <c r="A8238" s="542" t="s">
        <v>29591</v>
      </c>
      <c r="B8238" s="543" t="s">
        <v>29592</v>
      </c>
      <c r="C8238" s="543" t="s">
        <v>59</v>
      </c>
      <c r="D8238" s="544">
        <v>70.23</v>
      </c>
    </row>
    <row r="8239" spans="1:4" x14ac:dyDescent="0.2">
      <c r="A8239" s="542" t="s">
        <v>29593</v>
      </c>
      <c r="B8239" s="543" t="s">
        <v>29594</v>
      </c>
      <c r="C8239" s="543" t="s">
        <v>59</v>
      </c>
      <c r="D8239" s="544">
        <v>32.15</v>
      </c>
    </row>
    <row r="8240" spans="1:4" x14ac:dyDescent="0.2">
      <c r="A8240" s="542" t="s">
        <v>29595</v>
      </c>
      <c r="B8240" s="543" t="s">
        <v>29596</v>
      </c>
      <c r="C8240" s="543" t="s">
        <v>59</v>
      </c>
      <c r="D8240" s="544">
        <v>38.57</v>
      </c>
    </row>
    <row r="8241" spans="1:4" x14ac:dyDescent="0.2">
      <c r="A8241" s="542" t="s">
        <v>29597</v>
      </c>
      <c r="B8241" s="543" t="s">
        <v>29598</v>
      </c>
      <c r="C8241" s="543" t="s">
        <v>56</v>
      </c>
      <c r="D8241" s="544">
        <v>0.56999999999999995</v>
      </c>
    </row>
    <row r="8242" spans="1:4" x14ac:dyDescent="0.2">
      <c r="A8242" s="542" t="s">
        <v>29599</v>
      </c>
      <c r="B8242" s="543" t="s">
        <v>29600</v>
      </c>
      <c r="C8242" s="543" t="s">
        <v>33</v>
      </c>
      <c r="D8242" s="544">
        <v>1.91</v>
      </c>
    </row>
    <row r="8243" spans="1:4" ht="22.5" x14ac:dyDescent="0.2">
      <c r="A8243" s="542" t="s">
        <v>29601</v>
      </c>
      <c r="B8243" s="543" t="s">
        <v>29602</v>
      </c>
      <c r="C8243" s="543" t="s">
        <v>59</v>
      </c>
      <c r="D8243" s="544">
        <v>279.87</v>
      </c>
    </row>
    <row r="8244" spans="1:4" x14ac:dyDescent="0.2">
      <c r="A8244" s="542" t="s">
        <v>29603</v>
      </c>
      <c r="B8244" s="543" t="s">
        <v>29604</v>
      </c>
      <c r="C8244" s="543" t="s">
        <v>57</v>
      </c>
      <c r="D8244" s="544">
        <v>220.73</v>
      </c>
    </row>
    <row r="8245" spans="1:4" x14ac:dyDescent="0.2">
      <c r="A8245" s="542" t="s">
        <v>29605</v>
      </c>
      <c r="B8245" s="543" t="s">
        <v>29606</v>
      </c>
      <c r="C8245" s="543" t="s">
        <v>56</v>
      </c>
      <c r="D8245" s="544">
        <v>94.96</v>
      </c>
    </row>
    <row r="8246" spans="1:4" x14ac:dyDescent="0.2">
      <c r="A8246" s="542" t="s">
        <v>29607</v>
      </c>
      <c r="B8246" s="543" t="s">
        <v>29608</v>
      </c>
      <c r="C8246" s="543" t="s">
        <v>56</v>
      </c>
      <c r="D8246" s="544">
        <v>96.8</v>
      </c>
    </row>
    <row r="8247" spans="1:4" x14ac:dyDescent="0.2">
      <c r="A8247" s="542" t="s">
        <v>29609</v>
      </c>
      <c r="B8247" s="543" t="s">
        <v>29610</v>
      </c>
      <c r="C8247" s="543" t="s">
        <v>56</v>
      </c>
      <c r="D8247" s="544">
        <v>107.1</v>
      </c>
    </row>
    <row r="8248" spans="1:4" x14ac:dyDescent="0.2">
      <c r="A8248" s="542" t="s">
        <v>29611</v>
      </c>
      <c r="B8248" s="543" t="s">
        <v>29612</v>
      </c>
      <c r="C8248" s="543" t="s">
        <v>56</v>
      </c>
      <c r="D8248" s="544">
        <v>100.4</v>
      </c>
    </row>
    <row r="8249" spans="1:4" x14ac:dyDescent="0.2">
      <c r="A8249" s="542" t="s">
        <v>29613</v>
      </c>
      <c r="B8249" s="543" t="s">
        <v>29614</v>
      </c>
      <c r="C8249" s="543" t="s">
        <v>56</v>
      </c>
      <c r="D8249" s="544">
        <v>85.68</v>
      </c>
    </row>
    <row r="8250" spans="1:4" x14ac:dyDescent="0.2">
      <c r="A8250" s="542" t="s">
        <v>29615</v>
      </c>
      <c r="B8250" s="543" t="s">
        <v>29616</v>
      </c>
      <c r="C8250" s="543" t="s">
        <v>56</v>
      </c>
      <c r="D8250" s="544">
        <v>84.19</v>
      </c>
    </row>
    <row r="8251" spans="1:4" x14ac:dyDescent="0.2">
      <c r="A8251" s="542" t="s">
        <v>29617</v>
      </c>
      <c r="B8251" s="543" t="s">
        <v>29618</v>
      </c>
      <c r="C8251" s="543" t="s">
        <v>56</v>
      </c>
      <c r="D8251" s="544">
        <v>244.04</v>
      </c>
    </row>
    <row r="8252" spans="1:4" x14ac:dyDescent="0.2">
      <c r="A8252" s="542" t="s">
        <v>29619</v>
      </c>
      <c r="B8252" s="543" t="s">
        <v>29620</v>
      </c>
      <c r="C8252" s="543" t="s">
        <v>56</v>
      </c>
      <c r="D8252" s="544">
        <v>217.19</v>
      </c>
    </row>
    <row r="8253" spans="1:4" x14ac:dyDescent="0.2">
      <c r="A8253" s="542" t="s">
        <v>29621</v>
      </c>
      <c r="B8253" s="543" t="s">
        <v>29622</v>
      </c>
      <c r="C8253" s="543" t="s">
        <v>56</v>
      </c>
      <c r="D8253" s="544">
        <v>234.66</v>
      </c>
    </row>
    <row r="8254" spans="1:4" x14ac:dyDescent="0.2">
      <c r="A8254" s="542" t="s">
        <v>29623</v>
      </c>
      <c r="B8254" s="543" t="s">
        <v>29624</v>
      </c>
      <c r="C8254" s="543" t="s">
        <v>56</v>
      </c>
      <c r="D8254" s="544">
        <v>208.84</v>
      </c>
    </row>
    <row r="8255" spans="1:4" x14ac:dyDescent="0.2">
      <c r="A8255" s="542" t="s">
        <v>29625</v>
      </c>
      <c r="B8255" s="543" t="s">
        <v>29626</v>
      </c>
      <c r="C8255" s="543" t="s">
        <v>56</v>
      </c>
      <c r="D8255" s="544">
        <v>213.7</v>
      </c>
    </row>
    <row r="8256" spans="1:4" x14ac:dyDescent="0.2">
      <c r="A8256" s="542" t="s">
        <v>29627</v>
      </c>
      <c r="B8256" s="543" t="s">
        <v>29628</v>
      </c>
      <c r="C8256" s="543" t="s">
        <v>56</v>
      </c>
      <c r="D8256" s="544">
        <v>175.74</v>
      </c>
    </row>
    <row r="8257" spans="1:4" x14ac:dyDescent="0.2">
      <c r="A8257" s="542" t="s">
        <v>29629</v>
      </c>
      <c r="B8257" s="543" t="s">
        <v>29630</v>
      </c>
      <c r="C8257" s="543" t="s">
        <v>31</v>
      </c>
      <c r="D8257" s="544">
        <v>23.42</v>
      </c>
    </row>
    <row r="8258" spans="1:4" x14ac:dyDescent="0.2">
      <c r="A8258" s="542" t="s">
        <v>29631</v>
      </c>
      <c r="B8258" s="543" t="s">
        <v>29632</v>
      </c>
      <c r="C8258" s="543" t="s">
        <v>59</v>
      </c>
      <c r="D8258" s="544">
        <v>3156.92</v>
      </c>
    </row>
    <row r="8259" spans="1:4" x14ac:dyDescent="0.2">
      <c r="A8259" s="542" t="s">
        <v>29633</v>
      </c>
      <c r="B8259" s="543" t="s">
        <v>29634</v>
      </c>
      <c r="C8259" s="543" t="s">
        <v>33</v>
      </c>
      <c r="D8259" s="544">
        <v>31.34</v>
      </c>
    </row>
    <row r="8260" spans="1:4" x14ac:dyDescent="0.2">
      <c r="A8260" s="542" t="s">
        <v>29635</v>
      </c>
      <c r="B8260" s="543" t="s">
        <v>29636</v>
      </c>
      <c r="C8260" s="543" t="s">
        <v>57</v>
      </c>
      <c r="D8260" s="544">
        <v>86.4</v>
      </c>
    </row>
    <row r="8261" spans="1:4" x14ac:dyDescent="0.2">
      <c r="A8261" s="542" t="s">
        <v>29637</v>
      </c>
      <c r="B8261" s="543" t="s">
        <v>29638</v>
      </c>
      <c r="C8261" s="543" t="s">
        <v>59</v>
      </c>
      <c r="D8261" s="544">
        <v>5.51</v>
      </c>
    </row>
    <row r="8262" spans="1:4" ht="22.5" x14ac:dyDescent="0.2">
      <c r="A8262" s="542" t="s">
        <v>29639</v>
      </c>
      <c r="B8262" s="543" t="s">
        <v>29640</v>
      </c>
      <c r="C8262" s="543" t="s">
        <v>57</v>
      </c>
      <c r="D8262" s="544">
        <v>172.82</v>
      </c>
    </row>
    <row r="8263" spans="1:4" x14ac:dyDescent="0.2">
      <c r="A8263" s="542" t="s">
        <v>29641</v>
      </c>
      <c r="B8263" s="543" t="s">
        <v>29642</v>
      </c>
      <c r="C8263" s="543" t="s">
        <v>56</v>
      </c>
      <c r="D8263" s="544">
        <v>104.86</v>
      </c>
    </row>
    <row r="8264" spans="1:4" x14ac:dyDescent="0.2">
      <c r="A8264" s="542" t="s">
        <v>29643</v>
      </c>
      <c r="B8264" s="543" t="s">
        <v>29644</v>
      </c>
      <c r="C8264" s="543" t="s">
        <v>56</v>
      </c>
      <c r="D8264" s="544">
        <v>101.88</v>
      </c>
    </row>
    <row r="8265" spans="1:4" x14ac:dyDescent="0.2">
      <c r="A8265" s="542" t="s">
        <v>29645</v>
      </c>
      <c r="B8265" s="543" t="s">
        <v>29646</v>
      </c>
      <c r="C8265" s="543" t="s">
        <v>56</v>
      </c>
      <c r="D8265" s="544">
        <v>120.58</v>
      </c>
    </row>
    <row r="8266" spans="1:4" ht="33.75" x14ac:dyDescent="0.2">
      <c r="A8266" s="542" t="s">
        <v>29647</v>
      </c>
      <c r="B8266" s="543" t="s">
        <v>29648</v>
      </c>
      <c r="C8266" s="543" t="s">
        <v>56</v>
      </c>
      <c r="D8266" s="544">
        <v>71.069999999999993</v>
      </c>
    </row>
    <row r="8267" spans="1:4" x14ac:dyDescent="0.2">
      <c r="A8267" s="542" t="s">
        <v>29649</v>
      </c>
      <c r="B8267" s="543" t="s">
        <v>29650</v>
      </c>
      <c r="C8267" s="543" t="s">
        <v>56</v>
      </c>
      <c r="D8267" s="544">
        <v>42.87</v>
      </c>
    </row>
    <row r="8268" spans="1:4" x14ac:dyDescent="0.2">
      <c r="A8268" s="542" t="s">
        <v>29651</v>
      </c>
      <c r="B8268" s="543" t="s">
        <v>29652</v>
      </c>
      <c r="C8268" s="543" t="s">
        <v>56</v>
      </c>
      <c r="D8268" s="544">
        <v>56.39</v>
      </c>
    </row>
    <row r="8269" spans="1:4" x14ac:dyDescent="0.2">
      <c r="A8269" s="542" t="s">
        <v>29653</v>
      </c>
      <c r="B8269" s="543" t="s">
        <v>29654</v>
      </c>
      <c r="C8269" s="543" t="s">
        <v>56</v>
      </c>
      <c r="D8269" s="544">
        <v>30.4</v>
      </c>
    </row>
    <row r="8270" spans="1:4" x14ac:dyDescent="0.2">
      <c r="A8270" s="542" t="s">
        <v>29655</v>
      </c>
      <c r="B8270" s="543" t="s">
        <v>29656</v>
      </c>
      <c r="C8270" s="543" t="s">
        <v>56</v>
      </c>
      <c r="D8270" s="544">
        <v>24.32</v>
      </c>
    </row>
    <row r="8271" spans="1:4" x14ac:dyDescent="0.2">
      <c r="A8271" s="542" t="s">
        <v>29657</v>
      </c>
      <c r="B8271" s="543" t="s">
        <v>29658</v>
      </c>
      <c r="C8271" s="543" t="s">
        <v>56</v>
      </c>
      <c r="D8271" s="544">
        <v>93.16</v>
      </c>
    </row>
    <row r="8272" spans="1:4" x14ac:dyDescent="0.2">
      <c r="A8272" s="542" t="s">
        <v>29659</v>
      </c>
      <c r="B8272" s="543" t="s">
        <v>29660</v>
      </c>
      <c r="C8272" s="543" t="s">
        <v>56</v>
      </c>
      <c r="D8272" s="544">
        <v>67.63</v>
      </c>
    </row>
    <row r="8273" spans="1:4" x14ac:dyDescent="0.2">
      <c r="A8273" s="542" t="s">
        <v>29661</v>
      </c>
      <c r="B8273" s="543" t="s">
        <v>29662</v>
      </c>
      <c r="C8273" s="543" t="s">
        <v>56</v>
      </c>
      <c r="D8273" s="544">
        <v>60.11</v>
      </c>
    </row>
    <row r="8274" spans="1:4" x14ac:dyDescent="0.2">
      <c r="A8274" s="542" t="s">
        <v>29663</v>
      </c>
      <c r="B8274" s="543" t="s">
        <v>29664</v>
      </c>
      <c r="C8274" s="543" t="s">
        <v>56</v>
      </c>
      <c r="D8274" s="544">
        <v>55.6</v>
      </c>
    </row>
    <row r="8275" spans="1:4" x14ac:dyDescent="0.2">
      <c r="A8275" s="542" t="s">
        <v>29665</v>
      </c>
      <c r="B8275" s="543" t="s">
        <v>29666</v>
      </c>
      <c r="C8275" s="543" t="s">
        <v>56</v>
      </c>
      <c r="D8275" s="544">
        <v>153.9</v>
      </c>
    </row>
    <row r="8276" spans="1:4" ht="22.5" x14ac:dyDescent="0.2">
      <c r="A8276" s="542" t="s">
        <v>29667</v>
      </c>
      <c r="B8276" s="543" t="s">
        <v>29668</v>
      </c>
      <c r="C8276" s="543" t="s">
        <v>56</v>
      </c>
      <c r="D8276" s="544">
        <v>54.51</v>
      </c>
    </row>
    <row r="8277" spans="1:4" x14ac:dyDescent="0.2">
      <c r="A8277" s="542" t="s">
        <v>29669</v>
      </c>
      <c r="B8277" s="543" t="s">
        <v>29670</v>
      </c>
      <c r="C8277" s="543" t="s">
        <v>56</v>
      </c>
      <c r="D8277" s="544">
        <v>98.5</v>
      </c>
    </row>
    <row r="8278" spans="1:4" x14ac:dyDescent="0.2">
      <c r="A8278" s="542" t="s">
        <v>29671</v>
      </c>
      <c r="B8278" s="543" t="s">
        <v>29672</v>
      </c>
      <c r="C8278" s="543" t="s">
        <v>56</v>
      </c>
      <c r="D8278" s="544">
        <v>71.73</v>
      </c>
    </row>
    <row r="8279" spans="1:4" x14ac:dyDescent="0.2">
      <c r="A8279" s="542" t="s">
        <v>29673</v>
      </c>
      <c r="B8279" s="543" t="s">
        <v>29674</v>
      </c>
      <c r="C8279" s="543" t="s">
        <v>56</v>
      </c>
      <c r="D8279" s="544">
        <v>69.67</v>
      </c>
    </row>
    <row r="8280" spans="1:4" ht="22.5" x14ac:dyDescent="0.2">
      <c r="A8280" s="542" t="s">
        <v>29675</v>
      </c>
      <c r="B8280" s="543" t="s">
        <v>29676</v>
      </c>
      <c r="C8280" s="543" t="s">
        <v>56</v>
      </c>
      <c r="D8280" s="544">
        <v>16.43</v>
      </c>
    </row>
    <row r="8281" spans="1:4" ht="22.5" x14ac:dyDescent="0.2">
      <c r="A8281" s="542" t="s">
        <v>29677</v>
      </c>
      <c r="B8281" s="543" t="s">
        <v>29678</v>
      </c>
      <c r="C8281" s="543" t="s">
        <v>56</v>
      </c>
      <c r="D8281" s="544">
        <v>287.10000000000002</v>
      </c>
    </row>
    <row r="8282" spans="1:4" ht="22.5" x14ac:dyDescent="0.2">
      <c r="A8282" s="542" t="s">
        <v>29679</v>
      </c>
      <c r="B8282" s="543" t="s">
        <v>29680</v>
      </c>
      <c r="C8282" s="543" t="s">
        <v>56</v>
      </c>
      <c r="D8282" s="544">
        <v>244.51</v>
      </c>
    </row>
    <row r="8283" spans="1:4" ht="22.5" x14ac:dyDescent="0.2">
      <c r="A8283" s="542" t="s">
        <v>29681</v>
      </c>
      <c r="B8283" s="543" t="s">
        <v>29682</v>
      </c>
      <c r="C8283" s="543" t="s">
        <v>56</v>
      </c>
      <c r="D8283" s="544">
        <v>311.70999999999998</v>
      </c>
    </row>
    <row r="8284" spans="1:4" ht="22.5" x14ac:dyDescent="0.2">
      <c r="A8284" s="542" t="s">
        <v>29683</v>
      </c>
      <c r="B8284" s="543" t="s">
        <v>29684</v>
      </c>
      <c r="C8284" s="543" t="s">
        <v>56</v>
      </c>
      <c r="D8284" s="544">
        <v>270.2</v>
      </c>
    </row>
    <row r="8285" spans="1:4" x14ac:dyDescent="0.2">
      <c r="A8285" s="542" t="s">
        <v>29685</v>
      </c>
      <c r="B8285" s="543" t="s">
        <v>29686</v>
      </c>
      <c r="C8285" s="543" t="s">
        <v>56</v>
      </c>
      <c r="D8285" s="544">
        <v>0.44</v>
      </c>
    </row>
    <row r="8286" spans="1:4" x14ac:dyDescent="0.2">
      <c r="A8286" s="542" t="s">
        <v>29687</v>
      </c>
      <c r="B8286" s="543" t="s">
        <v>29688</v>
      </c>
      <c r="C8286" s="543" t="s">
        <v>56</v>
      </c>
      <c r="D8286" s="544">
        <v>0.51</v>
      </c>
    </row>
    <row r="8287" spans="1:4" x14ac:dyDescent="0.2">
      <c r="A8287" s="542" t="s">
        <v>29689</v>
      </c>
      <c r="B8287" s="543" t="s">
        <v>29690</v>
      </c>
      <c r="C8287" s="543" t="s">
        <v>56</v>
      </c>
      <c r="D8287" s="544">
        <v>0.44</v>
      </c>
    </row>
    <row r="8288" spans="1:4" x14ac:dyDescent="0.2">
      <c r="A8288" s="542" t="s">
        <v>29691</v>
      </c>
      <c r="B8288" s="543" t="s">
        <v>29692</v>
      </c>
      <c r="C8288" s="543" t="s">
        <v>59</v>
      </c>
      <c r="D8288" s="544">
        <v>2293.86</v>
      </c>
    </row>
    <row r="8289" spans="1:4" ht="22.5" x14ac:dyDescent="0.2">
      <c r="A8289" s="542" t="s">
        <v>29693</v>
      </c>
      <c r="B8289" s="543" t="s">
        <v>29694</v>
      </c>
      <c r="C8289" s="543" t="s">
        <v>59</v>
      </c>
      <c r="D8289" s="544">
        <v>235.94</v>
      </c>
    </row>
    <row r="8290" spans="1:4" ht="22.5" x14ac:dyDescent="0.2">
      <c r="A8290" s="542" t="s">
        <v>29695</v>
      </c>
      <c r="B8290" s="543" t="s">
        <v>29696</v>
      </c>
      <c r="C8290" s="543" t="s">
        <v>59</v>
      </c>
      <c r="D8290" s="544">
        <v>294.58999999999997</v>
      </c>
    </row>
    <row r="8291" spans="1:4" ht="22.5" x14ac:dyDescent="0.2">
      <c r="A8291" s="542" t="s">
        <v>29697</v>
      </c>
      <c r="B8291" s="543" t="s">
        <v>29698</v>
      </c>
      <c r="C8291" s="543" t="s">
        <v>59</v>
      </c>
      <c r="D8291" s="544">
        <v>369.34</v>
      </c>
    </row>
    <row r="8292" spans="1:4" ht="22.5" x14ac:dyDescent="0.2">
      <c r="A8292" s="542" t="s">
        <v>29699</v>
      </c>
      <c r="B8292" s="543" t="s">
        <v>29700</v>
      </c>
      <c r="C8292" s="543" t="s">
        <v>59</v>
      </c>
      <c r="D8292" s="544">
        <v>436.59</v>
      </c>
    </row>
    <row r="8293" spans="1:4" ht="22.5" x14ac:dyDescent="0.2">
      <c r="A8293" s="542" t="s">
        <v>29701</v>
      </c>
      <c r="B8293" s="543" t="s">
        <v>29702</v>
      </c>
      <c r="C8293" s="543" t="s">
        <v>59</v>
      </c>
      <c r="D8293" s="544">
        <v>424.46</v>
      </c>
    </row>
    <row r="8294" spans="1:4" ht="22.5" x14ac:dyDescent="0.2">
      <c r="A8294" s="542" t="s">
        <v>29703</v>
      </c>
      <c r="B8294" s="543" t="s">
        <v>29704</v>
      </c>
      <c r="C8294" s="543" t="s">
        <v>59</v>
      </c>
      <c r="D8294" s="544">
        <v>529.20000000000005</v>
      </c>
    </row>
    <row r="8295" spans="1:4" ht="22.5" x14ac:dyDescent="0.2">
      <c r="A8295" s="542" t="s">
        <v>29705</v>
      </c>
      <c r="B8295" s="543" t="s">
        <v>29706</v>
      </c>
      <c r="C8295" s="543" t="s">
        <v>59</v>
      </c>
      <c r="D8295" s="544">
        <v>529.20000000000005</v>
      </c>
    </row>
    <row r="8296" spans="1:4" ht="45" x14ac:dyDescent="0.2">
      <c r="A8296" s="542" t="s">
        <v>29707</v>
      </c>
      <c r="B8296" s="543" t="s">
        <v>29708</v>
      </c>
      <c r="C8296" s="543" t="s">
        <v>59</v>
      </c>
      <c r="D8296" s="544">
        <v>631.73</v>
      </c>
    </row>
    <row r="8297" spans="1:4" x14ac:dyDescent="0.2">
      <c r="A8297" s="542" t="s">
        <v>29709</v>
      </c>
      <c r="B8297" s="543" t="s">
        <v>29710</v>
      </c>
      <c r="C8297" s="543" t="s">
        <v>56</v>
      </c>
      <c r="D8297" s="544">
        <v>70</v>
      </c>
    </row>
    <row r="8298" spans="1:4" x14ac:dyDescent="0.2">
      <c r="A8298" s="542" t="s">
        <v>29711</v>
      </c>
      <c r="B8298" s="543" t="s">
        <v>29712</v>
      </c>
      <c r="C8298" s="543" t="s">
        <v>56</v>
      </c>
      <c r="D8298" s="544">
        <v>55</v>
      </c>
    </row>
    <row r="8299" spans="1:4" ht="22.5" x14ac:dyDescent="0.2">
      <c r="A8299" s="542" t="s">
        <v>29713</v>
      </c>
      <c r="B8299" s="543" t="s">
        <v>29714</v>
      </c>
      <c r="C8299" s="543" t="s">
        <v>57</v>
      </c>
      <c r="D8299" s="544">
        <v>292.16000000000003</v>
      </c>
    </row>
    <row r="8300" spans="1:4" ht="22.5" x14ac:dyDescent="0.2">
      <c r="A8300" s="542" t="s">
        <v>29715</v>
      </c>
      <c r="B8300" s="543" t="s">
        <v>29716</v>
      </c>
      <c r="C8300" s="543" t="s">
        <v>56</v>
      </c>
      <c r="D8300" s="544">
        <v>222.7</v>
      </c>
    </row>
    <row r="8301" spans="1:4" x14ac:dyDescent="0.2">
      <c r="A8301" s="542" t="s">
        <v>29717</v>
      </c>
      <c r="B8301" s="543" t="s">
        <v>29718</v>
      </c>
      <c r="C8301" s="543" t="s">
        <v>56</v>
      </c>
      <c r="D8301" s="544">
        <v>161.1</v>
      </c>
    </row>
    <row r="8302" spans="1:4" ht="22.5" x14ac:dyDescent="0.2">
      <c r="A8302" s="542" t="s">
        <v>29719</v>
      </c>
      <c r="B8302" s="543" t="s">
        <v>29720</v>
      </c>
      <c r="C8302" s="543" t="s">
        <v>56</v>
      </c>
      <c r="D8302" s="544">
        <v>235.12</v>
      </c>
    </row>
    <row r="8303" spans="1:4" x14ac:dyDescent="0.2">
      <c r="A8303" s="542" t="s">
        <v>29721</v>
      </c>
      <c r="B8303" s="543" t="s">
        <v>29722</v>
      </c>
      <c r="C8303" s="543" t="s">
        <v>56</v>
      </c>
      <c r="D8303" s="544">
        <v>69.94</v>
      </c>
    </row>
    <row r="8304" spans="1:4" x14ac:dyDescent="0.2">
      <c r="A8304" s="542" t="s">
        <v>29723</v>
      </c>
      <c r="B8304" s="543" t="s">
        <v>29724</v>
      </c>
      <c r="C8304" s="543" t="s">
        <v>56</v>
      </c>
      <c r="D8304" s="544">
        <v>87.43</v>
      </c>
    </row>
    <row r="8305" spans="1:4" x14ac:dyDescent="0.2">
      <c r="A8305" s="542" t="s">
        <v>29725</v>
      </c>
      <c r="B8305" s="543" t="s">
        <v>29726</v>
      </c>
      <c r="C8305" s="543" t="s">
        <v>56</v>
      </c>
      <c r="D8305" s="544">
        <v>12.67</v>
      </c>
    </row>
    <row r="8306" spans="1:4" x14ac:dyDescent="0.2">
      <c r="A8306" s="542" t="s">
        <v>29727</v>
      </c>
      <c r="B8306" s="543" t="s">
        <v>29728</v>
      </c>
      <c r="C8306" s="543" t="s">
        <v>59</v>
      </c>
      <c r="D8306" s="544">
        <v>301.85000000000002</v>
      </c>
    </row>
    <row r="8307" spans="1:4" ht="22.5" x14ac:dyDescent="0.2">
      <c r="A8307" s="542" t="s">
        <v>29729</v>
      </c>
      <c r="B8307" s="543" t="s">
        <v>29730</v>
      </c>
      <c r="C8307" s="543" t="s">
        <v>56</v>
      </c>
      <c r="D8307" s="544">
        <v>352.25</v>
      </c>
    </row>
    <row r="8308" spans="1:4" ht="22.5" x14ac:dyDescent="0.2">
      <c r="A8308" s="542" t="s">
        <v>29731</v>
      </c>
      <c r="B8308" s="543" t="s">
        <v>29732</v>
      </c>
      <c r="C8308" s="543" t="s">
        <v>56</v>
      </c>
      <c r="D8308" s="544">
        <v>319.73</v>
      </c>
    </row>
    <row r="8309" spans="1:4" ht="22.5" x14ac:dyDescent="0.2">
      <c r="A8309" s="542" t="s">
        <v>29733</v>
      </c>
      <c r="B8309" s="543" t="s">
        <v>29734</v>
      </c>
      <c r="C8309" s="543" t="s">
        <v>56</v>
      </c>
      <c r="D8309" s="544">
        <v>343.51</v>
      </c>
    </row>
    <row r="8310" spans="1:4" ht="22.5" x14ac:dyDescent="0.2">
      <c r="A8310" s="542" t="s">
        <v>29735</v>
      </c>
      <c r="B8310" s="543" t="s">
        <v>29736</v>
      </c>
      <c r="C8310" s="543" t="s">
        <v>56</v>
      </c>
      <c r="D8310" s="544">
        <v>316.97000000000003</v>
      </c>
    </row>
    <row r="8311" spans="1:4" x14ac:dyDescent="0.2">
      <c r="A8311" s="542" t="s">
        <v>29737</v>
      </c>
      <c r="B8311" s="543" t="s">
        <v>29738</v>
      </c>
      <c r="C8311" s="543" t="s">
        <v>56</v>
      </c>
      <c r="D8311" s="544">
        <v>387.53</v>
      </c>
    </row>
    <row r="8312" spans="1:4" x14ac:dyDescent="0.2">
      <c r="A8312" s="542" t="s">
        <v>29739</v>
      </c>
      <c r="B8312" s="543" t="s">
        <v>29740</v>
      </c>
      <c r="C8312" s="543" t="s">
        <v>56</v>
      </c>
      <c r="D8312" s="544">
        <v>354.23</v>
      </c>
    </row>
    <row r="8313" spans="1:4" x14ac:dyDescent="0.2">
      <c r="A8313" s="542" t="s">
        <v>29741</v>
      </c>
      <c r="B8313" s="543" t="s">
        <v>29742</v>
      </c>
      <c r="C8313" s="543" t="s">
        <v>56</v>
      </c>
      <c r="D8313" s="544">
        <v>364.05</v>
      </c>
    </row>
    <row r="8314" spans="1:4" x14ac:dyDescent="0.2">
      <c r="A8314" s="542" t="s">
        <v>29743</v>
      </c>
      <c r="B8314" s="543" t="s">
        <v>29744</v>
      </c>
      <c r="C8314" s="543" t="s">
        <v>56</v>
      </c>
      <c r="D8314" s="544">
        <v>352.25</v>
      </c>
    </row>
    <row r="8315" spans="1:4" ht="45" x14ac:dyDescent="0.2">
      <c r="A8315" s="542" t="s">
        <v>29745</v>
      </c>
      <c r="B8315" s="543" t="s">
        <v>29746</v>
      </c>
      <c r="C8315" s="543" t="s">
        <v>56</v>
      </c>
      <c r="D8315" s="544">
        <v>494.52</v>
      </c>
    </row>
    <row r="8316" spans="1:4" x14ac:dyDescent="0.2">
      <c r="A8316" s="542" t="s">
        <v>29747</v>
      </c>
      <c r="B8316" s="543" t="s">
        <v>29748</v>
      </c>
      <c r="C8316" s="543" t="s">
        <v>56</v>
      </c>
      <c r="D8316" s="544">
        <v>351.81</v>
      </c>
    </row>
    <row r="8317" spans="1:4" ht="45" x14ac:dyDescent="0.2">
      <c r="A8317" s="542" t="s">
        <v>29749</v>
      </c>
      <c r="B8317" s="543" t="s">
        <v>29750</v>
      </c>
      <c r="C8317" s="543" t="s">
        <v>56</v>
      </c>
      <c r="D8317" s="544">
        <v>494.52</v>
      </c>
    </row>
    <row r="8318" spans="1:4" ht="22.5" x14ac:dyDescent="0.2">
      <c r="A8318" s="542" t="s">
        <v>29751</v>
      </c>
      <c r="B8318" s="543" t="s">
        <v>29752</v>
      </c>
      <c r="C8318" s="543" t="s">
        <v>59</v>
      </c>
      <c r="D8318" s="544">
        <v>93.71</v>
      </c>
    </row>
    <row r="8319" spans="1:4" ht="22.5" x14ac:dyDescent="0.2">
      <c r="A8319" s="542" t="s">
        <v>29753</v>
      </c>
      <c r="B8319" s="543" t="s">
        <v>29754</v>
      </c>
      <c r="C8319" s="543" t="s">
        <v>59</v>
      </c>
      <c r="D8319" s="544">
        <v>70.39</v>
      </c>
    </row>
    <row r="8320" spans="1:4" ht="22.5" x14ac:dyDescent="0.2">
      <c r="A8320" s="542" t="s">
        <v>29755</v>
      </c>
      <c r="B8320" s="543" t="s">
        <v>29756</v>
      </c>
      <c r="C8320" s="543" t="s">
        <v>59</v>
      </c>
      <c r="D8320" s="544">
        <v>74.97</v>
      </c>
    </row>
    <row r="8321" spans="1:4" ht="22.5" x14ac:dyDescent="0.2">
      <c r="A8321" s="542" t="s">
        <v>29757</v>
      </c>
      <c r="B8321" s="543" t="s">
        <v>29758</v>
      </c>
      <c r="C8321" s="543" t="s">
        <v>59</v>
      </c>
      <c r="D8321" s="544">
        <v>121.28</v>
      </c>
    </row>
    <row r="8322" spans="1:4" ht="22.5" x14ac:dyDescent="0.2">
      <c r="A8322" s="542" t="s">
        <v>29759</v>
      </c>
      <c r="B8322" s="543" t="s">
        <v>29760</v>
      </c>
      <c r="C8322" s="543" t="s">
        <v>59</v>
      </c>
      <c r="D8322" s="544">
        <v>29216.25</v>
      </c>
    </row>
    <row r="8323" spans="1:4" ht="22.5" x14ac:dyDescent="0.2">
      <c r="A8323" s="542" t="s">
        <v>29761</v>
      </c>
      <c r="B8323" s="543" t="s">
        <v>29762</v>
      </c>
      <c r="C8323" s="543" t="s">
        <v>59</v>
      </c>
      <c r="D8323" s="544">
        <v>44156</v>
      </c>
    </row>
    <row r="8324" spans="1:4" ht="22.5" x14ac:dyDescent="0.2">
      <c r="A8324" s="542" t="s">
        <v>29763</v>
      </c>
      <c r="B8324" s="543" t="s">
        <v>29764</v>
      </c>
      <c r="C8324" s="543" t="s">
        <v>59</v>
      </c>
      <c r="D8324" s="544">
        <v>61937</v>
      </c>
    </row>
    <row r="8325" spans="1:4" x14ac:dyDescent="0.2">
      <c r="A8325" s="542" t="s">
        <v>29765</v>
      </c>
      <c r="B8325" s="543" t="s">
        <v>29766</v>
      </c>
      <c r="C8325" s="543" t="s">
        <v>56</v>
      </c>
      <c r="D8325" s="544">
        <v>17</v>
      </c>
    </row>
    <row r="8326" spans="1:4" x14ac:dyDescent="0.2">
      <c r="A8326" s="542" t="s">
        <v>29767</v>
      </c>
      <c r="B8326" s="543" t="s">
        <v>29768</v>
      </c>
      <c r="C8326" s="543" t="s">
        <v>56</v>
      </c>
      <c r="D8326" s="544">
        <v>13.24</v>
      </c>
    </row>
    <row r="8327" spans="1:4" x14ac:dyDescent="0.2">
      <c r="A8327" s="542" t="s">
        <v>29769</v>
      </c>
      <c r="B8327" s="543" t="s">
        <v>29770</v>
      </c>
      <c r="C8327" s="543" t="s">
        <v>57</v>
      </c>
      <c r="D8327" s="544">
        <v>19.75</v>
      </c>
    </row>
    <row r="8328" spans="1:4" ht="33.75" x14ac:dyDescent="0.2">
      <c r="A8328" s="542" t="s">
        <v>29771</v>
      </c>
      <c r="B8328" s="543" t="s">
        <v>29772</v>
      </c>
      <c r="C8328" s="543" t="s">
        <v>33</v>
      </c>
      <c r="D8328" s="544">
        <v>12.03</v>
      </c>
    </row>
    <row r="8329" spans="1:4" ht="33.75" x14ac:dyDescent="0.2">
      <c r="A8329" s="542" t="s">
        <v>29773</v>
      </c>
      <c r="B8329" s="543" t="s">
        <v>29774</v>
      </c>
      <c r="C8329" s="543" t="s">
        <v>33</v>
      </c>
      <c r="D8329" s="544">
        <v>15.53</v>
      </c>
    </row>
    <row r="8330" spans="1:4" ht="22.5" x14ac:dyDescent="0.2">
      <c r="A8330" s="542" t="s">
        <v>29775</v>
      </c>
      <c r="B8330" s="543" t="s">
        <v>29776</v>
      </c>
      <c r="C8330" s="543" t="s">
        <v>59</v>
      </c>
      <c r="D8330" s="544">
        <v>1081.52</v>
      </c>
    </row>
    <row r="8331" spans="1:4" x14ac:dyDescent="0.2">
      <c r="A8331" s="542" t="s">
        <v>29777</v>
      </c>
      <c r="B8331" s="543" t="s">
        <v>29778</v>
      </c>
      <c r="C8331" s="543" t="s">
        <v>56</v>
      </c>
      <c r="D8331" s="544">
        <v>15.41</v>
      </c>
    </row>
    <row r="8332" spans="1:4" x14ac:dyDescent="0.2">
      <c r="A8332" s="542" t="s">
        <v>29779</v>
      </c>
      <c r="B8332" s="543" t="s">
        <v>29780</v>
      </c>
      <c r="C8332" s="543" t="s">
        <v>56</v>
      </c>
      <c r="D8332" s="544">
        <v>12.02</v>
      </c>
    </row>
    <row r="8333" spans="1:4" x14ac:dyDescent="0.2">
      <c r="A8333" s="542" t="s">
        <v>29781</v>
      </c>
      <c r="B8333" s="543" t="s">
        <v>29782</v>
      </c>
      <c r="C8333" s="543" t="s">
        <v>59</v>
      </c>
      <c r="D8333" s="544">
        <v>28.21</v>
      </c>
    </row>
    <row r="8334" spans="1:4" x14ac:dyDescent="0.2">
      <c r="A8334" s="542" t="s">
        <v>29783</v>
      </c>
      <c r="B8334" s="543" t="s">
        <v>29784</v>
      </c>
      <c r="C8334" s="543" t="s">
        <v>59</v>
      </c>
      <c r="D8334" s="544">
        <v>57.24</v>
      </c>
    </row>
    <row r="8335" spans="1:4" x14ac:dyDescent="0.2">
      <c r="A8335" s="542" t="s">
        <v>29785</v>
      </c>
      <c r="B8335" s="543" t="s">
        <v>29786</v>
      </c>
      <c r="C8335" s="543" t="s">
        <v>59</v>
      </c>
      <c r="D8335" s="544">
        <v>70.55</v>
      </c>
    </row>
    <row r="8336" spans="1:4" x14ac:dyDescent="0.2">
      <c r="A8336" s="542" t="s">
        <v>29787</v>
      </c>
      <c r="B8336" s="543" t="s">
        <v>29788</v>
      </c>
      <c r="C8336" s="543" t="s">
        <v>59</v>
      </c>
      <c r="D8336" s="544">
        <v>89.33</v>
      </c>
    </row>
    <row r="8337" spans="1:4" x14ac:dyDescent="0.2">
      <c r="A8337" s="542" t="s">
        <v>29789</v>
      </c>
      <c r="B8337" s="543" t="s">
        <v>29790</v>
      </c>
      <c r="C8337" s="543" t="s">
        <v>59</v>
      </c>
      <c r="D8337" s="544">
        <v>109.72</v>
      </c>
    </row>
    <row r="8338" spans="1:4" x14ac:dyDescent="0.2">
      <c r="A8338" s="542" t="s">
        <v>29791</v>
      </c>
      <c r="B8338" s="543" t="s">
        <v>29792</v>
      </c>
      <c r="C8338" s="543" t="s">
        <v>57</v>
      </c>
      <c r="D8338" s="544">
        <v>21.26</v>
      </c>
    </row>
    <row r="8339" spans="1:4" x14ac:dyDescent="0.2">
      <c r="A8339" s="542" t="s">
        <v>29793</v>
      </c>
      <c r="B8339" s="543" t="s">
        <v>29794</v>
      </c>
      <c r="C8339" s="543" t="s">
        <v>57</v>
      </c>
      <c r="D8339" s="544">
        <v>15.2</v>
      </c>
    </row>
    <row r="8340" spans="1:4" x14ac:dyDescent="0.2">
      <c r="A8340" s="542" t="s">
        <v>29795</v>
      </c>
      <c r="B8340" s="543" t="s">
        <v>29796</v>
      </c>
      <c r="C8340" s="543" t="s">
        <v>57</v>
      </c>
      <c r="D8340" s="544">
        <v>15.2</v>
      </c>
    </row>
    <row r="8341" spans="1:4" ht="22.5" x14ac:dyDescent="0.2">
      <c r="A8341" s="542" t="s">
        <v>29797</v>
      </c>
      <c r="B8341" s="543" t="s">
        <v>29798</v>
      </c>
      <c r="C8341" s="543" t="s">
        <v>59</v>
      </c>
      <c r="D8341" s="544">
        <v>43286</v>
      </c>
    </row>
    <row r="8342" spans="1:4" ht="22.5" x14ac:dyDescent="0.2">
      <c r="A8342" s="542" t="s">
        <v>29799</v>
      </c>
      <c r="B8342" s="543" t="s">
        <v>29800</v>
      </c>
      <c r="C8342" s="543" t="s">
        <v>59</v>
      </c>
      <c r="D8342" s="544">
        <v>19192</v>
      </c>
    </row>
    <row r="8343" spans="1:4" ht="22.5" x14ac:dyDescent="0.2">
      <c r="A8343" s="542" t="s">
        <v>29801</v>
      </c>
      <c r="B8343" s="543" t="s">
        <v>29802</v>
      </c>
      <c r="C8343" s="543" t="s">
        <v>59</v>
      </c>
      <c r="D8343" s="544">
        <v>25630</v>
      </c>
    </row>
    <row r="8344" spans="1:4" x14ac:dyDescent="0.2">
      <c r="A8344" s="542" t="s">
        <v>29803</v>
      </c>
      <c r="B8344" s="543" t="s">
        <v>29804</v>
      </c>
      <c r="C8344" s="543" t="s">
        <v>56</v>
      </c>
      <c r="D8344" s="544">
        <v>16.54</v>
      </c>
    </row>
    <row r="8345" spans="1:4" x14ac:dyDescent="0.2">
      <c r="A8345" s="542" t="s">
        <v>29805</v>
      </c>
      <c r="B8345" s="543" t="s">
        <v>29806</v>
      </c>
      <c r="C8345" s="543" t="s">
        <v>57</v>
      </c>
      <c r="D8345" s="544">
        <v>306.67</v>
      </c>
    </row>
    <row r="8346" spans="1:4" x14ac:dyDescent="0.2">
      <c r="A8346" s="542" t="s">
        <v>29807</v>
      </c>
      <c r="B8346" s="543" t="s">
        <v>29808</v>
      </c>
      <c r="C8346" s="543" t="s">
        <v>57</v>
      </c>
      <c r="D8346" s="544">
        <v>981.33</v>
      </c>
    </row>
    <row r="8347" spans="1:4" x14ac:dyDescent="0.2">
      <c r="A8347" s="542" t="s">
        <v>29809</v>
      </c>
      <c r="B8347" s="543" t="s">
        <v>29810</v>
      </c>
      <c r="C8347" s="543" t="s">
        <v>57</v>
      </c>
      <c r="D8347" s="544">
        <v>235.12</v>
      </c>
    </row>
    <row r="8348" spans="1:4" x14ac:dyDescent="0.2">
      <c r="A8348" s="542" t="s">
        <v>29811</v>
      </c>
      <c r="B8348" s="543" t="s">
        <v>29812</v>
      </c>
      <c r="C8348" s="543" t="s">
        <v>57</v>
      </c>
      <c r="D8348" s="544">
        <v>54.52</v>
      </c>
    </row>
    <row r="8349" spans="1:4" ht="22.5" x14ac:dyDescent="0.2">
      <c r="A8349" s="542" t="s">
        <v>29813</v>
      </c>
      <c r="B8349" s="543" t="s">
        <v>29814</v>
      </c>
      <c r="C8349" s="543" t="s">
        <v>59</v>
      </c>
      <c r="D8349" s="544">
        <v>6912.16</v>
      </c>
    </row>
    <row r="8350" spans="1:4" ht="22.5" x14ac:dyDescent="0.2">
      <c r="A8350" s="542" t="s">
        <v>29815</v>
      </c>
      <c r="B8350" s="543" t="s">
        <v>29816</v>
      </c>
      <c r="C8350" s="543" t="s">
        <v>59</v>
      </c>
      <c r="D8350" s="544">
        <v>1789.21</v>
      </c>
    </row>
    <row r="8351" spans="1:4" ht="22.5" x14ac:dyDescent="0.2">
      <c r="A8351" s="542" t="s">
        <v>29817</v>
      </c>
      <c r="B8351" s="543" t="s">
        <v>29818</v>
      </c>
      <c r="C8351" s="543" t="s">
        <v>59</v>
      </c>
      <c r="D8351" s="544">
        <v>6912.16</v>
      </c>
    </row>
    <row r="8352" spans="1:4" x14ac:dyDescent="0.2">
      <c r="A8352" s="542" t="s">
        <v>29819</v>
      </c>
      <c r="B8352" s="543" t="s">
        <v>29820</v>
      </c>
      <c r="C8352" s="543" t="s">
        <v>59</v>
      </c>
      <c r="D8352" s="544">
        <v>190.38</v>
      </c>
    </row>
    <row r="8353" spans="1:4" x14ac:dyDescent="0.2">
      <c r="A8353" s="542" t="s">
        <v>29821</v>
      </c>
      <c r="B8353" s="543" t="s">
        <v>29822</v>
      </c>
      <c r="C8353" s="543" t="s">
        <v>57</v>
      </c>
      <c r="D8353" s="544">
        <v>26.72</v>
      </c>
    </row>
    <row r="8354" spans="1:4" ht="22.5" x14ac:dyDescent="0.2">
      <c r="A8354" s="542" t="s">
        <v>29823</v>
      </c>
      <c r="B8354" s="543" t="s">
        <v>29824</v>
      </c>
      <c r="C8354" s="543" t="s">
        <v>59</v>
      </c>
      <c r="D8354" s="544">
        <v>5413.51</v>
      </c>
    </row>
    <row r="8355" spans="1:4" ht="22.5" x14ac:dyDescent="0.2">
      <c r="A8355" s="542" t="s">
        <v>29825</v>
      </c>
      <c r="B8355" s="543" t="s">
        <v>29826</v>
      </c>
      <c r="C8355" s="543" t="s">
        <v>59</v>
      </c>
      <c r="D8355" s="544">
        <v>228.83</v>
      </c>
    </row>
    <row r="8356" spans="1:4" ht="22.5" x14ac:dyDescent="0.2">
      <c r="A8356" s="542" t="s">
        <v>29827</v>
      </c>
      <c r="B8356" s="543" t="s">
        <v>29828</v>
      </c>
      <c r="C8356" s="543" t="s">
        <v>59</v>
      </c>
      <c r="D8356" s="544">
        <v>212.82</v>
      </c>
    </row>
    <row r="8357" spans="1:4" ht="15.75" x14ac:dyDescent="0.2">
      <c r="A8357" s="537" t="s">
        <v>29829</v>
      </c>
      <c r="B8357" s="537"/>
      <c r="C8357" s="537"/>
      <c r="D8357" s="537"/>
    </row>
    <row r="8358" spans="1:4" x14ac:dyDescent="0.2">
      <c r="A8358" s="539" t="s">
        <v>13289</v>
      </c>
      <c r="B8358" s="540" t="s">
        <v>11</v>
      </c>
      <c r="C8358" s="540" t="s">
        <v>13290</v>
      </c>
      <c r="D8358" s="541" t="s">
        <v>13291</v>
      </c>
    </row>
    <row r="8359" spans="1:4" x14ac:dyDescent="0.2">
      <c r="A8359" s="542" t="s">
        <v>29830</v>
      </c>
      <c r="B8359" s="543" t="s">
        <v>29831</v>
      </c>
      <c r="C8359" s="543" t="s">
        <v>99</v>
      </c>
      <c r="D8359" s="544">
        <v>267.69</v>
      </c>
    </row>
    <row r="8360" spans="1:4" x14ac:dyDescent="0.2">
      <c r="A8360" s="542" t="s">
        <v>29832</v>
      </c>
      <c r="B8360" s="543" t="s">
        <v>29833</v>
      </c>
      <c r="C8360" s="543" t="s">
        <v>56</v>
      </c>
      <c r="D8360" s="544">
        <v>273.11</v>
      </c>
    </row>
    <row r="8361" spans="1:4" x14ac:dyDescent="0.2">
      <c r="A8361" s="542" t="s">
        <v>29834</v>
      </c>
      <c r="B8361" s="543" t="s">
        <v>29835</v>
      </c>
      <c r="C8361" s="543" t="s">
        <v>33</v>
      </c>
      <c r="D8361" s="544">
        <v>5.71</v>
      </c>
    </row>
    <row r="8362" spans="1:4" x14ac:dyDescent="0.2">
      <c r="A8362" s="542" t="s">
        <v>29836</v>
      </c>
      <c r="B8362" s="543" t="s">
        <v>29837</v>
      </c>
      <c r="C8362" s="543" t="s">
        <v>56</v>
      </c>
      <c r="D8362" s="544">
        <v>151.83000000000001</v>
      </c>
    </row>
    <row r="8363" spans="1:4" x14ac:dyDescent="0.2">
      <c r="A8363" s="542" t="s">
        <v>29838</v>
      </c>
      <c r="B8363" s="543" t="s">
        <v>29839</v>
      </c>
      <c r="C8363" s="543" t="s">
        <v>56</v>
      </c>
      <c r="D8363" s="544">
        <v>98.63</v>
      </c>
    </row>
    <row r="8364" spans="1:4" x14ac:dyDescent="0.2">
      <c r="A8364" s="542" t="s">
        <v>29840</v>
      </c>
      <c r="B8364" s="543" t="s">
        <v>29841</v>
      </c>
      <c r="C8364" s="543" t="s">
        <v>56</v>
      </c>
      <c r="D8364" s="544">
        <v>528.66999999999996</v>
      </c>
    </row>
    <row r="8365" spans="1:4" x14ac:dyDescent="0.2">
      <c r="A8365" s="542" t="s">
        <v>29842</v>
      </c>
      <c r="B8365" s="543" t="s">
        <v>29843</v>
      </c>
      <c r="C8365" s="543" t="s">
        <v>56</v>
      </c>
      <c r="D8365" s="544">
        <v>712.8</v>
      </c>
    </row>
    <row r="8366" spans="1:4" x14ac:dyDescent="0.2">
      <c r="A8366" s="542" t="s">
        <v>29844</v>
      </c>
      <c r="B8366" s="543" t="s">
        <v>29845</v>
      </c>
      <c r="C8366" s="543" t="s">
        <v>56</v>
      </c>
      <c r="D8366" s="544">
        <v>613.29999999999995</v>
      </c>
    </row>
    <row r="8367" spans="1:4" x14ac:dyDescent="0.2">
      <c r="A8367" s="542" t="s">
        <v>29846</v>
      </c>
      <c r="B8367" s="543" t="s">
        <v>29847</v>
      </c>
      <c r="C8367" s="543" t="s">
        <v>56</v>
      </c>
      <c r="D8367" s="544">
        <v>571.73</v>
      </c>
    </row>
    <row r="8368" spans="1:4" x14ac:dyDescent="0.2">
      <c r="A8368" s="542" t="s">
        <v>29848</v>
      </c>
      <c r="B8368" s="543" t="s">
        <v>29849</v>
      </c>
      <c r="C8368" s="543" t="s">
        <v>56</v>
      </c>
      <c r="D8368" s="544">
        <v>1017</v>
      </c>
    </row>
    <row r="8369" spans="1:4" x14ac:dyDescent="0.2">
      <c r="A8369" s="542" t="s">
        <v>29850</v>
      </c>
      <c r="B8369" s="543" t="s">
        <v>29851</v>
      </c>
      <c r="C8369" s="543" t="s">
        <v>56</v>
      </c>
      <c r="D8369" s="544">
        <v>977</v>
      </c>
    </row>
    <row r="8370" spans="1:4" x14ac:dyDescent="0.2">
      <c r="A8370" s="542" t="s">
        <v>29852</v>
      </c>
      <c r="B8370" s="543" t="s">
        <v>29853</v>
      </c>
      <c r="C8370" s="543" t="s">
        <v>56</v>
      </c>
      <c r="D8370" s="544">
        <v>616.26</v>
      </c>
    </row>
    <row r="8371" spans="1:4" x14ac:dyDescent="0.2">
      <c r="A8371" s="542" t="s">
        <v>29854</v>
      </c>
      <c r="B8371" s="543" t="s">
        <v>29855</v>
      </c>
      <c r="C8371" s="543" t="s">
        <v>56</v>
      </c>
      <c r="D8371" s="544">
        <v>572.34</v>
      </c>
    </row>
    <row r="8372" spans="1:4" x14ac:dyDescent="0.2">
      <c r="A8372" s="542" t="s">
        <v>29856</v>
      </c>
      <c r="B8372" s="543" t="s">
        <v>29857</v>
      </c>
      <c r="C8372" s="543" t="s">
        <v>56</v>
      </c>
      <c r="D8372" s="544">
        <v>360.89</v>
      </c>
    </row>
    <row r="8373" spans="1:4" x14ac:dyDescent="0.2">
      <c r="A8373" s="542" t="s">
        <v>29858</v>
      </c>
      <c r="B8373" s="543" t="s">
        <v>29859</v>
      </c>
      <c r="C8373" s="543" t="s">
        <v>56</v>
      </c>
      <c r="D8373" s="544">
        <v>401</v>
      </c>
    </row>
    <row r="8374" spans="1:4" x14ac:dyDescent="0.2">
      <c r="A8374" s="542" t="s">
        <v>29860</v>
      </c>
      <c r="B8374" s="543" t="s">
        <v>29861</v>
      </c>
      <c r="C8374" s="543" t="s">
        <v>56</v>
      </c>
      <c r="D8374" s="544">
        <v>850.18</v>
      </c>
    </row>
    <row r="8375" spans="1:4" x14ac:dyDescent="0.2">
      <c r="A8375" s="542" t="s">
        <v>29862</v>
      </c>
      <c r="B8375" s="543" t="s">
        <v>29863</v>
      </c>
      <c r="C8375" s="543" t="s">
        <v>56</v>
      </c>
      <c r="D8375" s="544">
        <v>890.22</v>
      </c>
    </row>
    <row r="8376" spans="1:4" x14ac:dyDescent="0.2">
      <c r="A8376" s="542" t="s">
        <v>29864</v>
      </c>
      <c r="B8376" s="543" t="s">
        <v>29865</v>
      </c>
      <c r="C8376" s="543" t="s">
        <v>59</v>
      </c>
      <c r="D8376" s="544">
        <v>104.24</v>
      </c>
    </row>
    <row r="8377" spans="1:4" x14ac:dyDescent="0.2">
      <c r="A8377" s="542" t="s">
        <v>29866</v>
      </c>
      <c r="B8377" s="543" t="s">
        <v>29867</v>
      </c>
      <c r="C8377" s="543" t="s">
        <v>159</v>
      </c>
      <c r="D8377" s="544">
        <v>10.46</v>
      </c>
    </row>
    <row r="8378" spans="1:4" x14ac:dyDescent="0.2">
      <c r="A8378" s="542" t="s">
        <v>29868</v>
      </c>
      <c r="B8378" s="543" t="s">
        <v>29869</v>
      </c>
      <c r="C8378" s="543" t="s">
        <v>59</v>
      </c>
      <c r="D8378" s="544">
        <v>16.02</v>
      </c>
    </row>
    <row r="8379" spans="1:4" x14ac:dyDescent="0.2">
      <c r="A8379" s="542" t="s">
        <v>29870</v>
      </c>
      <c r="B8379" s="543" t="s">
        <v>29871</v>
      </c>
      <c r="C8379" s="543" t="s">
        <v>59</v>
      </c>
      <c r="D8379" s="544">
        <v>14.61</v>
      </c>
    </row>
    <row r="8380" spans="1:4" x14ac:dyDescent="0.2">
      <c r="A8380" s="542" t="s">
        <v>29872</v>
      </c>
      <c r="B8380" s="543" t="s">
        <v>29873</v>
      </c>
      <c r="C8380" s="543" t="s">
        <v>59</v>
      </c>
      <c r="D8380" s="544">
        <v>40.67</v>
      </c>
    </row>
    <row r="8381" spans="1:4" x14ac:dyDescent="0.2">
      <c r="A8381" s="542" t="s">
        <v>29874</v>
      </c>
      <c r="B8381" s="543" t="s">
        <v>29875</v>
      </c>
      <c r="C8381" s="543" t="s">
        <v>59</v>
      </c>
      <c r="D8381" s="544">
        <v>37.72</v>
      </c>
    </row>
    <row r="8382" spans="1:4" x14ac:dyDescent="0.2">
      <c r="A8382" s="542" t="s">
        <v>29876</v>
      </c>
      <c r="B8382" s="543" t="s">
        <v>29877</v>
      </c>
      <c r="C8382" s="543" t="s">
        <v>59</v>
      </c>
      <c r="D8382" s="544">
        <v>32.31</v>
      </c>
    </row>
    <row r="8383" spans="1:4" x14ac:dyDescent="0.2">
      <c r="A8383" s="542" t="s">
        <v>29878</v>
      </c>
      <c r="B8383" s="543" t="s">
        <v>29879</v>
      </c>
      <c r="C8383" s="543" t="s">
        <v>159</v>
      </c>
      <c r="D8383" s="544">
        <v>23.83</v>
      </c>
    </row>
    <row r="8384" spans="1:4" x14ac:dyDescent="0.2">
      <c r="A8384" s="542" t="s">
        <v>29880</v>
      </c>
      <c r="B8384" s="543" t="s">
        <v>29881</v>
      </c>
      <c r="C8384" s="543" t="s">
        <v>159</v>
      </c>
      <c r="D8384" s="544">
        <v>15.99</v>
      </c>
    </row>
    <row r="8385" spans="1:4" ht="15.75" x14ac:dyDescent="0.2">
      <c r="A8385" s="537" t="s">
        <v>29882</v>
      </c>
      <c r="B8385" s="537"/>
      <c r="C8385" s="537"/>
      <c r="D8385" s="537"/>
    </row>
    <row r="8386" spans="1:4" x14ac:dyDescent="0.2">
      <c r="A8386" s="539" t="s">
        <v>13289</v>
      </c>
      <c r="B8386" s="540" t="s">
        <v>11</v>
      </c>
      <c r="C8386" s="540" t="s">
        <v>13290</v>
      </c>
      <c r="D8386" s="541" t="s">
        <v>13291</v>
      </c>
    </row>
    <row r="8387" spans="1:4" x14ac:dyDescent="0.2">
      <c r="A8387" s="542" t="s">
        <v>29883</v>
      </c>
      <c r="B8387" s="543" t="s">
        <v>29884</v>
      </c>
      <c r="C8387" s="543" t="s">
        <v>56</v>
      </c>
      <c r="D8387" s="544">
        <v>597.48</v>
      </c>
    </row>
    <row r="8388" spans="1:4" x14ac:dyDescent="0.2">
      <c r="A8388" s="542" t="s">
        <v>29885</v>
      </c>
      <c r="B8388" s="543" t="s">
        <v>29886</v>
      </c>
      <c r="C8388" s="543" t="s">
        <v>59</v>
      </c>
      <c r="D8388" s="544">
        <v>3.98</v>
      </c>
    </row>
    <row r="8389" spans="1:4" x14ac:dyDescent="0.2">
      <c r="A8389" s="542" t="s">
        <v>29887</v>
      </c>
      <c r="B8389" s="543" t="s">
        <v>29888</v>
      </c>
      <c r="C8389" s="543" t="s">
        <v>59</v>
      </c>
      <c r="D8389" s="544">
        <v>1.0900000000000001</v>
      </c>
    </row>
    <row r="8390" spans="1:4" x14ac:dyDescent="0.2">
      <c r="A8390" s="542" t="s">
        <v>29889</v>
      </c>
      <c r="B8390" s="543" t="s">
        <v>29890</v>
      </c>
      <c r="C8390" s="543" t="s">
        <v>59</v>
      </c>
      <c r="D8390" s="544">
        <v>0.2</v>
      </c>
    </row>
    <row r="8391" spans="1:4" x14ac:dyDescent="0.2">
      <c r="A8391" s="542" t="s">
        <v>29891</v>
      </c>
      <c r="B8391" s="543" t="s">
        <v>29892</v>
      </c>
      <c r="C8391" s="543" t="s">
        <v>59</v>
      </c>
      <c r="D8391" s="544">
        <v>0.65</v>
      </c>
    </row>
    <row r="8392" spans="1:4" x14ac:dyDescent="0.2">
      <c r="A8392" s="542" t="s">
        <v>29893</v>
      </c>
      <c r="B8392" s="543" t="s">
        <v>29894</v>
      </c>
      <c r="C8392" s="543" t="s">
        <v>57</v>
      </c>
      <c r="D8392" s="544">
        <v>30.4</v>
      </c>
    </row>
    <row r="8393" spans="1:4" x14ac:dyDescent="0.2">
      <c r="A8393" s="542" t="s">
        <v>29895</v>
      </c>
      <c r="B8393" s="543" t="s">
        <v>29896</v>
      </c>
      <c r="C8393" s="543" t="s">
        <v>56</v>
      </c>
      <c r="D8393" s="544">
        <v>43.78</v>
      </c>
    </row>
    <row r="8394" spans="1:4" x14ac:dyDescent="0.2">
      <c r="A8394" s="542" t="s">
        <v>29897</v>
      </c>
      <c r="B8394" s="543" t="s">
        <v>29898</v>
      </c>
      <c r="C8394" s="543" t="s">
        <v>56</v>
      </c>
      <c r="D8394" s="544">
        <v>84.79</v>
      </c>
    </row>
    <row r="8395" spans="1:4" x14ac:dyDescent="0.2">
      <c r="A8395" s="542" t="s">
        <v>29899</v>
      </c>
      <c r="B8395" s="543" t="s">
        <v>29900</v>
      </c>
      <c r="C8395" s="543" t="s">
        <v>56</v>
      </c>
      <c r="D8395" s="544">
        <v>377.56</v>
      </c>
    </row>
    <row r="8396" spans="1:4" x14ac:dyDescent="0.2">
      <c r="A8396" s="542" t="s">
        <v>29901</v>
      </c>
      <c r="B8396" s="543" t="s">
        <v>29902</v>
      </c>
      <c r="C8396" s="543" t="s">
        <v>57</v>
      </c>
      <c r="D8396" s="544">
        <v>31.08</v>
      </c>
    </row>
    <row r="8397" spans="1:4" x14ac:dyDescent="0.2">
      <c r="A8397" s="542" t="s">
        <v>29903</v>
      </c>
      <c r="B8397" s="543" t="s">
        <v>29904</v>
      </c>
      <c r="C8397" s="543" t="s">
        <v>57</v>
      </c>
      <c r="D8397" s="544">
        <v>18.690000000000001</v>
      </c>
    </row>
    <row r="8398" spans="1:4" x14ac:dyDescent="0.2">
      <c r="A8398" s="542" t="s">
        <v>29905</v>
      </c>
      <c r="B8398" s="543" t="s">
        <v>29906</v>
      </c>
      <c r="C8398" s="543" t="s">
        <v>59</v>
      </c>
      <c r="D8398" s="544">
        <v>40</v>
      </c>
    </row>
    <row r="8399" spans="1:4" x14ac:dyDescent="0.2">
      <c r="A8399" s="542" t="s">
        <v>29907</v>
      </c>
      <c r="B8399" s="543" t="s">
        <v>29908</v>
      </c>
      <c r="C8399" s="543" t="s">
        <v>59</v>
      </c>
      <c r="D8399" s="544">
        <v>111.25</v>
      </c>
    </row>
    <row r="8400" spans="1:4" x14ac:dyDescent="0.2">
      <c r="A8400" s="542" t="s">
        <v>29909</v>
      </c>
      <c r="B8400" s="543" t="s">
        <v>29910</v>
      </c>
      <c r="C8400" s="543" t="s">
        <v>59</v>
      </c>
      <c r="D8400" s="544">
        <v>40</v>
      </c>
    </row>
    <row r="8401" spans="1:4" x14ac:dyDescent="0.2">
      <c r="A8401" s="542" t="s">
        <v>29911</v>
      </c>
      <c r="B8401" s="543" t="s">
        <v>29912</v>
      </c>
      <c r="C8401" s="543" t="s">
        <v>59</v>
      </c>
      <c r="D8401" s="544">
        <v>111.25</v>
      </c>
    </row>
    <row r="8402" spans="1:4" x14ac:dyDescent="0.2">
      <c r="A8402" s="542" t="s">
        <v>29913</v>
      </c>
      <c r="B8402" s="543" t="s">
        <v>29914</v>
      </c>
      <c r="C8402" s="543" t="s">
        <v>59</v>
      </c>
      <c r="D8402" s="544">
        <v>59.19</v>
      </c>
    </row>
    <row r="8403" spans="1:4" x14ac:dyDescent="0.2">
      <c r="A8403" s="542" t="s">
        <v>29915</v>
      </c>
      <c r="B8403" s="543" t="s">
        <v>113</v>
      </c>
      <c r="C8403" s="543" t="s">
        <v>57</v>
      </c>
      <c r="D8403" s="544">
        <v>31.7</v>
      </c>
    </row>
    <row r="8404" spans="1:4" x14ac:dyDescent="0.2">
      <c r="A8404" s="542" t="s">
        <v>29916</v>
      </c>
      <c r="B8404" s="543" t="s">
        <v>29917</v>
      </c>
      <c r="C8404" s="543" t="s">
        <v>57</v>
      </c>
      <c r="D8404" s="544">
        <v>39.450000000000003</v>
      </c>
    </row>
    <row r="8405" spans="1:4" x14ac:dyDescent="0.2">
      <c r="A8405" s="542" t="s">
        <v>29918</v>
      </c>
      <c r="B8405" s="543" t="s">
        <v>29919</v>
      </c>
      <c r="C8405" s="543" t="s">
        <v>59</v>
      </c>
      <c r="D8405" s="544">
        <v>34.869999999999997</v>
      </c>
    </row>
    <row r="8406" spans="1:4" x14ac:dyDescent="0.2">
      <c r="A8406" s="542" t="s">
        <v>29920</v>
      </c>
      <c r="B8406" s="543" t="s">
        <v>29921</v>
      </c>
      <c r="C8406" s="543" t="s">
        <v>59</v>
      </c>
      <c r="D8406" s="544">
        <v>2.46</v>
      </c>
    </row>
    <row r="8407" spans="1:4" x14ac:dyDescent="0.2">
      <c r="A8407" s="542" t="s">
        <v>29922</v>
      </c>
      <c r="B8407" s="543" t="s">
        <v>29923</v>
      </c>
      <c r="C8407" s="543" t="s">
        <v>59</v>
      </c>
      <c r="D8407" s="544">
        <v>18.7</v>
      </c>
    </row>
    <row r="8408" spans="1:4" x14ac:dyDescent="0.2">
      <c r="A8408" s="542" t="s">
        <v>29924</v>
      </c>
      <c r="B8408" s="543" t="s">
        <v>29925</v>
      </c>
      <c r="C8408" s="543" t="s">
        <v>59</v>
      </c>
      <c r="D8408" s="544">
        <v>14.26</v>
      </c>
    </row>
    <row r="8409" spans="1:4" x14ac:dyDescent="0.2">
      <c r="A8409" s="542" t="s">
        <v>29926</v>
      </c>
      <c r="B8409" s="543" t="s">
        <v>29927</v>
      </c>
      <c r="C8409" s="543" t="s">
        <v>59</v>
      </c>
      <c r="D8409" s="544">
        <v>68.92</v>
      </c>
    </row>
    <row r="8410" spans="1:4" x14ac:dyDescent="0.2">
      <c r="A8410" s="542" t="s">
        <v>29928</v>
      </c>
      <c r="B8410" s="543" t="s">
        <v>29929</v>
      </c>
      <c r="C8410" s="543" t="s">
        <v>57</v>
      </c>
      <c r="D8410" s="544">
        <v>31.4</v>
      </c>
    </row>
    <row r="8411" spans="1:4" x14ac:dyDescent="0.2">
      <c r="A8411" s="542" t="s">
        <v>29930</v>
      </c>
      <c r="B8411" s="543" t="s">
        <v>29931</v>
      </c>
      <c r="C8411" s="543" t="s">
        <v>56</v>
      </c>
      <c r="D8411" s="544">
        <v>457.67</v>
      </c>
    </row>
    <row r="8412" spans="1:4" x14ac:dyDescent="0.2">
      <c r="A8412" s="542" t="s">
        <v>29932</v>
      </c>
      <c r="B8412" s="543" t="s">
        <v>29933</v>
      </c>
      <c r="C8412" s="543" t="s">
        <v>56</v>
      </c>
      <c r="D8412" s="544">
        <v>516.30999999999995</v>
      </c>
    </row>
    <row r="8413" spans="1:4" x14ac:dyDescent="0.2">
      <c r="A8413" s="542" t="s">
        <v>29934</v>
      </c>
      <c r="B8413" s="543" t="s">
        <v>29935</v>
      </c>
      <c r="C8413" s="543" t="s">
        <v>56</v>
      </c>
      <c r="D8413" s="544">
        <v>345.88</v>
      </c>
    </row>
    <row r="8414" spans="1:4" x14ac:dyDescent="0.2">
      <c r="A8414" s="542" t="s">
        <v>29936</v>
      </c>
      <c r="B8414" s="543" t="s">
        <v>29937</v>
      </c>
      <c r="C8414" s="543" t="s">
        <v>56</v>
      </c>
      <c r="D8414" s="544">
        <v>559.66999999999996</v>
      </c>
    </row>
    <row r="8415" spans="1:4" x14ac:dyDescent="0.2">
      <c r="A8415" s="542" t="s">
        <v>29938</v>
      </c>
      <c r="B8415" s="543" t="s">
        <v>29939</v>
      </c>
      <c r="C8415" s="543" t="s">
        <v>59</v>
      </c>
      <c r="D8415" s="544">
        <v>2.0099999999999998</v>
      </c>
    </row>
    <row r="8416" spans="1:4" x14ac:dyDescent="0.2">
      <c r="A8416" s="542" t="s">
        <v>29940</v>
      </c>
      <c r="B8416" s="543" t="s">
        <v>29941</v>
      </c>
      <c r="C8416" s="543" t="s">
        <v>33</v>
      </c>
      <c r="D8416" s="544">
        <v>10.9</v>
      </c>
    </row>
    <row r="8417" spans="1:4" x14ac:dyDescent="0.2">
      <c r="A8417" s="542" t="s">
        <v>29942</v>
      </c>
      <c r="B8417" s="543" t="s">
        <v>29943</v>
      </c>
      <c r="C8417" s="543" t="s">
        <v>59</v>
      </c>
      <c r="D8417" s="544">
        <v>1.74</v>
      </c>
    </row>
    <row r="8418" spans="1:4" x14ac:dyDescent="0.2">
      <c r="A8418" s="542" t="s">
        <v>29944</v>
      </c>
      <c r="B8418" s="543" t="s">
        <v>29945</v>
      </c>
      <c r="C8418" s="543" t="s">
        <v>59</v>
      </c>
      <c r="D8418" s="544">
        <v>2.4700000000000002</v>
      </c>
    </row>
    <row r="8419" spans="1:4" x14ac:dyDescent="0.2">
      <c r="A8419" s="542" t="s">
        <v>29946</v>
      </c>
      <c r="B8419" s="543" t="s">
        <v>29947</v>
      </c>
      <c r="C8419" s="543" t="s">
        <v>59</v>
      </c>
      <c r="D8419" s="544">
        <v>1.8</v>
      </c>
    </row>
    <row r="8420" spans="1:4" x14ac:dyDescent="0.2">
      <c r="A8420" s="542" t="s">
        <v>29948</v>
      </c>
      <c r="B8420" s="543" t="s">
        <v>29949</v>
      </c>
      <c r="C8420" s="543" t="s">
        <v>59</v>
      </c>
      <c r="D8420" s="544">
        <v>1.4</v>
      </c>
    </row>
    <row r="8421" spans="1:4" x14ac:dyDescent="0.2">
      <c r="A8421" s="542" t="s">
        <v>29950</v>
      </c>
      <c r="B8421" s="543" t="s">
        <v>29951</v>
      </c>
      <c r="C8421" s="543" t="s">
        <v>59</v>
      </c>
      <c r="D8421" s="544">
        <v>2.96</v>
      </c>
    </row>
    <row r="8422" spans="1:4" x14ac:dyDescent="0.2">
      <c r="A8422" s="542" t="s">
        <v>29952</v>
      </c>
      <c r="B8422" s="543" t="s">
        <v>29953</v>
      </c>
      <c r="C8422" s="543" t="s">
        <v>59</v>
      </c>
      <c r="D8422" s="544">
        <v>2.44</v>
      </c>
    </row>
    <row r="8423" spans="1:4" x14ac:dyDescent="0.2">
      <c r="A8423" s="542" t="s">
        <v>29954</v>
      </c>
      <c r="B8423" s="543" t="s">
        <v>29955</v>
      </c>
      <c r="C8423" s="543" t="s">
        <v>59</v>
      </c>
      <c r="D8423" s="544">
        <v>1.79</v>
      </c>
    </row>
    <row r="8424" spans="1:4" x14ac:dyDescent="0.2">
      <c r="A8424" s="542" t="s">
        <v>29956</v>
      </c>
      <c r="B8424" s="543" t="s">
        <v>29957</v>
      </c>
      <c r="C8424" s="543" t="s">
        <v>59</v>
      </c>
      <c r="D8424" s="544">
        <v>1.82</v>
      </c>
    </row>
    <row r="8425" spans="1:4" x14ac:dyDescent="0.2">
      <c r="A8425" s="542" t="s">
        <v>29958</v>
      </c>
      <c r="B8425" s="543" t="s">
        <v>29959</v>
      </c>
      <c r="C8425" s="543" t="s">
        <v>59</v>
      </c>
      <c r="D8425" s="544">
        <v>2.2999999999999998</v>
      </c>
    </row>
    <row r="8426" spans="1:4" x14ac:dyDescent="0.2">
      <c r="A8426" s="542" t="s">
        <v>29960</v>
      </c>
      <c r="B8426" s="543" t="s">
        <v>29961</v>
      </c>
      <c r="C8426" s="543" t="s">
        <v>59</v>
      </c>
      <c r="D8426" s="544">
        <v>3.18</v>
      </c>
    </row>
    <row r="8427" spans="1:4" x14ac:dyDescent="0.2">
      <c r="A8427" s="542" t="s">
        <v>29962</v>
      </c>
      <c r="B8427" s="543" t="s">
        <v>29963</v>
      </c>
      <c r="C8427" s="543" t="s">
        <v>59</v>
      </c>
      <c r="D8427" s="544">
        <v>4.3</v>
      </c>
    </row>
    <row r="8428" spans="1:4" x14ac:dyDescent="0.2">
      <c r="A8428" s="542" t="s">
        <v>29964</v>
      </c>
      <c r="B8428" s="543" t="s">
        <v>29965</v>
      </c>
      <c r="C8428" s="543" t="s">
        <v>33</v>
      </c>
      <c r="D8428" s="544">
        <v>29.57</v>
      </c>
    </row>
    <row r="8429" spans="1:4" x14ac:dyDescent="0.2">
      <c r="A8429" s="542" t="s">
        <v>29966</v>
      </c>
      <c r="B8429" s="543" t="s">
        <v>29967</v>
      </c>
      <c r="C8429" s="543" t="s">
        <v>59</v>
      </c>
      <c r="D8429" s="544">
        <v>6.02</v>
      </c>
    </row>
    <row r="8430" spans="1:4" x14ac:dyDescent="0.2">
      <c r="A8430" s="542" t="s">
        <v>29968</v>
      </c>
      <c r="B8430" s="543" t="s">
        <v>29969</v>
      </c>
      <c r="C8430" s="543" t="s">
        <v>59</v>
      </c>
      <c r="D8430" s="544">
        <v>10.3</v>
      </c>
    </row>
    <row r="8431" spans="1:4" x14ac:dyDescent="0.2">
      <c r="A8431" s="542" t="s">
        <v>29970</v>
      </c>
      <c r="B8431" s="543" t="s">
        <v>29971</v>
      </c>
      <c r="C8431" s="543" t="s">
        <v>59</v>
      </c>
      <c r="D8431" s="544">
        <v>42.22</v>
      </c>
    </row>
    <row r="8432" spans="1:4" x14ac:dyDescent="0.2">
      <c r="A8432" s="542" t="s">
        <v>29972</v>
      </c>
      <c r="B8432" s="543" t="s">
        <v>29973</v>
      </c>
      <c r="C8432" s="543" t="s">
        <v>59</v>
      </c>
      <c r="D8432" s="544">
        <v>51.71</v>
      </c>
    </row>
    <row r="8433" spans="1:4" x14ac:dyDescent="0.2">
      <c r="A8433" s="542" t="s">
        <v>29974</v>
      </c>
      <c r="B8433" s="543" t="s">
        <v>29975</v>
      </c>
      <c r="C8433" s="543" t="s">
        <v>57</v>
      </c>
      <c r="D8433" s="544">
        <v>50.38</v>
      </c>
    </row>
    <row r="8434" spans="1:4" x14ac:dyDescent="0.2">
      <c r="A8434" s="542" t="s">
        <v>29976</v>
      </c>
      <c r="B8434" s="543" t="s">
        <v>29977</v>
      </c>
      <c r="C8434" s="543" t="s">
        <v>59</v>
      </c>
      <c r="D8434" s="544">
        <v>41.98</v>
      </c>
    </row>
    <row r="8435" spans="1:4" x14ac:dyDescent="0.2">
      <c r="A8435" s="542" t="s">
        <v>29978</v>
      </c>
      <c r="B8435" s="543" t="s">
        <v>29979</v>
      </c>
      <c r="C8435" s="543" t="s">
        <v>59</v>
      </c>
      <c r="D8435" s="544">
        <v>49.6</v>
      </c>
    </row>
    <row r="8436" spans="1:4" x14ac:dyDescent="0.2">
      <c r="A8436" s="542" t="s">
        <v>29980</v>
      </c>
      <c r="B8436" s="543" t="s">
        <v>29981</v>
      </c>
      <c r="C8436" s="543" t="s">
        <v>59</v>
      </c>
      <c r="D8436" s="544">
        <v>19.16</v>
      </c>
    </row>
    <row r="8437" spans="1:4" x14ac:dyDescent="0.2">
      <c r="A8437" s="542" t="s">
        <v>29982</v>
      </c>
      <c r="B8437" s="543" t="s">
        <v>29983</v>
      </c>
      <c r="C8437" s="543" t="s">
        <v>59</v>
      </c>
      <c r="D8437" s="544">
        <v>0.27</v>
      </c>
    </row>
    <row r="8438" spans="1:4" x14ac:dyDescent="0.2">
      <c r="A8438" s="542" t="s">
        <v>29984</v>
      </c>
      <c r="B8438" s="543" t="s">
        <v>29985</v>
      </c>
      <c r="C8438" s="543" t="s">
        <v>59</v>
      </c>
      <c r="D8438" s="544">
        <v>17.03</v>
      </c>
    </row>
    <row r="8439" spans="1:4" x14ac:dyDescent="0.2">
      <c r="A8439" s="542" t="s">
        <v>29986</v>
      </c>
      <c r="B8439" s="543" t="s">
        <v>29987</v>
      </c>
      <c r="C8439" s="543" t="s">
        <v>59</v>
      </c>
      <c r="D8439" s="544">
        <v>14.86</v>
      </c>
    </row>
    <row r="8440" spans="1:4" x14ac:dyDescent="0.2">
      <c r="A8440" s="542" t="s">
        <v>29988</v>
      </c>
      <c r="B8440" s="543" t="s">
        <v>29989</v>
      </c>
      <c r="C8440" s="543" t="s">
        <v>59</v>
      </c>
      <c r="D8440" s="544">
        <v>17.04</v>
      </c>
    </row>
    <row r="8441" spans="1:4" x14ac:dyDescent="0.2">
      <c r="A8441" s="542" t="s">
        <v>29990</v>
      </c>
      <c r="B8441" s="543" t="s">
        <v>29991</v>
      </c>
      <c r="C8441" s="543" t="s">
        <v>56</v>
      </c>
      <c r="D8441" s="544">
        <v>39.6</v>
      </c>
    </row>
    <row r="8442" spans="1:4" x14ac:dyDescent="0.2">
      <c r="A8442" s="542" t="s">
        <v>29992</v>
      </c>
      <c r="B8442" s="543" t="s">
        <v>29993</v>
      </c>
      <c r="C8442" s="543" t="s">
        <v>56</v>
      </c>
      <c r="D8442" s="544">
        <v>109.13</v>
      </c>
    </row>
    <row r="8443" spans="1:4" x14ac:dyDescent="0.2">
      <c r="A8443" s="542" t="s">
        <v>29994</v>
      </c>
      <c r="B8443" s="543" t="s">
        <v>29995</v>
      </c>
      <c r="C8443" s="543" t="s">
        <v>56</v>
      </c>
      <c r="D8443" s="544">
        <v>109.13</v>
      </c>
    </row>
    <row r="8444" spans="1:4" x14ac:dyDescent="0.2">
      <c r="A8444" s="542" t="s">
        <v>29996</v>
      </c>
      <c r="B8444" s="543" t="s">
        <v>29997</v>
      </c>
      <c r="C8444" s="543" t="s">
        <v>59</v>
      </c>
      <c r="D8444" s="544">
        <v>177.71</v>
      </c>
    </row>
    <row r="8445" spans="1:4" x14ac:dyDescent="0.2">
      <c r="A8445" s="542" t="s">
        <v>29998</v>
      </c>
      <c r="B8445" s="543" t="s">
        <v>29999</v>
      </c>
      <c r="C8445" s="543" t="s">
        <v>59</v>
      </c>
      <c r="D8445" s="544">
        <v>447.66</v>
      </c>
    </row>
    <row r="8446" spans="1:4" x14ac:dyDescent="0.2">
      <c r="A8446" s="542" t="s">
        <v>30000</v>
      </c>
      <c r="B8446" s="543" t="s">
        <v>30001</v>
      </c>
      <c r="C8446" s="543" t="s">
        <v>59</v>
      </c>
      <c r="D8446" s="544">
        <v>1.62</v>
      </c>
    </row>
    <row r="8447" spans="1:4" x14ac:dyDescent="0.2">
      <c r="A8447" s="542" t="s">
        <v>30002</v>
      </c>
      <c r="B8447" s="543" t="s">
        <v>30003</v>
      </c>
      <c r="C8447" s="543" t="s">
        <v>59</v>
      </c>
      <c r="D8447" s="544">
        <v>0.71</v>
      </c>
    </row>
    <row r="8448" spans="1:4" x14ac:dyDescent="0.2">
      <c r="A8448" s="542" t="s">
        <v>30004</v>
      </c>
      <c r="B8448" s="543" t="s">
        <v>30005</v>
      </c>
      <c r="C8448" s="543" t="s">
        <v>59</v>
      </c>
      <c r="D8448" s="544">
        <v>1.05</v>
      </c>
    </row>
    <row r="8449" spans="1:4" x14ac:dyDescent="0.2">
      <c r="A8449" s="542" t="s">
        <v>30006</v>
      </c>
      <c r="B8449" s="543" t="s">
        <v>30007</v>
      </c>
      <c r="C8449" s="543" t="s">
        <v>59</v>
      </c>
      <c r="D8449" s="544">
        <v>0.6</v>
      </c>
    </row>
    <row r="8450" spans="1:4" x14ac:dyDescent="0.2">
      <c r="A8450" s="542" t="s">
        <v>30008</v>
      </c>
      <c r="B8450" s="543" t="s">
        <v>30009</v>
      </c>
      <c r="C8450" s="543" t="s">
        <v>59</v>
      </c>
      <c r="D8450" s="544">
        <v>1.93</v>
      </c>
    </row>
    <row r="8451" spans="1:4" x14ac:dyDescent="0.2">
      <c r="A8451" s="542" t="s">
        <v>30010</v>
      </c>
      <c r="B8451" s="543" t="s">
        <v>30011</v>
      </c>
      <c r="C8451" s="543" t="s">
        <v>33</v>
      </c>
      <c r="D8451" s="544">
        <v>30.12</v>
      </c>
    </row>
    <row r="8452" spans="1:4" x14ac:dyDescent="0.2">
      <c r="A8452" s="542" t="s">
        <v>30012</v>
      </c>
      <c r="B8452" s="543" t="s">
        <v>30013</v>
      </c>
      <c r="C8452" s="543" t="s">
        <v>56</v>
      </c>
      <c r="D8452" s="544">
        <v>36.909999999999997</v>
      </c>
    </row>
    <row r="8453" spans="1:4" x14ac:dyDescent="0.2">
      <c r="A8453" s="542" t="s">
        <v>30014</v>
      </c>
      <c r="B8453" s="543" t="s">
        <v>30015</v>
      </c>
      <c r="C8453" s="543" t="s">
        <v>59</v>
      </c>
      <c r="D8453" s="544">
        <v>2.35</v>
      </c>
    </row>
    <row r="8454" spans="1:4" x14ac:dyDescent="0.2">
      <c r="A8454" s="542" t="s">
        <v>30016</v>
      </c>
      <c r="B8454" s="543" t="s">
        <v>30017</v>
      </c>
      <c r="C8454" s="543" t="s">
        <v>59</v>
      </c>
      <c r="D8454" s="544">
        <v>19.64</v>
      </c>
    </row>
    <row r="8455" spans="1:4" x14ac:dyDescent="0.2">
      <c r="A8455" s="542" t="s">
        <v>30018</v>
      </c>
      <c r="B8455" s="543" t="s">
        <v>30019</v>
      </c>
      <c r="C8455" s="543" t="s">
        <v>56</v>
      </c>
      <c r="D8455" s="544">
        <v>7.88</v>
      </c>
    </row>
    <row r="8456" spans="1:4" x14ac:dyDescent="0.2">
      <c r="A8456" s="542" t="s">
        <v>30020</v>
      </c>
      <c r="B8456" s="543" t="s">
        <v>30021</v>
      </c>
      <c r="C8456" s="543" t="s">
        <v>56</v>
      </c>
      <c r="D8456" s="544">
        <v>16.100000000000001</v>
      </c>
    </row>
    <row r="8457" spans="1:4" x14ac:dyDescent="0.2">
      <c r="A8457" s="542" t="s">
        <v>30022</v>
      </c>
      <c r="B8457" s="543" t="s">
        <v>30023</v>
      </c>
      <c r="C8457" s="543" t="s">
        <v>59</v>
      </c>
      <c r="D8457" s="544">
        <v>56</v>
      </c>
    </row>
    <row r="8458" spans="1:4" x14ac:dyDescent="0.2">
      <c r="A8458" s="542" t="s">
        <v>30024</v>
      </c>
      <c r="B8458" s="543" t="s">
        <v>30025</v>
      </c>
      <c r="C8458" s="543" t="s">
        <v>56</v>
      </c>
      <c r="D8458" s="544">
        <v>19.510000000000002</v>
      </c>
    </row>
    <row r="8459" spans="1:4" x14ac:dyDescent="0.2">
      <c r="A8459" s="542" t="s">
        <v>30026</v>
      </c>
      <c r="B8459" s="543" t="s">
        <v>30027</v>
      </c>
      <c r="C8459" s="543" t="s">
        <v>56</v>
      </c>
      <c r="D8459" s="544">
        <v>19.37</v>
      </c>
    </row>
    <row r="8460" spans="1:4" x14ac:dyDescent="0.2">
      <c r="A8460" s="542" t="s">
        <v>30028</v>
      </c>
      <c r="B8460" s="543" t="s">
        <v>30029</v>
      </c>
      <c r="C8460" s="543" t="s">
        <v>56</v>
      </c>
      <c r="D8460" s="544">
        <v>85.55</v>
      </c>
    </row>
    <row r="8461" spans="1:4" x14ac:dyDescent="0.2">
      <c r="A8461" s="542" t="s">
        <v>30030</v>
      </c>
      <c r="B8461" s="543" t="s">
        <v>30031</v>
      </c>
      <c r="C8461" s="543" t="s">
        <v>56</v>
      </c>
      <c r="D8461" s="544">
        <v>104.97</v>
      </c>
    </row>
    <row r="8462" spans="1:4" x14ac:dyDescent="0.2">
      <c r="A8462" s="542" t="s">
        <v>30032</v>
      </c>
      <c r="B8462" s="543" t="s">
        <v>30033</v>
      </c>
      <c r="C8462" s="543" t="s">
        <v>56</v>
      </c>
      <c r="D8462" s="544">
        <v>105.45</v>
      </c>
    </row>
    <row r="8463" spans="1:4" x14ac:dyDescent="0.2">
      <c r="A8463" s="542" t="s">
        <v>30034</v>
      </c>
      <c r="B8463" s="543" t="s">
        <v>30035</v>
      </c>
      <c r="C8463" s="543" t="s">
        <v>56</v>
      </c>
      <c r="D8463" s="544">
        <v>83.61</v>
      </c>
    </row>
    <row r="8464" spans="1:4" x14ac:dyDescent="0.2">
      <c r="A8464" s="542" t="s">
        <v>30036</v>
      </c>
      <c r="B8464" s="543" t="s">
        <v>30037</v>
      </c>
      <c r="C8464" s="543" t="s">
        <v>56</v>
      </c>
      <c r="D8464" s="544">
        <v>96.03</v>
      </c>
    </row>
    <row r="8465" spans="1:4" x14ac:dyDescent="0.2">
      <c r="A8465" s="542" t="s">
        <v>30038</v>
      </c>
      <c r="B8465" s="543" t="s">
        <v>30039</v>
      </c>
      <c r="C8465" s="543" t="s">
        <v>56</v>
      </c>
      <c r="D8465" s="544">
        <v>27.77</v>
      </c>
    </row>
    <row r="8466" spans="1:4" x14ac:dyDescent="0.2">
      <c r="A8466" s="542" t="s">
        <v>30040</v>
      </c>
      <c r="B8466" s="543" t="s">
        <v>30041</v>
      </c>
      <c r="C8466" s="543" t="s">
        <v>56</v>
      </c>
      <c r="D8466" s="544">
        <v>38.44</v>
      </c>
    </row>
    <row r="8467" spans="1:4" x14ac:dyDescent="0.2">
      <c r="A8467" s="542" t="s">
        <v>30042</v>
      </c>
      <c r="B8467" s="543" t="s">
        <v>30043</v>
      </c>
      <c r="C8467" s="543" t="s">
        <v>56</v>
      </c>
      <c r="D8467" s="544">
        <v>8.5</v>
      </c>
    </row>
    <row r="8468" spans="1:4" x14ac:dyDescent="0.2">
      <c r="A8468" s="542" t="s">
        <v>30044</v>
      </c>
      <c r="B8468" s="543" t="s">
        <v>30045</v>
      </c>
      <c r="C8468" s="543" t="s">
        <v>56</v>
      </c>
      <c r="D8468" s="544">
        <v>40.15</v>
      </c>
    </row>
    <row r="8469" spans="1:4" x14ac:dyDescent="0.2">
      <c r="A8469" s="542" t="s">
        <v>30046</v>
      </c>
      <c r="B8469" s="543" t="s">
        <v>30047</v>
      </c>
      <c r="C8469" s="543" t="s">
        <v>56</v>
      </c>
      <c r="D8469" s="544">
        <v>113.79</v>
      </c>
    </row>
    <row r="8470" spans="1:4" x14ac:dyDescent="0.2">
      <c r="A8470" s="542" t="s">
        <v>30048</v>
      </c>
      <c r="B8470" s="543" t="s">
        <v>30049</v>
      </c>
      <c r="C8470" s="543" t="s">
        <v>56</v>
      </c>
      <c r="D8470" s="544">
        <v>24.59</v>
      </c>
    </row>
    <row r="8471" spans="1:4" x14ac:dyDescent="0.2">
      <c r="A8471" s="542" t="s">
        <v>30050</v>
      </c>
      <c r="B8471" s="543" t="s">
        <v>30051</v>
      </c>
      <c r="C8471" s="543" t="s">
        <v>56</v>
      </c>
      <c r="D8471" s="544">
        <v>33.020000000000003</v>
      </c>
    </row>
    <row r="8472" spans="1:4" x14ac:dyDescent="0.2">
      <c r="A8472" s="542" t="s">
        <v>30052</v>
      </c>
      <c r="B8472" s="543" t="s">
        <v>30053</v>
      </c>
      <c r="C8472" s="543" t="s">
        <v>56</v>
      </c>
      <c r="D8472" s="544">
        <v>213.52</v>
      </c>
    </row>
    <row r="8473" spans="1:4" x14ac:dyDescent="0.2">
      <c r="A8473" s="542" t="s">
        <v>30054</v>
      </c>
      <c r="B8473" s="543" t="s">
        <v>30055</v>
      </c>
      <c r="C8473" s="543" t="s">
        <v>56</v>
      </c>
      <c r="D8473" s="544">
        <v>185.11</v>
      </c>
    </row>
    <row r="8474" spans="1:4" x14ac:dyDescent="0.2">
      <c r="A8474" s="542" t="s">
        <v>30056</v>
      </c>
      <c r="B8474" s="543" t="s">
        <v>30057</v>
      </c>
      <c r="C8474" s="543" t="s">
        <v>56</v>
      </c>
      <c r="D8474" s="544">
        <v>169.64</v>
      </c>
    </row>
    <row r="8475" spans="1:4" x14ac:dyDescent="0.2">
      <c r="A8475" s="542" t="s">
        <v>30058</v>
      </c>
      <c r="B8475" s="543" t="s">
        <v>30059</v>
      </c>
      <c r="C8475" s="543" t="s">
        <v>56</v>
      </c>
      <c r="D8475" s="544">
        <v>104.92</v>
      </c>
    </row>
    <row r="8476" spans="1:4" x14ac:dyDescent="0.2">
      <c r="A8476" s="542" t="s">
        <v>30060</v>
      </c>
      <c r="B8476" s="543" t="s">
        <v>30061</v>
      </c>
      <c r="C8476" s="543" t="s">
        <v>56</v>
      </c>
      <c r="D8476" s="544">
        <v>104.92</v>
      </c>
    </row>
    <row r="8477" spans="1:4" x14ac:dyDescent="0.2">
      <c r="A8477" s="542" t="s">
        <v>30062</v>
      </c>
      <c r="B8477" s="543" t="s">
        <v>30063</v>
      </c>
      <c r="C8477" s="543" t="s">
        <v>59</v>
      </c>
      <c r="D8477" s="544">
        <v>34.130000000000003</v>
      </c>
    </row>
    <row r="8478" spans="1:4" x14ac:dyDescent="0.2">
      <c r="A8478" s="542" t="s">
        <v>30064</v>
      </c>
      <c r="B8478" s="543" t="s">
        <v>30065</v>
      </c>
      <c r="C8478" s="543" t="s">
        <v>59</v>
      </c>
      <c r="D8478" s="544">
        <v>34.75</v>
      </c>
    </row>
    <row r="8479" spans="1:4" ht="15.75" x14ac:dyDescent="0.2">
      <c r="A8479" s="537" t="s">
        <v>30066</v>
      </c>
      <c r="B8479" s="537"/>
      <c r="C8479" s="537"/>
      <c r="D8479" s="537"/>
    </row>
    <row r="8480" spans="1:4" x14ac:dyDescent="0.2">
      <c r="A8480" s="539" t="s">
        <v>13289</v>
      </c>
      <c r="B8480" s="540" t="s">
        <v>11</v>
      </c>
      <c r="C8480" s="540" t="s">
        <v>13290</v>
      </c>
      <c r="D8480" s="541" t="s">
        <v>13291</v>
      </c>
    </row>
    <row r="8481" spans="1:4" x14ac:dyDescent="0.2">
      <c r="A8481" s="542" t="s">
        <v>30067</v>
      </c>
      <c r="B8481" s="543" t="s">
        <v>262</v>
      </c>
      <c r="C8481" s="543" t="s">
        <v>159</v>
      </c>
      <c r="D8481" s="544">
        <v>17.190000000000001</v>
      </c>
    </row>
    <row r="8482" spans="1:4" x14ac:dyDescent="0.2">
      <c r="A8482" s="542" t="s">
        <v>30068</v>
      </c>
      <c r="B8482" s="543" t="s">
        <v>30069</v>
      </c>
      <c r="C8482" s="543" t="s">
        <v>159</v>
      </c>
      <c r="D8482" s="544">
        <v>4.8499999999999996</v>
      </c>
    </row>
    <row r="8483" spans="1:4" x14ac:dyDescent="0.2">
      <c r="A8483" s="542" t="s">
        <v>30070</v>
      </c>
      <c r="B8483" s="543" t="s">
        <v>263</v>
      </c>
      <c r="C8483" s="543" t="s">
        <v>33</v>
      </c>
      <c r="D8483" s="544">
        <v>1.1499999999999999</v>
      </c>
    </row>
    <row r="8484" spans="1:4" x14ac:dyDescent="0.2">
      <c r="A8484" s="542" t="s">
        <v>30071</v>
      </c>
      <c r="B8484" s="543" t="s">
        <v>30072</v>
      </c>
      <c r="C8484" s="543" t="s">
        <v>33</v>
      </c>
      <c r="D8484" s="544">
        <v>13.86</v>
      </c>
    </row>
    <row r="8485" spans="1:4" x14ac:dyDescent="0.2">
      <c r="A8485" s="542" t="s">
        <v>30073</v>
      </c>
      <c r="B8485" s="543" t="s">
        <v>30074</v>
      </c>
      <c r="C8485" s="543" t="s">
        <v>33</v>
      </c>
      <c r="D8485" s="544">
        <v>3.15</v>
      </c>
    </row>
    <row r="8486" spans="1:4" x14ac:dyDescent="0.2">
      <c r="A8486" s="542" t="s">
        <v>30075</v>
      </c>
      <c r="B8486" s="543" t="s">
        <v>30076</v>
      </c>
      <c r="C8486" s="543" t="s">
        <v>159</v>
      </c>
      <c r="D8486" s="544">
        <v>21.21</v>
      </c>
    </row>
    <row r="8487" spans="1:4" x14ac:dyDescent="0.2">
      <c r="A8487" s="542" t="s">
        <v>30077</v>
      </c>
      <c r="B8487" s="543" t="s">
        <v>30078</v>
      </c>
      <c r="C8487" s="543" t="s">
        <v>159</v>
      </c>
      <c r="D8487" s="544">
        <v>21.21</v>
      </c>
    </row>
    <row r="8488" spans="1:4" x14ac:dyDescent="0.2">
      <c r="A8488" s="542" t="s">
        <v>30079</v>
      </c>
      <c r="B8488" s="543" t="s">
        <v>30080</v>
      </c>
      <c r="C8488" s="543" t="s">
        <v>159</v>
      </c>
      <c r="D8488" s="544">
        <v>57.08</v>
      </c>
    </row>
    <row r="8489" spans="1:4" x14ac:dyDescent="0.2">
      <c r="A8489" s="542" t="s">
        <v>30081</v>
      </c>
      <c r="B8489" s="543" t="s">
        <v>254</v>
      </c>
      <c r="C8489" s="543" t="s">
        <v>159</v>
      </c>
      <c r="D8489" s="544">
        <v>24.99</v>
      </c>
    </row>
    <row r="8490" spans="1:4" x14ac:dyDescent="0.2">
      <c r="A8490" s="542" t="s">
        <v>30082</v>
      </c>
      <c r="B8490" s="543" t="s">
        <v>30083</v>
      </c>
      <c r="C8490" s="543" t="s">
        <v>57</v>
      </c>
      <c r="D8490" s="544">
        <v>0.23</v>
      </c>
    </row>
    <row r="8491" spans="1:4" x14ac:dyDescent="0.2">
      <c r="A8491" s="542" t="s">
        <v>30084</v>
      </c>
      <c r="B8491" s="543" t="s">
        <v>264</v>
      </c>
      <c r="C8491" s="543" t="s">
        <v>159</v>
      </c>
      <c r="D8491" s="544">
        <v>12.68</v>
      </c>
    </row>
    <row r="8492" spans="1:4" x14ac:dyDescent="0.2">
      <c r="A8492" s="542" t="s">
        <v>30085</v>
      </c>
      <c r="B8492" s="543" t="s">
        <v>30086</v>
      </c>
      <c r="C8492" s="543" t="s">
        <v>159</v>
      </c>
      <c r="D8492" s="544">
        <v>23.94</v>
      </c>
    </row>
    <row r="8493" spans="1:4" x14ac:dyDescent="0.2">
      <c r="A8493" s="542" t="s">
        <v>30087</v>
      </c>
      <c r="B8493" s="543" t="s">
        <v>30088</v>
      </c>
      <c r="C8493" s="543" t="s">
        <v>159</v>
      </c>
      <c r="D8493" s="544">
        <v>11.07</v>
      </c>
    </row>
    <row r="8494" spans="1:4" x14ac:dyDescent="0.2">
      <c r="A8494" s="542" t="s">
        <v>30089</v>
      </c>
      <c r="B8494" s="543" t="s">
        <v>30090</v>
      </c>
      <c r="C8494" s="543" t="s">
        <v>33</v>
      </c>
      <c r="D8494" s="544">
        <v>1.1499999999999999</v>
      </c>
    </row>
    <row r="8495" spans="1:4" x14ac:dyDescent="0.2">
      <c r="A8495" s="542" t="s">
        <v>30091</v>
      </c>
      <c r="B8495" s="543" t="s">
        <v>30092</v>
      </c>
      <c r="C8495" s="543" t="s">
        <v>159</v>
      </c>
      <c r="D8495" s="544">
        <v>30.87</v>
      </c>
    </row>
    <row r="8496" spans="1:4" x14ac:dyDescent="0.2">
      <c r="A8496" s="542" t="s">
        <v>30093</v>
      </c>
      <c r="B8496" s="543" t="s">
        <v>30094</v>
      </c>
      <c r="C8496" s="543" t="s">
        <v>159</v>
      </c>
      <c r="D8496" s="544">
        <v>17.149999999999999</v>
      </c>
    </row>
    <row r="8497" spans="1:4" x14ac:dyDescent="0.2">
      <c r="A8497" s="542" t="s">
        <v>30095</v>
      </c>
      <c r="B8497" s="543" t="s">
        <v>30096</v>
      </c>
      <c r="C8497" s="543" t="s">
        <v>59</v>
      </c>
      <c r="D8497" s="544">
        <v>3.94</v>
      </c>
    </row>
    <row r="8498" spans="1:4" x14ac:dyDescent="0.2">
      <c r="A8498" s="542" t="s">
        <v>30097</v>
      </c>
      <c r="B8498" s="543" t="s">
        <v>30098</v>
      </c>
      <c r="C8498" s="543" t="s">
        <v>59</v>
      </c>
      <c r="D8498" s="544">
        <v>1.69</v>
      </c>
    </row>
    <row r="8499" spans="1:4" x14ac:dyDescent="0.2">
      <c r="A8499" s="542" t="s">
        <v>30099</v>
      </c>
      <c r="B8499" s="543" t="s">
        <v>30100</v>
      </c>
      <c r="C8499" s="543" t="s">
        <v>59</v>
      </c>
      <c r="D8499" s="544">
        <v>0.55000000000000004</v>
      </c>
    </row>
    <row r="8500" spans="1:4" x14ac:dyDescent="0.2">
      <c r="A8500" s="542" t="s">
        <v>30101</v>
      </c>
      <c r="B8500" s="543" t="s">
        <v>30102</v>
      </c>
      <c r="C8500" s="543" t="s">
        <v>159</v>
      </c>
      <c r="D8500" s="544">
        <v>11.91</v>
      </c>
    </row>
    <row r="8501" spans="1:4" x14ac:dyDescent="0.2">
      <c r="A8501" s="542" t="s">
        <v>30103</v>
      </c>
      <c r="B8501" s="543" t="s">
        <v>30104</v>
      </c>
      <c r="C8501" s="543" t="s">
        <v>159</v>
      </c>
      <c r="D8501" s="544">
        <v>7.1</v>
      </c>
    </row>
    <row r="8502" spans="1:4" x14ac:dyDescent="0.2">
      <c r="A8502" s="542" t="s">
        <v>30105</v>
      </c>
      <c r="B8502" s="543" t="s">
        <v>30106</v>
      </c>
      <c r="C8502" s="543" t="s">
        <v>159</v>
      </c>
      <c r="D8502" s="544">
        <v>12.08</v>
      </c>
    </row>
    <row r="8503" spans="1:4" x14ac:dyDescent="0.2">
      <c r="A8503" s="542" t="s">
        <v>30107</v>
      </c>
      <c r="B8503" s="543" t="s">
        <v>30108</v>
      </c>
      <c r="C8503" s="543" t="s">
        <v>33</v>
      </c>
      <c r="D8503" s="544">
        <v>2.87</v>
      </c>
    </row>
    <row r="8504" spans="1:4" x14ac:dyDescent="0.2">
      <c r="A8504" s="542" t="s">
        <v>30109</v>
      </c>
      <c r="B8504" s="543" t="s">
        <v>30110</v>
      </c>
      <c r="C8504" s="543" t="s">
        <v>33</v>
      </c>
      <c r="D8504" s="544">
        <v>4.78</v>
      </c>
    </row>
    <row r="8505" spans="1:4" x14ac:dyDescent="0.2">
      <c r="A8505" s="542" t="s">
        <v>30111</v>
      </c>
      <c r="B8505" s="543" t="s">
        <v>30112</v>
      </c>
      <c r="C8505" s="543" t="s">
        <v>33</v>
      </c>
      <c r="D8505" s="544">
        <v>9.1</v>
      </c>
    </row>
    <row r="8506" spans="1:4" x14ac:dyDescent="0.2">
      <c r="A8506" s="542" t="s">
        <v>30113</v>
      </c>
      <c r="B8506" s="543" t="s">
        <v>30114</v>
      </c>
      <c r="C8506" s="543" t="s">
        <v>33</v>
      </c>
      <c r="D8506" s="544">
        <v>2.92</v>
      </c>
    </row>
    <row r="8507" spans="1:4" x14ac:dyDescent="0.2">
      <c r="A8507" s="542" t="s">
        <v>30115</v>
      </c>
      <c r="B8507" s="543" t="s">
        <v>30116</v>
      </c>
      <c r="C8507" s="543" t="s">
        <v>33</v>
      </c>
      <c r="D8507" s="544">
        <v>13.91</v>
      </c>
    </row>
    <row r="8508" spans="1:4" x14ac:dyDescent="0.2">
      <c r="A8508" s="542" t="s">
        <v>30117</v>
      </c>
      <c r="B8508" s="543" t="s">
        <v>30118</v>
      </c>
      <c r="C8508" s="543" t="s">
        <v>159</v>
      </c>
      <c r="D8508" s="544">
        <v>49.53</v>
      </c>
    </row>
    <row r="8509" spans="1:4" x14ac:dyDescent="0.2">
      <c r="A8509" s="542" t="s">
        <v>30119</v>
      </c>
      <c r="B8509" s="543" t="s">
        <v>269</v>
      </c>
      <c r="C8509" s="543" t="s">
        <v>159</v>
      </c>
      <c r="D8509" s="544">
        <v>53.03</v>
      </c>
    </row>
    <row r="8510" spans="1:4" x14ac:dyDescent="0.2">
      <c r="A8510" s="542" t="s">
        <v>30120</v>
      </c>
      <c r="B8510" s="543" t="s">
        <v>30121</v>
      </c>
      <c r="C8510" s="543" t="s">
        <v>33</v>
      </c>
      <c r="D8510" s="544">
        <v>12.61</v>
      </c>
    </row>
    <row r="8511" spans="1:4" x14ac:dyDescent="0.2">
      <c r="A8511" s="542" t="s">
        <v>30122</v>
      </c>
      <c r="B8511" s="543" t="s">
        <v>30123</v>
      </c>
      <c r="C8511" s="543" t="s">
        <v>159</v>
      </c>
      <c r="D8511" s="544">
        <v>25.35</v>
      </c>
    </row>
    <row r="8512" spans="1:4" x14ac:dyDescent="0.2">
      <c r="A8512" s="542" t="s">
        <v>30124</v>
      </c>
      <c r="B8512" s="543" t="s">
        <v>1094</v>
      </c>
      <c r="C8512" s="543" t="s">
        <v>159</v>
      </c>
      <c r="D8512" s="544">
        <v>46.22</v>
      </c>
    </row>
    <row r="8513" spans="1:4" x14ac:dyDescent="0.2">
      <c r="A8513" s="542" t="s">
        <v>30125</v>
      </c>
      <c r="B8513" s="543" t="s">
        <v>30126</v>
      </c>
      <c r="C8513" s="543" t="s">
        <v>159</v>
      </c>
      <c r="D8513" s="544">
        <v>28.48</v>
      </c>
    </row>
    <row r="8514" spans="1:4" x14ac:dyDescent="0.2">
      <c r="A8514" s="542" t="s">
        <v>30127</v>
      </c>
      <c r="B8514" s="543" t="s">
        <v>30128</v>
      </c>
      <c r="C8514" s="543" t="s">
        <v>33</v>
      </c>
      <c r="D8514" s="544">
        <v>30.65</v>
      </c>
    </row>
    <row r="8515" spans="1:4" x14ac:dyDescent="0.2">
      <c r="A8515" s="542" t="s">
        <v>30129</v>
      </c>
      <c r="B8515" s="543" t="s">
        <v>30130</v>
      </c>
      <c r="C8515" s="543" t="s">
        <v>159</v>
      </c>
      <c r="D8515" s="544">
        <v>13.32</v>
      </c>
    </row>
    <row r="8516" spans="1:4" x14ac:dyDescent="0.2">
      <c r="A8516" s="542" t="s">
        <v>30131</v>
      </c>
      <c r="B8516" s="543" t="s">
        <v>30132</v>
      </c>
      <c r="C8516" s="543" t="s">
        <v>159</v>
      </c>
      <c r="D8516" s="544">
        <v>22.52</v>
      </c>
    </row>
    <row r="8517" spans="1:4" x14ac:dyDescent="0.2">
      <c r="A8517" s="542" t="s">
        <v>30133</v>
      </c>
      <c r="B8517" s="543" t="s">
        <v>30134</v>
      </c>
      <c r="C8517" s="543" t="s">
        <v>159</v>
      </c>
      <c r="D8517" s="544">
        <v>29.7</v>
      </c>
    </row>
    <row r="8518" spans="1:4" x14ac:dyDescent="0.2">
      <c r="A8518" s="542" t="s">
        <v>30135</v>
      </c>
      <c r="B8518" s="543" t="s">
        <v>30136</v>
      </c>
      <c r="C8518" s="543" t="s">
        <v>33</v>
      </c>
      <c r="D8518" s="544">
        <v>12.56</v>
      </c>
    </row>
    <row r="8519" spans="1:4" x14ac:dyDescent="0.2">
      <c r="A8519" s="542" t="s">
        <v>30137</v>
      </c>
      <c r="B8519" s="543" t="s">
        <v>30138</v>
      </c>
      <c r="C8519" s="543" t="s">
        <v>159</v>
      </c>
      <c r="D8519" s="544">
        <v>13.49</v>
      </c>
    </row>
    <row r="8520" spans="1:4" x14ac:dyDescent="0.2">
      <c r="A8520" s="542" t="s">
        <v>30139</v>
      </c>
      <c r="B8520" s="543" t="s">
        <v>30140</v>
      </c>
      <c r="C8520" s="543" t="s">
        <v>159</v>
      </c>
      <c r="D8520" s="544">
        <v>19.649999999999999</v>
      </c>
    </row>
    <row r="8521" spans="1:4" x14ac:dyDescent="0.2">
      <c r="A8521" s="542" t="s">
        <v>30141</v>
      </c>
      <c r="B8521" s="543" t="s">
        <v>30142</v>
      </c>
      <c r="C8521" s="543" t="s">
        <v>159</v>
      </c>
      <c r="D8521" s="544">
        <v>39.909999999999997</v>
      </c>
    </row>
    <row r="8522" spans="1:4" x14ac:dyDescent="0.2">
      <c r="A8522" s="542" t="s">
        <v>30143</v>
      </c>
      <c r="B8522" s="543" t="s">
        <v>30144</v>
      </c>
      <c r="C8522" s="543" t="s">
        <v>33</v>
      </c>
      <c r="D8522" s="544">
        <v>1.1499999999999999</v>
      </c>
    </row>
    <row r="8523" spans="1:4" x14ac:dyDescent="0.2">
      <c r="A8523" s="542" t="s">
        <v>30145</v>
      </c>
      <c r="B8523" s="543" t="s">
        <v>30146</v>
      </c>
      <c r="C8523" s="543" t="s">
        <v>33</v>
      </c>
      <c r="D8523" s="544">
        <v>7.63</v>
      </c>
    </row>
    <row r="8524" spans="1:4" x14ac:dyDescent="0.2">
      <c r="A8524" s="542" t="s">
        <v>30147</v>
      </c>
      <c r="B8524" s="543" t="s">
        <v>30148</v>
      </c>
      <c r="C8524" s="543" t="s">
        <v>159</v>
      </c>
      <c r="D8524" s="544">
        <v>24.59</v>
      </c>
    </row>
    <row r="8525" spans="1:4" x14ac:dyDescent="0.2">
      <c r="A8525" s="542" t="s">
        <v>30149</v>
      </c>
      <c r="B8525" s="543" t="s">
        <v>30150</v>
      </c>
      <c r="C8525" s="543" t="s">
        <v>159</v>
      </c>
      <c r="D8525" s="544">
        <v>16.399999999999999</v>
      </c>
    </row>
    <row r="8526" spans="1:4" x14ac:dyDescent="0.2">
      <c r="A8526" s="542" t="s">
        <v>30151</v>
      </c>
      <c r="B8526" s="543" t="s">
        <v>30152</v>
      </c>
      <c r="C8526" s="543" t="s">
        <v>159</v>
      </c>
      <c r="D8526" s="544">
        <v>13.23</v>
      </c>
    </row>
    <row r="8527" spans="1:4" x14ac:dyDescent="0.2">
      <c r="A8527" s="542" t="s">
        <v>30153</v>
      </c>
      <c r="B8527" s="543" t="s">
        <v>30154</v>
      </c>
      <c r="C8527" s="543" t="s">
        <v>159</v>
      </c>
      <c r="D8527" s="544">
        <v>29.47</v>
      </c>
    </row>
    <row r="8528" spans="1:4" x14ac:dyDescent="0.2">
      <c r="A8528" s="542" t="s">
        <v>30155</v>
      </c>
      <c r="B8528" s="543" t="s">
        <v>30156</v>
      </c>
      <c r="C8528" s="543" t="s">
        <v>159</v>
      </c>
      <c r="D8528" s="544">
        <v>32.380000000000003</v>
      </c>
    </row>
    <row r="8529" spans="1:4" x14ac:dyDescent="0.2">
      <c r="A8529" s="542" t="s">
        <v>30157</v>
      </c>
      <c r="B8529" s="543" t="s">
        <v>30158</v>
      </c>
      <c r="C8529" s="543" t="s">
        <v>159</v>
      </c>
      <c r="D8529" s="544">
        <v>26.04</v>
      </c>
    </row>
    <row r="8530" spans="1:4" x14ac:dyDescent="0.2">
      <c r="A8530" s="542" t="s">
        <v>30159</v>
      </c>
      <c r="B8530" s="543" t="s">
        <v>30160</v>
      </c>
      <c r="C8530" s="543" t="s">
        <v>159</v>
      </c>
      <c r="D8530" s="544">
        <v>46.96</v>
      </c>
    </row>
    <row r="8531" spans="1:4" x14ac:dyDescent="0.2">
      <c r="A8531" s="542" t="s">
        <v>30161</v>
      </c>
      <c r="B8531" s="543" t="s">
        <v>30162</v>
      </c>
      <c r="C8531" s="543" t="s">
        <v>33</v>
      </c>
      <c r="D8531" s="544">
        <v>8.93</v>
      </c>
    </row>
    <row r="8532" spans="1:4" x14ac:dyDescent="0.2">
      <c r="A8532" s="542" t="s">
        <v>30163</v>
      </c>
      <c r="B8532" s="543" t="s">
        <v>30164</v>
      </c>
      <c r="C8532" s="543" t="s">
        <v>159</v>
      </c>
      <c r="D8532" s="544">
        <v>15.61</v>
      </c>
    </row>
    <row r="8533" spans="1:4" x14ac:dyDescent="0.2">
      <c r="A8533" s="542" t="s">
        <v>30165</v>
      </c>
      <c r="B8533" s="543" t="s">
        <v>255</v>
      </c>
      <c r="C8533" s="543" t="s">
        <v>159</v>
      </c>
      <c r="D8533" s="544">
        <v>49.8</v>
      </c>
    </row>
    <row r="8534" spans="1:4" x14ac:dyDescent="0.2">
      <c r="A8534" s="542" t="s">
        <v>30166</v>
      </c>
      <c r="B8534" s="543" t="s">
        <v>30167</v>
      </c>
      <c r="C8534" s="543" t="s">
        <v>159</v>
      </c>
      <c r="D8534" s="544">
        <v>42</v>
      </c>
    </row>
    <row r="8535" spans="1:4" x14ac:dyDescent="0.2">
      <c r="A8535" s="542" t="s">
        <v>30168</v>
      </c>
      <c r="B8535" s="543" t="s">
        <v>30169</v>
      </c>
      <c r="C8535" s="543" t="s">
        <v>159</v>
      </c>
      <c r="D8535" s="544">
        <v>24.93</v>
      </c>
    </row>
    <row r="8536" spans="1:4" x14ac:dyDescent="0.2">
      <c r="A8536" s="542" t="s">
        <v>30170</v>
      </c>
      <c r="B8536" s="543" t="s">
        <v>30171</v>
      </c>
      <c r="C8536" s="543" t="s">
        <v>159</v>
      </c>
      <c r="D8536" s="544">
        <v>26.7</v>
      </c>
    </row>
    <row r="8537" spans="1:4" x14ac:dyDescent="0.2">
      <c r="A8537" s="542" t="s">
        <v>30172</v>
      </c>
      <c r="B8537" s="543" t="s">
        <v>30173</v>
      </c>
      <c r="C8537" s="543" t="s">
        <v>159</v>
      </c>
      <c r="D8537" s="544">
        <v>21.25</v>
      </c>
    </row>
    <row r="8538" spans="1:4" x14ac:dyDescent="0.2">
      <c r="A8538" s="542" t="s">
        <v>30174</v>
      </c>
      <c r="B8538" s="543" t="s">
        <v>30175</v>
      </c>
      <c r="C8538" s="543" t="s">
        <v>159</v>
      </c>
      <c r="D8538" s="544">
        <v>24.59</v>
      </c>
    </row>
    <row r="8539" spans="1:4" x14ac:dyDescent="0.2">
      <c r="A8539" s="542" t="s">
        <v>30176</v>
      </c>
      <c r="B8539" s="543" t="s">
        <v>30177</v>
      </c>
      <c r="C8539" s="543" t="s">
        <v>33</v>
      </c>
      <c r="D8539" s="544">
        <v>3.15</v>
      </c>
    </row>
    <row r="8540" spans="1:4" x14ac:dyDescent="0.2">
      <c r="A8540" s="542" t="s">
        <v>30178</v>
      </c>
      <c r="B8540" s="543" t="s">
        <v>30179</v>
      </c>
      <c r="C8540" s="543" t="s">
        <v>159</v>
      </c>
      <c r="D8540" s="544">
        <v>7.83</v>
      </c>
    </row>
    <row r="8541" spans="1:4" x14ac:dyDescent="0.2">
      <c r="A8541" s="542" t="s">
        <v>30180</v>
      </c>
      <c r="B8541" s="543" t="s">
        <v>30181</v>
      </c>
      <c r="C8541" s="543" t="s">
        <v>159</v>
      </c>
      <c r="D8541" s="544">
        <v>19.77</v>
      </c>
    </row>
    <row r="8542" spans="1:4" x14ac:dyDescent="0.2">
      <c r="A8542" s="542" t="s">
        <v>30182</v>
      </c>
      <c r="B8542" s="543" t="s">
        <v>30183</v>
      </c>
      <c r="C8542" s="543" t="s">
        <v>59</v>
      </c>
      <c r="D8542" s="544">
        <v>3.82</v>
      </c>
    </row>
    <row r="8543" spans="1:4" x14ac:dyDescent="0.2">
      <c r="A8543" s="542" t="s">
        <v>30184</v>
      </c>
      <c r="B8543" s="543" t="s">
        <v>30185</v>
      </c>
      <c r="C8543" s="543" t="s">
        <v>159</v>
      </c>
      <c r="D8543" s="544">
        <v>21.07</v>
      </c>
    </row>
    <row r="8544" spans="1:4" x14ac:dyDescent="0.2">
      <c r="A8544" s="542" t="s">
        <v>30186</v>
      </c>
      <c r="B8544" s="543" t="s">
        <v>30187</v>
      </c>
      <c r="C8544" s="543" t="s">
        <v>159</v>
      </c>
      <c r="D8544" s="544">
        <v>19.79</v>
      </c>
    </row>
    <row r="8545" spans="1:4" x14ac:dyDescent="0.2">
      <c r="A8545" s="542" t="s">
        <v>30188</v>
      </c>
      <c r="B8545" s="543" t="s">
        <v>30189</v>
      </c>
      <c r="C8545" s="543" t="s">
        <v>159</v>
      </c>
      <c r="D8545" s="544">
        <v>25.94</v>
      </c>
    </row>
    <row r="8546" spans="1:4" x14ac:dyDescent="0.2">
      <c r="A8546" s="542" t="s">
        <v>30190</v>
      </c>
      <c r="B8546" s="543" t="s">
        <v>30191</v>
      </c>
      <c r="C8546" s="543" t="s">
        <v>159</v>
      </c>
      <c r="D8546" s="544">
        <v>22.58</v>
      </c>
    </row>
    <row r="8547" spans="1:4" x14ac:dyDescent="0.2">
      <c r="A8547" s="542" t="s">
        <v>30192</v>
      </c>
      <c r="B8547" s="543" t="s">
        <v>30193</v>
      </c>
      <c r="C8547" s="543" t="s">
        <v>159</v>
      </c>
      <c r="D8547" s="544">
        <v>5.44</v>
      </c>
    </row>
    <row r="8548" spans="1:4" x14ac:dyDescent="0.2">
      <c r="A8548" s="542" t="s">
        <v>30194</v>
      </c>
      <c r="B8548" s="543" t="s">
        <v>30195</v>
      </c>
      <c r="C8548" s="543" t="s">
        <v>159</v>
      </c>
      <c r="D8548" s="544">
        <v>20.51</v>
      </c>
    </row>
    <row r="8549" spans="1:4" ht="15.75" x14ac:dyDescent="0.2">
      <c r="A8549" s="537" t="s">
        <v>30196</v>
      </c>
      <c r="B8549" s="537"/>
      <c r="C8549" s="537"/>
      <c r="D8549" s="537"/>
    </row>
    <row r="8550" spans="1:4" x14ac:dyDescent="0.2">
      <c r="A8550" s="539" t="s">
        <v>13289</v>
      </c>
      <c r="B8550" s="540" t="s">
        <v>11</v>
      </c>
      <c r="C8550" s="540" t="s">
        <v>13290</v>
      </c>
      <c r="D8550" s="541" t="s">
        <v>13291</v>
      </c>
    </row>
    <row r="8551" spans="1:4" x14ac:dyDescent="0.2">
      <c r="A8551" s="542" t="s">
        <v>30197</v>
      </c>
      <c r="B8551" s="543" t="s">
        <v>30198</v>
      </c>
      <c r="C8551" s="543" t="s">
        <v>59</v>
      </c>
      <c r="D8551" s="544">
        <v>486.4</v>
      </c>
    </row>
    <row r="8552" spans="1:4" x14ac:dyDescent="0.2">
      <c r="A8552" s="542" t="s">
        <v>30199</v>
      </c>
      <c r="B8552" s="543" t="s">
        <v>30200</v>
      </c>
      <c r="C8552" s="543" t="s">
        <v>59</v>
      </c>
      <c r="D8552" s="544">
        <v>649.1</v>
      </c>
    </row>
    <row r="8553" spans="1:4" x14ac:dyDescent="0.2">
      <c r="A8553" s="542" t="s">
        <v>30201</v>
      </c>
      <c r="B8553" s="543" t="s">
        <v>30202</v>
      </c>
      <c r="C8553" s="543" t="s">
        <v>59</v>
      </c>
      <c r="D8553" s="544">
        <v>926.1</v>
      </c>
    </row>
    <row r="8554" spans="1:4" ht="22.5" x14ac:dyDescent="0.2">
      <c r="A8554" s="542" t="s">
        <v>30203</v>
      </c>
      <c r="B8554" s="543" t="s">
        <v>30204</v>
      </c>
      <c r="C8554" s="543" t="s">
        <v>59</v>
      </c>
      <c r="D8554" s="544">
        <v>2249.59</v>
      </c>
    </row>
    <row r="8555" spans="1:4" x14ac:dyDescent="0.2">
      <c r="A8555" s="542" t="s">
        <v>30205</v>
      </c>
      <c r="B8555" s="543" t="s">
        <v>30206</v>
      </c>
      <c r="C8555" s="543" t="s">
        <v>59</v>
      </c>
      <c r="D8555" s="544">
        <v>702.58</v>
      </c>
    </row>
    <row r="8556" spans="1:4" x14ac:dyDescent="0.2">
      <c r="A8556" s="542" t="s">
        <v>30207</v>
      </c>
      <c r="B8556" s="543" t="s">
        <v>30208</v>
      </c>
      <c r="C8556" s="543" t="s">
        <v>59</v>
      </c>
      <c r="D8556" s="544">
        <v>905.15</v>
      </c>
    </row>
    <row r="8557" spans="1:4" x14ac:dyDescent="0.2">
      <c r="A8557" s="542" t="s">
        <v>30209</v>
      </c>
      <c r="B8557" s="543" t="s">
        <v>30210</v>
      </c>
      <c r="C8557" s="543" t="s">
        <v>59</v>
      </c>
      <c r="D8557" s="544">
        <v>905.15</v>
      </c>
    </row>
    <row r="8558" spans="1:4" x14ac:dyDescent="0.2">
      <c r="A8558" s="542" t="s">
        <v>30211</v>
      </c>
      <c r="B8558" s="543" t="s">
        <v>30212</v>
      </c>
      <c r="C8558" s="543" t="s">
        <v>59</v>
      </c>
      <c r="D8558" s="544">
        <v>486.4</v>
      </c>
    </row>
    <row r="8559" spans="1:4" x14ac:dyDescent="0.2">
      <c r="A8559" s="542" t="s">
        <v>30213</v>
      </c>
      <c r="B8559" s="543" t="s">
        <v>30214</v>
      </c>
      <c r="C8559" s="543" t="s">
        <v>59</v>
      </c>
      <c r="D8559" s="544">
        <v>700.36</v>
      </c>
    </row>
    <row r="8560" spans="1:4" x14ac:dyDescent="0.2">
      <c r="A8560" s="542" t="s">
        <v>30215</v>
      </c>
      <c r="B8560" s="543" t="s">
        <v>30216</v>
      </c>
      <c r="C8560" s="543" t="s">
        <v>59</v>
      </c>
      <c r="D8560" s="544">
        <v>573.02</v>
      </c>
    </row>
    <row r="8561" spans="1:4" ht="33.75" x14ac:dyDescent="0.2">
      <c r="A8561" s="542" t="s">
        <v>30217</v>
      </c>
      <c r="B8561" s="543" t="s">
        <v>30218</v>
      </c>
      <c r="C8561" s="543" t="s">
        <v>190</v>
      </c>
      <c r="D8561" s="544">
        <v>1891.55</v>
      </c>
    </row>
    <row r="8562" spans="1:4" x14ac:dyDescent="0.2">
      <c r="A8562" s="542" t="s">
        <v>30219</v>
      </c>
      <c r="B8562" s="543" t="s">
        <v>30220</v>
      </c>
      <c r="C8562" s="543" t="s">
        <v>59</v>
      </c>
      <c r="D8562" s="544">
        <v>648.53</v>
      </c>
    </row>
    <row r="8563" spans="1:4" x14ac:dyDescent="0.2">
      <c r="A8563" s="542" t="s">
        <v>30221</v>
      </c>
      <c r="B8563" s="543" t="s">
        <v>30222</v>
      </c>
      <c r="C8563" s="543" t="s">
        <v>59</v>
      </c>
      <c r="D8563" s="544">
        <v>804.83</v>
      </c>
    </row>
    <row r="8564" spans="1:4" x14ac:dyDescent="0.2">
      <c r="A8564" s="542" t="s">
        <v>30223</v>
      </c>
      <c r="B8564" s="543" t="s">
        <v>30224</v>
      </c>
      <c r="C8564" s="543" t="s">
        <v>59</v>
      </c>
      <c r="D8564" s="544">
        <v>891.37</v>
      </c>
    </row>
    <row r="8565" spans="1:4" x14ac:dyDescent="0.2">
      <c r="A8565" s="542" t="s">
        <v>30225</v>
      </c>
      <c r="B8565" s="543" t="s">
        <v>30226</v>
      </c>
      <c r="C8565" s="543" t="s">
        <v>59</v>
      </c>
      <c r="D8565" s="544">
        <v>161.03</v>
      </c>
    </row>
    <row r="8566" spans="1:4" x14ac:dyDescent="0.2">
      <c r="A8566" s="542" t="s">
        <v>30227</v>
      </c>
      <c r="B8566" s="543" t="s">
        <v>30226</v>
      </c>
      <c r="C8566" s="543" t="s">
        <v>57</v>
      </c>
      <c r="D8566" s="544">
        <v>37</v>
      </c>
    </row>
    <row r="8567" spans="1:4" x14ac:dyDescent="0.2">
      <c r="A8567" s="542" t="s">
        <v>30228</v>
      </c>
      <c r="B8567" s="543" t="s">
        <v>30229</v>
      </c>
      <c r="C8567" s="543" t="s">
        <v>59</v>
      </c>
      <c r="D8567" s="544">
        <v>452.16</v>
      </c>
    </row>
    <row r="8568" spans="1:4" ht="22.5" x14ac:dyDescent="0.2">
      <c r="A8568" s="542" t="s">
        <v>30230</v>
      </c>
      <c r="B8568" s="543" t="s">
        <v>30231</v>
      </c>
      <c r="C8568" s="543" t="s">
        <v>59</v>
      </c>
      <c r="D8568" s="544">
        <v>531.85</v>
      </c>
    </row>
    <row r="8569" spans="1:4" x14ac:dyDescent="0.2">
      <c r="A8569" s="542" t="s">
        <v>30232</v>
      </c>
      <c r="B8569" s="543" t="s">
        <v>30233</v>
      </c>
      <c r="C8569" s="543" t="s">
        <v>59</v>
      </c>
      <c r="D8569" s="544">
        <v>611.55999999999995</v>
      </c>
    </row>
    <row r="8570" spans="1:4" ht="22.5" x14ac:dyDescent="0.2">
      <c r="A8570" s="542" t="s">
        <v>30234</v>
      </c>
      <c r="B8570" s="543" t="s">
        <v>30235</v>
      </c>
      <c r="C8570" s="543" t="s">
        <v>59</v>
      </c>
      <c r="D8570" s="544">
        <v>738.72</v>
      </c>
    </row>
    <row r="8571" spans="1:4" x14ac:dyDescent="0.2">
      <c r="A8571" s="542" t="s">
        <v>30236</v>
      </c>
      <c r="B8571" s="543" t="s">
        <v>30237</v>
      </c>
      <c r="C8571" s="543" t="s">
        <v>59</v>
      </c>
      <c r="D8571" s="544">
        <v>866.83</v>
      </c>
    </row>
    <row r="8572" spans="1:4" x14ac:dyDescent="0.2">
      <c r="A8572" s="542" t="s">
        <v>30238</v>
      </c>
      <c r="B8572" s="543" t="s">
        <v>30239</v>
      </c>
      <c r="C8572" s="543" t="s">
        <v>59</v>
      </c>
      <c r="D8572" s="544">
        <v>554.69000000000005</v>
      </c>
    </row>
    <row r="8573" spans="1:4" x14ac:dyDescent="0.2">
      <c r="A8573" s="542" t="s">
        <v>30240</v>
      </c>
      <c r="B8573" s="543" t="s">
        <v>30241</v>
      </c>
      <c r="C8573" s="543" t="s">
        <v>59</v>
      </c>
      <c r="D8573" s="544">
        <v>676.75</v>
      </c>
    </row>
    <row r="8574" spans="1:4" x14ac:dyDescent="0.2">
      <c r="A8574" s="542" t="s">
        <v>30242</v>
      </c>
      <c r="B8574" s="543" t="s">
        <v>30243</v>
      </c>
      <c r="C8574" s="543" t="s">
        <v>59</v>
      </c>
      <c r="D8574" s="544">
        <v>869.48</v>
      </c>
    </row>
    <row r="8575" spans="1:4" x14ac:dyDescent="0.2">
      <c r="A8575" s="542" t="s">
        <v>30244</v>
      </c>
      <c r="B8575" s="543" t="s">
        <v>30245</v>
      </c>
      <c r="C8575" s="543" t="s">
        <v>59</v>
      </c>
      <c r="D8575" s="544">
        <v>865.35</v>
      </c>
    </row>
    <row r="8576" spans="1:4" x14ac:dyDescent="0.2">
      <c r="A8576" s="542" t="s">
        <v>30246</v>
      </c>
      <c r="B8576" s="543" t="s">
        <v>30247</v>
      </c>
      <c r="C8576" s="543" t="s">
        <v>59</v>
      </c>
      <c r="D8576" s="544">
        <v>1106.46</v>
      </c>
    </row>
    <row r="8577" spans="1:4" x14ac:dyDescent="0.2">
      <c r="A8577" s="542" t="s">
        <v>30248</v>
      </c>
      <c r="B8577" s="543" t="s">
        <v>30249</v>
      </c>
      <c r="C8577" s="543" t="s">
        <v>59</v>
      </c>
      <c r="D8577" s="544">
        <v>1475.12</v>
      </c>
    </row>
    <row r="8578" spans="1:4" x14ac:dyDescent="0.2">
      <c r="A8578" s="542" t="s">
        <v>30250</v>
      </c>
      <c r="B8578" s="543" t="s">
        <v>30251</v>
      </c>
      <c r="C8578" s="543" t="s">
        <v>59</v>
      </c>
      <c r="D8578" s="544">
        <v>1847.04</v>
      </c>
    </row>
    <row r="8579" spans="1:4" ht="22.5" x14ac:dyDescent="0.2">
      <c r="A8579" s="542" t="s">
        <v>30252</v>
      </c>
      <c r="B8579" s="543" t="s">
        <v>30253</v>
      </c>
      <c r="C8579" s="543" t="s">
        <v>59</v>
      </c>
      <c r="D8579" s="544">
        <v>617.74</v>
      </c>
    </row>
    <row r="8580" spans="1:4" ht="22.5" x14ac:dyDescent="0.2">
      <c r="A8580" s="542" t="s">
        <v>30254</v>
      </c>
      <c r="B8580" s="543" t="s">
        <v>30255</v>
      </c>
      <c r="C8580" s="543" t="s">
        <v>59</v>
      </c>
      <c r="D8580" s="544">
        <v>1014.5</v>
      </c>
    </row>
    <row r="8581" spans="1:4" ht="22.5" x14ac:dyDescent="0.2">
      <c r="A8581" s="542" t="s">
        <v>30256</v>
      </c>
      <c r="B8581" s="543" t="s">
        <v>30257</v>
      </c>
      <c r="C8581" s="543" t="s">
        <v>59</v>
      </c>
      <c r="D8581" s="544">
        <v>503.46</v>
      </c>
    </row>
    <row r="8582" spans="1:4" x14ac:dyDescent="0.2">
      <c r="A8582" s="542" t="s">
        <v>30258</v>
      </c>
      <c r="B8582" s="543" t="s">
        <v>30259</v>
      </c>
      <c r="C8582" s="543" t="s">
        <v>59</v>
      </c>
      <c r="D8582" s="544">
        <v>503.46</v>
      </c>
    </row>
    <row r="8583" spans="1:4" x14ac:dyDescent="0.2">
      <c r="A8583" s="542" t="s">
        <v>30260</v>
      </c>
      <c r="B8583" s="543" t="s">
        <v>30261</v>
      </c>
      <c r="C8583" s="543" t="s">
        <v>59</v>
      </c>
      <c r="D8583" s="544">
        <v>399.51</v>
      </c>
    </row>
    <row r="8584" spans="1:4" x14ac:dyDescent="0.2">
      <c r="A8584" s="542" t="s">
        <v>30262</v>
      </c>
      <c r="B8584" s="543" t="s">
        <v>30263</v>
      </c>
      <c r="C8584" s="543" t="s">
        <v>59</v>
      </c>
      <c r="D8584" s="544">
        <v>503.46</v>
      </c>
    </row>
    <row r="8585" spans="1:4" x14ac:dyDescent="0.2">
      <c r="A8585" s="542" t="s">
        <v>30264</v>
      </c>
      <c r="B8585" s="543" t="s">
        <v>30265</v>
      </c>
      <c r="C8585" s="543" t="s">
        <v>59</v>
      </c>
      <c r="D8585" s="544">
        <v>663.42</v>
      </c>
    </row>
    <row r="8586" spans="1:4" x14ac:dyDescent="0.2">
      <c r="A8586" s="542" t="s">
        <v>30266</v>
      </c>
      <c r="B8586" s="543" t="s">
        <v>30267</v>
      </c>
      <c r="C8586" s="543" t="s">
        <v>59</v>
      </c>
      <c r="D8586" s="544">
        <v>617.74</v>
      </c>
    </row>
    <row r="8587" spans="1:4" x14ac:dyDescent="0.2">
      <c r="A8587" s="542" t="s">
        <v>30268</v>
      </c>
      <c r="B8587" s="543" t="s">
        <v>30269</v>
      </c>
      <c r="C8587" s="543" t="s">
        <v>59</v>
      </c>
      <c r="D8587" s="544">
        <v>744.12</v>
      </c>
    </row>
    <row r="8588" spans="1:4" x14ac:dyDescent="0.2">
      <c r="A8588" s="542" t="s">
        <v>30270</v>
      </c>
      <c r="B8588" s="543" t="s">
        <v>30271</v>
      </c>
      <c r="C8588" s="543" t="s">
        <v>59</v>
      </c>
      <c r="D8588" s="544">
        <v>986.3</v>
      </c>
    </row>
    <row r="8589" spans="1:4" ht="22.5" x14ac:dyDescent="0.2">
      <c r="A8589" s="542" t="s">
        <v>30272</v>
      </c>
      <c r="B8589" s="543" t="s">
        <v>30273</v>
      </c>
      <c r="C8589" s="543" t="s">
        <v>59</v>
      </c>
      <c r="D8589" s="544">
        <v>1032.8599999999999</v>
      </c>
    </row>
    <row r="8590" spans="1:4" x14ac:dyDescent="0.2">
      <c r="A8590" s="542" t="s">
        <v>30274</v>
      </c>
      <c r="B8590" s="543" t="s">
        <v>30275</v>
      </c>
      <c r="C8590" s="543" t="s">
        <v>59</v>
      </c>
      <c r="D8590" s="544">
        <v>1072</v>
      </c>
    </row>
    <row r="8591" spans="1:4" x14ac:dyDescent="0.2">
      <c r="A8591" s="542" t="s">
        <v>30276</v>
      </c>
      <c r="B8591" s="543" t="s">
        <v>30277</v>
      </c>
      <c r="C8591" s="543" t="s">
        <v>59</v>
      </c>
      <c r="D8591" s="544">
        <v>2247.27</v>
      </c>
    </row>
    <row r="8592" spans="1:4" ht="45" x14ac:dyDescent="0.2">
      <c r="A8592" s="542" t="s">
        <v>30278</v>
      </c>
      <c r="B8592" s="543" t="s">
        <v>30279</v>
      </c>
      <c r="C8592" s="543" t="s">
        <v>190</v>
      </c>
      <c r="D8592" s="544">
        <v>2128.73</v>
      </c>
    </row>
    <row r="8593" spans="1:4" x14ac:dyDescent="0.2">
      <c r="A8593" s="542" t="s">
        <v>30280</v>
      </c>
      <c r="B8593" s="543" t="s">
        <v>30281</v>
      </c>
      <c r="C8593" s="543" t="s">
        <v>59</v>
      </c>
      <c r="D8593" s="544">
        <v>45.41</v>
      </c>
    </row>
    <row r="8594" spans="1:4" ht="22.5" x14ac:dyDescent="0.2">
      <c r="A8594" s="542" t="s">
        <v>30282</v>
      </c>
      <c r="B8594" s="543" t="s">
        <v>30283</v>
      </c>
      <c r="C8594" s="543" t="s">
        <v>190</v>
      </c>
      <c r="D8594" s="544">
        <v>1260.8800000000001</v>
      </c>
    </row>
    <row r="8595" spans="1:4" x14ac:dyDescent="0.2">
      <c r="A8595" s="542" t="s">
        <v>30284</v>
      </c>
      <c r="B8595" s="543" t="s">
        <v>30285</v>
      </c>
      <c r="C8595" s="543" t="s">
        <v>56</v>
      </c>
      <c r="D8595" s="544">
        <v>10.71</v>
      </c>
    </row>
    <row r="8596" spans="1:4" ht="33.75" x14ac:dyDescent="0.2">
      <c r="A8596" s="542" t="s">
        <v>30286</v>
      </c>
      <c r="B8596" s="543" t="s">
        <v>30287</v>
      </c>
      <c r="C8596" s="543" t="s">
        <v>190</v>
      </c>
      <c r="D8596" s="544">
        <v>2950</v>
      </c>
    </row>
    <row r="8597" spans="1:4" ht="33.75" x14ac:dyDescent="0.2">
      <c r="A8597" s="542" t="s">
        <v>30288</v>
      </c>
      <c r="B8597" s="543" t="s">
        <v>30289</v>
      </c>
      <c r="C8597" s="543" t="s">
        <v>190</v>
      </c>
      <c r="D8597" s="544">
        <v>3506.46</v>
      </c>
    </row>
    <row r="8598" spans="1:4" ht="15.75" x14ac:dyDescent="0.2">
      <c r="A8598" s="537" t="s">
        <v>30290</v>
      </c>
      <c r="B8598" s="537"/>
      <c r="C8598" s="537"/>
      <c r="D8598" s="537"/>
    </row>
    <row r="8599" spans="1:4" x14ac:dyDescent="0.2">
      <c r="A8599" s="539" t="s">
        <v>13289</v>
      </c>
      <c r="B8599" s="540" t="s">
        <v>11</v>
      </c>
      <c r="C8599" s="540" t="s">
        <v>13290</v>
      </c>
      <c r="D8599" s="541" t="s">
        <v>13291</v>
      </c>
    </row>
    <row r="8600" spans="1:4" x14ac:dyDescent="0.2">
      <c r="A8600" s="542" t="s">
        <v>30291</v>
      </c>
      <c r="B8600" s="543" t="s">
        <v>30292</v>
      </c>
      <c r="C8600" s="543" t="s">
        <v>59</v>
      </c>
      <c r="D8600" s="544">
        <v>550.15</v>
      </c>
    </row>
    <row r="8601" spans="1:4" x14ac:dyDescent="0.2">
      <c r="A8601" s="542" t="s">
        <v>30293</v>
      </c>
      <c r="B8601" s="543" t="s">
        <v>30294</v>
      </c>
      <c r="C8601" s="543" t="s">
        <v>59</v>
      </c>
      <c r="D8601" s="544">
        <v>215.35</v>
      </c>
    </row>
    <row r="8602" spans="1:4" ht="22.5" x14ac:dyDescent="0.2">
      <c r="A8602" s="542" t="s">
        <v>30295</v>
      </c>
      <c r="B8602" s="543" t="s">
        <v>30296</v>
      </c>
      <c r="C8602" s="543" t="s">
        <v>56</v>
      </c>
      <c r="D8602" s="544">
        <v>87.78</v>
      </c>
    </row>
    <row r="8603" spans="1:4" x14ac:dyDescent="0.2">
      <c r="A8603" s="542" t="s">
        <v>30297</v>
      </c>
      <c r="B8603" s="543" t="s">
        <v>30298</v>
      </c>
      <c r="C8603" s="543" t="s">
        <v>56</v>
      </c>
      <c r="D8603" s="544">
        <v>35.4</v>
      </c>
    </row>
    <row r="8604" spans="1:4" x14ac:dyDescent="0.2">
      <c r="A8604" s="542" t="s">
        <v>30299</v>
      </c>
      <c r="B8604" s="543" t="s">
        <v>30300</v>
      </c>
      <c r="C8604" s="543" t="s">
        <v>56</v>
      </c>
      <c r="D8604" s="544">
        <v>59.01</v>
      </c>
    </row>
    <row r="8605" spans="1:4" ht="22.5" x14ac:dyDescent="0.2">
      <c r="A8605" s="542" t="s">
        <v>30301</v>
      </c>
      <c r="B8605" s="543" t="s">
        <v>30302</v>
      </c>
      <c r="C8605" s="543" t="s">
        <v>59</v>
      </c>
      <c r="D8605" s="544">
        <v>410.13</v>
      </c>
    </row>
    <row r="8606" spans="1:4" ht="22.5" x14ac:dyDescent="0.2">
      <c r="A8606" s="542" t="s">
        <v>30303</v>
      </c>
      <c r="B8606" s="543" t="s">
        <v>30304</v>
      </c>
      <c r="C8606" s="543" t="s">
        <v>59</v>
      </c>
      <c r="D8606" s="544">
        <v>116.55</v>
      </c>
    </row>
    <row r="8607" spans="1:4" ht="22.5" x14ac:dyDescent="0.2">
      <c r="A8607" s="542" t="s">
        <v>30305</v>
      </c>
      <c r="B8607" s="543" t="s">
        <v>30306</v>
      </c>
      <c r="C8607" s="543" t="s">
        <v>56</v>
      </c>
      <c r="D8607" s="544">
        <v>37.49</v>
      </c>
    </row>
    <row r="8608" spans="1:4" ht="22.5" x14ac:dyDescent="0.2">
      <c r="A8608" s="542" t="s">
        <v>30307</v>
      </c>
      <c r="B8608" s="543" t="s">
        <v>30308</v>
      </c>
      <c r="C8608" s="543" t="s">
        <v>56</v>
      </c>
      <c r="D8608" s="544">
        <v>282.73</v>
      </c>
    </row>
    <row r="8609" spans="1:4" ht="15.75" x14ac:dyDescent="0.2">
      <c r="A8609" s="537" t="s">
        <v>30309</v>
      </c>
      <c r="B8609" s="537"/>
      <c r="C8609" s="537"/>
      <c r="D8609" s="537"/>
    </row>
    <row r="8610" spans="1:4" x14ac:dyDescent="0.2">
      <c r="A8610" s="539" t="s">
        <v>13289</v>
      </c>
      <c r="B8610" s="540" t="s">
        <v>11</v>
      </c>
      <c r="C8610" s="540" t="s">
        <v>13290</v>
      </c>
      <c r="D8610" s="541" t="s">
        <v>13291</v>
      </c>
    </row>
    <row r="8611" spans="1:4" x14ac:dyDescent="0.2">
      <c r="A8611" s="542" t="s">
        <v>30310</v>
      </c>
      <c r="B8611" s="543" t="s">
        <v>995</v>
      </c>
      <c r="C8611" s="543" t="s">
        <v>56</v>
      </c>
      <c r="D8611" s="544">
        <v>379.25</v>
      </c>
    </row>
    <row r="8612" spans="1:4" x14ac:dyDescent="0.2">
      <c r="A8612" s="542" t="s">
        <v>30311</v>
      </c>
      <c r="B8612" s="543" t="s">
        <v>30312</v>
      </c>
      <c r="C8612" s="543" t="s">
        <v>33</v>
      </c>
      <c r="D8612" s="544">
        <v>8.41</v>
      </c>
    </row>
    <row r="8613" spans="1:4" x14ac:dyDescent="0.2">
      <c r="A8613" s="542" t="s">
        <v>30313</v>
      </c>
      <c r="B8613" s="543" t="s">
        <v>248</v>
      </c>
      <c r="C8613" s="543" t="s">
        <v>33</v>
      </c>
      <c r="D8613" s="544">
        <v>9.74</v>
      </c>
    </row>
    <row r="8614" spans="1:4" x14ac:dyDescent="0.2">
      <c r="A8614" s="542" t="s">
        <v>30314</v>
      </c>
      <c r="B8614" s="543" t="s">
        <v>30315</v>
      </c>
      <c r="C8614" s="543" t="s">
        <v>56</v>
      </c>
      <c r="D8614" s="544">
        <v>41.29</v>
      </c>
    </row>
    <row r="8615" spans="1:4" x14ac:dyDescent="0.2">
      <c r="A8615" s="542" t="s">
        <v>30316</v>
      </c>
      <c r="B8615" s="543" t="s">
        <v>30317</v>
      </c>
      <c r="C8615" s="543" t="s">
        <v>56</v>
      </c>
      <c r="D8615" s="544">
        <v>41.29</v>
      </c>
    </row>
    <row r="8616" spans="1:4" x14ac:dyDescent="0.2">
      <c r="A8616" s="542" t="s">
        <v>30318</v>
      </c>
      <c r="B8616" s="543" t="s">
        <v>30319</v>
      </c>
      <c r="C8616" s="543" t="s">
        <v>59</v>
      </c>
      <c r="D8616" s="544">
        <v>47.3</v>
      </c>
    </row>
    <row r="8617" spans="1:4" x14ac:dyDescent="0.2">
      <c r="A8617" s="542" t="s">
        <v>30320</v>
      </c>
      <c r="B8617" s="543" t="s">
        <v>30321</v>
      </c>
      <c r="C8617" s="543" t="s">
        <v>59</v>
      </c>
      <c r="D8617" s="544">
        <v>54.57</v>
      </c>
    </row>
    <row r="8618" spans="1:4" x14ac:dyDescent="0.2">
      <c r="A8618" s="542" t="s">
        <v>30322</v>
      </c>
      <c r="B8618" s="543" t="s">
        <v>30323</v>
      </c>
      <c r="C8618" s="543" t="s">
        <v>59</v>
      </c>
      <c r="D8618" s="544">
        <v>20.43</v>
      </c>
    </row>
    <row r="8619" spans="1:4" x14ac:dyDescent="0.2">
      <c r="A8619" s="542" t="s">
        <v>30324</v>
      </c>
      <c r="B8619" s="543" t="s">
        <v>30325</v>
      </c>
      <c r="C8619" s="543" t="s">
        <v>59</v>
      </c>
      <c r="D8619" s="544">
        <v>20.43</v>
      </c>
    </row>
    <row r="8620" spans="1:4" x14ac:dyDescent="0.2">
      <c r="A8620" s="542" t="s">
        <v>30326</v>
      </c>
      <c r="B8620" s="543" t="s">
        <v>30327</v>
      </c>
      <c r="C8620" s="543" t="s">
        <v>59</v>
      </c>
      <c r="D8620" s="544">
        <v>52.39</v>
      </c>
    </row>
    <row r="8621" spans="1:4" x14ac:dyDescent="0.2">
      <c r="A8621" s="542" t="s">
        <v>30328</v>
      </c>
      <c r="B8621" s="543" t="s">
        <v>30329</v>
      </c>
      <c r="C8621" s="543" t="s">
        <v>59</v>
      </c>
      <c r="D8621" s="544">
        <v>28.22</v>
      </c>
    </row>
    <row r="8622" spans="1:4" x14ac:dyDescent="0.2">
      <c r="A8622" s="542" t="s">
        <v>30330</v>
      </c>
      <c r="B8622" s="543" t="s">
        <v>30331</v>
      </c>
      <c r="C8622" s="543" t="s">
        <v>59</v>
      </c>
      <c r="D8622" s="544">
        <v>72.540000000000006</v>
      </c>
    </row>
    <row r="8623" spans="1:4" x14ac:dyDescent="0.2">
      <c r="A8623" s="542" t="s">
        <v>30332</v>
      </c>
      <c r="B8623" s="543" t="s">
        <v>30333</v>
      </c>
      <c r="C8623" s="543" t="s">
        <v>59</v>
      </c>
      <c r="D8623" s="544">
        <v>55.16</v>
      </c>
    </row>
    <row r="8624" spans="1:4" x14ac:dyDescent="0.2">
      <c r="A8624" s="542" t="s">
        <v>30334</v>
      </c>
      <c r="B8624" s="543" t="s">
        <v>30335</v>
      </c>
      <c r="C8624" s="543" t="s">
        <v>56</v>
      </c>
      <c r="D8624" s="544">
        <v>127.77</v>
      </c>
    </row>
    <row r="8625" spans="1:4" x14ac:dyDescent="0.2">
      <c r="A8625" s="542" t="s">
        <v>30336</v>
      </c>
      <c r="B8625" s="543" t="s">
        <v>30337</v>
      </c>
      <c r="C8625" s="543" t="s">
        <v>56</v>
      </c>
      <c r="D8625" s="544">
        <v>204.44</v>
      </c>
    </row>
    <row r="8626" spans="1:4" x14ac:dyDescent="0.2">
      <c r="A8626" s="542" t="s">
        <v>30338</v>
      </c>
      <c r="B8626" s="543" t="s">
        <v>30339</v>
      </c>
      <c r="C8626" s="543" t="s">
        <v>56</v>
      </c>
      <c r="D8626" s="544">
        <v>220.68</v>
      </c>
    </row>
    <row r="8627" spans="1:4" x14ac:dyDescent="0.2">
      <c r="A8627" s="542" t="s">
        <v>30340</v>
      </c>
      <c r="B8627" s="543" t="s">
        <v>30341</v>
      </c>
      <c r="C8627" s="543" t="s">
        <v>56</v>
      </c>
      <c r="D8627" s="544">
        <v>306.66000000000003</v>
      </c>
    </row>
    <row r="8628" spans="1:4" ht="33.75" x14ac:dyDescent="0.2">
      <c r="A8628" s="542" t="s">
        <v>30342</v>
      </c>
      <c r="B8628" s="543" t="s">
        <v>30343</v>
      </c>
      <c r="C8628" s="543" t="s">
        <v>56</v>
      </c>
      <c r="D8628" s="544">
        <v>605.29999999999995</v>
      </c>
    </row>
    <row r="8629" spans="1:4" x14ac:dyDescent="0.2">
      <c r="A8629" s="542" t="s">
        <v>30344</v>
      </c>
      <c r="B8629" s="543" t="s">
        <v>30345</v>
      </c>
      <c r="C8629" s="543" t="s">
        <v>56</v>
      </c>
      <c r="D8629" s="544">
        <v>153.33000000000001</v>
      </c>
    </row>
    <row r="8630" spans="1:4" x14ac:dyDescent="0.2">
      <c r="A8630" s="542" t="s">
        <v>30346</v>
      </c>
      <c r="B8630" s="543" t="s">
        <v>30347</v>
      </c>
      <c r="C8630" s="543" t="s">
        <v>56</v>
      </c>
      <c r="D8630" s="544">
        <v>178.88</v>
      </c>
    </row>
    <row r="8631" spans="1:4" x14ac:dyDescent="0.2">
      <c r="A8631" s="542" t="s">
        <v>30348</v>
      </c>
      <c r="B8631" s="543" t="s">
        <v>30349</v>
      </c>
      <c r="C8631" s="543" t="s">
        <v>56</v>
      </c>
      <c r="D8631" s="544">
        <v>217.22</v>
      </c>
    </row>
    <row r="8632" spans="1:4" x14ac:dyDescent="0.2">
      <c r="A8632" s="542" t="s">
        <v>30350</v>
      </c>
      <c r="B8632" s="543" t="s">
        <v>30351</v>
      </c>
      <c r="C8632" s="543" t="s">
        <v>56</v>
      </c>
      <c r="D8632" s="544">
        <v>235.46</v>
      </c>
    </row>
    <row r="8633" spans="1:4" x14ac:dyDescent="0.2">
      <c r="A8633" s="542" t="s">
        <v>30352</v>
      </c>
      <c r="B8633" s="543" t="s">
        <v>30353</v>
      </c>
      <c r="C8633" s="543" t="s">
        <v>56</v>
      </c>
      <c r="D8633" s="544">
        <v>271.95999999999998</v>
      </c>
    </row>
    <row r="8634" spans="1:4" x14ac:dyDescent="0.2">
      <c r="A8634" s="542" t="s">
        <v>30354</v>
      </c>
      <c r="B8634" s="543" t="s">
        <v>30355</v>
      </c>
      <c r="C8634" s="543" t="s">
        <v>56</v>
      </c>
      <c r="D8634" s="544">
        <v>330.99</v>
      </c>
    </row>
    <row r="8635" spans="1:4" ht="22.5" x14ac:dyDescent="0.2">
      <c r="A8635" s="542" t="s">
        <v>30356</v>
      </c>
      <c r="B8635" s="543" t="s">
        <v>30357</v>
      </c>
      <c r="C8635" s="543" t="s">
        <v>56</v>
      </c>
      <c r="D8635" s="544">
        <v>358</v>
      </c>
    </row>
  </sheetData>
  <pageMargins left="0" right="0" top="0" bottom="0" header="0.5" footer="0.5"/>
  <pageSetup scale="97" pageOrder="overThenDown" orientation="portrait" horizontalDpi="300" verticalDpi="300" r:id="rId1"/>
  <headerFooter alignWithMargins="0"/>
  <rowBreaks count="1" manualBreakCount="1">
    <brk id="8003" max="16383" man="1"/>
  </rowBreaks>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68FE3-67BF-407A-A871-22A029ACD6FD}">
  <dimension ref="A1:H58"/>
  <sheetViews>
    <sheetView view="pageBreakPreview" topLeftCell="A28" zoomScale="80" zoomScaleNormal="94" zoomScaleSheetLayoutView="80" workbookViewId="0">
      <selection activeCell="E47" sqref="E47"/>
    </sheetView>
  </sheetViews>
  <sheetFormatPr defaultRowHeight="12.75" x14ac:dyDescent="0.2"/>
  <cols>
    <col min="1" max="1" width="11" style="569" bestFit="1" customWidth="1"/>
    <col min="2" max="2" width="40.42578125" style="569" customWidth="1"/>
    <col min="3" max="3" width="11.7109375" style="571" customWidth="1"/>
    <col min="4" max="4" width="3.140625" style="569" bestFit="1" customWidth="1"/>
    <col min="5" max="5" width="20.42578125" style="569" customWidth="1"/>
    <col min="6" max="6" width="34.42578125" style="569" customWidth="1"/>
    <col min="7" max="256" width="9.140625" style="569"/>
    <col min="257" max="257" width="11" style="569" bestFit="1" customWidth="1"/>
    <col min="258" max="258" width="40.42578125" style="569" customWidth="1"/>
    <col min="259" max="259" width="11.7109375" style="569" customWidth="1"/>
    <col min="260" max="260" width="3.140625" style="569" bestFit="1" customWidth="1"/>
    <col min="261" max="261" width="11" style="569" bestFit="1" customWidth="1"/>
    <col min="262" max="262" width="34.42578125" style="569" customWidth="1"/>
    <col min="263" max="512" width="9.140625" style="569"/>
    <col min="513" max="513" width="11" style="569" bestFit="1" customWidth="1"/>
    <col min="514" max="514" width="40.42578125" style="569" customWidth="1"/>
    <col min="515" max="515" width="11.7109375" style="569" customWidth="1"/>
    <col min="516" max="516" width="3.140625" style="569" bestFit="1" customWidth="1"/>
    <col min="517" max="517" width="11" style="569" bestFit="1" customWidth="1"/>
    <col min="518" max="518" width="34.42578125" style="569" customWidth="1"/>
    <col min="519" max="768" width="9.140625" style="569"/>
    <col min="769" max="769" width="11" style="569" bestFit="1" customWidth="1"/>
    <col min="770" max="770" width="40.42578125" style="569" customWidth="1"/>
    <col min="771" max="771" width="11.7109375" style="569" customWidth="1"/>
    <col min="772" max="772" width="3.140625" style="569" bestFit="1" customWidth="1"/>
    <col min="773" max="773" width="11" style="569" bestFit="1" customWidth="1"/>
    <col min="774" max="774" width="34.42578125" style="569" customWidth="1"/>
    <col min="775" max="1024" width="9.140625" style="569"/>
    <col min="1025" max="1025" width="11" style="569" bestFit="1" customWidth="1"/>
    <col min="1026" max="1026" width="40.42578125" style="569" customWidth="1"/>
    <col min="1027" max="1027" width="11.7109375" style="569" customWidth="1"/>
    <col min="1028" max="1028" width="3.140625" style="569" bestFit="1" customWidth="1"/>
    <col min="1029" max="1029" width="11" style="569" bestFit="1" customWidth="1"/>
    <col min="1030" max="1030" width="34.42578125" style="569" customWidth="1"/>
    <col min="1031" max="1280" width="9.140625" style="569"/>
    <col min="1281" max="1281" width="11" style="569" bestFit="1" customWidth="1"/>
    <col min="1282" max="1282" width="40.42578125" style="569" customWidth="1"/>
    <col min="1283" max="1283" width="11.7109375" style="569" customWidth="1"/>
    <col min="1284" max="1284" width="3.140625" style="569" bestFit="1" customWidth="1"/>
    <col min="1285" max="1285" width="11" style="569" bestFit="1" customWidth="1"/>
    <col min="1286" max="1286" width="34.42578125" style="569" customWidth="1"/>
    <col min="1287" max="1536" width="9.140625" style="569"/>
    <col min="1537" max="1537" width="11" style="569" bestFit="1" customWidth="1"/>
    <col min="1538" max="1538" width="40.42578125" style="569" customWidth="1"/>
    <col min="1539" max="1539" width="11.7109375" style="569" customWidth="1"/>
    <col min="1540" max="1540" width="3.140625" style="569" bestFit="1" customWidth="1"/>
    <col min="1541" max="1541" width="11" style="569" bestFit="1" customWidth="1"/>
    <col min="1542" max="1542" width="34.42578125" style="569" customWidth="1"/>
    <col min="1543" max="1792" width="9.140625" style="569"/>
    <col min="1793" max="1793" width="11" style="569" bestFit="1" customWidth="1"/>
    <col min="1794" max="1794" width="40.42578125" style="569" customWidth="1"/>
    <col min="1795" max="1795" width="11.7109375" style="569" customWidth="1"/>
    <col min="1796" max="1796" width="3.140625" style="569" bestFit="1" customWidth="1"/>
    <col min="1797" max="1797" width="11" style="569" bestFit="1" customWidth="1"/>
    <col min="1798" max="1798" width="34.42578125" style="569" customWidth="1"/>
    <col min="1799" max="2048" width="9.140625" style="569"/>
    <col min="2049" max="2049" width="11" style="569" bestFit="1" customWidth="1"/>
    <col min="2050" max="2050" width="40.42578125" style="569" customWidth="1"/>
    <col min="2051" max="2051" width="11.7109375" style="569" customWidth="1"/>
    <col min="2052" max="2052" width="3.140625" style="569" bestFit="1" customWidth="1"/>
    <col min="2053" max="2053" width="11" style="569" bestFit="1" customWidth="1"/>
    <col min="2054" max="2054" width="34.42578125" style="569" customWidth="1"/>
    <col min="2055" max="2304" width="9.140625" style="569"/>
    <col min="2305" max="2305" width="11" style="569" bestFit="1" customWidth="1"/>
    <col min="2306" max="2306" width="40.42578125" style="569" customWidth="1"/>
    <col min="2307" max="2307" width="11.7109375" style="569" customWidth="1"/>
    <col min="2308" max="2308" width="3.140625" style="569" bestFit="1" customWidth="1"/>
    <col min="2309" max="2309" width="11" style="569" bestFit="1" customWidth="1"/>
    <col min="2310" max="2310" width="34.42578125" style="569" customWidth="1"/>
    <col min="2311" max="2560" width="9.140625" style="569"/>
    <col min="2561" max="2561" width="11" style="569" bestFit="1" customWidth="1"/>
    <col min="2562" max="2562" width="40.42578125" style="569" customWidth="1"/>
    <col min="2563" max="2563" width="11.7109375" style="569" customWidth="1"/>
    <col min="2564" max="2564" width="3.140625" style="569" bestFit="1" customWidth="1"/>
    <col min="2565" max="2565" width="11" style="569" bestFit="1" customWidth="1"/>
    <col min="2566" max="2566" width="34.42578125" style="569" customWidth="1"/>
    <col min="2567" max="2816" width="9.140625" style="569"/>
    <col min="2817" max="2817" width="11" style="569" bestFit="1" customWidth="1"/>
    <col min="2818" max="2818" width="40.42578125" style="569" customWidth="1"/>
    <col min="2819" max="2819" width="11.7109375" style="569" customWidth="1"/>
    <col min="2820" max="2820" width="3.140625" style="569" bestFit="1" customWidth="1"/>
    <col min="2821" max="2821" width="11" style="569" bestFit="1" customWidth="1"/>
    <col min="2822" max="2822" width="34.42578125" style="569" customWidth="1"/>
    <col min="2823" max="3072" width="9.140625" style="569"/>
    <col min="3073" max="3073" width="11" style="569" bestFit="1" customWidth="1"/>
    <col min="3074" max="3074" width="40.42578125" style="569" customWidth="1"/>
    <col min="3075" max="3075" width="11.7109375" style="569" customWidth="1"/>
    <col min="3076" max="3076" width="3.140625" style="569" bestFit="1" customWidth="1"/>
    <col min="3077" max="3077" width="11" style="569" bestFit="1" customWidth="1"/>
    <col min="3078" max="3078" width="34.42578125" style="569" customWidth="1"/>
    <col min="3079" max="3328" width="9.140625" style="569"/>
    <col min="3329" max="3329" width="11" style="569" bestFit="1" customWidth="1"/>
    <col min="3330" max="3330" width="40.42578125" style="569" customWidth="1"/>
    <col min="3331" max="3331" width="11.7109375" style="569" customWidth="1"/>
    <col min="3332" max="3332" width="3.140625" style="569" bestFit="1" customWidth="1"/>
    <col min="3333" max="3333" width="11" style="569" bestFit="1" customWidth="1"/>
    <col min="3334" max="3334" width="34.42578125" style="569" customWidth="1"/>
    <col min="3335" max="3584" width="9.140625" style="569"/>
    <col min="3585" max="3585" width="11" style="569" bestFit="1" customWidth="1"/>
    <col min="3586" max="3586" width="40.42578125" style="569" customWidth="1"/>
    <col min="3587" max="3587" width="11.7109375" style="569" customWidth="1"/>
    <col min="3588" max="3588" width="3.140625" style="569" bestFit="1" customWidth="1"/>
    <col min="3589" max="3589" width="11" style="569" bestFit="1" customWidth="1"/>
    <col min="3590" max="3590" width="34.42578125" style="569" customWidth="1"/>
    <col min="3591" max="3840" width="9.140625" style="569"/>
    <col min="3841" max="3841" width="11" style="569" bestFit="1" customWidth="1"/>
    <col min="3842" max="3842" width="40.42578125" style="569" customWidth="1"/>
    <col min="3843" max="3843" width="11.7109375" style="569" customWidth="1"/>
    <col min="3844" max="3844" width="3.140625" style="569" bestFit="1" customWidth="1"/>
    <col min="3845" max="3845" width="11" style="569" bestFit="1" customWidth="1"/>
    <col min="3846" max="3846" width="34.42578125" style="569" customWidth="1"/>
    <col min="3847" max="4096" width="9.140625" style="569"/>
    <col min="4097" max="4097" width="11" style="569" bestFit="1" customWidth="1"/>
    <col min="4098" max="4098" width="40.42578125" style="569" customWidth="1"/>
    <col min="4099" max="4099" width="11.7109375" style="569" customWidth="1"/>
    <col min="4100" max="4100" width="3.140625" style="569" bestFit="1" customWidth="1"/>
    <col min="4101" max="4101" width="11" style="569" bestFit="1" customWidth="1"/>
    <col min="4102" max="4102" width="34.42578125" style="569" customWidth="1"/>
    <col min="4103" max="4352" width="9.140625" style="569"/>
    <col min="4353" max="4353" width="11" style="569" bestFit="1" customWidth="1"/>
    <col min="4354" max="4354" width="40.42578125" style="569" customWidth="1"/>
    <col min="4355" max="4355" width="11.7109375" style="569" customWidth="1"/>
    <col min="4356" max="4356" width="3.140625" style="569" bestFit="1" customWidth="1"/>
    <col min="4357" max="4357" width="11" style="569" bestFit="1" customWidth="1"/>
    <col min="4358" max="4358" width="34.42578125" style="569" customWidth="1"/>
    <col min="4359" max="4608" width="9.140625" style="569"/>
    <col min="4609" max="4609" width="11" style="569" bestFit="1" customWidth="1"/>
    <col min="4610" max="4610" width="40.42578125" style="569" customWidth="1"/>
    <col min="4611" max="4611" width="11.7109375" style="569" customWidth="1"/>
    <col min="4612" max="4612" width="3.140625" style="569" bestFit="1" customWidth="1"/>
    <col min="4613" max="4613" width="11" style="569" bestFit="1" customWidth="1"/>
    <col min="4614" max="4614" width="34.42578125" style="569" customWidth="1"/>
    <col min="4615" max="4864" width="9.140625" style="569"/>
    <col min="4865" max="4865" width="11" style="569" bestFit="1" customWidth="1"/>
    <col min="4866" max="4866" width="40.42578125" style="569" customWidth="1"/>
    <col min="4867" max="4867" width="11.7109375" style="569" customWidth="1"/>
    <col min="4868" max="4868" width="3.140625" style="569" bestFit="1" customWidth="1"/>
    <col min="4869" max="4869" width="11" style="569" bestFit="1" customWidth="1"/>
    <col min="4870" max="4870" width="34.42578125" style="569" customWidth="1"/>
    <col min="4871" max="5120" width="9.140625" style="569"/>
    <col min="5121" max="5121" width="11" style="569" bestFit="1" customWidth="1"/>
    <col min="5122" max="5122" width="40.42578125" style="569" customWidth="1"/>
    <col min="5123" max="5123" width="11.7109375" style="569" customWidth="1"/>
    <col min="5124" max="5124" width="3.140625" style="569" bestFit="1" customWidth="1"/>
    <col min="5125" max="5125" width="11" style="569" bestFit="1" customWidth="1"/>
    <col min="5126" max="5126" width="34.42578125" style="569" customWidth="1"/>
    <col min="5127" max="5376" width="9.140625" style="569"/>
    <col min="5377" max="5377" width="11" style="569" bestFit="1" customWidth="1"/>
    <col min="5378" max="5378" width="40.42578125" style="569" customWidth="1"/>
    <col min="5379" max="5379" width="11.7109375" style="569" customWidth="1"/>
    <col min="5380" max="5380" width="3.140625" style="569" bestFit="1" customWidth="1"/>
    <col min="5381" max="5381" width="11" style="569" bestFit="1" customWidth="1"/>
    <col min="5382" max="5382" width="34.42578125" style="569" customWidth="1"/>
    <col min="5383" max="5632" width="9.140625" style="569"/>
    <col min="5633" max="5633" width="11" style="569" bestFit="1" customWidth="1"/>
    <col min="5634" max="5634" width="40.42578125" style="569" customWidth="1"/>
    <col min="5635" max="5635" width="11.7109375" style="569" customWidth="1"/>
    <col min="5636" max="5636" width="3.140625" style="569" bestFit="1" customWidth="1"/>
    <col min="5637" max="5637" width="11" style="569" bestFit="1" customWidth="1"/>
    <col min="5638" max="5638" width="34.42578125" style="569" customWidth="1"/>
    <col min="5639" max="5888" width="9.140625" style="569"/>
    <col min="5889" max="5889" width="11" style="569" bestFit="1" customWidth="1"/>
    <col min="5890" max="5890" width="40.42578125" style="569" customWidth="1"/>
    <col min="5891" max="5891" width="11.7109375" style="569" customWidth="1"/>
    <col min="5892" max="5892" width="3.140625" style="569" bestFit="1" customWidth="1"/>
    <col min="5893" max="5893" width="11" style="569" bestFit="1" customWidth="1"/>
    <col min="5894" max="5894" width="34.42578125" style="569" customWidth="1"/>
    <col min="5895" max="6144" width="9.140625" style="569"/>
    <col min="6145" max="6145" width="11" style="569" bestFit="1" customWidth="1"/>
    <col min="6146" max="6146" width="40.42578125" style="569" customWidth="1"/>
    <col min="6147" max="6147" width="11.7109375" style="569" customWidth="1"/>
    <col min="6148" max="6148" width="3.140625" style="569" bestFit="1" customWidth="1"/>
    <col min="6149" max="6149" width="11" style="569" bestFit="1" customWidth="1"/>
    <col min="6150" max="6150" width="34.42578125" style="569" customWidth="1"/>
    <col min="6151" max="6400" width="9.140625" style="569"/>
    <col min="6401" max="6401" width="11" style="569" bestFit="1" customWidth="1"/>
    <col min="6402" max="6402" width="40.42578125" style="569" customWidth="1"/>
    <col min="6403" max="6403" width="11.7109375" style="569" customWidth="1"/>
    <col min="6404" max="6404" width="3.140625" style="569" bestFit="1" customWidth="1"/>
    <col min="6405" max="6405" width="11" style="569" bestFit="1" customWidth="1"/>
    <col min="6406" max="6406" width="34.42578125" style="569" customWidth="1"/>
    <col min="6407" max="6656" width="9.140625" style="569"/>
    <col min="6657" max="6657" width="11" style="569" bestFit="1" customWidth="1"/>
    <col min="6658" max="6658" width="40.42578125" style="569" customWidth="1"/>
    <col min="6659" max="6659" width="11.7109375" style="569" customWidth="1"/>
    <col min="6660" max="6660" width="3.140625" style="569" bestFit="1" customWidth="1"/>
    <col min="6661" max="6661" width="11" style="569" bestFit="1" customWidth="1"/>
    <col min="6662" max="6662" width="34.42578125" style="569" customWidth="1"/>
    <col min="6663" max="6912" width="9.140625" style="569"/>
    <col min="6913" max="6913" width="11" style="569" bestFit="1" customWidth="1"/>
    <col min="6914" max="6914" width="40.42578125" style="569" customWidth="1"/>
    <col min="6915" max="6915" width="11.7109375" style="569" customWidth="1"/>
    <col min="6916" max="6916" width="3.140625" style="569" bestFit="1" customWidth="1"/>
    <col min="6917" max="6917" width="11" style="569" bestFit="1" customWidth="1"/>
    <col min="6918" max="6918" width="34.42578125" style="569" customWidth="1"/>
    <col min="6919" max="7168" width="9.140625" style="569"/>
    <col min="7169" max="7169" width="11" style="569" bestFit="1" customWidth="1"/>
    <col min="7170" max="7170" width="40.42578125" style="569" customWidth="1"/>
    <col min="7171" max="7171" width="11.7109375" style="569" customWidth="1"/>
    <col min="7172" max="7172" width="3.140625" style="569" bestFit="1" customWidth="1"/>
    <col min="7173" max="7173" width="11" style="569" bestFit="1" customWidth="1"/>
    <col min="7174" max="7174" width="34.42578125" style="569" customWidth="1"/>
    <col min="7175" max="7424" width="9.140625" style="569"/>
    <col min="7425" max="7425" width="11" style="569" bestFit="1" customWidth="1"/>
    <col min="7426" max="7426" width="40.42578125" style="569" customWidth="1"/>
    <col min="7427" max="7427" width="11.7109375" style="569" customWidth="1"/>
    <col min="7428" max="7428" width="3.140625" style="569" bestFit="1" customWidth="1"/>
    <col min="7429" max="7429" width="11" style="569" bestFit="1" customWidth="1"/>
    <col min="7430" max="7430" width="34.42578125" style="569" customWidth="1"/>
    <col min="7431" max="7680" width="9.140625" style="569"/>
    <col min="7681" max="7681" width="11" style="569" bestFit="1" customWidth="1"/>
    <col min="7682" max="7682" width="40.42578125" style="569" customWidth="1"/>
    <col min="7683" max="7683" width="11.7109375" style="569" customWidth="1"/>
    <col min="7684" max="7684" width="3.140625" style="569" bestFit="1" customWidth="1"/>
    <col min="7685" max="7685" width="11" style="569" bestFit="1" customWidth="1"/>
    <col min="7686" max="7686" width="34.42578125" style="569" customWidth="1"/>
    <col min="7687" max="7936" width="9.140625" style="569"/>
    <col min="7937" max="7937" width="11" style="569" bestFit="1" customWidth="1"/>
    <col min="7938" max="7938" width="40.42578125" style="569" customWidth="1"/>
    <col min="7939" max="7939" width="11.7109375" style="569" customWidth="1"/>
    <col min="7940" max="7940" width="3.140625" style="569" bestFit="1" customWidth="1"/>
    <col min="7941" max="7941" width="11" style="569" bestFit="1" customWidth="1"/>
    <col min="7942" max="7942" width="34.42578125" style="569" customWidth="1"/>
    <col min="7943" max="8192" width="9.140625" style="569"/>
    <col min="8193" max="8193" width="11" style="569" bestFit="1" customWidth="1"/>
    <col min="8194" max="8194" width="40.42578125" style="569" customWidth="1"/>
    <col min="8195" max="8195" width="11.7109375" style="569" customWidth="1"/>
    <col min="8196" max="8196" width="3.140625" style="569" bestFit="1" customWidth="1"/>
    <col min="8197" max="8197" width="11" style="569" bestFit="1" customWidth="1"/>
    <col min="8198" max="8198" width="34.42578125" style="569" customWidth="1"/>
    <col min="8199" max="8448" width="9.140625" style="569"/>
    <col min="8449" max="8449" width="11" style="569" bestFit="1" customWidth="1"/>
    <col min="8450" max="8450" width="40.42578125" style="569" customWidth="1"/>
    <col min="8451" max="8451" width="11.7109375" style="569" customWidth="1"/>
    <col min="8452" max="8452" width="3.140625" style="569" bestFit="1" customWidth="1"/>
    <col min="8453" max="8453" width="11" style="569" bestFit="1" customWidth="1"/>
    <col min="8454" max="8454" width="34.42578125" style="569" customWidth="1"/>
    <col min="8455" max="8704" width="9.140625" style="569"/>
    <col min="8705" max="8705" width="11" style="569" bestFit="1" customWidth="1"/>
    <col min="8706" max="8706" width="40.42578125" style="569" customWidth="1"/>
    <col min="8707" max="8707" width="11.7109375" style="569" customWidth="1"/>
    <col min="8708" max="8708" width="3.140625" style="569" bestFit="1" customWidth="1"/>
    <col min="8709" max="8709" width="11" style="569" bestFit="1" customWidth="1"/>
    <col min="8710" max="8710" width="34.42578125" style="569" customWidth="1"/>
    <col min="8711" max="8960" width="9.140625" style="569"/>
    <col min="8961" max="8961" width="11" style="569" bestFit="1" customWidth="1"/>
    <col min="8962" max="8962" width="40.42578125" style="569" customWidth="1"/>
    <col min="8963" max="8963" width="11.7109375" style="569" customWidth="1"/>
    <col min="8964" max="8964" width="3.140625" style="569" bestFit="1" customWidth="1"/>
    <col min="8965" max="8965" width="11" style="569" bestFit="1" customWidth="1"/>
    <col min="8966" max="8966" width="34.42578125" style="569" customWidth="1"/>
    <col min="8967" max="9216" width="9.140625" style="569"/>
    <col min="9217" max="9217" width="11" style="569" bestFit="1" customWidth="1"/>
    <col min="9218" max="9218" width="40.42578125" style="569" customWidth="1"/>
    <col min="9219" max="9219" width="11.7109375" style="569" customWidth="1"/>
    <col min="9220" max="9220" width="3.140625" style="569" bestFit="1" customWidth="1"/>
    <col min="9221" max="9221" width="11" style="569" bestFit="1" customWidth="1"/>
    <col min="9222" max="9222" width="34.42578125" style="569" customWidth="1"/>
    <col min="9223" max="9472" width="9.140625" style="569"/>
    <col min="9473" max="9473" width="11" style="569" bestFit="1" customWidth="1"/>
    <col min="9474" max="9474" width="40.42578125" style="569" customWidth="1"/>
    <col min="9475" max="9475" width="11.7109375" style="569" customWidth="1"/>
    <col min="9476" max="9476" width="3.140625" style="569" bestFit="1" customWidth="1"/>
    <col min="9477" max="9477" width="11" style="569" bestFit="1" customWidth="1"/>
    <col min="9478" max="9478" width="34.42578125" style="569" customWidth="1"/>
    <col min="9479" max="9728" width="9.140625" style="569"/>
    <col min="9729" max="9729" width="11" style="569" bestFit="1" customWidth="1"/>
    <col min="9730" max="9730" width="40.42578125" style="569" customWidth="1"/>
    <col min="9731" max="9731" width="11.7109375" style="569" customWidth="1"/>
    <col min="9732" max="9732" width="3.140625" style="569" bestFit="1" customWidth="1"/>
    <col min="9733" max="9733" width="11" style="569" bestFit="1" customWidth="1"/>
    <col min="9734" max="9734" width="34.42578125" style="569" customWidth="1"/>
    <col min="9735" max="9984" width="9.140625" style="569"/>
    <col min="9985" max="9985" width="11" style="569" bestFit="1" customWidth="1"/>
    <col min="9986" max="9986" width="40.42578125" style="569" customWidth="1"/>
    <col min="9987" max="9987" width="11.7109375" style="569" customWidth="1"/>
    <col min="9988" max="9988" width="3.140625" style="569" bestFit="1" customWidth="1"/>
    <col min="9989" max="9989" width="11" style="569" bestFit="1" customWidth="1"/>
    <col min="9990" max="9990" width="34.42578125" style="569" customWidth="1"/>
    <col min="9991" max="10240" width="9.140625" style="569"/>
    <col min="10241" max="10241" width="11" style="569" bestFit="1" customWidth="1"/>
    <col min="10242" max="10242" width="40.42578125" style="569" customWidth="1"/>
    <col min="10243" max="10243" width="11.7109375" style="569" customWidth="1"/>
    <col min="10244" max="10244" width="3.140625" style="569" bestFit="1" customWidth="1"/>
    <col min="10245" max="10245" width="11" style="569" bestFit="1" customWidth="1"/>
    <col min="10246" max="10246" width="34.42578125" style="569" customWidth="1"/>
    <col min="10247" max="10496" width="9.140625" style="569"/>
    <col min="10497" max="10497" width="11" style="569" bestFit="1" customWidth="1"/>
    <col min="10498" max="10498" width="40.42578125" style="569" customWidth="1"/>
    <col min="10499" max="10499" width="11.7109375" style="569" customWidth="1"/>
    <col min="10500" max="10500" width="3.140625" style="569" bestFit="1" customWidth="1"/>
    <col min="10501" max="10501" width="11" style="569" bestFit="1" customWidth="1"/>
    <col min="10502" max="10502" width="34.42578125" style="569" customWidth="1"/>
    <col min="10503" max="10752" width="9.140625" style="569"/>
    <col min="10753" max="10753" width="11" style="569" bestFit="1" customWidth="1"/>
    <col min="10754" max="10754" width="40.42578125" style="569" customWidth="1"/>
    <col min="10755" max="10755" width="11.7109375" style="569" customWidth="1"/>
    <col min="10756" max="10756" width="3.140625" style="569" bestFit="1" customWidth="1"/>
    <col min="10757" max="10757" width="11" style="569" bestFit="1" customWidth="1"/>
    <col min="10758" max="10758" width="34.42578125" style="569" customWidth="1"/>
    <col min="10759" max="11008" width="9.140625" style="569"/>
    <col min="11009" max="11009" width="11" style="569" bestFit="1" customWidth="1"/>
    <col min="11010" max="11010" width="40.42578125" style="569" customWidth="1"/>
    <col min="11011" max="11011" width="11.7109375" style="569" customWidth="1"/>
    <col min="11012" max="11012" width="3.140625" style="569" bestFit="1" customWidth="1"/>
    <col min="11013" max="11013" width="11" style="569" bestFit="1" customWidth="1"/>
    <col min="11014" max="11014" width="34.42578125" style="569" customWidth="1"/>
    <col min="11015" max="11264" width="9.140625" style="569"/>
    <col min="11265" max="11265" width="11" style="569" bestFit="1" customWidth="1"/>
    <col min="11266" max="11266" width="40.42578125" style="569" customWidth="1"/>
    <col min="11267" max="11267" width="11.7109375" style="569" customWidth="1"/>
    <col min="11268" max="11268" width="3.140625" style="569" bestFit="1" customWidth="1"/>
    <col min="11269" max="11269" width="11" style="569" bestFit="1" customWidth="1"/>
    <col min="11270" max="11270" width="34.42578125" style="569" customWidth="1"/>
    <col min="11271" max="11520" width="9.140625" style="569"/>
    <col min="11521" max="11521" width="11" style="569" bestFit="1" customWidth="1"/>
    <col min="11522" max="11522" width="40.42578125" style="569" customWidth="1"/>
    <col min="11523" max="11523" width="11.7109375" style="569" customWidth="1"/>
    <col min="11524" max="11524" width="3.140625" style="569" bestFit="1" customWidth="1"/>
    <col min="11525" max="11525" width="11" style="569" bestFit="1" customWidth="1"/>
    <col min="11526" max="11526" width="34.42578125" style="569" customWidth="1"/>
    <col min="11527" max="11776" width="9.140625" style="569"/>
    <col min="11777" max="11777" width="11" style="569" bestFit="1" customWidth="1"/>
    <col min="11778" max="11778" width="40.42578125" style="569" customWidth="1"/>
    <col min="11779" max="11779" width="11.7109375" style="569" customWidth="1"/>
    <col min="11780" max="11780" width="3.140625" style="569" bestFit="1" customWidth="1"/>
    <col min="11781" max="11781" width="11" style="569" bestFit="1" customWidth="1"/>
    <col min="11782" max="11782" width="34.42578125" style="569" customWidth="1"/>
    <col min="11783" max="12032" width="9.140625" style="569"/>
    <col min="12033" max="12033" width="11" style="569" bestFit="1" customWidth="1"/>
    <col min="12034" max="12034" width="40.42578125" style="569" customWidth="1"/>
    <col min="12035" max="12035" width="11.7109375" style="569" customWidth="1"/>
    <col min="12036" max="12036" width="3.140625" style="569" bestFit="1" customWidth="1"/>
    <col min="12037" max="12037" width="11" style="569" bestFit="1" customWidth="1"/>
    <col min="12038" max="12038" width="34.42578125" style="569" customWidth="1"/>
    <col min="12039" max="12288" width="9.140625" style="569"/>
    <col min="12289" max="12289" width="11" style="569" bestFit="1" customWidth="1"/>
    <col min="12290" max="12290" width="40.42578125" style="569" customWidth="1"/>
    <col min="12291" max="12291" width="11.7109375" style="569" customWidth="1"/>
    <col min="12292" max="12292" width="3.140625" style="569" bestFit="1" customWidth="1"/>
    <col min="12293" max="12293" width="11" style="569" bestFit="1" customWidth="1"/>
    <col min="12294" max="12294" width="34.42578125" style="569" customWidth="1"/>
    <col min="12295" max="12544" width="9.140625" style="569"/>
    <col min="12545" max="12545" width="11" style="569" bestFit="1" customWidth="1"/>
    <col min="12546" max="12546" width="40.42578125" style="569" customWidth="1"/>
    <col min="12547" max="12547" width="11.7109375" style="569" customWidth="1"/>
    <col min="12548" max="12548" width="3.140625" style="569" bestFit="1" customWidth="1"/>
    <col min="12549" max="12549" width="11" style="569" bestFit="1" customWidth="1"/>
    <col min="12550" max="12550" width="34.42578125" style="569" customWidth="1"/>
    <col min="12551" max="12800" width="9.140625" style="569"/>
    <col min="12801" max="12801" width="11" style="569" bestFit="1" customWidth="1"/>
    <col min="12802" max="12802" width="40.42578125" style="569" customWidth="1"/>
    <col min="12803" max="12803" width="11.7109375" style="569" customWidth="1"/>
    <col min="12804" max="12804" width="3.140625" style="569" bestFit="1" customWidth="1"/>
    <col min="12805" max="12805" width="11" style="569" bestFit="1" customWidth="1"/>
    <col min="12806" max="12806" width="34.42578125" style="569" customWidth="1"/>
    <col min="12807" max="13056" width="9.140625" style="569"/>
    <col min="13057" max="13057" width="11" style="569" bestFit="1" customWidth="1"/>
    <col min="13058" max="13058" width="40.42578125" style="569" customWidth="1"/>
    <col min="13059" max="13059" width="11.7109375" style="569" customWidth="1"/>
    <col min="13060" max="13060" width="3.140625" style="569" bestFit="1" customWidth="1"/>
    <col min="13061" max="13061" width="11" style="569" bestFit="1" customWidth="1"/>
    <col min="13062" max="13062" width="34.42578125" style="569" customWidth="1"/>
    <col min="13063" max="13312" width="9.140625" style="569"/>
    <col min="13313" max="13313" width="11" style="569" bestFit="1" customWidth="1"/>
    <col min="13314" max="13314" width="40.42578125" style="569" customWidth="1"/>
    <col min="13315" max="13315" width="11.7109375" style="569" customWidth="1"/>
    <col min="13316" max="13316" width="3.140625" style="569" bestFit="1" customWidth="1"/>
    <col min="13317" max="13317" width="11" style="569" bestFit="1" customWidth="1"/>
    <col min="13318" max="13318" width="34.42578125" style="569" customWidth="1"/>
    <col min="13319" max="13568" width="9.140625" style="569"/>
    <col min="13569" max="13569" width="11" style="569" bestFit="1" customWidth="1"/>
    <col min="13570" max="13570" width="40.42578125" style="569" customWidth="1"/>
    <col min="13571" max="13571" width="11.7109375" style="569" customWidth="1"/>
    <col min="13572" max="13572" width="3.140625" style="569" bestFit="1" customWidth="1"/>
    <col min="13573" max="13573" width="11" style="569" bestFit="1" customWidth="1"/>
    <col min="13574" max="13574" width="34.42578125" style="569" customWidth="1"/>
    <col min="13575" max="13824" width="9.140625" style="569"/>
    <col min="13825" max="13825" width="11" style="569" bestFit="1" customWidth="1"/>
    <col min="13826" max="13826" width="40.42578125" style="569" customWidth="1"/>
    <col min="13827" max="13827" width="11.7109375" style="569" customWidth="1"/>
    <col min="13828" max="13828" width="3.140625" style="569" bestFit="1" customWidth="1"/>
    <col min="13829" max="13829" width="11" style="569" bestFit="1" customWidth="1"/>
    <col min="13830" max="13830" width="34.42578125" style="569" customWidth="1"/>
    <col min="13831" max="14080" width="9.140625" style="569"/>
    <col min="14081" max="14081" width="11" style="569" bestFit="1" customWidth="1"/>
    <col min="14082" max="14082" width="40.42578125" style="569" customWidth="1"/>
    <col min="14083" max="14083" width="11.7109375" style="569" customWidth="1"/>
    <col min="14084" max="14084" width="3.140625" style="569" bestFit="1" customWidth="1"/>
    <col min="14085" max="14085" width="11" style="569" bestFit="1" customWidth="1"/>
    <col min="14086" max="14086" width="34.42578125" style="569" customWidth="1"/>
    <col min="14087" max="14336" width="9.140625" style="569"/>
    <col min="14337" max="14337" width="11" style="569" bestFit="1" customWidth="1"/>
    <col min="14338" max="14338" width="40.42578125" style="569" customWidth="1"/>
    <col min="14339" max="14339" width="11.7109375" style="569" customWidth="1"/>
    <col min="14340" max="14340" width="3.140625" style="569" bestFit="1" customWidth="1"/>
    <col min="14341" max="14341" width="11" style="569" bestFit="1" customWidth="1"/>
    <col min="14342" max="14342" width="34.42578125" style="569" customWidth="1"/>
    <col min="14343" max="14592" width="9.140625" style="569"/>
    <col min="14593" max="14593" width="11" style="569" bestFit="1" customWidth="1"/>
    <col min="14594" max="14594" width="40.42578125" style="569" customWidth="1"/>
    <col min="14595" max="14595" width="11.7109375" style="569" customWidth="1"/>
    <col min="14596" max="14596" width="3.140625" style="569" bestFit="1" customWidth="1"/>
    <col min="14597" max="14597" width="11" style="569" bestFit="1" customWidth="1"/>
    <col min="14598" max="14598" width="34.42578125" style="569" customWidth="1"/>
    <col min="14599" max="14848" width="9.140625" style="569"/>
    <col min="14849" max="14849" width="11" style="569" bestFit="1" customWidth="1"/>
    <col min="14850" max="14850" width="40.42578125" style="569" customWidth="1"/>
    <col min="14851" max="14851" width="11.7109375" style="569" customWidth="1"/>
    <col min="14852" max="14852" width="3.140625" style="569" bestFit="1" customWidth="1"/>
    <col min="14853" max="14853" width="11" style="569" bestFit="1" customWidth="1"/>
    <col min="14854" max="14854" width="34.42578125" style="569" customWidth="1"/>
    <col min="14855" max="15104" width="9.140625" style="569"/>
    <col min="15105" max="15105" width="11" style="569" bestFit="1" customWidth="1"/>
    <col min="15106" max="15106" width="40.42578125" style="569" customWidth="1"/>
    <col min="15107" max="15107" width="11.7109375" style="569" customWidth="1"/>
    <col min="15108" max="15108" width="3.140625" style="569" bestFit="1" customWidth="1"/>
    <col min="15109" max="15109" width="11" style="569" bestFit="1" customWidth="1"/>
    <col min="15110" max="15110" width="34.42578125" style="569" customWidth="1"/>
    <col min="15111" max="15360" width="9.140625" style="569"/>
    <col min="15361" max="15361" width="11" style="569" bestFit="1" customWidth="1"/>
    <col min="15362" max="15362" width="40.42578125" style="569" customWidth="1"/>
    <col min="15363" max="15363" width="11.7109375" style="569" customWidth="1"/>
    <col min="15364" max="15364" width="3.140625" style="569" bestFit="1" customWidth="1"/>
    <col min="15365" max="15365" width="11" style="569" bestFit="1" customWidth="1"/>
    <col min="15366" max="15366" width="34.42578125" style="569" customWidth="1"/>
    <col min="15367" max="15616" width="9.140625" style="569"/>
    <col min="15617" max="15617" width="11" style="569" bestFit="1" customWidth="1"/>
    <col min="15618" max="15618" width="40.42578125" style="569" customWidth="1"/>
    <col min="15619" max="15619" width="11.7109375" style="569" customWidth="1"/>
    <col min="15620" max="15620" width="3.140625" style="569" bestFit="1" customWidth="1"/>
    <col min="15621" max="15621" width="11" style="569" bestFit="1" customWidth="1"/>
    <col min="15622" max="15622" width="34.42578125" style="569" customWidth="1"/>
    <col min="15623" max="15872" width="9.140625" style="569"/>
    <col min="15873" max="15873" width="11" style="569" bestFit="1" customWidth="1"/>
    <col min="15874" max="15874" width="40.42578125" style="569" customWidth="1"/>
    <col min="15875" max="15875" width="11.7109375" style="569" customWidth="1"/>
    <col min="15876" max="15876" width="3.140625" style="569" bestFit="1" customWidth="1"/>
    <col min="15877" max="15877" width="11" style="569" bestFit="1" customWidth="1"/>
    <col min="15878" max="15878" width="34.42578125" style="569" customWidth="1"/>
    <col min="15879" max="16128" width="9.140625" style="569"/>
    <col min="16129" max="16129" width="11" style="569" bestFit="1" customWidth="1"/>
    <col min="16130" max="16130" width="40.42578125" style="569" customWidth="1"/>
    <col min="16131" max="16131" width="11.7109375" style="569" customWidth="1"/>
    <col min="16132" max="16132" width="3.140625" style="569" bestFit="1" customWidth="1"/>
    <col min="16133" max="16133" width="11" style="569" bestFit="1" customWidth="1"/>
    <col min="16134" max="16134" width="34.42578125" style="569" customWidth="1"/>
    <col min="16135" max="16384" width="9.140625" style="569"/>
  </cols>
  <sheetData>
    <row r="1" spans="1:8" s="563" customFormat="1" ht="15" x14ac:dyDescent="0.2">
      <c r="A1" s="730" t="s">
        <v>30378</v>
      </c>
      <c r="B1" s="730"/>
      <c r="C1" s="730"/>
      <c r="D1" s="730"/>
      <c r="E1" s="575"/>
      <c r="F1" s="562"/>
      <c r="H1" s="564"/>
    </row>
    <row r="2" spans="1:8" s="566" customFormat="1" x14ac:dyDescent="0.2">
      <c r="A2" s="576"/>
      <c r="B2" s="576"/>
      <c r="C2" s="576"/>
      <c r="D2" s="576"/>
      <c r="E2" s="576"/>
      <c r="F2" s="565"/>
      <c r="H2" s="567"/>
    </row>
    <row r="3" spans="1:8" s="568" customFormat="1" x14ac:dyDescent="0.2">
      <c r="A3" s="577" t="s">
        <v>30379</v>
      </c>
      <c r="B3" s="731" t="s">
        <v>30380</v>
      </c>
      <c r="C3" s="731"/>
      <c r="D3" s="731"/>
      <c r="E3" s="576"/>
    </row>
    <row r="4" spans="1:8" s="568" customFormat="1" ht="19.5" customHeight="1" x14ac:dyDescent="0.2">
      <c r="A4" s="577" t="s">
        <v>30381</v>
      </c>
      <c r="B4" s="731" t="s">
        <v>30411</v>
      </c>
      <c r="C4" s="731"/>
      <c r="D4" s="731"/>
      <c r="E4" s="576"/>
    </row>
    <row r="5" spans="1:8" s="568" customFormat="1" x14ac:dyDescent="0.2">
      <c r="A5" s="577" t="s">
        <v>30382</v>
      </c>
      <c r="B5" s="578"/>
      <c r="C5" s="578"/>
      <c r="D5" s="578"/>
      <c r="E5" s="576"/>
    </row>
    <row r="6" spans="1:8" s="568" customFormat="1" x14ac:dyDescent="0.2">
      <c r="A6" s="579"/>
      <c r="B6" s="580"/>
      <c r="C6" s="581"/>
      <c r="D6" s="582"/>
      <c r="E6" s="576"/>
    </row>
    <row r="7" spans="1:8" x14ac:dyDescent="0.2">
      <c r="A7" s="725" t="s">
        <v>30383</v>
      </c>
      <c r="B7" s="725"/>
      <c r="C7" s="725"/>
      <c r="D7" s="725"/>
      <c r="E7" s="583"/>
    </row>
    <row r="8" spans="1:8" s="570" customFormat="1" ht="8.1" customHeight="1" x14ac:dyDescent="0.2">
      <c r="A8" s="584"/>
      <c r="B8" s="585"/>
      <c r="C8" s="586"/>
      <c r="D8" s="587"/>
      <c r="E8" s="584"/>
    </row>
    <row r="9" spans="1:8" x14ac:dyDescent="0.2">
      <c r="A9" s="583"/>
      <c r="B9" s="588" t="s">
        <v>30412</v>
      </c>
      <c r="C9" s="586"/>
      <c r="D9" s="587"/>
      <c r="E9" s="583"/>
    </row>
    <row r="10" spans="1:8" ht="8.1" customHeight="1" x14ac:dyDescent="0.2">
      <c r="A10" s="583"/>
      <c r="B10" s="583"/>
      <c r="C10" s="586"/>
      <c r="D10" s="587"/>
      <c r="E10" s="583"/>
    </row>
    <row r="11" spans="1:8" x14ac:dyDescent="0.2">
      <c r="A11" s="725" t="s">
        <v>30384</v>
      </c>
      <c r="B11" s="725"/>
      <c r="C11" s="725"/>
      <c r="D11" s="725"/>
      <c r="E11" s="583"/>
    </row>
    <row r="12" spans="1:8" s="570" customFormat="1" ht="6" x14ac:dyDescent="0.15">
      <c r="A12" s="584"/>
      <c r="B12" s="584"/>
      <c r="C12" s="589"/>
      <c r="D12" s="585"/>
      <c r="E12" s="584"/>
    </row>
    <row r="13" spans="1:8" x14ac:dyDescent="0.2">
      <c r="A13" s="583"/>
      <c r="B13" s="588" t="s">
        <v>30385</v>
      </c>
      <c r="C13" s="589"/>
      <c r="D13" s="585"/>
      <c r="E13" s="583"/>
    </row>
    <row r="14" spans="1:8" ht="8.1" customHeight="1" x14ac:dyDescent="0.2">
      <c r="A14" s="583"/>
      <c r="B14" s="590"/>
      <c r="C14" s="590"/>
      <c r="D14" s="590"/>
      <c r="E14" s="590"/>
      <c r="F14" s="571"/>
    </row>
    <row r="15" spans="1:8" x14ac:dyDescent="0.2">
      <c r="A15" s="725" t="s">
        <v>30386</v>
      </c>
      <c r="B15" s="725"/>
      <c r="C15" s="725"/>
      <c r="D15" s="725"/>
      <c r="E15" s="583"/>
    </row>
    <row r="16" spans="1:8" s="570" customFormat="1" ht="6" x14ac:dyDescent="0.15">
      <c r="A16" s="584"/>
      <c r="B16" s="584"/>
      <c r="C16" s="589"/>
      <c r="D16" s="589"/>
      <c r="E16" s="584"/>
    </row>
    <row r="17" spans="1:7" x14ac:dyDescent="0.2">
      <c r="A17" s="591"/>
      <c r="B17" s="592" t="s">
        <v>30387</v>
      </c>
      <c r="C17" s="613">
        <v>4</v>
      </c>
      <c r="D17" s="594" t="s">
        <v>807</v>
      </c>
      <c r="E17" s="615"/>
      <c r="F17" s="614"/>
      <c r="G17" s="614"/>
    </row>
    <row r="18" spans="1:7" x14ac:dyDescent="0.2">
      <c r="A18" s="591"/>
      <c r="B18" s="592" t="s">
        <v>30388</v>
      </c>
      <c r="C18" s="613">
        <v>1.27</v>
      </c>
      <c r="D18" s="594" t="s">
        <v>807</v>
      </c>
      <c r="E18" s="615"/>
      <c r="F18" s="614"/>
      <c r="G18" s="614"/>
    </row>
    <row r="19" spans="1:7" x14ac:dyDescent="0.2">
      <c r="A19" s="591"/>
      <c r="B19" s="592" t="s">
        <v>30389</v>
      </c>
      <c r="C19" s="613">
        <v>0.8</v>
      </c>
      <c r="D19" s="594" t="s">
        <v>807</v>
      </c>
      <c r="E19" s="615"/>
      <c r="F19" s="614"/>
      <c r="G19" s="614"/>
    </row>
    <row r="20" spans="1:7" x14ac:dyDescent="0.2">
      <c r="A20" s="591"/>
      <c r="B20" s="592" t="s">
        <v>30390</v>
      </c>
      <c r="C20" s="613">
        <v>1.39</v>
      </c>
      <c r="D20" s="594" t="s">
        <v>807</v>
      </c>
      <c r="E20" s="615"/>
      <c r="F20" s="614"/>
      <c r="G20" s="614"/>
    </row>
    <row r="21" spans="1:7" ht="8.1" customHeight="1" x14ac:dyDescent="0.2">
      <c r="A21" s="583"/>
      <c r="B21" s="595"/>
      <c r="C21" s="596"/>
      <c r="D21" s="597"/>
      <c r="E21" s="583"/>
      <c r="F21" s="572"/>
    </row>
    <row r="22" spans="1:7" x14ac:dyDescent="0.2">
      <c r="A22" s="591"/>
      <c r="B22" s="592" t="s">
        <v>30391</v>
      </c>
      <c r="C22" s="613">
        <v>6.18</v>
      </c>
      <c r="D22" s="594" t="s">
        <v>807</v>
      </c>
      <c r="E22" s="583"/>
      <c r="F22" s="572"/>
    </row>
    <row r="23" spans="1:7" ht="8.1" customHeight="1" x14ac:dyDescent="0.2">
      <c r="A23" s="583"/>
      <c r="B23" s="583"/>
      <c r="C23" s="590"/>
      <c r="D23" s="590"/>
      <c r="E23" s="583"/>
    </row>
    <row r="24" spans="1:7" ht="12.75" customHeight="1" x14ac:dyDescent="0.2">
      <c r="A24" s="725" t="s">
        <v>30392</v>
      </c>
      <c r="B24" s="725"/>
      <c r="C24" s="725"/>
      <c r="D24" s="725"/>
      <c r="E24" s="583"/>
    </row>
    <row r="25" spans="1:7" ht="8.1" customHeight="1" x14ac:dyDescent="0.2">
      <c r="A25" s="587"/>
      <c r="B25" s="587"/>
      <c r="C25" s="587"/>
      <c r="D25" s="587"/>
      <c r="E25" s="583"/>
    </row>
    <row r="26" spans="1:7" ht="12.75" customHeight="1" x14ac:dyDescent="0.2">
      <c r="A26" s="587"/>
      <c r="B26" s="598" t="s">
        <v>30393</v>
      </c>
      <c r="C26" s="599">
        <f>C30+C32+C33+C34</f>
        <v>8.65</v>
      </c>
      <c r="D26" s="600" t="s">
        <v>807</v>
      </c>
      <c r="E26" s="583"/>
    </row>
    <row r="27" spans="1:7" ht="12.75" customHeight="1" x14ac:dyDescent="0.2">
      <c r="A27" s="587"/>
      <c r="B27" s="587"/>
      <c r="C27" s="587"/>
      <c r="D27" s="587"/>
      <c r="E27" s="583"/>
    </row>
    <row r="28" spans="1:7" ht="13.5" customHeight="1" x14ac:dyDescent="0.2">
      <c r="A28" s="587"/>
      <c r="B28" s="601" t="s">
        <v>30394</v>
      </c>
      <c r="C28" s="593">
        <v>100</v>
      </c>
      <c r="D28" s="600" t="s">
        <v>807</v>
      </c>
      <c r="E28" s="583"/>
    </row>
    <row r="29" spans="1:7" ht="12.75" customHeight="1" x14ac:dyDescent="0.2">
      <c r="A29" s="587"/>
      <c r="B29" s="601" t="s">
        <v>30395</v>
      </c>
      <c r="C29" s="593">
        <v>5</v>
      </c>
      <c r="D29" s="600" t="s">
        <v>807</v>
      </c>
      <c r="E29" s="615"/>
      <c r="F29" s="614"/>
      <c r="G29" s="614"/>
    </row>
    <row r="30" spans="1:7" ht="12.75" customHeight="1" x14ac:dyDescent="0.2">
      <c r="A30" s="587"/>
      <c r="B30" s="601" t="s">
        <v>30396</v>
      </c>
      <c r="C30" s="602">
        <f>C29*C28/100</f>
        <v>5</v>
      </c>
      <c r="D30" s="600" t="s">
        <v>807</v>
      </c>
      <c r="E30" s="583"/>
    </row>
    <row r="31" spans="1:7" s="570" customFormat="1" ht="8.1" customHeight="1" x14ac:dyDescent="0.15">
      <c r="A31" s="584"/>
      <c r="B31" s="584"/>
      <c r="C31" s="589"/>
      <c r="D31" s="589"/>
      <c r="E31" s="584"/>
    </row>
    <row r="32" spans="1:7" x14ac:dyDescent="0.2">
      <c r="A32" s="583"/>
      <c r="B32" s="601" t="s">
        <v>30397</v>
      </c>
      <c r="C32" s="602">
        <v>3</v>
      </c>
      <c r="D32" s="603" t="s">
        <v>807</v>
      </c>
      <c r="E32" s="615"/>
      <c r="F32" s="614"/>
      <c r="G32" s="614"/>
    </row>
    <row r="33" spans="1:7" ht="12.75" customHeight="1" x14ac:dyDescent="0.2">
      <c r="A33" s="583"/>
      <c r="B33" s="601" t="s">
        <v>30398</v>
      </c>
      <c r="C33" s="602">
        <v>0.65</v>
      </c>
      <c r="D33" s="603" t="s">
        <v>807</v>
      </c>
      <c r="E33" s="615"/>
      <c r="F33" s="614"/>
      <c r="G33" s="614"/>
    </row>
    <row r="34" spans="1:7" ht="12.75" customHeight="1" x14ac:dyDescent="0.2">
      <c r="A34" s="583"/>
      <c r="B34" s="601" t="s">
        <v>30399</v>
      </c>
      <c r="C34" s="602">
        <f>IF(B9="Com Desoneração",4.5,0)</f>
        <v>0</v>
      </c>
      <c r="D34" s="594" t="s">
        <v>807</v>
      </c>
      <c r="E34" s="615"/>
      <c r="F34" s="614"/>
      <c r="G34" s="614"/>
    </row>
    <row r="35" spans="1:7" ht="8.1" customHeight="1" x14ac:dyDescent="0.2">
      <c r="A35" s="583"/>
      <c r="B35" s="583"/>
      <c r="C35" s="590"/>
      <c r="D35" s="590"/>
      <c r="E35" s="583"/>
    </row>
    <row r="36" spans="1:7" x14ac:dyDescent="0.2">
      <c r="A36" s="725" t="s">
        <v>30400</v>
      </c>
      <c r="B36" s="725"/>
      <c r="C36" s="725"/>
      <c r="D36" s="725"/>
      <c r="E36" s="583"/>
    </row>
    <row r="37" spans="1:7" s="570" customFormat="1" ht="6" x14ac:dyDescent="0.15">
      <c r="A37" s="584"/>
      <c r="B37" s="584"/>
      <c r="C37" s="589"/>
      <c r="D37" s="585"/>
      <c r="E37" s="584"/>
    </row>
    <row r="38" spans="1:7" ht="12.75" customHeight="1" x14ac:dyDescent="0.2">
      <c r="A38" s="583"/>
      <c r="B38" s="590" t="s">
        <v>30401</v>
      </c>
      <c r="C38" s="726">
        <f>ROUND((((1+($C$17/100)+($C$19/100)+($C$18/100))*(1+($C$20/100))*(1+($C$22/100)))/(1-$C$26/100)-1),4)</f>
        <v>0.25</v>
      </c>
      <c r="D38" s="727"/>
      <c r="E38" s="604" t="str">
        <f>[7]Auxiliar!A17</f>
        <v>Atende</v>
      </c>
      <c r="F38" s="573"/>
    </row>
    <row r="39" spans="1:7" ht="12.75" customHeight="1" x14ac:dyDescent="0.2">
      <c r="A39" s="583"/>
      <c r="B39" s="590" t="s">
        <v>30402</v>
      </c>
      <c r="C39" s="728"/>
      <c r="D39" s="729"/>
      <c r="E39" s="583"/>
      <c r="F39" s="574"/>
    </row>
    <row r="40" spans="1:7" x14ac:dyDescent="0.2">
      <c r="A40" s="583"/>
      <c r="B40" s="583"/>
      <c r="C40" s="605"/>
      <c r="D40" s="583"/>
      <c r="E40" s="583"/>
    </row>
    <row r="41" spans="1:7" x14ac:dyDescent="0.2">
      <c r="A41" s="606" t="s">
        <v>30403</v>
      </c>
      <c r="B41" s="583"/>
      <c r="C41" s="590"/>
      <c r="D41" s="583"/>
      <c r="E41" s="583"/>
    </row>
    <row r="42" spans="1:7" x14ac:dyDescent="0.2">
      <c r="A42" s="606" t="str">
        <f>CONCATENATE("do ISS para ", B13," é de ",C28," %",", com a respectiva alíquota de ",C30,"  %")</f>
        <v>do ISS para Edificações é de 100 %, com a respectiva alíquota de 5  %</v>
      </c>
      <c r="B42" s="583"/>
      <c r="C42" s="590"/>
      <c r="D42" s="583"/>
      <c r="E42" s="583"/>
    </row>
    <row r="43" spans="1:7" x14ac:dyDescent="0.2">
      <c r="A43" s="606"/>
      <c r="B43" s="583"/>
      <c r="C43" s="590"/>
      <c r="D43" s="583"/>
      <c r="E43" s="583"/>
    </row>
    <row r="44" spans="1:7" x14ac:dyDescent="0.2">
      <c r="A44" s="607" t="s">
        <v>30404</v>
      </c>
      <c r="B44" s="608"/>
      <c r="C44" s="609"/>
      <c r="D44" s="609"/>
      <c r="E44" s="583"/>
    </row>
    <row r="45" spans="1:7" x14ac:dyDescent="0.2">
      <c r="A45" s="607" t="str">
        <f>CONCATENATE("elaboração do orçamento foi ",B9,", e que esta é a alternativa mais adequada para ")</f>
        <v xml:space="preserve">elaboração do orçamento foi Sem Desoneração, e que esta é a alternativa mais adequada para </v>
      </c>
      <c r="B45" s="583"/>
      <c r="C45" s="609"/>
      <c r="D45" s="609"/>
      <c r="E45" s="583"/>
    </row>
    <row r="46" spans="1:7" x14ac:dyDescent="0.2">
      <c r="A46" s="607" t="s">
        <v>30405</v>
      </c>
      <c r="B46" s="583"/>
      <c r="C46" s="609"/>
      <c r="D46" s="609"/>
      <c r="E46" s="583"/>
    </row>
    <row r="47" spans="1:7" x14ac:dyDescent="0.2">
      <c r="A47" s="583"/>
      <c r="B47" s="583"/>
      <c r="C47" s="590"/>
      <c r="D47" s="583"/>
      <c r="E47" s="583"/>
    </row>
    <row r="48" spans="1:7" x14ac:dyDescent="0.2">
      <c r="A48" s="583"/>
      <c r="B48" s="583"/>
      <c r="C48" s="590"/>
      <c r="D48" s="583"/>
      <c r="E48" s="583"/>
    </row>
    <row r="49" spans="1:5" x14ac:dyDescent="0.2">
      <c r="A49" s="583"/>
      <c r="B49" s="583"/>
      <c r="C49" s="590"/>
      <c r="D49" s="583"/>
      <c r="E49" s="583"/>
    </row>
    <row r="50" spans="1:5" x14ac:dyDescent="0.2">
      <c r="A50" s="591" t="s">
        <v>30406</v>
      </c>
      <c r="B50" s="610" t="s">
        <v>30415</v>
      </c>
      <c r="C50" s="590"/>
      <c r="D50" s="583"/>
      <c r="E50" s="583"/>
    </row>
    <row r="51" spans="1:5" x14ac:dyDescent="0.2">
      <c r="A51" s="591" t="s">
        <v>30407</v>
      </c>
      <c r="B51" s="611" t="s">
        <v>30416</v>
      </c>
      <c r="C51" s="590"/>
      <c r="D51" s="583"/>
      <c r="E51" s="583"/>
    </row>
    <row r="52" spans="1:5" x14ac:dyDescent="0.2">
      <c r="A52" s="583"/>
      <c r="B52" s="583"/>
      <c r="C52" s="590"/>
      <c r="D52" s="583"/>
      <c r="E52" s="583"/>
    </row>
    <row r="53" spans="1:5" x14ac:dyDescent="0.2">
      <c r="A53" s="583"/>
      <c r="B53" s="583"/>
      <c r="C53" s="590"/>
      <c r="D53" s="583"/>
      <c r="E53" s="583"/>
    </row>
    <row r="54" spans="1:5" x14ac:dyDescent="0.2">
      <c r="A54" s="583"/>
      <c r="B54" s="583"/>
      <c r="C54" s="583"/>
      <c r="D54" s="583"/>
      <c r="E54" s="583"/>
    </row>
    <row r="55" spans="1:5" x14ac:dyDescent="0.2">
      <c r="A55" s="583"/>
      <c r="B55" s="583"/>
      <c r="C55" s="590"/>
      <c r="D55" s="583"/>
      <c r="E55" s="583"/>
    </row>
    <row r="56" spans="1:5" x14ac:dyDescent="0.2">
      <c r="A56" s="583"/>
      <c r="B56" s="612" t="s">
        <v>30408</v>
      </c>
      <c r="C56" s="590"/>
      <c r="D56" s="583"/>
      <c r="E56" s="583"/>
    </row>
    <row r="57" spans="1:5" x14ac:dyDescent="0.2">
      <c r="A57" s="591" t="s">
        <v>30409</v>
      </c>
      <c r="B57" s="611" t="s">
        <v>30413</v>
      </c>
      <c r="C57" s="590"/>
      <c r="D57" s="583"/>
      <c r="E57" s="583"/>
    </row>
    <row r="58" spans="1:5" x14ac:dyDescent="0.2">
      <c r="A58" s="591" t="s">
        <v>30410</v>
      </c>
      <c r="B58" s="611" t="s">
        <v>30414</v>
      </c>
      <c r="C58" s="590"/>
      <c r="D58" s="583"/>
      <c r="E58" s="583"/>
    </row>
  </sheetData>
  <protectedRanges>
    <protectedRange sqref="C21 C32:C34" name="Intervalo2"/>
    <protectedRange sqref="C17:C20" name="Intervalo1_1"/>
    <protectedRange sqref="C22" name="Intervalo2_1"/>
  </protectedRanges>
  <mergeCells count="9">
    <mergeCell ref="A36:D36"/>
    <mergeCell ref="C38:D39"/>
    <mergeCell ref="A24:D24"/>
    <mergeCell ref="A15:D15"/>
    <mergeCell ref="A1:D1"/>
    <mergeCell ref="B3:D3"/>
    <mergeCell ref="B4:D4"/>
    <mergeCell ref="A7:D7"/>
    <mergeCell ref="A11:D11"/>
  </mergeCells>
  <conditionalFormatting sqref="E38:F38">
    <cfRule type="cellIs" dxfId="0" priority="1" stopIfTrue="1" operator="equal">
      <formula>"Atende"</formula>
    </cfRule>
  </conditionalFormatting>
  <dataValidations disablePrompts="1" count="4">
    <dataValidation type="decimal" allowBlank="1" showInputMessage="1" showErrorMessage="1" errorTitle="Atenção" error="O valor deve estar entre 0 e 100" sqref="C28 IY28 SU28 ACQ28 AMM28 AWI28 BGE28 BQA28 BZW28 CJS28 CTO28 DDK28 DNG28 DXC28 EGY28 EQU28 FAQ28 FKM28 FUI28 GEE28 GOA28 GXW28 HHS28 HRO28 IBK28 ILG28 IVC28 JEY28 JOU28 JYQ28 KIM28 KSI28 LCE28 LMA28 LVW28 MFS28 MPO28 MZK28 NJG28 NTC28 OCY28 OMU28 OWQ28 PGM28 PQI28 QAE28 QKA28 QTW28 RDS28 RNO28 RXK28 SHG28 SRC28 TAY28 TKU28 TUQ28 UEM28 UOI28 UYE28 VIA28 VRW28 WBS28 WLO28 WVK28 C65564 IY65564 SU65564 ACQ65564 AMM65564 AWI65564 BGE65564 BQA65564 BZW65564 CJS65564 CTO65564 DDK65564 DNG65564 DXC65564 EGY65564 EQU65564 FAQ65564 FKM65564 FUI65564 GEE65564 GOA65564 GXW65564 HHS65564 HRO65564 IBK65564 ILG65564 IVC65564 JEY65564 JOU65564 JYQ65564 KIM65564 KSI65564 LCE65564 LMA65564 LVW65564 MFS65564 MPO65564 MZK65564 NJG65564 NTC65564 OCY65564 OMU65564 OWQ65564 PGM65564 PQI65564 QAE65564 QKA65564 QTW65564 RDS65564 RNO65564 RXK65564 SHG65564 SRC65564 TAY65564 TKU65564 TUQ65564 UEM65564 UOI65564 UYE65564 VIA65564 VRW65564 WBS65564 WLO65564 WVK65564 C131100 IY131100 SU131100 ACQ131100 AMM131100 AWI131100 BGE131100 BQA131100 BZW131100 CJS131100 CTO131100 DDK131100 DNG131100 DXC131100 EGY131100 EQU131100 FAQ131100 FKM131100 FUI131100 GEE131100 GOA131100 GXW131100 HHS131100 HRO131100 IBK131100 ILG131100 IVC131100 JEY131100 JOU131100 JYQ131100 KIM131100 KSI131100 LCE131100 LMA131100 LVW131100 MFS131100 MPO131100 MZK131100 NJG131100 NTC131100 OCY131100 OMU131100 OWQ131100 PGM131100 PQI131100 QAE131100 QKA131100 QTW131100 RDS131100 RNO131100 RXK131100 SHG131100 SRC131100 TAY131100 TKU131100 TUQ131100 UEM131100 UOI131100 UYE131100 VIA131100 VRW131100 WBS131100 WLO131100 WVK131100 C196636 IY196636 SU196636 ACQ196636 AMM196636 AWI196636 BGE196636 BQA196636 BZW196636 CJS196636 CTO196636 DDK196636 DNG196636 DXC196636 EGY196636 EQU196636 FAQ196636 FKM196636 FUI196636 GEE196636 GOA196636 GXW196636 HHS196636 HRO196636 IBK196636 ILG196636 IVC196636 JEY196636 JOU196636 JYQ196636 KIM196636 KSI196636 LCE196636 LMA196636 LVW196636 MFS196636 MPO196636 MZK196636 NJG196636 NTC196636 OCY196636 OMU196636 OWQ196636 PGM196636 PQI196636 QAE196636 QKA196636 QTW196636 RDS196636 RNO196636 RXK196636 SHG196636 SRC196636 TAY196636 TKU196636 TUQ196636 UEM196636 UOI196636 UYE196636 VIA196636 VRW196636 WBS196636 WLO196636 WVK196636 C262172 IY262172 SU262172 ACQ262172 AMM262172 AWI262172 BGE262172 BQA262172 BZW262172 CJS262172 CTO262172 DDK262172 DNG262172 DXC262172 EGY262172 EQU262172 FAQ262172 FKM262172 FUI262172 GEE262172 GOA262172 GXW262172 HHS262172 HRO262172 IBK262172 ILG262172 IVC262172 JEY262172 JOU262172 JYQ262172 KIM262172 KSI262172 LCE262172 LMA262172 LVW262172 MFS262172 MPO262172 MZK262172 NJG262172 NTC262172 OCY262172 OMU262172 OWQ262172 PGM262172 PQI262172 QAE262172 QKA262172 QTW262172 RDS262172 RNO262172 RXK262172 SHG262172 SRC262172 TAY262172 TKU262172 TUQ262172 UEM262172 UOI262172 UYE262172 VIA262172 VRW262172 WBS262172 WLO262172 WVK262172 C327708 IY327708 SU327708 ACQ327708 AMM327708 AWI327708 BGE327708 BQA327708 BZW327708 CJS327708 CTO327708 DDK327708 DNG327708 DXC327708 EGY327708 EQU327708 FAQ327708 FKM327708 FUI327708 GEE327708 GOA327708 GXW327708 HHS327708 HRO327708 IBK327708 ILG327708 IVC327708 JEY327708 JOU327708 JYQ327708 KIM327708 KSI327708 LCE327708 LMA327708 LVW327708 MFS327708 MPO327708 MZK327708 NJG327708 NTC327708 OCY327708 OMU327708 OWQ327708 PGM327708 PQI327708 QAE327708 QKA327708 QTW327708 RDS327708 RNO327708 RXK327708 SHG327708 SRC327708 TAY327708 TKU327708 TUQ327708 UEM327708 UOI327708 UYE327708 VIA327708 VRW327708 WBS327708 WLO327708 WVK327708 C393244 IY393244 SU393244 ACQ393244 AMM393244 AWI393244 BGE393244 BQA393244 BZW393244 CJS393244 CTO393244 DDK393244 DNG393244 DXC393244 EGY393244 EQU393244 FAQ393244 FKM393244 FUI393244 GEE393244 GOA393244 GXW393244 HHS393244 HRO393244 IBK393244 ILG393244 IVC393244 JEY393244 JOU393244 JYQ393244 KIM393244 KSI393244 LCE393244 LMA393244 LVW393244 MFS393244 MPO393244 MZK393244 NJG393244 NTC393244 OCY393244 OMU393244 OWQ393244 PGM393244 PQI393244 QAE393244 QKA393244 QTW393244 RDS393244 RNO393244 RXK393244 SHG393244 SRC393244 TAY393244 TKU393244 TUQ393244 UEM393244 UOI393244 UYE393244 VIA393244 VRW393244 WBS393244 WLO393244 WVK393244 C458780 IY458780 SU458780 ACQ458780 AMM458780 AWI458780 BGE458780 BQA458780 BZW458780 CJS458780 CTO458780 DDK458780 DNG458780 DXC458780 EGY458780 EQU458780 FAQ458780 FKM458780 FUI458780 GEE458780 GOA458780 GXW458780 HHS458780 HRO458780 IBK458780 ILG458780 IVC458780 JEY458780 JOU458780 JYQ458780 KIM458780 KSI458780 LCE458780 LMA458780 LVW458780 MFS458780 MPO458780 MZK458780 NJG458780 NTC458780 OCY458780 OMU458780 OWQ458780 PGM458780 PQI458780 QAE458780 QKA458780 QTW458780 RDS458780 RNO458780 RXK458780 SHG458780 SRC458780 TAY458780 TKU458780 TUQ458780 UEM458780 UOI458780 UYE458780 VIA458780 VRW458780 WBS458780 WLO458780 WVK458780 C524316 IY524316 SU524316 ACQ524316 AMM524316 AWI524316 BGE524316 BQA524316 BZW524316 CJS524316 CTO524316 DDK524316 DNG524316 DXC524316 EGY524316 EQU524316 FAQ524316 FKM524316 FUI524316 GEE524316 GOA524316 GXW524316 HHS524316 HRO524316 IBK524316 ILG524316 IVC524316 JEY524316 JOU524316 JYQ524316 KIM524316 KSI524316 LCE524316 LMA524316 LVW524316 MFS524316 MPO524316 MZK524316 NJG524316 NTC524316 OCY524316 OMU524316 OWQ524316 PGM524316 PQI524316 QAE524316 QKA524316 QTW524316 RDS524316 RNO524316 RXK524316 SHG524316 SRC524316 TAY524316 TKU524316 TUQ524316 UEM524316 UOI524316 UYE524316 VIA524316 VRW524316 WBS524316 WLO524316 WVK524316 C589852 IY589852 SU589852 ACQ589852 AMM589852 AWI589852 BGE589852 BQA589852 BZW589852 CJS589852 CTO589852 DDK589852 DNG589852 DXC589852 EGY589852 EQU589852 FAQ589852 FKM589852 FUI589852 GEE589852 GOA589852 GXW589852 HHS589852 HRO589852 IBK589852 ILG589852 IVC589852 JEY589852 JOU589852 JYQ589852 KIM589852 KSI589852 LCE589852 LMA589852 LVW589852 MFS589852 MPO589852 MZK589852 NJG589852 NTC589852 OCY589852 OMU589852 OWQ589852 PGM589852 PQI589852 QAE589852 QKA589852 QTW589852 RDS589852 RNO589852 RXK589852 SHG589852 SRC589852 TAY589852 TKU589852 TUQ589852 UEM589852 UOI589852 UYE589852 VIA589852 VRW589852 WBS589852 WLO589852 WVK589852 C655388 IY655388 SU655388 ACQ655388 AMM655388 AWI655388 BGE655388 BQA655388 BZW655388 CJS655388 CTO655388 DDK655388 DNG655388 DXC655388 EGY655388 EQU655388 FAQ655388 FKM655388 FUI655388 GEE655388 GOA655388 GXW655388 HHS655388 HRO655388 IBK655388 ILG655388 IVC655388 JEY655388 JOU655388 JYQ655388 KIM655388 KSI655388 LCE655388 LMA655388 LVW655388 MFS655388 MPO655388 MZK655388 NJG655388 NTC655388 OCY655388 OMU655388 OWQ655388 PGM655388 PQI655388 QAE655388 QKA655388 QTW655388 RDS655388 RNO655388 RXK655388 SHG655388 SRC655388 TAY655388 TKU655388 TUQ655388 UEM655388 UOI655388 UYE655388 VIA655388 VRW655388 WBS655388 WLO655388 WVK655388 C720924 IY720924 SU720924 ACQ720924 AMM720924 AWI720924 BGE720924 BQA720924 BZW720924 CJS720924 CTO720924 DDK720924 DNG720924 DXC720924 EGY720924 EQU720924 FAQ720924 FKM720924 FUI720924 GEE720924 GOA720924 GXW720924 HHS720924 HRO720924 IBK720924 ILG720924 IVC720924 JEY720924 JOU720924 JYQ720924 KIM720924 KSI720924 LCE720924 LMA720924 LVW720924 MFS720924 MPO720924 MZK720924 NJG720924 NTC720924 OCY720924 OMU720924 OWQ720924 PGM720924 PQI720924 QAE720924 QKA720924 QTW720924 RDS720924 RNO720924 RXK720924 SHG720924 SRC720924 TAY720924 TKU720924 TUQ720924 UEM720924 UOI720924 UYE720924 VIA720924 VRW720924 WBS720924 WLO720924 WVK720924 C786460 IY786460 SU786460 ACQ786460 AMM786460 AWI786460 BGE786460 BQA786460 BZW786460 CJS786460 CTO786460 DDK786460 DNG786460 DXC786460 EGY786460 EQU786460 FAQ786460 FKM786460 FUI786460 GEE786460 GOA786460 GXW786460 HHS786460 HRO786460 IBK786460 ILG786460 IVC786460 JEY786460 JOU786460 JYQ786460 KIM786460 KSI786460 LCE786460 LMA786460 LVW786460 MFS786460 MPO786460 MZK786460 NJG786460 NTC786460 OCY786460 OMU786460 OWQ786460 PGM786460 PQI786460 QAE786460 QKA786460 QTW786460 RDS786460 RNO786460 RXK786460 SHG786460 SRC786460 TAY786460 TKU786460 TUQ786460 UEM786460 UOI786460 UYE786460 VIA786460 VRW786460 WBS786460 WLO786460 WVK786460 C851996 IY851996 SU851996 ACQ851996 AMM851996 AWI851996 BGE851996 BQA851996 BZW851996 CJS851996 CTO851996 DDK851996 DNG851996 DXC851996 EGY851996 EQU851996 FAQ851996 FKM851996 FUI851996 GEE851996 GOA851996 GXW851996 HHS851996 HRO851996 IBK851996 ILG851996 IVC851996 JEY851996 JOU851996 JYQ851996 KIM851996 KSI851996 LCE851996 LMA851996 LVW851996 MFS851996 MPO851996 MZK851996 NJG851996 NTC851996 OCY851996 OMU851996 OWQ851996 PGM851996 PQI851996 QAE851996 QKA851996 QTW851996 RDS851996 RNO851996 RXK851996 SHG851996 SRC851996 TAY851996 TKU851996 TUQ851996 UEM851996 UOI851996 UYE851996 VIA851996 VRW851996 WBS851996 WLO851996 WVK851996 C917532 IY917532 SU917532 ACQ917532 AMM917532 AWI917532 BGE917532 BQA917532 BZW917532 CJS917532 CTO917532 DDK917532 DNG917532 DXC917532 EGY917532 EQU917532 FAQ917532 FKM917532 FUI917532 GEE917532 GOA917532 GXW917532 HHS917532 HRO917532 IBK917532 ILG917532 IVC917532 JEY917532 JOU917532 JYQ917532 KIM917532 KSI917532 LCE917532 LMA917532 LVW917532 MFS917532 MPO917532 MZK917532 NJG917532 NTC917532 OCY917532 OMU917532 OWQ917532 PGM917532 PQI917532 QAE917532 QKA917532 QTW917532 RDS917532 RNO917532 RXK917532 SHG917532 SRC917532 TAY917532 TKU917532 TUQ917532 UEM917532 UOI917532 UYE917532 VIA917532 VRW917532 WBS917532 WLO917532 WVK917532 C983068 IY983068 SU983068 ACQ983068 AMM983068 AWI983068 BGE983068 BQA983068 BZW983068 CJS983068 CTO983068 DDK983068 DNG983068 DXC983068 EGY983068 EQU983068 FAQ983068 FKM983068 FUI983068 GEE983068 GOA983068 GXW983068 HHS983068 HRO983068 IBK983068 ILG983068 IVC983068 JEY983068 JOU983068 JYQ983068 KIM983068 KSI983068 LCE983068 LMA983068 LVW983068 MFS983068 MPO983068 MZK983068 NJG983068 NTC983068 OCY983068 OMU983068 OWQ983068 PGM983068 PQI983068 QAE983068 QKA983068 QTW983068 RDS983068 RNO983068 RXK983068 SHG983068 SRC983068 TAY983068 TKU983068 TUQ983068 UEM983068 UOI983068 UYE983068 VIA983068 VRW983068 WBS983068 WLO983068 WVK983068" xr:uid="{A9B88B28-788E-4B73-AD52-38A6F1810F1D}">
      <formula1>0</formula1>
      <formula2>100</formula2>
    </dataValidation>
    <dataValidation type="decimal" allowBlank="1" showInputMessage="1" showErrorMessage="1" errorTitle="Atenção" error="O valor deve estar entre 2%  e  5%" sqref="C29:C30 IY29:IY30 SU29:SU30 ACQ29:ACQ30 AMM29:AMM30 AWI29:AWI30 BGE29:BGE30 BQA29:BQA30 BZW29:BZW30 CJS29:CJS30 CTO29:CTO30 DDK29:DDK30 DNG29:DNG30 DXC29:DXC30 EGY29:EGY30 EQU29:EQU30 FAQ29:FAQ30 FKM29:FKM30 FUI29:FUI30 GEE29:GEE30 GOA29:GOA30 GXW29:GXW30 HHS29:HHS30 HRO29:HRO30 IBK29:IBK30 ILG29:ILG30 IVC29:IVC30 JEY29:JEY30 JOU29:JOU30 JYQ29:JYQ30 KIM29:KIM30 KSI29:KSI30 LCE29:LCE30 LMA29:LMA30 LVW29:LVW30 MFS29:MFS30 MPO29:MPO30 MZK29:MZK30 NJG29:NJG30 NTC29:NTC30 OCY29:OCY30 OMU29:OMU30 OWQ29:OWQ30 PGM29:PGM30 PQI29:PQI30 QAE29:QAE30 QKA29:QKA30 QTW29:QTW30 RDS29:RDS30 RNO29:RNO30 RXK29:RXK30 SHG29:SHG30 SRC29:SRC30 TAY29:TAY30 TKU29:TKU30 TUQ29:TUQ30 UEM29:UEM30 UOI29:UOI30 UYE29:UYE30 VIA29:VIA30 VRW29:VRW30 WBS29:WBS30 WLO29:WLO30 WVK29:WVK30 C65565:C65566 IY65565:IY65566 SU65565:SU65566 ACQ65565:ACQ65566 AMM65565:AMM65566 AWI65565:AWI65566 BGE65565:BGE65566 BQA65565:BQA65566 BZW65565:BZW65566 CJS65565:CJS65566 CTO65565:CTO65566 DDK65565:DDK65566 DNG65565:DNG65566 DXC65565:DXC65566 EGY65565:EGY65566 EQU65565:EQU65566 FAQ65565:FAQ65566 FKM65565:FKM65566 FUI65565:FUI65566 GEE65565:GEE65566 GOA65565:GOA65566 GXW65565:GXW65566 HHS65565:HHS65566 HRO65565:HRO65566 IBK65565:IBK65566 ILG65565:ILG65566 IVC65565:IVC65566 JEY65565:JEY65566 JOU65565:JOU65566 JYQ65565:JYQ65566 KIM65565:KIM65566 KSI65565:KSI65566 LCE65565:LCE65566 LMA65565:LMA65566 LVW65565:LVW65566 MFS65565:MFS65566 MPO65565:MPO65566 MZK65565:MZK65566 NJG65565:NJG65566 NTC65565:NTC65566 OCY65565:OCY65566 OMU65565:OMU65566 OWQ65565:OWQ65566 PGM65565:PGM65566 PQI65565:PQI65566 QAE65565:QAE65566 QKA65565:QKA65566 QTW65565:QTW65566 RDS65565:RDS65566 RNO65565:RNO65566 RXK65565:RXK65566 SHG65565:SHG65566 SRC65565:SRC65566 TAY65565:TAY65566 TKU65565:TKU65566 TUQ65565:TUQ65566 UEM65565:UEM65566 UOI65565:UOI65566 UYE65565:UYE65566 VIA65565:VIA65566 VRW65565:VRW65566 WBS65565:WBS65566 WLO65565:WLO65566 WVK65565:WVK65566 C131101:C131102 IY131101:IY131102 SU131101:SU131102 ACQ131101:ACQ131102 AMM131101:AMM131102 AWI131101:AWI131102 BGE131101:BGE131102 BQA131101:BQA131102 BZW131101:BZW131102 CJS131101:CJS131102 CTO131101:CTO131102 DDK131101:DDK131102 DNG131101:DNG131102 DXC131101:DXC131102 EGY131101:EGY131102 EQU131101:EQU131102 FAQ131101:FAQ131102 FKM131101:FKM131102 FUI131101:FUI131102 GEE131101:GEE131102 GOA131101:GOA131102 GXW131101:GXW131102 HHS131101:HHS131102 HRO131101:HRO131102 IBK131101:IBK131102 ILG131101:ILG131102 IVC131101:IVC131102 JEY131101:JEY131102 JOU131101:JOU131102 JYQ131101:JYQ131102 KIM131101:KIM131102 KSI131101:KSI131102 LCE131101:LCE131102 LMA131101:LMA131102 LVW131101:LVW131102 MFS131101:MFS131102 MPO131101:MPO131102 MZK131101:MZK131102 NJG131101:NJG131102 NTC131101:NTC131102 OCY131101:OCY131102 OMU131101:OMU131102 OWQ131101:OWQ131102 PGM131101:PGM131102 PQI131101:PQI131102 QAE131101:QAE131102 QKA131101:QKA131102 QTW131101:QTW131102 RDS131101:RDS131102 RNO131101:RNO131102 RXK131101:RXK131102 SHG131101:SHG131102 SRC131101:SRC131102 TAY131101:TAY131102 TKU131101:TKU131102 TUQ131101:TUQ131102 UEM131101:UEM131102 UOI131101:UOI131102 UYE131101:UYE131102 VIA131101:VIA131102 VRW131101:VRW131102 WBS131101:WBS131102 WLO131101:WLO131102 WVK131101:WVK131102 C196637:C196638 IY196637:IY196638 SU196637:SU196638 ACQ196637:ACQ196638 AMM196637:AMM196638 AWI196637:AWI196638 BGE196637:BGE196638 BQA196637:BQA196638 BZW196637:BZW196638 CJS196637:CJS196638 CTO196637:CTO196638 DDK196637:DDK196638 DNG196637:DNG196638 DXC196637:DXC196638 EGY196637:EGY196638 EQU196637:EQU196638 FAQ196637:FAQ196638 FKM196637:FKM196638 FUI196637:FUI196638 GEE196637:GEE196638 GOA196637:GOA196638 GXW196637:GXW196638 HHS196637:HHS196638 HRO196637:HRO196638 IBK196637:IBK196638 ILG196637:ILG196638 IVC196637:IVC196638 JEY196637:JEY196638 JOU196637:JOU196638 JYQ196637:JYQ196638 KIM196637:KIM196638 KSI196637:KSI196638 LCE196637:LCE196638 LMA196637:LMA196638 LVW196637:LVW196638 MFS196637:MFS196638 MPO196637:MPO196638 MZK196637:MZK196638 NJG196637:NJG196638 NTC196637:NTC196638 OCY196637:OCY196638 OMU196637:OMU196638 OWQ196637:OWQ196638 PGM196637:PGM196638 PQI196637:PQI196638 QAE196637:QAE196638 QKA196637:QKA196638 QTW196637:QTW196638 RDS196637:RDS196638 RNO196637:RNO196638 RXK196637:RXK196638 SHG196637:SHG196638 SRC196637:SRC196638 TAY196637:TAY196638 TKU196637:TKU196638 TUQ196637:TUQ196638 UEM196637:UEM196638 UOI196637:UOI196638 UYE196637:UYE196638 VIA196637:VIA196638 VRW196637:VRW196638 WBS196637:WBS196638 WLO196637:WLO196638 WVK196637:WVK196638 C262173:C262174 IY262173:IY262174 SU262173:SU262174 ACQ262173:ACQ262174 AMM262173:AMM262174 AWI262173:AWI262174 BGE262173:BGE262174 BQA262173:BQA262174 BZW262173:BZW262174 CJS262173:CJS262174 CTO262173:CTO262174 DDK262173:DDK262174 DNG262173:DNG262174 DXC262173:DXC262174 EGY262173:EGY262174 EQU262173:EQU262174 FAQ262173:FAQ262174 FKM262173:FKM262174 FUI262173:FUI262174 GEE262173:GEE262174 GOA262173:GOA262174 GXW262173:GXW262174 HHS262173:HHS262174 HRO262173:HRO262174 IBK262173:IBK262174 ILG262173:ILG262174 IVC262173:IVC262174 JEY262173:JEY262174 JOU262173:JOU262174 JYQ262173:JYQ262174 KIM262173:KIM262174 KSI262173:KSI262174 LCE262173:LCE262174 LMA262173:LMA262174 LVW262173:LVW262174 MFS262173:MFS262174 MPO262173:MPO262174 MZK262173:MZK262174 NJG262173:NJG262174 NTC262173:NTC262174 OCY262173:OCY262174 OMU262173:OMU262174 OWQ262173:OWQ262174 PGM262173:PGM262174 PQI262173:PQI262174 QAE262173:QAE262174 QKA262173:QKA262174 QTW262173:QTW262174 RDS262173:RDS262174 RNO262173:RNO262174 RXK262173:RXK262174 SHG262173:SHG262174 SRC262173:SRC262174 TAY262173:TAY262174 TKU262173:TKU262174 TUQ262173:TUQ262174 UEM262173:UEM262174 UOI262173:UOI262174 UYE262173:UYE262174 VIA262173:VIA262174 VRW262173:VRW262174 WBS262173:WBS262174 WLO262173:WLO262174 WVK262173:WVK262174 C327709:C327710 IY327709:IY327710 SU327709:SU327710 ACQ327709:ACQ327710 AMM327709:AMM327710 AWI327709:AWI327710 BGE327709:BGE327710 BQA327709:BQA327710 BZW327709:BZW327710 CJS327709:CJS327710 CTO327709:CTO327710 DDK327709:DDK327710 DNG327709:DNG327710 DXC327709:DXC327710 EGY327709:EGY327710 EQU327709:EQU327710 FAQ327709:FAQ327710 FKM327709:FKM327710 FUI327709:FUI327710 GEE327709:GEE327710 GOA327709:GOA327710 GXW327709:GXW327710 HHS327709:HHS327710 HRO327709:HRO327710 IBK327709:IBK327710 ILG327709:ILG327710 IVC327709:IVC327710 JEY327709:JEY327710 JOU327709:JOU327710 JYQ327709:JYQ327710 KIM327709:KIM327710 KSI327709:KSI327710 LCE327709:LCE327710 LMA327709:LMA327710 LVW327709:LVW327710 MFS327709:MFS327710 MPO327709:MPO327710 MZK327709:MZK327710 NJG327709:NJG327710 NTC327709:NTC327710 OCY327709:OCY327710 OMU327709:OMU327710 OWQ327709:OWQ327710 PGM327709:PGM327710 PQI327709:PQI327710 QAE327709:QAE327710 QKA327709:QKA327710 QTW327709:QTW327710 RDS327709:RDS327710 RNO327709:RNO327710 RXK327709:RXK327710 SHG327709:SHG327710 SRC327709:SRC327710 TAY327709:TAY327710 TKU327709:TKU327710 TUQ327709:TUQ327710 UEM327709:UEM327710 UOI327709:UOI327710 UYE327709:UYE327710 VIA327709:VIA327710 VRW327709:VRW327710 WBS327709:WBS327710 WLO327709:WLO327710 WVK327709:WVK327710 C393245:C393246 IY393245:IY393246 SU393245:SU393246 ACQ393245:ACQ393246 AMM393245:AMM393246 AWI393245:AWI393246 BGE393245:BGE393246 BQA393245:BQA393246 BZW393245:BZW393246 CJS393245:CJS393246 CTO393245:CTO393246 DDK393245:DDK393246 DNG393245:DNG393246 DXC393245:DXC393246 EGY393245:EGY393246 EQU393245:EQU393246 FAQ393245:FAQ393246 FKM393245:FKM393246 FUI393245:FUI393246 GEE393245:GEE393246 GOA393245:GOA393246 GXW393245:GXW393246 HHS393245:HHS393246 HRO393245:HRO393246 IBK393245:IBK393246 ILG393245:ILG393246 IVC393245:IVC393246 JEY393245:JEY393246 JOU393245:JOU393246 JYQ393245:JYQ393246 KIM393245:KIM393246 KSI393245:KSI393246 LCE393245:LCE393246 LMA393245:LMA393246 LVW393245:LVW393246 MFS393245:MFS393246 MPO393245:MPO393246 MZK393245:MZK393246 NJG393245:NJG393246 NTC393245:NTC393246 OCY393245:OCY393246 OMU393245:OMU393246 OWQ393245:OWQ393246 PGM393245:PGM393246 PQI393245:PQI393246 QAE393245:QAE393246 QKA393245:QKA393246 QTW393245:QTW393246 RDS393245:RDS393246 RNO393245:RNO393246 RXK393245:RXK393246 SHG393245:SHG393246 SRC393245:SRC393246 TAY393245:TAY393246 TKU393245:TKU393246 TUQ393245:TUQ393246 UEM393245:UEM393246 UOI393245:UOI393246 UYE393245:UYE393246 VIA393245:VIA393246 VRW393245:VRW393246 WBS393245:WBS393246 WLO393245:WLO393246 WVK393245:WVK393246 C458781:C458782 IY458781:IY458782 SU458781:SU458782 ACQ458781:ACQ458782 AMM458781:AMM458782 AWI458781:AWI458782 BGE458781:BGE458782 BQA458781:BQA458782 BZW458781:BZW458782 CJS458781:CJS458782 CTO458781:CTO458782 DDK458781:DDK458782 DNG458781:DNG458782 DXC458781:DXC458782 EGY458781:EGY458782 EQU458781:EQU458782 FAQ458781:FAQ458782 FKM458781:FKM458782 FUI458781:FUI458782 GEE458781:GEE458782 GOA458781:GOA458782 GXW458781:GXW458782 HHS458781:HHS458782 HRO458781:HRO458782 IBK458781:IBK458782 ILG458781:ILG458782 IVC458781:IVC458782 JEY458781:JEY458782 JOU458781:JOU458782 JYQ458781:JYQ458782 KIM458781:KIM458782 KSI458781:KSI458782 LCE458781:LCE458782 LMA458781:LMA458782 LVW458781:LVW458782 MFS458781:MFS458782 MPO458781:MPO458782 MZK458781:MZK458782 NJG458781:NJG458782 NTC458781:NTC458782 OCY458781:OCY458782 OMU458781:OMU458782 OWQ458781:OWQ458782 PGM458781:PGM458782 PQI458781:PQI458782 QAE458781:QAE458782 QKA458781:QKA458782 QTW458781:QTW458782 RDS458781:RDS458782 RNO458781:RNO458782 RXK458781:RXK458782 SHG458781:SHG458782 SRC458781:SRC458782 TAY458781:TAY458782 TKU458781:TKU458782 TUQ458781:TUQ458782 UEM458781:UEM458782 UOI458781:UOI458782 UYE458781:UYE458782 VIA458781:VIA458782 VRW458781:VRW458782 WBS458781:WBS458782 WLO458781:WLO458782 WVK458781:WVK458782 C524317:C524318 IY524317:IY524318 SU524317:SU524318 ACQ524317:ACQ524318 AMM524317:AMM524318 AWI524317:AWI524318 BGE524317:BGE524318 BQA524317:BQA524318 BZW524317:BZW524318 CJS524317:CJS524318 CTO524317:CTO524318 DDK524317:DDK524318 DNG524317:DNG524318 DXC524317:DXC524318 EGY524317:EGY524318 EQU524317:EQU524318 FAQ524317:FAQ524318 FKM524317:FKM524318 FUI524317:FUI524318 GEE524317:GEE524318 GOA524317:GOA524318 GXW524317:GXW524318 HHS524317:HHS524318 HRO524317:HRO524318 IBK524317:IBK524318 ILG524317:ILG524318 IVC524317:IVC524318 JEY524317:JEY524318 JOU524317:JOU524318 JYQ524317:JYQ524318 KIM524317:KIM524318 KSI524317:KSI524318 LCE524317:LCE524318 LMA524317:LMA524318 LVW524317:LVW524318 MFS524317:MFS524318 MPO524317:MPO524318 MZK524317:MZK524318 NJG524317:NJG524318 NTC524317:NTC524318 OCY524317:OCY524318 OMU524317:OMU524318 OWQ524317:OWQ524318 PGM524317:PGM524318 PQI524317:PQI524318 QAE524317:QAE524318 QKA524317:QKA524318 QTW524317:QTW524318 RDS524317:RDS524318 RNO524317:RNO524318 RXK524317:RXK524318 SHG524317:SHG524318 SRC524317:SRC524318 TAY524317:TAY524318 TKU524317:TKU524318 TUQ524317:TUQ524318 UEM524317:UEM524318 UOI524317:UOI524318 UYE524317:UYE524318 VIA524317:VIA524318 VRW524317:VRW524318 WBS524317:WBS524318 WLO524317:WLO524318 WVK524317:WVK524318 C589853:C589854 IY589853:IY589854 SU589853:SU589854 ACQ589853:ACQ589854 AMM589853:AMM589854 AWI589853:AWI589854 BGE589853:BGE589854 BQA589853:BQA589854 BZW589853:BZW589854 CJS589853:CJS589854 CTO589853:CTO589854 DDK589853:DDK589854 DNG589853:DNG589854 DXC589853:DXC589854 EGY589853:EGY589854 EQU589853:EQU589854 FAQ589853:FAQ589854 FKM589853:FKM589854 FUI589853:FUI589854 GEE589853:GEE589854 GOA589853:GOA589854 GXW589853:GXW589854 HHS589853:HHS589854 HRO589853:HRO589854 IBK589853:IBK589854 ILG589853:ILG589854 IVC589853:IVC589854 JEY589853:JEY589854 JOU589853:JOU589854 JYQ589853:JYQ589854 KIM589853:KIM589854 KSI589853:KSI589854 LCE589853:LCE589854 LMA589853:LMA589854 LVW589853:LVW589854 MFS589853:MFS589854 MPO589853:MPO589854 MZK589853:MZK589854 NJG589853:NJG589854 NTC589853:NTC589854 OCY589853:OCY589854 OMU589853:OMU589854 OWQ589853:OWQ589854 PGM589853:PGM589854 PQI589853:PQI589854 QAE589853:QAE589854 QKA589853:QKA589854 QTW589853:QTW589854 RDS589853:RDS589854 RNO589853:RNO589854 RXK589853:RXK589854 SHG589853:SHG589854 SRC589853:SRC589854 TAY589853:TAY589854 TKU589853:TKU589854 TUQ589853:TUQ589854 UEM589853:UEM589854 UOI589853:UOI589854 UYE589853:UYE589854 VIA589853:VIA589854 VRW589853:VRW589854 WBS589853:WBS589854 WLO589853:WLO589854 WVK589853:WVK589854 C655389:C655390 IY655389:IY655390 SU655389:SU655390 ACQ655389:ACQ655390 AMM655389:AMM655390 AWI655389:AWI655390 BGE655389:BGE655390 BQA655389:BQA655390 BZW655389:BZW655390 CJS655389:CJS655390 CTO655389:CTO655390 DDK655389:DDK655390 DNG655389:DNG655390 DXC655389:DXC655390 EGY655389:EGY655390 EQU655389:EQU655390 FAQ655389:FAQ655390 FKM655389:FKM655390 FUI655389:FUI655390 GEE655389:GEE655390 GOA655389:GOA655390 GXW655389:GXW655390 HHS655389:HHS655390 HRO655389:HRO655390 IBK655389:IBK655390 ILG655389:ILG655390 IVC655389:IVC655390 JEY655389:JEY655390 JOU655389:JOU655390 JYQ655389:JYQ655390 KIM655389:KIM655390 KSI655389:KSI655390 LCE655389:LCE655390 LMA655389:LMA655390 LVW655389:LVW655390 MFS655389:MFS655390 MPO655389:MPO655390 MZK655389:MZK655390 NJG655389:NJG655390 NTC655389:NTC655390 OCY655389:OCY655390 OMU655389:OMU655390 OWQ655389:OWQ655390 PGM655389:PGM655390 PQI655389:PQI655390 QAE655389:QAE655390 QKA655389:QKA655390 QTW655389:QTW655390 RDS655389:RDS655390 RNO655389:RNO655390 RXK655389:RXK655390 SHG655389:SHG655390 SRC655389:SRC655390 TAY655389:TAY655390 TKU655389:TKU655390 TUQ655389:TUQ655390 UEM655389:UEM655390 UOI655389:UOI655390 UYE655389:UYE655390 VIA655389:VIA655390 VRW655389:VRW655390 WBS655389:WBS655390 WLO655389:WLO655390 WVK655389:WVK655390 C720925:C720926 IY720925:IY720926 SU720925:SU720926 ACQ720925:ACQ720926 AMM720925:AMM720926 AWI720925:AWI720926 BGE720925:BGE720926 BQA720925:BQA720926 BZW720925:BZW720926 CJS720925:CJS720926 CTO720925:CTO720926 DDK720925:DDK720926 DNG720925:DNG720926 DXC720925:DXC720926 EGY720925:EGY720926 EQU720925:EQU720926 FAQ720925:FAQ720926 FKM720925:FKM720926 FUI720925:FUI720926 GEE720925:GEE720926 GOA720925:GOA720926 GXW720925:GXW720926 HHS720925:HHS720926 HRO720925:HRO720926 IBK720925:IBK720926 ILG720925:ILG720926 IVC720925:IVC720926 JEY720925:JEY720926 JOU720925:JOU720926 JYQ720925:JYQ720926 KIM720925:KIM720926 KSI720925:KSI720926 LCE720925:LCE720926 LMA720925:LMA720926 LVW720925:LVW720926 MFS720925:MFS720926 MPO720925:MPO720926 MZK720925:MZK720926 NJG720925:NJG720926 NTC720925:NTC720926 OCY720925:OCY720926 OMU720925:OMU720926 OWQ720925:OWQ720926 PGM720925:PGM720926 PQI720925:PQI720926 QAE720925:QAE720926 QKA720925:QKA720926 QTW720925:QTW720926 RDS720925:RDS720926 RNO720925:RNO720926 RXK720925:RXK720926 SHG720925:SHG720926 SRC720925:SRC720926 TAY720925:TAY720926 TKU720925:TKU720926 TUQ720925:TUQ720926 UEM720925:UEM720926 UOI720925:UOI720926 UYE720925:UYE720926 VIA720925:VIA720926 VRW720925:VRW720926 WBS720925:WBS720926 WLO720925:WLO720926 WVK720925:WVK720926 C786461:C786462 IY786461:IY786462 SU786461:SU786462 ACQ786461:ACQ786462 AMM786461:AMM786462 AWI786461:AWI786462 BGE786461:BGE786462 BQA786461:BQA786462 BZW786461:BZW786462 CJS786461:CJS786462 CTO786461:CTO786462 DDK786461:DDK786462 DNG786461:DNG786462 DXC786461:DXC786462 EGY786461:EGY786462 EQU786461:EQU786462 FAQ786461:FAQ786462 FKM786461:FKM786462 FUI786461:FUI786462 GEE786461:GEE786462 GOA786461:GOA786462 GXW786461:GXW786462 HHS786461:HHS786462 HRO786461:HRO786462 IBK786461:IBK786462 ILG786461:ILG786462 IVC786461:IVC786462 JEY786461:JEY786462 JOU786461:JOU786462 JYQ786461:JYQ786462 KIM786461:KIM786462 KSI786461:KSI786462 LCE786461:LCE786462 LMA786461:LMA786462 LVW786461:LVW786462 MFS786461:MFS786462 MPO786461:MPO786462 MZK786461:MZK786462 NJG786461:NJG786462 NTC786461:NTC786462 OCY786461:OCY786462 OMU786461:OMU786462 OWQ786461:OWQ786462 PGM786461:PGM786462 PQI786461:PQI786462 QAE786461:QAE786462 QKA786461:QKA786462 QTW786461:QTW786462 RDS786461:RDS786462 RNO786461:RNO786462 RXK786461:RXK786462 SHG786461:SHG786462 SRC786461:SRC786462 TAY786461:TAY786462 TKU786461:TKU786462 TUQ786461:TUQ786462 UEM786461:UEM786462 UOI786461:UOI786462 UYE786461:UYE786462 VIA786461:VIA786462 VRW786461:VRW786462 WBS786461:WBS786462 WLO786461:WLO786462 WVK786461:WVK786462 C851997:C851998 IY851997:IY851998 SU851997:SU851998 ACQ851997:ACQ851998 AMM851997:AMM851998 AWI851997:AWI851998 BGE851997:BGE851998 BQA851997:BQA851998 BZW851997:BZW851998 CJS851997:CJS851998 CTO851997:CTO851998 DDK851997:DDK851998 DNG851997:DNG851998 DXC851997:DXC851998 EGY851997:EGY851998 EQU851997:EQU851998 FAQ851997:FAQ851998 FKM851997:FKM851998 FUI851997:FUI851998 GEE851997:GEE851998 GOA851997:GOA851998 GXW851997:GXW851998 HHS851997:HHS851998 HRO851997:HRO851998 IBK851997:IBK851998 ILG851997:ILG851998 IVC851997:IVC851998 JEY851997:JEY851998 JOU851997:JOU851998 JYQ851997:JYQ851998 KIM851997:KIM851998 KSI851997:KSI851998 LCE851997:LCE851998 LMA851997:LMA851998 LVW851997:LVW851998 MFS851997:MFS851998 MPO851997:MPO851998 MZK851997:MZK851998 NJG851997:NJG851998 NTC851997:NTC851998 OCY851997:OCY851998 OMU851997:OMU851998 OWQ851997:OWQ851998 PGM851997:PGM851998 PQI851997:PQI851998 QAE851997:QAE851998 QKA851997:QKA851998 QTW851997:QTW851998 RDS851997:RDS851998 RNO851997:RNO851998 RXK851997:RXK851998 SHG851997:SHG851998 SRC851997:SRC851998 TAY851997:TAY851998 TKU851997:TKU851998 TUQ851997:TUQ851998 UEM851997:UEM851998 UOI851997:UOI851998 UYE851997:UYE851998 VIA851997:VIA851998 VRW851997:VRW851998 WBS851997:WBS851998 WLO851997:WLO851998 WVK851997:WVK851998 C917533:C917534 IY917533:IY917534 SU917533:SU917534 ACQ917533:ACQ917534 AMM917533:AMM917534 AWI917533:AWI917534 BGE917533:BGE917534 BQA917533:BQA917534 BZW917533:BZW917534 CJS917533:CJS917534 CTO917533:CTO917534 DDK917533:DDK917534 DNG917533:DNG917534 DXC917533:DXC917534 EGY917533:EGY917534 EQU917533:EQU917534 FAQ917533:FAQ917534 FKM917533:FKM917534 FUI917533:FUI917534 GEE917533:GEE917534 GOA917533:GOA917534 GXW917533:GXW917534 HHS917533:HHS917534 HRO917533:HRO917534 IBK917533:IBK917534 ILG917533:ILG917534 IVC917533:IVC917534 JEY917533:JEY917534 JOU917533:JOU917534 JYQ917533:JYQ917534 KIM917533:KIM917534 KSI917533:KSI917534 LCE917533:LCE917534 LMA917533:LMA917534 LVW917533:LVW917534 MFS917533:MFS917534 MPO917533:MPO917534 MZK917533:MZK917534 NJG917533:NJG917534 NTC917533:NTC917534 OCY917533:OCY917534 OMU917533:OMU917534 OWQ917533:OWQ917534 PGM917533:PGM917534 PQI917533:PQI917534 QAE917533:QAE917534 QKA917533:QKA917534 QTW917533:QTW917534 RDS917533:RDS917534 RNO917533:RNO917534 RXK917533:RXK917534 SHG917533:SHG917534 SRC917533:SRC917534 TAY917533:TAY917534 TKU917533:TKU917534 TUQ917533:TUQ917534 UEM917533:UEM917534 UOI917533:UOI917534 UYE917533:UYE917534 VIA917533:VIA917534 VRW917533:VRW917534 WBS917533:WBS917534 WLO917533:WLO917534 WVK917533:WVK917534 C983069:C983070 IY983069:IY983070 SU983069:SU983070 ACQ983069:ACQ983070 AMM983069:AMM983070 AWI983069:AWI983070 BGE983069:BGE983070 BQA983069:BQA983070 BZW983069:BZW983070 CJS983069:CJS983070 CTO983069:CTO983070 DDK983069:DDK983070 DNG983069:DNG983070 DXC983069:DXC983070 EGY983069:EGY983070 EQU983069:EQU983070 FAQ983069:FAQ983070 FKM983069:FKM983070 FUI983069:FUI983070 GEE983069:GEE983070 GOA983069:GOA983070 GXW983069:GXW983070 HHS983069:HHS983070 HRO983069:HRO983070 IBK983069:IBK983070 ILG983069:ILG983070 IVC983069:IVC983070 JEY983069:JEY983070 JOU983069:JOU983070 JYQ983069:JYQ983070 KIM983069:KIM983070 KSI983069:KSI983070 LCE983069:LCE983070 LMA983069:LMA983070 LVW983069:LVW983070 MFS983069:MFS983070 MPO983069:MPO983070 MZK983069:MZK983070 NJG983069:NJG983070 NTC983069:NTC983070 OCY983069:OCY983070 OMU983069:OMU983070 OWQ983069:OWQ983070 PGM983069:PGM983070 PQI983069:PQI983070 QAE983069:QAE983070 QKA983069:QKA983070 QTW983069:QTW983070 RDS983069:RDS983070 RNO983069:RNO983070 RXK983069:RXK983070 SHG983069:SHG983070 SRC983069:SRC983070 TAY983069:TAY983070 TKU983069:TKU983070 TUQ983069:TUQ983070 UEM983069:UEM983070 UOI983069:UOI983070 UYE983069:UYE983070 VIA983069:VIA983070 VRW983069:VRW983070 WBS983069:WBS983070 WLO983069:WLO983070 WVK983069:WVK983070" xr:uid="{5DED2D31-3F22-418A-B042-94F54016C271}">
      <formula1>2</formula1>
      <formula2>5</formula2>
    </dataValidation>
    <dataValidation type="list" allowBlank="1" showInputMessage="1" showErrorMessage="1" sqref="B9 IX9 ST9 ACP9 AML9 AWH9 BGD9 BPZ9 BZV9 CJR9 CTN9 DDJ9 DNF9 DXB9 EGX9 EQT9 FAP9 FKL9 FUH9 GED9 GNZ9 GXV9 HHR9 HRN9 IBJ9 ILF9 IVB9 JEX9 JOT9 JYP9 KIL9 KSH9 LCD9 LLZ9 LVV9 MFR9 MPN9 MZJ9 NJF9 NTB9 OCX9 OMT9 OWP9 PGL9 PQH9 QAD9 QJZ9 QTV9 RDR9 RNN9 RXJ9 SHF9 SRB9 TAX9 TKT9 TUP9 UEL9 UOH9 UYD9 VHZ9 VRV9 WBR9 WLN9 WVJ9 B65545 IX65545 ST65545 ACP65545 AML65545 AWH65545 BGD65545 BPZ65545 BZV65545 CJR65545 CTN65545 DDJ65545 DNF65545 DXB65545 EGX65545 EQT65545 FAP65545 FKL65545 FUH65545 GED65545 GNZ65545 GXV65545 HHR65545 HRN65545 IBJ65545 ILF65545 IVB65545 JEX65545 JOT65545 JYP65545 KIL65545 KSH65545 LCD65545 LLZ65545 LVV65545 MFR65545 MPN65545 MZJ65545 NJF65545 NTB65545 OCX65545 OMT65545 OWP65545 PGL65545 PQH65545 QAD65545 QJZ65545 QTV65545 RDR65545 RNN65545 RXJ65545 SHF65545 SRB65545 TAX65545 TKT65545 TUP65545 UEL65545 UOH65545 UYD65545 VHZ65545 VRV65545 WBR65545 WLN65545 WVJ65545 B131081 IX131081 ST131081 ACP131081 AML131081 AWH131081 BGD131081 BPZ131081 BZV131081 CJR131081 CTN131081 DDJ131081 DNF131081 DXB131081 EGX131081 EQT131081 FAP131081 FKL131081 FUH131081 GED131081 GNZ131081 GXV131081 HHR131081 HRN131081 IBJ131081 ILF131081 IVB131081 JEX131081 JOT131081 JYP131081 KIL131081 KSH131081 LCD131081 LLZ131081 LVV131081 MFR131081 MPN131081 MZJ131081 NJF131081 NTB131081 OCX131081 OMT131081 OWP131081 PGL131081 PQH131081 QAD131081 QJZ131081 QTV131081 RDR131081 RNN131081 RXJ131081 SHF131081 SRB131081 TAX131081 TKT131081 TUP131081 UEL131081 UOH131081 UYD131081 VHZ131081 VRV131081 WBR131081 WLN131081 WVJ131081 B196617 IX196617 ST196617 ACP196617 AML196617 AWH196617 BGD196617 BPZ196617 BZV196617 CJR196617 CTN196617 DDJ196617 DNF196617 DXB196617 EGX196617 EQT196617 FAP196617 FKL196617 FUH196617 GED196617 GNZ196617 GXV196617 HHR196617 HRN196617 IBJ196617 ILF196617 IVB196617 JEX196617 JOT196617 JYP196617 KIL196617 KSH196617 LCD196617 LLZ196617 LVV196617 MFR196617 MPN196617 MZJ196617 NJF196617 NTB196617 OCX196617 OMT196617 OWP196617 PGL196617 PQH196617 QAD196617 QJZ196617 QTV196617 RDR196617 RNN196617 RXJ196617 SHF196617 SRB196617 TAX196617 TKT196617 TUP196617 UEL196617 UOH196617 UYD196617 VHZ196617 VRV196617 WBR196617 WLN196617 WVJ196617 B262153 IX262153 ST262153 ACP262153 AML262153 AWH262153 BGD262153 BPZ262153 BZV262153 CJR262153 CTN262153 DDJ262153 DNF262153 DXB262153 EGX262153 EQT262153 FAP262153 FKL262153 FUH262153 GED262153 GNZ262153 GXV262153 HHR262153 HRN262153 IBJ262153 ILF262153 IVB262153 JEX262153 JOT262153 JYP262153 KIL262153 KSH262153 LCD262153 LLZ262153 LVV262153 MFR262153 MPN262153 MZJ262153 NJF262153 NTB262153 OCX262153 OMT262153 OWP262153 PGL262153 PQH262153 QAD262153 QJZ262153 QTV262153 RDR262153 RNN262153 RXJ262153 SHF262153 SRB262153 TAX262153 TKT262153 TUP262153 UEL262153 UOH262153 UYD262153 VHZ262153 VRV262153 WBR262153 WLN262153 WVJ262153 B327689 IX327689 ST327689 ACP327689 AML327689 AWH327689 BGD327689 BPZ327689 BZV327689 CJR327689 CTN327689 DDJ327689 DNF327689 DXB327689 EGX327689 EQT327689 FAP327689 FKL327689 FUH327689 GED327689 GNZ327689 GXV327689 HHR327689 HRN327689 IBJ327689 ILF327689 IVB327689 JEX327689 JOT327689 JYP327689 KIL327689 KSH327689 LCD327689 LLZ327689 LVV327689 MFR327689 MPN327689 MZJ327689 NJF327689 NTB327689 OCX327689 OMT327689 OWP327689 PGL327689 PQH327689 QAD327689 QJZ327689 QTV327689 RDR327689 RNN327689 RXJ327689 SHF327689 SRB327689 TAX327689 TKT327689 TUP327689 UEL327689 UOH327689 UYD327689 VHZ327689 VRV327689 WBR327689 WLN327689 WVJ327689 B393225 IX393225 ST393225 ACP393225 AML393225 AWH393225 BGD393225 BPZ393225 BZV393225 CJR393225 CTN393225 DDJ393225 DNF393225 DXB393225 EGX393225 EQT393225 FAP393225 FKL393225 FUH393225 GED393225 GNZ393225 GXV393225 HHR393225 HRN393225 IBJ393225 ILF393225 IVB393225 JEX393225 JOT393225 JYP393225 KIL393225 KSH393225 LCD393225 LLZ393225 LVV393225 MFR393225 MPN393225 MZJ393225 NJF393225 NTB393225 OCX393225 OMT393225 OWP393225 PGL393225 PQH393225 QAD393225 QJZ393225 QTV393225 RDR393225 RNN393225 RXJ393225 SHF393225 SRB393225 TAX393225 TKT393225 TUP393225 UEL393225 UOH393225 UYD393225 VHZ393225 VRV393225 WBR393225 WLN393225 WVJ393225 B458761 IX458761 ST458761 ACP458761 AML458761 AWH458761 BGD458761 BPZ458761 BZV458761 CJR458761 CTN458761 DDJ458761 DNF458761 DXB458761 EGX458761 EQT458761 FAP458761 FKL458761 FUH458761 GED458761 GNZ458761 GXV458761 HHR458761 HRN458761 IBJ458761 ILF458761 IVB458761 JEX458761 JOT458761 JYP458761 KIL458761 KSH458761 LCD458761 LLZ458761 LVV458761 MFR458761 MPN458761 MZJ458761 NJF458761 NTB458761 OCX458761 OMT458761 OWP458761 PGL458761 PQH458761 QAD458761 QJZ458761 QTV458761 RDR458761 RNN458761 RXJ458761 SHF458761 SRB458761 TAX458761 TKT458761 TUP458761 UEL458761 UOH458761 UYD458761 VHZ458761 VRV458761 WBR458761 WLN458761 WVJ458761 B524297 IX524297 ST524297 ACP524297 AML524297 AWH524297 BGD524297 BPZ524297 BZV524297 CJR524297 CTN524297 DDJ524297 DNF524297 DXB524297 EGX524297 EQT524297 FAP524297 FKL524297 FUH524297 GED524297 GNZ524297 GXV524297 HHR524297 HRN524297 IBJ524297 ILF524297 IVB524297 JEX524297 JOT524297 JYP524297 KIL524297 KSH524297 LCD524297 LLZ524297 LVV524297 MFR524297 MPN524297 MZJ524297 NJF524297 NTB524297 OCX524297 OMT524297 OWP524297 PGL524297 PQH524297 QAD524297 QJZ524297 QTV524297 RDR524297 RNN524297 RXJ524297 SHF524297 SRB524297 TAX524297 TKT524297 TUP524297 UEL524297 UOH524297 UYD524297 VHZ524297 VRV524297 WBR524297 WLN524297 WVJ524297 B589833 IX589833 ST589833 ACP589833 AML589833 AWH589833 BGD589833 BPZ589833 BZV589833 CJR589833 CTN589833 DDJ589833 DNF589833 DXB589833 EGX589833 EQT589833 FAP589833 FKL589833 FUH589833 GED589833 GNZ589833 GXV589833 HHR589833 HRN589833 IBJ589833 ILF589833 IVB589833 JEX589833 JOT589833 JYP589833 KIL589833 KSH589833 LCD589833 LLZ589833 LVV589833 MFR589833 MPN589833 MZJ589833 NJF589833 NTB589833 OCX589833 OMT589833 OWP589833 PGL589833 PQH589833 QAD589833 QJZ589833 QTV589833 RDR589833 RNN589833 RXJ589833 SHF589833 SRB589833 TAX589833 TKT589833 TUP589833 UEL589833 UOH589833 UYD589833 VHZ589833 VRV589833 WBR589833 WLN589833 WVJ589833 B655369 IX655369 ST655369 ACP655369 AML655369 AWH655369 BGD655369 BPZ655369 BZV655369 CJR655369 CTN655369 DDJ655369 DNF655369 DXB655369 EGX655369 EQT655369 FAP655369 FKL655369 FUH655369 GED655369 GNZ655369 GXV655369 HHR655369 HRN655369 IBJ655369 ILF655369 IVB655369 JEX655369 JOT655369 JYP655369 KIL655369 KSH655369 LCD655369 LLZ655369 LVV655369 MFR655369 MPN655369 MZJ655369 NJF655369 NTB655369 OCX655369 OMT655369 OWP655369 PGL655369 PQH655369 QAD655369 QJZ655369 QTV655369 RDR655369 RNN655369 RXJ655369 SHF655369 SRB655369 TAX655369 TKT655369 TUP655369 UEL655369 UOH655369 UYD655369 VHZ655369 VRV655369 WBR655369 WLN655369 WVJ655369 B720905 IX720905 ST720905 ACP720905 AML720905 AWH720905 BGD720905 BPZ720905 BZV720905 CJR720905 CTN720905 DDJ720905 DNF720905 DXB720905 EGX720905 EQT720905 FAP720905 FKL720905 FUH720905 GED720905 GNZ720905 GXV720905 HHR720905 HRN720905 IBJ720905 ILF720905 IVB720905 JEX720905 JOT720905 JYP720905 KIL720905 KSH720905 LCD720905 LLZ720905 LVV720905 MFR720905 MPN720905 MZJ720905 NJF720905 NTB720905 OCX720905 OMT720905 OWP720905 PGL720905 PQH720905 QAD720905 QJZ720905 QTV720905 RDR720905 RNN720905 RXJ720905 SHF720905 SRB720905 TAX720905 TKT720905 TUP720905 UEL720905 UOH720905 UYD720905 VHZ720905 VRV720905 WBR720905 WLN720905 WVJ720905 B786441 IX786441 ST786441 ACP786441 AML786441 AWH786441 BGD786441 BPZ786441 BZV786441 CJR786441 CTN786441 DDJ786441 DNF786441 DXB786441 EGX786441 EQT786441 FAP786441 FKL786441 FUH786441 GED786441 GNZ786441 GXV786441 HHR786441 HRN786441 IBJ786441 ILF786441 IVB786441 JEX786441 JOT786441 JYP786441 KIL786441 KSH786441 LCD786441 LLZ786441 LVV786441 MFR786441 MPN786441 MZJ786441 NJF786441 NTB786441 OCX786441 OMT786441 OWP786441 PGL786441 PQH786441 QAD786441 QJZ786441 QTV786441 RDR786441 RNN786441 RXJ786441 SHF786441 SRB786441 TAX786441 TKT786441 TUP786441 UEL786441 UOH786441 UYD786441 VHZ786441 VRV786441 WBR786441 WLN786441 WVJ786441 B851977 IX851977 ST851977 ACP851977 AML851977 AWH851977 BGD851977 BPZ851977 BZV851977 CJR851977 CTN851977 DDJ851977 DNF851977 DXB851977 EGX851977 EQT851977 FAP851977 FKL851977 FUH851977 GED851977 GNZ851977 GXV851977 HHR851977 HRN851977 IBJ851977 ILF851977 IVB851977 JEX851977 JOT851977 JYP851977 KIL851977 KSH851977 LCD851977 LLZ851977 LVV851977 MFR851977 MPN851977 MZJ851977 NJF851977 NTB851977 OCX851977 OMT851977 OWP851977 PGL851977 PQH851977 QAD851977 QJZ851977 QTV851977 RDR851977 RNN851977 RXJ851977 SHF851977 SRB851977 TAX851977 TKT851977 TUP851977 UEL851977 UOH851977 UYD851977 VHZ851977 VRV851977 WBR851977 WLN851977 WVJ851977 B917513 IX917513 ST917513 ACP917513 AML917513 AWH917513 BGD917513 BPZ917513 BZV917513 CJR917513 CTN917513 DDJ917513 DNF917513 DXB917513 EGX917513 EQT917513 FAP917513 FKL917513 FUH917513 GED917513 GNZ917513 GXV917513 HHR917513 HRN917513 IBJ917513 ILF917513 IVB917513 JEX917513 JOT917513 JYP917513 KIL917513 KSH917513 LCD917513 LLZ917513 LVV917513 MFR917513 MPN917513 MZJ917513 NJF917513 NTB917513 OCX917513 OMT917513 OWP917513 PGL917513 PQH917513 QAD917513 QJZ917513 QTV917513 RDR917513 RNN917513 RXJ917513 SHF917513 SRB917513 TAX917513 TKT917513 TUP917513 UEL917513 UOH917513 UYD917513 VHZ917513 VRV917513 WBR917513 WLN917513 WVJ917513 B983049 IX983049 ST983049 ACP983049 AML983049 AWH983049 BGD983049 BPZ983049 BZV983049 CJR983049 CTN983049 DDJ983049 DNF983049 DXB983049 EGX983049 EQT983049 FAP983049 FKL983049 FUH983049 GED983049 GNZ983049 GXV983049 HHR983049 HRN983049 IBJ983049 ILF983049 IVB983049 JEX983049 JOT983049 JYP983049 KIL983049 KSH983049 LCD983049 LLZ983049 LVV983049 MFR983049 MPN983049 MZJ983049 NJF983049 NTB983049 OCX983049 OMT983049 OWP983049 PGL983049 PQH983049 QAD983049 QJZ983049 QTV983049 RDR983049 RNN983049 RXJ983049 SHF983049 SRB983049 TAX983049 TKT983049 TUP983049 UEL983049 UOH983049 UYD983049 VHZ983049 VRV983049 WBR983049 WLN983049 WVJ983049" xr:uid="{C1ABAC32-293B-4FB2-B5D9-5F06107CB3FC}">
      <formula1>"Com Desoneração, Sem Desoneração"</formula1>
    </dataValidation>
    <dataValidation type="list" allowBlank="1" showInputMessage="1" showErrorMessage="1" sqref="B13 IX13 ST13 ACP13 AML13 AWH13 BGD13 BPZ13 BZV13 CJR13 CTN13 DDJ13 DNF13 DXB13 EGX13 EQT13 FAP13 FKL13 FUH13 GED13 GNZ13 GXV13 HHR13 HRN13 IBJ13 ILF13 IVB13 JEX13 JOT13 JYP13 KIL13 KSH13 LCD13 LLZ13 LVV13 MFR13 MPN13 MZJ13 NJF13 NTB13 OCX13 OMT13 OWP13 PGL13 PQH13 QAD13 QJZ13 QTV13 RDR13 RNN13 RXJ13 SHF13 SRB13 TAX13 TKT13 TUP13 UEL13 UOH13 UYD13 VHZ13 VRV13 WBR13 WLN13 WVJ13 B65549 IX65549 ST65549 ACP65549 AML65549 AWH65549 BGD65549 BPZ65549 BZV65549 CJR65549 CTN65549 DDJ65549 DNF65549 DXB65549 EGX65549 EQT65549 FAP65549 FKL65549 FUH65549 GED65549 GNZ65549 GXV65549 HHR65549 HRN65549 IBJ65549 ILF65549 IVB65549 JEX65549 JOT65549 JYP65549 KIL65549 KSH65549 LCD65549 LLZ65549 LVV65549 MFR65549 MPN65549 MZJ65549 NJF65549 NTB65549 OCX65549 OMT65549 OWP65549 PGL65549 PQH65549 QAD65549 QJZ65549 QTV65549 RDR65549 RNN65549 RXJ65549 SHF65549 SRB65549 TAX65549 TKT65549 TUP65549 UEL65549 UOH65549 UYD65549 VHZ65549 VRV65549 WBR65549 WLN65549 WVJ65549 B131085 IX131085 ST131085 ACP131085 AML131085 AWH131085 BGD131085 BPZ131085 BZV131085 CJR131085 CTN131085 DDJ131085 DNF131085 DXB131085 EGX131085 EQT131085 FAP131085 FKL131085 FUH131085 GED131085 GNZ131085 GXV131085 HHR131085 HRN131085 IBJ131085 ILF131085 IVB131085 JEX131085 JOT131085 JYP131085 KIL131085 KSH131085 LCD131085 LLZ131085 LVV131085 MFR131085 MPN131085 MZJ131085 NJF131085 NTB131085 OCX131085 OMT131085 OWP131085 PGL131085 PQH131085 QAD131085 QJZ131085 QTV131085 RDR131085 RNN131085 RXJ131085 SHF131085 SRB131085 TAX131085 TKT131085 TUP131085 UEL131085 UOH131085 UYD131085 VHZ131085 VRV131085 WBR131085 WLN131085 WVJ131085 B196621 IX196621 ST196621 ACP196621 AML196621 AWH196621 BGD196621 BPZ196621 BZV196621 CJR196621 CTN196621 DDJ196621 DNF196621 DXB196621 EGX196621 EQT196621 FAP196621 FKL196621 FUH196621 GED196621 GNZ196621 GXV196621 HHR196621 HRN196621 IBJ196621 ILF196621 IVB196621 JEX196621 JOT196621 JYP196621 KIL196621 KSH196621 LCD196621 LLZ196621 LVV196621 MFR196621 MPN196621 MZJ196621 NJF196621 NTB196621 OCX196621 OMT196621 OWP196621 PGL196621 PQH196621 QAD196621 QJZ196621 QTV196621 RDR196621 RNN196621 RXJ196621 SHF196621 SRB196621 TAX196621 TKT196621 TUP196621 UEL196621 UOH196621 UYD196621 VHZ196621 VRV196621 WBR196621 WLN196621 WVJ196621 B262157 IX262157 ST262157 ACP262157 AML262157 AWH262157 BGD262157 BPZ262157 BZV262157 CJR262157 CTN262157 DDJ262157 DNF262157 DXB262157 EGX262157 EQT262157 FAP262157 FKL262157 FUH262157 GED262157 GNZ262157 GXV262157 HHR262157 HRN262157 IBJ262157 ILF262157 IVB262157 JEX262157 JOT262157 JYP262157 KIL262157 KSH262157 LCD262157 LLZ262157 LVV262157 MFR262157 MPN262157 MZJ262157 NJF262157 NTB262157 OCX262157 OMT262157 OWP262157 PGL262157 PQH262157 QAD262157 QJZ262157 QTV262157 RDR262157 RNN262157 RXJ262157 SHF262157 SRB262157 TAX262157 TKT262157 TUP262157 UEL262157 UOH262157 UYD262157 VHZ262157 VRV262157 WBR262157 WLN262157 WVJ262157 B327693 IX327693 ST327693 ACP327693 AML327693 AWH327693 BGD327693 BPZ327693 BZV327693 CJR327693 CTN327693 DDJ327693 DNF327693 DXB327693 EGX327693 EQT327693 FAP327693 FKL327693 FUH327693 GED327693 GNZ327693 GXV327693 HHR327693 HRN327693 IBJ327693 ILF327693 IVB327693 JEX327693 JOT327693 JYP327693 KIL327693 KSH327693 LCD327693 LLZ327693 LVV327693 MFR327693 MPN327693 MZJ327693 NJF327693 NTB327693 OCX327693 OMT327693 OWP327693 PGL327693 PQH327693 QAD327693 QJZ327693 QTV327693 RDR327693 RNN327693 RXJ327693 SHF327693 SRB327693 TAX327693 TKT327693 TUP327693 UEL327693 UOH327693 UYD327693 VHZ327693 VRV327693 WBR327693 WLN327693 WVJ327693 B393229 IX393229 ST393229 ACP393229 AML393229 AWH393229 BGD393229 BPZ393229 BZV393229 CJR393229 CTN393229 DDJ393229 DNF393229 DXB393229 EGX393229 EQT393229 FAP393229 FKL393229 FUH393229 GED393229 GNZ393229 GXV393229 HHR393229 HRN393229 IBJ393229 ILF393229 IVB393229 JEX393229 JOT393229 JYP393229 KIL393229 KSH393229 LCD393229 LLZ393229 LVV393229 MFR393229 MPN393229 MZJ393229 NJF393229 NTB393229 OCX393229 OMT393229 OWP393229 PGL393229 PQH393229 QAD393229 QJZ393229 QTV393229 RDR393229 RNN393229 RXJ393229 SHF393229 SRB393229 TAX393229 TKT393229 TUP393229 UEL393229 UOH393229 UYD393229 VHZ393229 VRV393229 WBR393229 WLN393229 WVJ393229 B458765 IX458765 ST458765 ACP458765 AML458765 AWH458765 BGD458765 BPZ458765 BZV458765 CJR458765 CTN458765 DDJ458765 DNF458765 DXB458765 EGX458765 EQT458765 FAP458765 FKL458765 FUH458765 GED458765 GNZ458765 GXV458765 HHR458765 HRN458765 IBJ458765 ILF458765 IVB458765 JEX458765 JOT458765 JYP458765 KIL458765 KSH458765 LCD458765 LLZ458765 LVV458765 MFR458765 MPN458765 MZJ458765 NJF458765 NTB458765 OCX458765 OMT458765 OWP458765 PGL458765 PQH458765 QAD458765 QJZ458765 QTV458765 RDR458765 RNN458765 RXJ458765 SHF458765 SRB458765 TAX458765 TKT458765 TUP458765 UEL458765 UOH458765 UYD458765 VHZ458765 VRV458765 WBR458765 WLN458765 WVJ458765 B524301 IX524301 ST524301 ACP524301 AML524301 AWH524301 BGD524301 BPZ524301 BZV524301 CJR524301 CTN524301 DDJ524301 DNF524301 DXB524301 EGX524301 EQT524301 FAP524301 FKL524301 FUH524301 GED524301 GNZ524301 GXV524301 HHR524301 HRN524301 IBJ524301 ILF524301 IVB524301 JEX524301 JOT524301 JYP524301 KIL524301 KSH524301 LCD524301 LLZ524301 LVV524301 MFR524301 MPN524301 MZJ524301 NJF524301 NTB524301 OCX524301 OMT524301 OWP524301 PGL524301 PQH524301 QAD524301 QJZ524301 QTV524301 RDR524301 RNN524301 RXJ524301 SHF524301 SRB524301 TAX524301 TKT524301 TUP524301 UEL524301 UOH524301 UYD524301 VHZ524301 VRV524301 WBR524301 WLN524301 WVJ524301 B589837 IX589837 ST589837 ACP589837 AML589837 AWH589837 BGD589837 BPZ589837 BZV589837 CJR589837 CTN589837 DDJ589837 DNF589837 DXB589837 EGX589837 EQT589837 FAP589837 FKL589837 FUH589837 GED589837 GNZ589837 GXV589837 HHR589837 HRN589837 IBJ589837 ILF589837 IVB589837 JEX589837 JOT589837 JYP589837 KIL589837 KSH589837 LCD589837 LLZ589837 LVV589837 MFR589837 MPN589837 MZJ589837 NJF589837 NTB589837 OCX589837 OMT589837 OWP589837 PGL589837 PQH589837 QAD589837 QJZ589837 QTV589837 RDR589837 RNN589837 RXJ589837 SHF589837 SRB589837 TAX589837 TKT589837 TUP589837 UEL589837 UOH589837 UYD589837 VHZ589837 VRV589837 WBR589837 WLN589837 WVJ589837 B655373 IX655373 ST655373 ACP655373 AML655373 AWH655373 BGD655373 BPZ655373 BZV655373 CJR655373 CTN655373 DDJ655373 DNF655373 DXB655373 EGX655373 EQT655373 FAP655373 FKL655373 FUH655373 GED655373 GNZ655373 GXV655373 HHR655373 HRN655373 IBJ655373 ILF655373 IVB655373 JEX655373 JOT655373 JYP655373 KIL655373 KSH655373 LCD655373 LLZ655373 LVV655373 MFR655373 MPN655373 MZJ655373 NJF655373 NTB655373 OCX655373 OMT655373 OWP655373 PGL655373 PQH655373 QAD655373 QJZ655373 QTV655373 RDR655373 RNN655373 RXJ655373 SHF655373 SRB655373 TAX655373 TKT655373 TUP655373 UEL655373 UOH655373 UYD655373 VHZ655373 VRV655373 WBR655373 WLN655373 WVJ655373 B720909 IX720909 ST720909 ACP720909 AML720909 AWH720909 BGD720909 BPZ720909 BZV720909 CJR720909 CTN720909 DDJ720909 DNF720909 DXB720909 EGX720909 EQT720909 FAP720909 FKL720909 FUH720909 GED720909 GNZ720909 GXV720909 HHR720909 HRN720909 IBJ720909 ILF720909 IVB720909 JEX720909 JOT720909 JYP720909 KIL720909 KSH720909 LCD720909 LLZ720909 LVV720909 MFR720909 MPN720909 MZJ720909 NJF720909 NTB720909 OCX720909 OMT720909 OWP720909 PGL720909 PQH720909 QAD720909 QJZ720909 QTV720909 RDR720909 RNN720909 RXJ720909 SHF720909 SRB720909 TAX720909 TKT720909 TUP720909 UEL720909 UOH720909 UYD720909 VHZ720909 VRV720909 WBR720909 WLN720909 WVJ720909 B786445 IX786445 ST786445 ACP786445 AML786445 AWH786445 BGD786445 BPZ786445 BZV786445 CJR786445 CTN786445 DDJ786445 DNF786445 DXB786445 EGX786445 EQT786445 FAP786445 FKL786445 FUH786445 GED786445 GNZ786445 GXV786445 HHR786445 HRN786445 IBJ786445 ILF786445 IVB786445 JEX786445 JOT786445 JYP786445 KIL786445 KSH786445 LCD786445 LLZ786445 LVV786445 MFR786445 MPN786445 MZJ786445 NJF786445 NTB786445 OCX786445 OMT786445 OWP786445 PGL786445 PQH786445 QAD786445 QJZ786445 QTV786445 RDR786445 RNN786445 RXJ786445 SHF786445 SRB786445 TAX786445 TKT786445 TUP786445 UEL786445 UOH786445 UYD786445 VHZ786445 VRV786445 WBR786445 WLN786445 WVJ786445 B851981 IX851981 ST851981 ACP851981 AML851981 AWH851981 BGD851981 BPZ851981 BZV851981 CJR851981 CTN851981 DDJ851981 DNF851981 DXB851981 EGX851981 EQT851981 FAP851981 FKL851981 FUH851981 GED851981 GNZ851981 GXV851981 HHR851981 HRN851981 IBJ851981 ILF851981 IVB851981 JEX851981 JOT851981 JYP851981 KIL851981 KSH851981 LCD851981 LLZ851981 LVV851981 MFR851981 MPN851981 MZJ851981 NJF851981 NTB851981 OCX851981 OMT851981 OWP851981 PGL851981 PQH851981 QAD851981 QJZ851981 QTV851981 RDR851981 RNN851981 RXJ851981 SHF851981 SRB851981 TAX851981 TKT851981 TUP851981 UEL851981 UOH851981 UYD851981 VHZ851981 VRV851981 WBR851981 WLN851981 WVJ851981 B917517 IX917517 ST917517 ACP917517 AML917517 AWH917517 BGD917517 BPZ917517 BZV917517 CJR917517 CTN917517 DDJ917517 DNF917517 DXB917517 EGX917517 EQT917517 FAP917517 FKL917517 FUH917517 GED917517 GNZ917517 GXV917517 HHR917517 HRN917517 IBJ917517 ILF917517 IVB917517 JEX917517 JOT917517 JYP917517 KIL917517 KSH917517 LCD917517 LLZ917517 LVV917517 MFR917517 MPN917517 MZJ917517 NJF917517 NTB917517 OCX917517 OMT917517 OWP917517 PGL917517 PQH917517 QAD917517 QJZ917517 QTV917517 RDR917517 RNN917517 RXJ917517 SHF917517 SRB917517 TAX917517 TKT917517 TUP917517 UEL917517 UOH917517 UYD917517 VHZ917517 VRV917517 WBR917517 WLN917517 WVJ917517 B983053 IX983053 ST983053 ACP983053 AML983053 AWH983053 BGD983053 BPZ983053 BZV983053 CJR983053 CTN983053 DDJ983053 DNF983053 DXB983053 EGX983053 EQT983053 FAP983053 FKL983053 FUH983053 GED983053 GNZ983053 GXV983053 HHR983053 HRN983053 IBJ983053 ILF983053 IVB983053 JEX983053 JOT983053 JYP983053 KIL983053 KSH983053 LCD983053 LLZ983053 LVV983053 MFR983053 MPN983053 MZJ983053 NJF983053 NTB983053 OCX983053 OMT983053 OWP983053 PGL983053 PQH983053 QAD983053 QJZ983053 QTV983053 RDR983053 RNN983053 RXJ983053 SHF983053 SRB983053 TAX983053 TKT983053 TUP983053 UEL983053 UOH983053 UYD983053 VHZ983053 VRV983053 WBR983053 WLN983053 WVJ983053" xr:uid="{A5EE455E-2B9B-4B02-8B0A-C365C957EC93}">
      <mc:AlternateContent xmlns:x12ac="http://schemas.microsoft.com/office/spreadsheetml/2011/1/ac" xmlns:mc="http://schemas.openxmlformats.org/markup-compatibility/2006">
        <mc:Choice Requires="x12ac">
          <x12ac:list>Edificações, Fornecimento de Materiais e Equipamentos," Redes de Água, Esgoto ou Correlatas", Rodovias e Ferrovias," Portuárias, Marítimas e Fluviais",</x12ac:list>
        </mc:Choice>
        <mc:Fallback>
          <formula1>"Edificações, Fornecimento de Materiais e Equipamentos, Redes de Água, Esgoto ou Correlatas, Rodovias e Ferrovias, Portuárias, Marítimas e Fluviais,"</formula1>
        </mc:Fallback>
      </mc:AlternateContent>
    </dataValidation>
  </dataValidations>
  <printOptions horizontalCentered="1"/>
  <pageMargins left="0.51181102362204722" right="0.51181102362204722" top="0.78740157480314965" bottom="0.78740157480314965" header="0.31496062992125984" footer="0.31496062992125984"/>
  <pageSetup paperSize="9" orientation="portrait" horizontalDpi="1200" verticalDpi="1200" r:id="rId1"/>
  <headerFooter>
    <oddFooter>&amp;C&amp;P de &amp;N&amp;R&amp;G</oddFooter>
  </headerFooter>
  <colBreaks count="1" manualBreakCount="1">
    <brk id="5" max="57" man="1"/>
  </colBreaks>
  <legacy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55"/>
  <sheetViews>
    <sheetView view="pageBreakPreview" topLeftCell="A37" zoomScale="90" zoomScaleNormal="100" zoomScaleSheetLayoutView="90" workbookViewId="0">
      <selection activeCell="B62" sqref="B62"/>
    </sheetView>
  </sheetViews>
  <sheetFormatPr defaultColWidth="9.140625" defaultRowHeight="15" x14ac:dyDescent="0.25"/>
  <cols>
    <col min="1" max="1" width="10.7109375" style="16" customWidth="1"/>
    <col min="2" max="2" width="80.7109375" style="106" customWidth="1"/>
    <col min="3" max="3" width="12.7109375" style="16" customWidth="1"/>
    <col min="4" max="16384" width="9.140625" style="73"/>
  </cols>
  <sheetData>
    <row r="1" spans="1:8" s="81" customFormat="1" ht="15" customHeight="1" x14ac:dyDescent="0.2">
      <c r="A1" s="83"/>
      <c r="B1" s="84"/>
      <c r="C1" s="85"/>
      <c r="D1" s="80"/>
      <c r="E1" s="80"/>
      <c r="F1" s="86"/>
      <c r="G1" s="86"/>
      <c r="H1" s="86"/>
    </row>
    <row r="2" spans="1:8" s="81" customFormat="1" ht="38.25" customHeight="1" x14ac:dyDescent="0.2">
      <c r="A2" s="732" t="str">
        <f>GLOBAL!$A$1</f>
        <v xml:space="preserve">FUNDAÇÃO HOSPITAL MATERNIDADE SÃO CAMILO
</v>
      </c>
      <c r="B2" s="733"/>
      <c r="C2" s="734"/>
      <c r="D2" s="82"/>
      <c r="E2" s="82"/>
      <c r="F2" s="86"/>
      <c r="G2" s="86"/>
      <c r="H2" s="86"/>
    </row>
    <row r="3" spans="1:8" s="81" customFormat="1" ht="20.100000000000001" customHeight="1" x14ac:dyDescent="0.2">
      <c r="A3" s="736" t="str">
        <f>RESUMO!A3</f>
        <v>Obra:  REFORMA E AMPLIAÇÃO FUNDAÇÃO HOSPITAL MATERNIDADE SÃO CAMILO</v>
      </c>
      <c r="B3" s="737"/>
      <c r="C3" s="738"/>
      <c r="D3" s="87"/>
      <c r="E3" s="88"/>
      <c r="F3" s="86"/>
      <c r="G3" s="86"/>
      <c r="H3" s="86"/>
    </row>
    <row r="4" spans="1:8" s="81" customFormat="1" ht="20.100000000000001" customHeight="1" x14ac:dyDescent="0.2">
      <c r="A4" s="736"/>
      <c r="B4" s="737"/>
      <c r="C4" s="738"/>
      <c r="D4" s="87"/>
      <c r="E4" s="88"/>
      <c r="F4" s="86"/>
      <c r="G4" s="86"/>
      <c r="H4" s="86"/>
    </row>
    <row r="5" spans="1:8" s="81" customFormat="1" ht="18" customHeight="1" x14ac:dyDescent="0.2">
      <c r="A5" s="739" t="str">
        <f>RESUMO!A6</f>
        <v>Local: RUA MANOEL PEREIRA PINTO, 300, BAIRRO SÃO CAMILO - ARACRUZ - ES</v>
      </c>
      <c r="B5" s="740"/>
      <c r="C5" s="741"/>
      <c r="D5" s="89"/>
      <c r="E5" s="90"/>
      <c r="F5" s="86"/>
      <c r="G5" s="86"/>
      <c r="H5" s="86"/>
    </row>
    <row r="6" spans="1:8" s="81" customFormat="1" ht="18.75" x14ac:dyDescent="0.3">
      <c r="A6" s="91"/>
      <c r="B6" s="92"/>
      <c r="C6" s="93"/>
      <c r="D6" s="92"/>
      <c r="E6" s="94"/>
      <c r="F6" s="86"/>
      <c r="G6" s="86"/>
      <c r="H6" s="86"/>
    </row>
    <row r="7" spans="1:8" s="81" customFormat="1" ht="18.75" x14ac:dyDescent="0.3">
      <c r="A7" s="742" t="s">
        <v>1324</v>
      </c>
      <c r="B7" s="743"/>
      <c r="C7" s="744"/>
      <c r="D7" s="95"/>
      <c r="E7" s="96"/>
      <c r="F7" s="86"/>
      <c r="G7" s="86"/>
      <c r="H7" s="86"/>
    </row>
    <row r="8" spans="1:8" x14ac:dyDescent="0.25">
      <c r="A8" s="97"/>
      <c r="B8" s="98"/>
      <c r="C8" s="99"/>
      <c r="F8" s="63"/>
      <c r="G8" s="63"/>
      <c r="H8" s="63"/>
    </row>
    <row r="9" spans="1:8" x14ac:dyDescent="0.25">
      <c r="A9" s="735" t="s">
        <v>1325</v>
      </c>
      <c r="B9" s="735"/>
      <c r="C9" s="735" t="s">
        <v>10345</v>
      </c>
      <c r="F9" s="63"/>
      <c r="G9" s="63"/>
      <c r="H9" s="63"/>
    </row>
    <row r="10" spans="1:8" x14ac:dyDescent="0.25">
      <c r="A10" s="735"/>
      <c r="B10" s="735"/>
      <c r="C10" s="735"/>
      <c r="F10" s="63"/>
      <c r="G10" s="63"/>
      <c r="H10" s="63"/>
    </row>
    <row r="11" spans="1:8" x14ac:dyDescent="0.25">
      <c r="A11" s="116" t="s">
        <v>1326</v>
      </c>
      <c r="B11" s="101" t="s">
        <v>1327</v>
      </c>
      <c r="C11" s="102">
        <v>0</v>
      </c>
      <c r="F11" s="63"/>
      <c r="G11" s="63"/>
      <c r="H11" s="63"/>
    </row>
    <row r="12" spans="1:8" s="133" customFormat="1" x14ac:dyDescent="0.25">
      <c r="A12" s="200" t="s">
        <v>1328</v>
      </c>
      <c r="B12" s="132" t="s">
        <v>1329</v>
      </c>
      <c r="C12" s="102">
        <v>8</v>
      </c>
      <c r="F12" s="112"/>
      <c r="G12" s="112"/>
      <c r="H12" s="112"/>
    </row>
    <row r="13" spans="1:8" x14ac:dyDescent="0.25">
      <c r="A13" s="200" t="s">
        <v>1330</v>
      </c>
      <c r="B13" s="101" t="s">
        <v>1331</v>
      </c>
      <c r="C13" s="102">
        <v>1.8</v>
      </c>
    </row>
    <row r="14" spans="1:8" x14ac:dyDescent="0.25">
      <c r="A14" s="200" t="s">
        <v>1332</v>
      </c>
      <c r="B14" s="101" t="s">
        <v>1333</v>
      </c>
      <c r="C14" s="102">
        <v>1.3</v>
      </c>
    </row>
    <row r="15" spans="1:8" s="133" customFormat="1" x14ac:dyDescent="0.25">
      <c r="A15" s="200" t="s">
        <v>1334</v>
      </c>
      <c r="B15" s="101" t="s">
        <v>1335</v>
      </c>
      <c r="C15" s="102">
        <v>0</v>
      </c>
    </row>
    <row r="16" spans="1:8" x14ac:dyDescent="0.25">
      <c r="A16" s="200" t="s">
        <v>1336</v>
      </c>
      <c r="B16" s="101" t="s">
        <v>1337</v>
      </c>
      <c r="C16" s="102">
        <v>0.2</v>
      </c>
    </row>
    <row r="17" spans="1:3" x14ac:dyDescent="0.25">
      <c r="A17" s="200" t="s">
        <v>1338</v>
      </c>
      <c r="B17" s="101" t="s">
        <v>1339</v>
      </c>
      <c r="C17" s="102">
        <v>2.5</v>
      </c>
    </row>
    <row r="18" spans="1:3" x14ac:dyDescent="0.25">
      <c r="A18" s="200" t="s">
        <v>1340</v>
      </c>
      <c r="B18" s="101" t="s">
        <v>1341</v>
      </c>
      <c r="C18" s="102">
        <v>3</v>
      </c>
    </row>
    <row r="19" spans="1:3" x14ac:dyDescent="0.25">
      <c r="A19" s="200" t="s">
        <v>1342</v>
      </c>
      <c r="B19" s="101" t="s">
        <v>1343</v>
      </c>
      <c r="C19" s="102">
        <v>1</v>
      </c>
    </row>
    <row r="20" spans="1:3" x14ac:dyDescent="0.25">
      <c r="A20" s="735" t="s">
        <v>1344</v>
      </c>
      <c r="B20" s="735"/>
      <c r="C20" s="103">
        <f>SUM(C11:C19)/100</f>
        <v>0.17800000000000002</v>
      </c>
    </row>
    <row r="22" spans="1:3" x14ac:dyDescent="0.25">
      <c r="A22" s="735" t="s">
        <v>1345</v>
      </c>
      <c r="B22" s="735"/>
      <c r="C22" s="735" t="s">
        <v>10345</v>
      </c>
    </row>
    <row r="23" spans="1:3" x14ac:dyDescent="0.25">
      <c r="A23" s="735"/>
      <c r="B23" s="735"/>
      <c r="C23" s="735"/>
    </row>
    <row r="24" spans="1:3" x14ac:dyDescent="0.25">
      <c r="A24" s="116" t="s">
        <v>1346</v>
      </c>
      <c r="B24" s="101" t="s">
        <v>1347</v>
      </c>
      <c r="C24" s="102">
        <v>17.52</v>
      </c>
    </row>
    <row r="25" spans="1:3" x14ac:dyDescent="0.25">
      <c r="A25" s="116" t="s">
        <v>1348</v>
      </c>
      <c r="B25" s="101" t="s">
        <v>1349</v>
      </c>
      <c r="C25" s="102">
        <v>3.91</v>
      </c>
    </row>
    <row r="26" spans="1:3" x14ac:dyDescent="0.25">
      <c r="A26" s="116" t="s">
        <v>1350</v>
      </c>
      <c r="B26" s="101" t="s">
        <v>1351</v>
      </c>
      <c r="C26" s="102">
        <v>0.76</v>
      </c>
    </row>
    <row r="27" spans="1:3" x14ac:dyDescent="0.25">
      <c r="A27" s="200" t="s">
        <v>1352</v>
      </c>
      <c r="B27" s="132" t="s">
        <v>1353</v>
      </c>
      <c r="C27" s="102">
        <v>0.11</v>
      </c>
    </row>
    <row r="28" spans="1:3" x14ac:dyDescent="0.25">
      <c r="A28" s="200" t="s">
        <v>1354</v>
      </c>
      <c r="B28" s="132" t="s">
        <v>1355</v>
      </c>
      <c r="C28" s="102">
        <v>0.67</v>
      </c>
    </row>
    <row r="29" spans="1:3" x14ac:dyDescent="0.25">
      <c r="A29" s="200" t="s">
        <v>1356</v>
      </c>
      <c r="B29" s="101" t="s">
        <v>1357</v>
      </c>
      <c r="C29" s="102">
        <v>10.11</v>
      </c>
    </row>
    <row r="30" spans="1:3" x14ac:dyDescent="0.25">
      <c r="A30" s="200" t="s">
        <v>1358</v>
      </c>
      <c r="B30" s="101" t="s">
        <v>10346</v>
      </c>
      <c r="C30" s="102">
        <v>0.34</v>
      </c>
    </row>
    <row r="31" spans="1:3" x14ac:dyDescent="0.25">
      <c r="A31" s="735" t="s">
        <v>1359</v>
      </c>
      <c r="B31" s="735"/>
      <c r="C31" s="103">
        <f>SUM(C24:C30)/100</f>
        <v>0.3342</v>
      </c>
    </row>
    <row r="33" spans="1:5" x14ac:dyDescent="0.25">
      <c r="A33" s="735" t="s">
        <v>1360</v>
      </c>
      <c r="B33" s="735"/>
      <c r="C33" s="735" t="s">
        <v>10345</v>
      </c>
    </row>
    <row r="34" spans="1:5" x14ac:dyDescent="0.25">
      <c r="A34" s="735"/>
      <c r="B34" s="735"/>
      <c r="C34" s="735"/>
    </row>
    <row r="35" spans="1:5" x14ac:dyDescent="0.25">
      <c r="A35" s="115" t="s">
        <v>1361</v>
      </c>
      <c r="B35" s="132" t="s">
        <v>1362</v>
      </c>
      <c r="C35" s="102">
        <v>5.34</v>
      </c>
    </row>
    <row r="36" spans="1:5" x14ac:dyDescent="0.25">
      <c r="A36" s="115" t="s">
        <v>1363</v>
      </c>
      <c r="B36" s="132" t="s">
        <v>1364</v>
      </c>
      <c r="C36" s="102">
        <v>11.2</v>
      </c>
    </row>
    <row r="37" spans="1:5" x14ac:dyDescent="0.25">
      <c r="A37" s="115" t="s">
        <v>1365</v>
      </c>
      <c r="B37" s="201" t="s">
        <v>10347</v>
      </c>
      <c r="C37" s="102">
        <v>11.29</v>
      </c>
    </row>
    <row r="38" spans="1:5" x14ac:dyDescent="0.25">
      <c r="A38" s="115" t="s">
        <v>1366</v>
      </c>
      <c r="B38" s="202" t="s">
        <v>10348</v>
      </c>
      <c r="C38" s="102">
        <v>0.9</v>
      </c>
    </row>
    <row r="39" spans="1:5" x14ac:dyDescent="0.25">
      <c r="A39" s="115" t="s">
        <v>1367</v>
      </c>
      <c r="B39" s="101" t="s">
        <v>10349</v>
      </c>
      <c r="C39" s="102">
        <v>0</v>
      </c>
    </row>
    <row r="40" spans="1:5" x14ac:dyDescent="0.25">
      <c r="A40" s="735" t="s">
        <v>1368</v>
      </c>
      <c r="B40" s="735"/>
      <c r="C40" s="103">
        <f>SUM(C35:C39)/100</f>
        <v>0.28729999999999994</v>
      </c>
    </row>
    <row r="42" spans="1:5" x14ac:dyDescent="0.25">
      <c r="A42" s="735" t="s">
        <v>1369</v>
      </c>
      <c r="B42" s="735"/>
      <c r="C42" s="735" t="s">
        <v>10345</v>
      </c>
    </row>
    <row r="43" spans="1:5" x14ac:dyDescent="0.25">
      <c r="A43" s="735"/>
      <c r="B43" s="735"/>
      <c r="C43" s="735"/>
    </row>
    <row r="44" spans="1:5" x14ac:dyDescent="0.25">
      <c r="A44" s="100" t="s">
        <v>1370</v>
      </c>
      <c r="B44" s="101" t="s">
        <v>1371</v>
      </c>
      <c r="C44" s="104">
        <f>C20*C31</f>
        <v>5.9487600000000009E-2</v>
      </c>
    </row>
    <row r="45" spans="1:5" x14ac:dyDescent="0.25">
      <c r="A45" s="735" t="s">
        <v>1372</v>
      </c>
      <c r="B45" s="735"/>
      <c r="C45" s="103">
        <f>SUM(C44:C44)</f>
        <v>5.9487600000000009E-2</v>
      </c>
      <c r="E45" s="3"/>
    </row>
    <row r="47" spans="1:5" x14ac:dyDescent="0.25">
      <c r="A47" s="735" t="s">
        <v>1373</v>
      </c>
      <c r="B47" s="735"/>
      <c r="C47" s="735" t="s">
        <v>10345</v>
      </c>
    </row>
    <row r="48" spans="1:5" x14ac:dyDescent="0.25">
      <c r="A48" s="735"/>
      <c r="B48" s="735"/>
      <c r="C48" s="735"/>
    </row>
    <row r="49" spans="1:5" x14ac:dyDescent="0.25">
      <c r="A49" s="100" t="s">
        <v>1374</v>
      </c>
      <c r="B49" s="101" t="s">
        <v>10350</v>
      </c>
      <c r="C49" s="104">
        <v>0.25750000000000001</v>
      </c>
      <c r="E49" s="1"/>
    </row>
    <row r="50" spans="1:5" x14ac:dyDescent="0.25">
      <c r="A50" s="100" t="s">
        <v>1375</v>
      </c>
      <c r="B50" s="105" t="s">
        <v>1376</v>
      </c>
      <c r="C50" s="104">
        <v>6.0299999999999999E-2</v>
      </c>
    </row>
    <row r="51" spans="1:5" ht="30" x14ac:dyDescent="0.25">
      <c r="A51" s="100" t="s">
        <v>1377</v>
      </c>
      <c r="B51" s="105" t="s">
        <v>10351</v>
      </c>
      <c r="C51" s="104">
        <v>2.6700000000000002E-2</v>
      </c>
    </row>
    <row r="52" spans="1:5" x14ac:dyDescent="0.25">
      <c r="A52" s="100" t="s">
        <v>1378</v>
      </c>
      <c r="B52" s="105" t="s">
        <v>10352</v>
      </c>
      <c r="C52" s="104">
        <v>7.9799999999999996E-2</v>
      </c>
    </row>
    <row r="53" spans="1:5" x14ac:dyDescent="0.25">
      <c r="A53" s="735" t="s">
        <v>1379</v>
      </c>
      <c r="B53" s="735"/>
      <c r="C53" s="103">
        <f>SUM(C49:C52)</f>
        <v>0.42430000000000001</v>
      </c>
    </row>
    <row r="55" spans="1:5" x14ac:dyDescent="0.25">
      <c r="A55" s="735" t="s">
        <v>1380</v>
      </c>
      <c r="B55" s="735"/>
      <c r="C55" s="103">
        <f>ROUND(SUM(C53+C45+C40+C31+C20),4)</f>
        <v>1.2833000000000001</v>
      </c>
    </row>
  </sheetData>
  <mergeCells count="20">
    <mergeCell ref="A53:B53"/>
    <mergeCell ref="A55:B55"/>
    <mergeCell ref="A42:B43"/>
    <mergeCell ref="C42:C43"/>
    <mergeCell ref="A45:B45"/>
    <mergeCell ref="A47:B48"/>
    <mergeCell ref="C47:C48"/>
    <mergeCell ref="A2:C2"/>
    <mergeCell ref="A40:B40"/>
    <mergeCell ref="A3:C4"/>
    <mergeCell ref="A5:C5"/>
    <mergeCell ref="A7:C7"/>
    <mergeCell ref="A9:B10"/>
    <mergeCell ref="C9:C10"/>
    <mergeCell ref="A20:B20"/>
    <mergeCell ref="A22:B23"/>
    <mergeCell ref="C22:C23"/>
    <mergeCell ref="A31:B31"/>
    <mergeCell ref="A33:B34"/>
    <mergeCell ref="C33:C34"/>
  </mergeCells>
  <phoneticPr fontId="73" type="noConversion"/>
  <printOptions horizontalCentered="1"/>
  <pageMargins left="0.51181102362204722" right="0.51181102362204722" top="0.39370078740157483" bottom="0.39370078740157483" header="0.31496062992125984" footer="0.31496062992125984"/>
  <pageSetup paperSize="9" scale="79" orientation="portrait" r:id="rId1"/>
  <headerFooter>
    <oddFooter>&amp;C&amp;P de &amp;N&amp;R&amp;G</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12</vt:i4>
      </vt:variant>
      <vt:variant>
        <vt:lpstr>Intervalos Nomeados</vt:lpstr>
      </vt:variant>
      <vt:variant>
        <vt:i4>11</vt:i4>
      </vt:variant>
    </vt:vector>
  </HeadingPairs>
  <TitlesOfParts>
    <vt:vector size="23" baseType="lpstr">
      <vt:lpstr>Cronograma Físico Financeiro</vt:lpstr>
      <vt:lpstr>RESUMO</vt:lpstr>
      <vt:lpstr>GLOBAL</vt:lpstr>
      <vt:lpstr>MEM-LEVANT</vt:lpstr>
      <vt:lpstr>COMPOSIÇÕES</vt:lpstr>
      <vt:lpstr>COTAÇÕES</vt:lpstr>
      <vt:lpstr>SINAPI-INSUMOS</vt:lpstr>
      <vt:lpstr>IOPES-INSUMOS</vt:lpstr>
      <vt:lpstr>ORSE-INSUMOS</vt:lpstr>
      <vt:lpstr>SEINFRA - INSUMOS</vt:lpstr>
      <vt:lpstr>BDI-COMP</vt:lpstr>
      <vt:lpstr>LS-COMP</vt:lpstr>
      <vt:lpstr>'BDI-COMP'!Area_de_impressao</vt:lpstr>
      <vt:lpstr>COMPOSIÇÕES!Area_de_impressao</vt:lpstr>
      <vt:lpstr>COTAÇÕES!Area_de_impressao</vt:lpstr>
      <vt:lpstr>GLOBAL!Area_de_impressao</vt:lpstr>
      <vt:lpstr>'LS-COMP'!Area_de_impressao</vt:lpstr>
      <vt:lpstr>'MEM-LEVANT'!Area_de_impressao</vt:lpstr>
      <vt:lpstr>RESUMO!Area_de_impressao</vt:lpstr>
      <vt:lpstr>COMPOSIÇÕES!Titulos_de_impressao</vt:lpstr>
      <vt:lpstr>COTAÇÕES!Titulos_de_impressao</vt:lpstr>
      <vt:lpstr>GLOBAL!Titulos_de_impressao</vt:lpstr>
      <vt:lpstr>'LS-COMP'!Titulos_de_impressao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Vitor Varejão</dc:creator>
  <cp:lastModifiedBy>Italo Soneghetti</cp:lastModifiedBy>
  <cp:lastPrinted>2021-12-30T15:22:04Z</cp:lastPrinted>
  <dcterms:created xsi:type="dcterms:W3CDTF">2014-08-19T16:48:36Z</dcterms:created>
  <dcterms:modified xsi:type="dcterms:W3CDTF">2022-05-26T16:35:43Z</dcterms:modified>
</cp:coreProperties>
</file>